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esnikov.pa\Desktop\ТОиКО 2022\для ТЗП\ТЗ\"/>
    </mc:Choice>
  </mc:AlternateContent>
  <bookViews>
    <workbookView xWindow="0" yWindow="0" windowWidth="21855" windowHeight="14940" firstSheet="5" activeTab="5"/>
  </bookViews>
  <sheets>
    <sheet name="ТО по годам" sheetId="2" state="hidden" r:id="rId1"/>
    <sheet name="лимиты по РЭС и службам" sheetId="3" state="hidden" r:id="rId2"/>
    <sheet name="Свод" sheetId="5" state="hidden" r:id="rId3"/>
    <sheet name="все ТМ" sheetId="1" state="hidden" r:id="rId4"/>
    <sheet name="СВОД +" sheetId="4" state="hidden" r:id="rId5"/>
    <sheet name="ПС 35-110" sheetId="6" r:id="rId6"/>
    <sheet name="ЛЭП 35-110" sheetId="7" r:id="rId7"/>
    <sheet name="РЭС 0,4-10 " sheetId="8" r:id="rId8"/>
    <sheet name="ЗиС" sheetId="9" r:id="rId9"/>
    <sheet name="Комп обсл" sheetId="10" r:id="rId10"/>
  </sheets>
  <definedNames>
    <definedName name="_xlnm._FilterDatabase" localSheetId="3" hidden="1">'все ТМ'!$A$1:$U$4977</definedName>
    <definedName name="_xlnm._FilterDatabase" localSheetId="8" hidden="1">ЗиС!$A$6:$Z$34</definedName>
    <definedName name="_xlnm._FilterDatabase" localSheetId="6" hidden="1">'ЛЭП 35-110'!$A$6:$W$21</definedName>
    <definedName name="_xlnm._FilterDatabase" localSheetId="5" hidden="1">'ПС 35-110'!$A$6:$W$18</definedName>
    <definedName name="_xlnm._FilterDatabase" localSheetId="7" hidden="1">'РЭС 0,4-10 '!$A$6:$AM$965</definedName>
    <definedName name="_xlnm._FilterDatabase" localSheetId="4" hidden="1">'СВОД +'!$A$14:$Y$1363</definedName>
    <definedName name="_xlnm.Print_Area" localSheetId="8">ЗиС!$A$1:$U$70</definedName>
    <definedName name="_xlnm.Print_Area" localSheetId="9">'Комп обсл'!$A$1:$S$72</definedName>
    <definedName name="_xlnm.Print_Area" localSheetId="6">'ЛЭП 35-110'!$A$1:$U$19</definedName>
    <definedName name="_xlnm.Print_Area" localSheetId="5">'ПС 35-110'!$A$1:$U$16</definedName>
    <definedName name="_xlnm.Print_Area" localSheetId="7">'РЭС 0,4-10 '!$A$1:$U$963</definedName>
    <definedName name="_xlnm.Print_Area" localSheetId="2">Свод!$A$1:$R$23</definedName>
  </definedNames>
  <calcPr calcId="152511"/>
</workbook>
</file>

<file path=xl/calcChain.xml><?xml version="1.0" encoding="utf-8"?>
<calcChain xmlns="http://schemas.openxmlformats.org/spreadsheetml/2006/main">
  <c r="P18" i="5" l="1"/>
  <c r="O18" i="5"/>
  <c r="N18" i="5"/>
  <c r="M18" i="5"/>
  <c r="L18" i="5"/>
  <c r="K18" i="5"/>
  <c r="J18" i="5"/>
  <c r="I18" i="5"/>
  <c r="H18" i="5"/>
  <c r="G18" i="5"/>
  <c r="F18" i="5"/>
  <c r="P17" i="5"/>
  <c r="O17" i="5"/>
  <c r="N17" i="5"/>
  <c r="M17" i="5"/>
  <c r="L17" i="5"/>
  <c r="K17" i="5"/>
  <c r="J17" i="5"/>
  <c r="I17" i="5"/>
  <c r="H17" i="5"/>
  <c r="G17" i="5"/>
  <c r="F17" i="5"/>
  <c r="Q13" i="5"/>
  <c r="P13" i="5"/>
  <c r="O13" i="5"/>
  <c r="N13" i="5"/>
  <c r="M13" i="5"/>
  <c r="L13" i="5"/>
  <c r="K13" i="5"/>
  <c r="J13" i="5"/>
  <c r="I13" i="5"/>
  <c r="H13" i="5"/>
  <c r="G13" i="5"/>
  <c r="F13" i="5"/>
  <c r="H1434" i="1" l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62" i="1"/>
  <c r="H3761" i="1"/>
  <c r="H3760" i="1"/>
  <c r="H3759" i="1"/>
  <c r="H3758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262" i="1"/>
  <c r="H2261" i="1"/>
  <c r="H2260" i="1"/>
  <c r="H2259" i="1"/>
  <c r="H2258" i="1"/>
  <c r="H2257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027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43" i="1"/>
  <c r="G15" i="5" l="1"/>
  <c r="Q44" i="5" l="1"/>
  <c r="P44" i="5"/>
  <c r="O44" i="5"/>
  <c r="N44" i="5"/>
  <c r="M44" i="5"/>
  <c r="L44" i="5"/>
  <c r="K44" i="5"/>
  <c r="J44" i="5"/>
  <c r="I44" i="5"/>
  <c r="H44" i="5"/>
  <c r="G44" i="5"/>
  <c r="F44" i="5"/>
  <c r="G42" i="5"/>
  <c r="E44" i="5" l="1"/>
  <c r="J969" i="8" l="1"/>
  <c r="K969" i="8"/>
  <c r="L969" i="8"/>
  <c r="M969" i="8"/>
  <c r="N969" i="8"/>
  <c r="O969" i="8"/>
  <c r="P969" i="8"/>
  <c r="Q969" i="8"/>
  <c r="R969" i="8"/>
  <c r="S969" i="8"/>
  <c r="T969" i="8"/>
  <c r="U969" i="8"/>
  <c r="J970" i="8"/>
  <c r="K970" i="8"/>
  <c r="L970" i="8"/>
  <c r="M970" i="8"/>
  <c r="N970" i="8"/>
  <c r="O970" i="8"/>
  <c r="P970" i="8"/>
  <c r="Q970" i="8"/>
  <c r="R970" i="8"/>
  <c r="S970" i="8"/>
  <c r="T970" i="8"/>
  <c r="U970" i="8"/>
  <c r="J972" i="8"/>
  <c r="K972" i="8"/>
  <c r="L972" i="8"/>
  <c r="M972" i="8"/>
  <c r="N972" i="8"/>
  <c r="O972" i="8"/>
  <c r="P972" i="8"/>
  <c r="Q972" i="8"/>
  <c r="R972" i="8"/>
  <c r="S972" i="8"/>
  <c r="T972" i="8"/>
  <c r="U972" i="8"/>
  <c r="K968" i="8"/>
  <c r="L968" i="8"/>
  <c r="M968" i="8"/>
  <c r="N968" i="8"/>
  <c r="O968" i="8"/>
  <c r="P968" i="8"/>
  <c r="Q968" i="8"/>
  <c r="R968" i="8"/>
  <c r="S968" i="8"/>
  <c r="T968" i="8"/>
  <c r="U968" i="8"/>
  <c r="J968" i="8"/>
  <c r="K965" i="8"/>
  <c r="L965" i="8"/>
  <c r="M965" i="8"/>
  <c r="N965" i="8"/>
  <c r="O965" i="8"/>
  <c r="P965" i="8"/>
  <c r="Q965" i="8"/>
  <c r="R965" i="8"/>
  <c r="S965" i="8"/>
  <c r="T965" i="8"/>
  <c r="U965" i="8"/>
  <c r="J965" i="8"/>
  <c r="L8" i="2" l="1"/>
  <c r="Q15" i="5" l="1"/>
  <c r="P15" i="5"/>
  <c r="P42" i="5" s="1"/>
  <c r="O15" i="5"/>
  <c r="O42" i="5" s="1"/>
  <c r="N15" i="5"/>
  <c r="N42" i="5" s="1"/>
  <c r="M15" i="5"/>
  <c r="M42" i="5" s="1"/>
  <c r="L15" i="5"/>
  <c r="L42" i="5" s="1"/>
  <c r="K15" i="5"/>
  <c r="K42" i="5" s="1"/>
  <c r="J15" i="5"/>
  <c r="J42" i="5" s="1"/>
  <c r="I15" i="5"/>
  <c r="I42" i="5" s="1"/>
  <c r="H15" i="5"/>
  <c r="H42" i="5" s="1"/>
  <c r="F15" i="5"/>
  <c r="F42" i="5" s="1"/>
  <c r="Q8" i="5"/>
  <c r="Q35" i="5" s="1"/>
  <c r="P8" i="5"/>
  <c r="P35" i="5" s="1"/>
  <c r="O8" i="5"/>
  <c r="O35" i="5" s="1"/>
  <c r="N8" i="5"/>
  <c r="N35" i="5" s="1"/>
  <c r="M8" i="5"/>
  <c r="M35" i="5" s="1"/>
  <c r="L8" i="5"/>
  <c r="L35" i="5" s="1"/>
  <c r="K8" i="5"/>
  <c r="K35" i="5" s="1"/>
  <c r="J8" i="5"/>
  <c r="J35" i="5" s="1"/>
  <c r="I8" i="5"/>
  <c r="I35" i="5" s="1"/>
  <c r="H8" i="5"/>
  <c r="H35" i="5" s="1"/>
  <c r="G8" i="5"/>
  <c r="G35" i="5" s="1"/>
  <c r="Q7" i="5"/>
  <c r="Q34" i="5" s="1"/>
  <c r="P7" i="5"/>
  <c r="P34" i="5" s="1"/>
  <c r="O7" i="5"/>
  <c r="O34" i="5" s="1"/>
  <c r="N7" i="5"/>
  <c r="N34" i="5" s="1"/>
  <c r="M7" i="5"/>
  <c r="M34" i="5" s="1"/>
  <c r="L7" i="5"/>
  <c r="L34" i="5" s="1"/>
  <c r="K7" i="5"/>
  <c r="K34" i="5" s="1"/>
  <c r="J7" i="5"/>
  <c r="J34" i="5" s="1"/>
  <c r="I7" i="5"/>
  <c r="I34" i="5" s="1"/>
  <c r="H7" i="5"/>
  <c r="H34" i="5" s="1"/>
  <c r="G7" i="5"/>
  <c r="G34" i="5" s="1"/>
  <c r="Q6" i="5"/>
  <c r="Q33" i="5" s="1"/>
  <c r="P6" i="5"/>
  <c r="P33" i="5" s="1"/>
  <c r="O6" i="5"/>
  <c r="O33" i="5" s="1"/>
  <c r="N6" i="5"/>
  <c r="N33" i="5" s="1"/>
  <c r="M6" i="5"/>
  <c r="M33" i="5" s="1"/>
  <c r="L6" i="5"/>
  <c r="L33" i="5" s="1"/>
  <c r="K6" i="5"/>
  <c r="K33" i="5" s="1"/>
  <c r="J6" i="5"/>
  <c r="J33" i="5" s="1"/>
  <c r="I6" i="5"/>
  <c r="I33" i="5" s="1"/>
  <c r="H6" i="5"/>
  <c r="H33" i="5" s="1"/>
  <c r="G6" i="5"/>
  <c r="G33" i="5" s="1"/>
  <c r="Q5" i="5"/>
  <c r="P5" i="5"/>
  <c r="P32" i="5" s="1"/>
  <c r="O5" i="5"/>
  <c r="O32" i="5" s="1"/>
  <c r="N5" i="5"/>
  <c r="N32" i="5" s="1"/>
  <c r="M5" i="5"/>
  <c r="M32" i="5" s="1"/>
  <c r="L5" i="5"/>
  <c r="L32" i="5" s="1"/>
  <c r="K5" i="5"/>
  <c r="K32" i="5" s="1"/>
  <c r="J5" i="5"/>
  <c r="J32" i="5" s="1"/>
  <c r="I5" i="5"/>
  <c r="I32" i="5" s="1"/>
  <c r="H5" i="5"/>
  <c r="H32" i="5" s="1"/>
  <c r="G5" i="5"/>
  <c r="G32" i="5" s="1"/>
  <c r="F8" i="5"/>
  <c r="F7" i="5"/>
  <c r="F6" i="5"/>
  <c r="F5" i="5"/>
  <c r="F32" i="5" s="1"/>
  <c r="Q14" i="5"/>
  <c r="Q41" i="5" s="1"/>
  <c r="P14" i="5"/>
  <c r="P41" i="5" s="1"/>
  <c r="O14" i="5"/>
  <c r="O41" i="5" s="1"/>
  <c r="N14" i="5"/>
  <c r="N41" i="5" s="1"/>
  <c r="M14" i="5"/>
  <c r="M41" i="5" s="1"/>
  <c r="L14" i="5"/>
  <c r="L41" i="5" s="1"/>
  <c r="K14" i="5"/>
  <c r="K41" i="5" s="1"/>
  <c r="J14" i="5"/>
  <c r="J41" i="5" s="1"/>
  <c r="I14" i="5"/>
  <c r="I41" i="5" s="1"/>
  <c r="H14" i="5"/>
  <c r="H41" i="5" s="1"/>
  <c r="G14" i="5"/>
  <c r="G41" i="5" s="1"/>
  <c r="F14" i="5"/>
  <c r="F41" i="5" s="1"/>
  <c r="Q40" i="5"/>
  <c r="P40" i="5"/>
  <c r="O40" i="5"/>
  <c r="N40" i="5"/>
  <c r="M40" i="5"/>
  <c r="L40" i="5"/>
  <c r="K40" i="5"/>
  <c r="J40" i="5"/>
  <c r="I40" i="5"/>
  <c r="H40" i="5"/>
  <c r="G40" i="5"/>
  <c r="F40" i="5"/>
  <c r="Q11" i="5"/>
  <c r="Q38" i="5" s="1"/>
  <c r="P11" i="5"/>
  <c r="P38" i="5" s="1"/>
  <c r="O11" i="5"/>
  <c r="O38" i="5" s="1"/>
  <c r="N11" i="5"/>
  <c r="N38" i="5" s="1"/>
  <c r="M11" i="5"/>
  <c r="M38" i="5" s="1"/>
  <c r="L11" i="5"/>
  <c r="L38" i="5" s="1"/>
  <c r="K11" i="5"/>
  <c r="K38" i="5" s="1"/>
  <c r="J11" i="5"/>
  <c r="J38" i="5" s="1"/>
  <c r="I11" i="5"/>
  <c r="I38" i="5" s="1"/>
  <c r="H11" i="5"/>
  <c r="H38" i="5" s="1"/>
  <c r="G11" i="5"/>
  <c r="G38" i="5" s="1"/>
  <c r="F11" i="5"/>
  <c r="F38" i="5" s="1"/>
  <c r="Q9" i="5"/>
  <c r="P9" i="5"/>
  <c r="O9" i="5"/>
  <c r="N9" i="5"/>
  <c r="M9" i="5"/>
  <c r="L9" i="5"/>
  <c r="K9" i="5"/>
  <c r="J9" i="5"/>
  <c r="I9" i="5"/>
  <c r="H9" i="5"/>
  <c r="G9" i="5"/>
  <c r="F9" i="5"/>
  <c r="Q10" i="5"/>
  <c r="Q37" i="5" s="1"/>
  <c r="P10" i="5"/>
  <c r="P37" i="5" s="1"/>
  <c r="O10" i="5"/>
  <c r="O37" i="5" s="1"/>
  <c r="N10" i="5"/>
  <c r="N37" i="5" s="1"/>
  <c r="M10" i="5"/>
  <c r="M37" i="5" s="1"/>
  <c r="L10" i="5"/>
  <c r="L37" i="5" s="1"/>
  <c r="K10" i="5"/>
  <c r="K37" i="5" s="1"/>
  <c r="J10" i="5"/>
  <c r="J37" i="5" s="1"/>
  <c r="I10" i="5"/>
  <c r="I37" i="5" s="1"/>
  <c r="H10" i="5"/>
  <c r="H37" i="5" s="1"/>
  <c r="G10" i="5"/>
  <c r="G37" i="5" s="1"/>
  <c r="F10" i="5"/>
  <c r="F37" i="5" s="1"/>
  <c r="Q12" i="5"/>
  <c r="Q39" i="5" s="1"/>
  <c r="P12" i="5"/>
  <c r="P39" i="5" s="1"/>
  <c r="O12" i="5"/>
  <c r="O39" i="5" s="1"/>
  <c r="N12" i="5"/>
  <c r="N39" i="5" s="1"/>
  <c r="M12" i="5"/>
  <c r="M39" i="5" s="1"/>
  <c r="L12" i="5"/>
  <c r="L39" i="5" s="1"/>
  <c r="K12" i="5"/>
  <c r="K39" i="5" s="1"/>
  <c r="J12" i="5"/>
  <c r="J39" i="5" s="1"/>
  <c r="I12" i="5"/>
  <c r="I39" i="5" s="1"/>
  <c r="H12" i="5"/>
  <c r="H39" i="5" s="1"/>
  <c r="G12" i="5"/>
  <c r="G39" i="5" s="1"/>
  <c r="F12" i="5"/>
  <c r="F39" i="5" s="1"/>
  <c r="Q42" i="5" l="1"/>
  <c r="Q17" i="5"/>
  <c r="E17" i="5" s="1"/>
  <c r="Q32" i="5"/>
  <c r="E42" i="5"/>
  <c r="E8" i="5"/>
  <c r="F35" i="5"/>
  <c r="E35" i="5" s="1"/>
  <c r="E32" i="5"/>
  <c r="E6" i="5"/>
  <c r="F33" i="5"/>
  <c r="E33" i="5" s="1"/>
  <c r="E7" i="5"/>
  <c r="F34" i="5"/>
  <c r="E34" i="5" s="1"/>
  <c r="E38" i="5"/>
  <c r="E40" i="5"/>
  <c r="E41" i="5"/>
  <c r="E39" i="5"/>
  <c r="F36" i="5"/>
  <c r="J36" i="5"/>
  <c r="N36" i="5"/>
  <c r="G36" i="5"/>
  <c r="K36" i="5"/>
  <c r="O36" i="5"/>
  <c r="H36" i="5"/>
  <c r="L36" i="5"/>
  <c r="P36" i="5"/>
  <c r="E37" i="5"/>
  <c r="I36" i="5"/>
  <c r="M36" i="5"/>
  <c r="Q36" i="5"/>
  <c r="E15" i="5"/>
  <c r="E12" i="5"/>
  <c r="Q18" i="5" l="1"/>
  <c r="E18" i="5" s="1"/>
  <c r="E36" i="5"/>
  <c r="F50" i="3" l="1"/>
  <c r="F49" i="3"/>
  <c r="F47" i="3"/>
  <c r="F48" i="3"/>
  <c r="F46" i="3"/>
  <c r="F39" i="3"/>
  <c r="F40" i="3"/>
  <c r="F41" i="3"/>
  <c r="F42" i="3"/>
  <c r="F43" i="3"/>
  <c r="F38" i="3"/>
  <c r="C49" i="3"/>
  <c r="C50" i="3" s="1"/>
  <c r="C4" i="3" l="1"/>
  <c r="L7" i="2"/>
  <c r="L9" i="2"/>
  <c r="L10" i="2"/>
  <c r="L11" i="2"/>
  <c r="L12" i="2"/>
  <c r="S72" i="10" l="1"/>
  <c r="R72" i="10"/>
  <c r="Q72" i="10"/>
  <c r="P72" i="10"/>
  <c r="O72" i="10"/>
  <c r="N72" i="10"/>
  <c r="M72" i="10"/>
  <c r="L72" i="10"/>
  <c r="K72" i="10"/>
  <c r="J72" i="10"/>
  <c r="I72" i="10"/>
  <c r="H72" i="10"/>
  <c r="U26" i="7"/>
  <c r="T26" i="7"/>
  <c r="S26" i="7"/>
  <c r="R26" i="7"/>
  <c r="Q26" i="7"/>
  <c r="P26" i="7"/>
  <c r="O26" i="7"/>
  <c r="N26" i="7"/>
  <c r="M26" i="7"/>
  <c r="L26" i="7"/>
  <c r="K26" i="7"/>
  <c r="J26" i="7"/>
  <c r="U25" i="7"/>
  <c r="T25" i="7"/>
  <c r="S25" i="7"/>
  <c r="R25" i="7"/>
  <c r="Q25" i="7"/>
  <c r="P25" i="7"/>
  <c r="O25" i="7"/>
  <c r="N25" i="7"/>
  <c r="M25" i="7"/>
  <c r="L25" i="7"/>
  <c r="K25" i="7"/>
  <c r="J25" i="7"/>
  <c r="U21" i="7"/>
  <c r="T21" i="7"/>
  <c r="S21" i="7"/>
  <c r="R21" i="7"/>
  <c r="Q21" i="7"/>
  <c r="P21" i="7"/>
  <c r="O21" i="7"/>
  <c r="N21" i="7"/>
  <c r="M21" i="7"/>
  <c r="L21" i="7"/>
  <c r="K21" i="7"/>
  <c r="J21" i="7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18" i="6"/>
  <c r="T18" i="6"/>
  <c r="S18" i="6"/>
  <c r="R18" i="6"/>
  <c r="Q18" i="6"/>
  <c r="P18" i="6"/>
  <c r="O18" i="6"/>
  <c r="N18" i="6"/>
  <c r="M18" i="6"/>
  <c r="L18" i="6"/>
  <c r="K18" i="6"/>
  <c r="J18" i="6"/>
  <c r="Q16" i="5"/>
  <c r="P16" i="5"/>
  <c r="O16" i="5"/>
  <c r="N16" i="5"/>
  <c r="M16" i="5"/>
  <c r="L16" i="5"/>
  <c r="K16" i="5"/>
  <c r="J16" i="5"/>
  <c r="I16" i="5"/>
  <c r="H16" i="5"/>
  <c r="G16" i="5"/>
  <c r="F16" i="5"/>
  <c r="E10" i="5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DJ32" i="3" s="1"/>
  <c r="CW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FM9" i="3"/>
  <c r="FL9" i="3"/>
  <c r="FK9" i="3"/>
  <c r="FJ9" i="3"/>
  <c r="FI9" i="3"/>
  <c r="FH9" i="3"/>
  <c r="FG9" i="3"/>
  <c r="FF9" i="3"/>
  <c r="FE9" i="3"/>
  <c r="FD9" i="3"/>
  <c r="FC9" i="3"/>
  <c r="FB9" i="3"/>
  <c r="FA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O9" i="3"/>
  <c r="N9" i="3"/>
  <c r="M9" i="3"/>
  <c r="L9" i="3"/>
  <c r="K9" i="3"/>
  <c r="J9" i="3"/>
  <c r="I9" i="3"/>
  <c r="H9" i="3"/>
  <c r="G9" i="3"/>
  <c r="F9" i="3"/>
  <c r="E9" i="3"/>
  <c r="D9" i="3"/>
  <c r="C9" i="3"/>
  <c r="FM8" i="3"/>
  <c r="FL8" i="3"/>
  <c r="FK8" i="3"/>
  <c r="FJ8" i="3"/>
  <c r="FI8" i="3"/>
  <c r="FH8" i="3"/>
  <c r="FG8" i="3"/>
  <c r="FF8" i="3"/>
  <c r="FE8" i="3"/>
  <c r="FD8" i="3"/>
  <c r="FC8" i="3"/>
  <c r="FB8" i="3"/>
  <c r="FA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O8" i="3"/>
  <c r="N8" i="3"/>
  <c r="M8" i="3"/>
  <c r="L8" i="3"/>
  <c r="K8" i="3"/>
  <c r="J8" i="3"/>
  <c r="I8" i="3"/>
  <c r="H8" i="3"/>
  <c r="G8" i="3"/>
  <c r="F8" i="3"/>
  <c r="E8" i="3"/>
  <c r="D8" i="3"/>
  <c r="C8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O7" i="3"/>
  <c r="N7" i="3"/>
  <c r="M7" i="3"/>
  <c r="L7" i="3"/>
  <c r="K7" i="3"/>
  <c r="J7" i="3"/>
  <c r="I7" i="3"/>
  <c r="H7" i="3"/>
  <c r="G7" i="3"/>
  <c r="F7" i="3"/>
  <c r="E7" i="3"/>
  <c r="D7" i="3"/>
  <c r="C7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O6" i="3"/>
  <c r="N6" i="3"/>
  <c r="M6" i="3"/>
  <c r="L6" i="3"/>
  <c r="K6" i="3"/>
  <c r="J6" i="3"/>
  <c r="I6" i="3"/>
  <c r="H6" i="3"/>
  <c r="G6" i="3"/>
  <c r="F6" i="3"/>
  <c r="E6" i="3"/>
  <c r="D6" i="3"/>
  <c r="C6" i="3"/>
  <c r="FM5" i="3"/>
  <c r="FL5" i="3"/>
  <c r="FK5" i="3"/>
  <c r="FJ5" i="3"/>
  <c r="FI5" i="3"/>
  <c r="FH5" i="3"/>
  <c r="FG5" i="3"/>
  <c r="FF5" i="3"/>
  <c r="FE5" i="3"/>
  <c r="FD5" i="3"/>
  <c r="FC5" i="3"/>
  <c r="FB5" i="3"/>
  <c r="FA5" i="3"/>
  <c r="EY5" i="3"/>
  <c r="EX5" i="3"/>
  <c r="EW5" i="3"/>
  <c r="EV5" i="3"/>
  <c r="EU5" i="3"/>
  <c r="ET5" i="3"/>
  <c r="ES5" i="3"/>
  <c r="ER5" i="3"/>
  <c r="EQ5" i="3"/>
  <c r="EP5" i="3"/>
  <c r="EO5" i="3"/>
  <c r="EN5" i="3"/>
  <c r="EM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O5" i="3"/>
  <c r="N5" i="3"/>
  <c r="M5" i="3"/>
  <c r="L5" i="3"/>
  <c r="K5" i="3"/>
  <c r="J5" i="3"/>
  <c r="I5" i="3"/>
  <c r="H5" i="3"/>
  <c r="G5" i="3"/>
  <c r="F5" i="3"/>
  <c r="E5" i="3"/>
  <c r="D5" i="3"/>
  <c r="C5" i="3"/>
  <c r="FM4" i="3"/>
  <c r="FM33" i="3" s="1"/>
  <c r="FL4" i="3"/>
  <c r="FL33" i="3" s="1"/>
  <c r="FK4" i="3"/>
  <c r="FK33" i="3" s="1"/>
  <c r="FJ4" i="3"/>
  <c r="FJ33" i="3" s="1"/>
  <c r="FI4" i="3"/>
  <c r="FI33" i="3" s="1"/>
  <c r="FH4" i="3"/>
  <c r="FH33" i="3" s="1"/>
  <c r="FG4" i="3"/>
  <c r="FG33" i="3" s="1"/>
  <c r="FF4" i="3"/>
  <c r="FF33" i="3" s="1"/>
  <c r="FE4" i="3"/>
  <c r="FE33" i="3" s="1"/>
  <c r="FD4" i="3"/>
  <c r="FD33" i="3" s="1"/>
  <c r="FC4" i="3"/>
  <c r="FC33" i="3" s="1"/>
  <c r="FB4" i="3"/>
  <c r="FB33" i="3" s="1"/>
  <c r="FA4" i="3"/>
  <c r="FA33" i="3" s="1"/>
  <c r="EY4" i="3"/>
  <c r="EY33" i="3" s="1"/>
  <c r="EX4" i="3"/>
  <c r="EX33" i="3" s="1"/>
  <c r="EW4" i="3"/>
  <c r="EW33" i="3" s="1"/>
  <c r="EV4" i="3"/>
  <c r="EV33" i="3" s="1"/>
  <c r="EU4" i="3"/>
  <c r="EU33" i="3" s="1"/>
  <c r="ET4" i="3"/>
  <c r="ET33" i="3" s="1"/>
  <c r="ES4" i="3"/>
  <c r="ES33" i="3" s="1"/>
  <c r="ER4" i="3"/>
  <c r="ER33" i="3" s="1"/>
  <c r="EQ4" i="3"/>
  <c r="EQ33" i="3" s="1"/>
  <c r="EP4" i="3"/>
  <c r="EP33" i="3" s="1"/>
  <c r="EO4" i="3"/>
  <c r="EO33" i="3" s="1"/>
  <c r="EN4" i="3"/>
  <c r="EN33" i="3" s="1"/>
  <c r="EM4" i="3"/>
  <c r="EM33" i="3" s="1"/>
  <c r="EK4" i="3"/>
  <c r="EK33" i="3" s="1"/>
  <c r="EJ4" i="3"/>
  <c r="EJ33" i="3" s="1"/>
  <c r="EI4" i="3"/>
  <c r="EI33" i="3" s="1"/>
  <c r="EH4" i="3"/>
  <c r="EH33" i="3" s="1"/>
  <c r="EG4" i="3"/>
  <c r="EG33" i="3" s="1"/>
  <c r="EF4" i="3"/>
  <c r="EF33" i="3" s="1"/>
  <c r="EE4" i="3"/>
  <c r="EE33" i="3" s="1"/>
  <c r="ED4" i="3"/>
  <c r="ED33" i="3" s="1"/>
  <c r="EC4" i="3"/>
  <c r="EC33" i="3" s="1"/>
  <c r="EB4" i="3"/>
  <c r="EB33" i="3" s="1"/>
  <c r="EA4" i="3"/>
  <c r="EA33" i="3" s="1"/>
  <c r="DZ4" i="3"/>
  <c r="DZ33" i="3" s="1"/>
  <c r="DY4" i="3"/>
  <c r="DY33" i="3" s="1"/>
  <c r="DW4" i="3"/>
  <c r="DW33" i="3" s="1"/>
  <c r="DV4" i="3"/>
  <c r="DV33" i="3" s="1"/>
  <c r="DU4" i="3"/>
  <c r="DU33" i="3" s="1"/>
  <c r="DT4" i="3"/>
  <c r="DT33" i="3" s="1"/>
  <c r="DS4" i="3"/>
  <c r="DS33" i="3" s="1"/>
  <c r="DR4" i="3"/>
  <c r="DR33" i="3" s="1"/>
  <c r="DQ4" i="3"/>
  <c r="DQ33" i="3" s="1"/>
  <c r="DP4" i="3"/>
  <c r="DP33" i="3" s="1"/>
  <c r="DO4" i="3"/>
  <c r="DO33" i="3" s="1"/>
  <c r="DN4" i="3"/>
  <c r="DN33" i="3" s="1"/>
  <c r="DM4" i="3"/>
  <c r="DM33" i="3" s="1"/>
  <c r="DL4" i="3"/>
  <c r="DL33" i="3" s="1"/>
  <c r="DK4" i="3"/>
  <c r="DK33" i="3" s="1"/>
  <c r="DI4" i="3"/>
  <c r="DI33" i="3" s="1"/>
  <c r="DH4" i="3"/>
  <c r="DH33" i="3" s="1"/>
  <c r="DG4" i="3"/>
  <c r="DG33" i="3" s="1"/>
  <c r="DF4" i="3"/>
  <c r="DF33" i="3" s="1"/>
  <c r="DE4" i="3"/>
  <c r="DE33" i="3" s="1"/>
  <c r="DD4" i="3"/>
  <c r="DD33" i="3" s="1"/>
  <c r="DC4" i="3"/>
  <c r="DC33" i="3" s="1"/>
  <c r="DB4" i="3"/>
  <c r="DB33" i="3" s="1"/>
  <c r="DA4" i="3"/>
  <c r="DA33" i="3" s="1"/>
  <c r="CZ4" i="3"/>
  <c r="CZ33" i="3" s="1"/>
  <c r="CY4" i="3"/>
  <c r="CY33" i="3" s="1"/>
  <c r="CX4" i="3"/>
  <c r="CX33" i="3" s="1"/>
  <c r="CW4" i="3"/>
  <c r="CW33" i="3" s="1"/>
  <c r="CU4" i="3"/>
  <c r="CU33" i="3" s="1"/>
  <c r="CT4" i="3"/>
  <c r="CT33" i="3" s="1"/>
  <c r="CS4" i="3"/>
  <c r="CS33" i="3" s="1"/>
  <c r="CR4" i="3"/>
  <c r="CR33" i="3" s="1"/>
  <c r="CQ4" i="3"/>
  <c r="CQ33" i="3" s="1"/>
  <c r="CP4" i="3"/>
  <c r="CP33" i="3" s="1"/>
  <c r="CO4" i="3"/>
  <c r="CN4" i="3"/>
  <c r="CN33" i="3" s="1"/>
  <c r="CM4" i="3"/>
  <c r="CM33" i="3" s="1"/>
  <c r="CL4" i="3"/>
  <c r="CL33" i="3" s="1"/>
  <c r="CK4" i="3"/>
  <c r="CJ4" i="3"/>
  <c r="CJ33" i="3" s="1"/>
  <c r="CI4" i="3"/>
  <c r="CI33" i="3" s="1"/>
  <c r="CG4" i="3"/>
  <c r="CG33" i="3" s="1"/>
  <c r="CF4" i="3"/>
  <c r="CF33" i="3" s="1"/>
  <c r="CE4" i="3"/>
  <c r="CE33" i="3" s="1"/>
  <c r="CD4" i="3"/>
  <c r="CD33" i="3" s="1"/>
  <c r="CC4" i="3"/>
  <c r="CC33" i="3" s="1"/>
  <c r="CB4" i="3"/>
  <c r="CB33" i="3" s="1"/>
  <c r="CA4" i="3"/>
  <c r="CA33" i="3" s="1"/>
  <c r="BZ4" i="3"/>
  <c r="BZ33" i="3" s="1"/>
  <c r="BY4" i="3"/>
  <c r="BY33" i="3" s="1"/>
  <c r="BX4" i="3"/>
  <c r="BX33" i="3" s="1"/>
  <c r="BW4" i="3"/>
  <c r="BW33" i="3" s="1"/>
  <c r="BV4" i="3"/>
  <c r="BV33" i="3" s="1"/>
  <c r="BU4" i="3"/>
  <c r="BU33" i="3" s="1"/>
  <c r="BS4" i="3"/>
  <c r="BS33" i="3" s="1"/>
  <c r="BR4" i="3"/>
  <c r="BR33" i="3" s="1"/>
  <c r="BQ4" i="3"/>
  <c r="BQ33" i="3" s="1"/>
  <c r="BP4" i="3"/>
  <c r="BP33" i="3" s="1"/>
  <c r="BO4" i="3"/>
  <c r="BO33" i="3" s="1"/>
  <c r="BN4" i="3"/>
  <c r="BN33" i="3" s="1"/>
  <c r="BM4" i="3"/>
  <c r="BM33" i="3" s="1"/>
  <c r="BL4" i="3"/>
  <c r="BL33" i="3" s="1"/>
  <c r="BK4" i="3"/>
  <c r="BK33" i="3" s="1"/>
  <c r="BJ4" i="3"/>
  <c r="BJ33" i="3" s="1"/>
  <c r="BI4" i="3"/>
  <c r="BI33" i="3" s="1"/>
  <c r="BH4" i="3"/>
  <c r="BH33" i="3" s="1"/>
  <c r="BG4" i="3"/>
  <c r="BG33" i="3" s="1"/>
  <c r="BE4" i="3"/>
  <c r="BD4" i="3"/>
  <c r="BC4" i="3"/>
  <c r="BC33" i="3" s="1"/>
  <c r="BB4" i="3"/>
  <c r="BB33" i="3" s="1"/>
  <c r="BA4" i="3"/>
  <c r="AZ4" i="3"/>
  <c r="AY4" i="3"/>
  <c r="AY33" i="3" s="1"/>
  <c r="AX4" i="3"/>
  <c r="AX33" i="3" s="1"/>
  <c r="AW4" i="3"/>
  <c r="AV4" i="3"/>
  <c r="AU4" i="3"/>
  <c r="AU33" i="3" s="1"/>
  <c r="AT4" i="3"/>
  <c r="AS4" i="3"/>
  <c r="AQ4" i="3"/>
  <c r="AQ33" i="3" s="1"/>
  <c r="AP4" i="3"/>
  <c r="AP33" i="3" s="1"/>
  <c r="AO4" i="3"/>
  <c r="AN4" i="3"/>
  <c r="AM4" i="3"/>
  <c r="AM33" i="3" s="1"/>
  <c r="AL4" i="3"/>
  <c r="AL33" i="3" s="1"/>
  <c r="AK4" i="3"/>
  <c r="AJ4" i="3"/>
  <c r="AJ33" i="3" s="1"/>
  <c r="AI4" i="3"/>
  <c r="AI33" i="3" s="1"/>
  <c r="AH4" i="3"/>
  <c r="AH33" i="3" s="1"/>
  <c r="AG4" i="3"/>
  <c r="AF4" i="3"/>
  <c r="AE4" i="3"/>
  <c r="AE33" i="3" s="1"/>
  <c r="AC4" i="3"/>
  <c r="AC33" i="3" s="1"/>
  <c r="AB4" i="3"/>
  <c r="AA4" i="3"/>
  <c r="AA33" i="3" s="1"/>
  <c r="Z4" i="3"/>
  <c r="Y4" i="3"/>
  <c r="Y33" i="3" s="1"/>
  <c r="X4" i="3"/>
  <c r="W4" i="3"/>
  <c r="W33" i="3" s="1"/>
  <c r="V4" i="3"/>
  <c r="U4" i="3"/>
  <c r="U33" i="3" s="1"/>
  <c r="T4" i="3"/>
  <c r="S4" i="3"/>
  <c r="S33" i="3" s="1"/>
  <c r="R4" i="3"/>
  <c r="Q4" i="3"/>
  <c r="Q33" i="3" s="1"/>
  <c r="O4" i="3"/>
  <c r="O33" i="3" s="1"/>
  <c r="N4" i="3"/>
  <c r="N33" i="3" s="1"/>
  <c r="M4" i="3"/>
  <c r="L4" i="3"/>
  <c r="K4" i="3"/>
  <c r="K33" i="3" s="1"/>
  <c r="J4" i="3"/>
  <c r="I4" i="3"/>
  <c r="H4" i="3"/>
  <c r="G4" i="3"/>
  <c r="F4" i="3"/>
  <c r="E4" i="3"/>
  <c r="D4" i="3"/>
  <c r="O43" i="5" l="1"/>
  <c r="O45" i="5" s="1"/>
  <c r="F43" i="5"/>
  <c r="J43" i="5"/>
  <c r="J45" i="5" s="1"/>
  <c r="N43" i="5"/>
  <c r="N45" i="5" s="1"/>
  <c r="K43" i="5"/>
  <c r="K45" i="5" s="1"/>
  <c r="H43" i="5"/>
  <c r="H45" i="5" s="1"/>
  <c r="L43" i="5"/>
  <c r="L45" i="5" s="1"/>
  <c r="P43" i="5"/>
  <c r="P45" i="5" s="1"/>
  <c r="G43" i="5"/>
  <c r="G45" i="5" s="1"/>
  <c r="I43" i="5"/>
  <c r="I45" i="5" s="1"/>
  <c r="I46" i="5" s="1"/>
  <c r="M43" i="5"/>
  <c r="M45" i="5" s="1"/>
  <c r="Q43" i="5"/>
  <c r="Q45" i="5" s="1"/>
  <c r="BT18" i="3"/>
  <c r="DX18" i="3"/>
  <c r="BF20" i="3"/>
  <c r="DJ20" i="3"/>
  <c r="FN20" i="3"/>
  <c r="BF24" i="3"/>
  <c r="DJ24" i="3"/>
  <c r="FN24" i="3"/>
  <c r="DX26" i="3"/>
  <c r="BT28" i="3"/>
  <c r="DX28" i="3"/>
  <c r="BF30" i="3"/>
  <c r="DJ30" i="3"/>
  <c r="FN30" i="3"/>
  <c r="P30" i="3"/>
  <c r="E16" i="5"/>
  <c r="DJ16" i="3"/>
  <c r="FN16" i="3"/>
  <c r="BF32" i="3"/>
  <c r="AD5" i="3"/>
  <c r="CH5" i="3"/>
  <c r="AD7" i="3"/>
  <c r="AR19" i="3"/>
  <c r="CV19" i="3"/>
  <c r="EZ19" i="3"/>
  <c r="AD20" i="3"/>
  <c r="CH20" i="3"/>
  <c r="EL20" i="3"/>
  <c r="AD21" i="3"/>
  <c r="CH21" i="3"/>
  <c r="EL21" i="3"/>
  <c r="AD24" i="3"/>
  <c r="CH24" i="3"/>
  <c r="EL24" i="3"/>
  <c r="CV26" i="3"/>
  <c r="EZ26" i="3"/>
  <c r="AR28" i="3"/>
  <c r="CV28" i="3"/>
  <c r="EZ28" i="3"/>
  <c r="AD30" i="3"/>
  <c r="CH30" i="3"/>
  <c r="EL30" i="3"/>
  <c r="AD32" i="3"/>
  <c r="CH32" i="3"/>
  <c r="AR16" i="3"/>
  <c r="CV16" i="3"/>
  <c r="EZ16" i="3"/>
  <c r="AR17" i="3"/>
  <c r="CV17" i="3"/>
  <c r="EZ17" i="3"/>
  <c r="AR20" i="3"/>
  <c r="CV20" i="3"/>
  <c r="EZ20" i="3"/>
  <c r="AR24" i="3"/>
  <c r="CV24" i="3"/>
  <c r="EZ24" i="3"/>
  <c r="AR25" i="3"/>
  <c r="CV25" i="3"/>
  <c r="DJ26" i="3"/>
  <c r="FN26" i="3"/>
  <c r="AR27" i="3"/>
  <c r="BF27" i="3"/>
  <c r="CV27" i="3"/>
  <c r="DJ27" i="3"/>
  <c r="EZ27" i="3"/>
  <c r="FN27" i="3"/>
  <c r="BF28" i="3"/>
  <c r="DJ28" i="3"/>
  <c r="FN28" i="3"/>
  <c r="AR30" i="3"/>
  <c r="CV30" i="3"/>
  <c r="AR32" i="3"/>
  <c r="AD14" i="3"/>
  <c r="CH14" i="3"/>
  <c r="EL14" i="3"/>
  <c r="AD15" i="3"/>
  <c r="CH15" i="3"/>
  <c r="EL15" i="3"/>
  <c r="P16" i="3"/>
  <c r="BT16" i="3"/>
  <c r="DX16" i="3"/>
  <c r="BT17" i="3"/>
  <c r="DX17" i="3"/>
  <c r="CH23" i="3"/>
  <c r="BT25" i="3"/>
  <c r="DX25" i="3"/>
  <c r="BF26" i="3"/>
  <c r="BT26" i="3"/>
  <c r="CH26" i="3"/>
  <c r="EL26" i="3"/>
  <c r="P27" i="3"/>
  <c r="AD27" i="3"/>
  <c r="BT27" i="3"/>
  <c r="CH27" i="3"/>
  <c r="DX27" i="3"/>
  <c r="EL27" i="3"/>
  <c r="P28" i="3"/>
  <c r="AD28" i="3"/>
  <c r="CH28" i="3"/>
  <c r="EL28" i="3"/>
  <c r="BT30" i="3"/>
  <c r="E14" i="5"/>
  <c r="E13" i="5"/>
  <c r="E9" i="5"/>
  <c r="C42" i="3" s="1"/>
  <c r="E11" i="5"/>
  <c r="C46" i="3" s="1"/>
  <c r="Q25" i="5"/>
  <c r="O25" i="5"/>
  <c r="F25" i="5"/>
  <c r="AG33" i="3"/>
  <c r="AK33" i="3"/>
  <c r="AO33" i="3"/>
  <c r="AT33" i="3"/>
  <c r="CK33" i="3"/>
  <c r="CO33" i="3"/>
  <c r="AS33" i="3"/>
  <c r="AW33" i="3"/>
  <c r="BA33" i="3"/>
  <c r="D45" i="3" s="1"/>
  <c r="BE33" i="3"/>
  <c r="D50" i="3" s="1"/>
  <c r="E50" i="3" s="1"/>
  <c r="AN33" i="3"/>
  <c r="DX29" i="3"/>
  <c r="CV29" i="3"/>
  <c r="BF29" i="3"/>
  <c r="P29" i="3"/>
  <c r="BT29" i="3"/>
  <c r="CH29" i="3"/>
  <c r="EL29" i="3"/>
  <c r="EZ29" i="3"/>
  <c r="AD29" i="3"/>
  <c r="AR29" i="3"/>
  <c r="DJ29" i="3"/>
  <c r="AF33" i="3"/>
  <c r="L33" i="3"/>
  <c r="T33" i="3"/>
  <c r="X33" i="3"/>
  <c r="AB33" i="3"/>
  <c r="R33" i="3"/>
  <c r="V33" i="3"/>
  <c r="Z33" i="3"/>
  <c r="AV33" i="3"/>
  <c r="AZ33" i="3"/>
  <c r="BD33" i="3"/>
  <c r="FN29" i="3"/>
  <c r="DX32" i="3"/>
  <c r="P32" i="3"/>
  <c r="BT32" i="3"/>
  <c r="EL32" i="3"/>
  <c r="CV32" i="3"/>
  <c r="FS32" i="3" s="1"/>
  <c r="EZ32" i="3"/>
  <c r="G33" i="3"/>
  <c r="FN32" i="3"/>
  <c r="DX30" i="3"/>
  <c r="P31" i="3"/>
  <c r="BT31" i="3"/>
  <c r="DX31" i="3"/>
  <c r="AD31" i="3"/>
  <c r="CH31" i="3"/>
  <c r="EL31" i="3"/>
  <c r="EZ30" i="3"/>
  <c r="AR31" i="3"/>
  <c r="CV31" i="3"/>
  <c r="EZ31" i="3"/>
  <c r="BF31" i="3"/>
  <c r="DJ31" i="3"/>
  <c r="FN31" i="3"/>
  <c r="C33" i="3"/>
  <c r="P24" i="3"/>
  <c r="BT24" i="3"/>
  <c r="DX24" i="3"/>
  <c r="P21" i="3"/>
  <c r="BF21" i="3"/>
  <c r="BT21" i="3"/>
  <c r="DJ21" i="3"/>
  <c r="DX21" i="3"/>
  <c r="FN21" i="3"/>
  <c r="P22" i="3"/>
  <c r="BT22" i="3"/>
  <c r="DX22" i="3"/>
  <c r="P23" i="3"/>
  <c r="BT23" i="3"/>
  <c r="DX23" i="3"/>
  <c r="AD22" i="3"/>
  <c r="CH22" i="3"/>
  <c r="EL22" i="3"/>
  <c r="AD23" i="3"/>
  <c r="EL23" i="3"/>
  <c r="AR21" i="3"/>
  <c r="CV21" i="3"/>
  <c r="EZ21" i="3"/>
  <c r="AR22" i="3"/>
  <c r="CV22" i="3"/>
  <c r="EZ22" i="3"/>
  <c r="AR23" i="3"/>
  <c r="CV23" i="3"/>
  <c r="EZ23" i="3"/>
  <c r="BF22" i="3"/>
  <c r="DJ22" i="3"/>
  <c r="FN22" i="3"/>
  <c r="BF23" i="3"/>
  <c r="DJ23" i="3"/>
  <c r="FN23" i="3"/>
  <c r="AR8" i="3"/>
  <c r="CV8" i="3"/>
  <c r="EZ8" i="3"/>
  <c r="AD9" i="3"/>
  <c r="CH9" i="3"/>
  <c r="CV9" i="3"/>
  <c r="EZ9" i="3"/>
  <c r="AR10" i="3"/>
  <c r="CV10" i="3"/>
  <c r="EZ10" i="3"/>
  <c r="J33" i="3"/>
  <c r="AD11" i="3"/>
  <c r="EZ11" i="3"/>
  <c r="AR12" i="3"/>
  <c r="CV12" i="3"/>
  <c r="EZ12" i="3"/>
  <c r="AD13" i="3"/>
  <c r="CH13" i="3"/>
  <c r="CV13" i="3"/>
  <c r="EL13" i="3"/>
  <c r="EZ13" i="3"/>
  <c r="P26" i="3"/>
  <c r="AD25" i="3"/>
  <c r="CH25" i="3"/>
  <c r="EL25" i="3"/>
  <c r="AD26" i="3"/>
  <c r="P25" i="3"/>
  <c r="EZ25" i="3"/>
  <c r="AR26" i="3"/>
  <c r="BF25" i="3"/>
  <c r="DJ25" i="3"/>
  <c r="FN25" i="3"/>
  <c r="CV5" i="3"/>
  <c r="EZ5" i="3"/>
  <c r="AR6" i="3"/>
  <c r="CV6" i="3"/>
  <c r="EZ6" i="3"/>
  <c r="EZ7" i="3"/>
  <c r="P14" i="3"/>
  <c r="BT14" i="3"/>
  <c r="DX14" i="3"/>
  <c r="P15" i="3"/>
  <c r="BT15" i="3"/>
  <c r="DX15" i="3"/>
  <c r="BF16" i="3"/>
  <c r="AR14" i="3"/>
  <c r="CV14" i="3"/>
  <c r="EZ14" i="3"/>
  <c r="AR15" i="3"/>
  <c r="CV15" i="3"/>
  <c r="EZ15" i="3"/>
  <c r="AD16" i="3"/>
  <c r="CH16" i="3"/>
  <c r="EL16" i="3"/>
  <c r="BF14" i="3"/>
  <c r="DJ14" i="3"/>
  <c r="FN14" i="3"/>
  <c r="BF15" i="3"/>
  <c r="DJ15" i="3"/>
  <c r="FN15" i="3"/>
  <c r="P19" i="3"/>
  <c r="BT19" i="3"/>
  <c r="DX19" i="3"/>
  <c r="AD19" i="3"/>
  <c r="CH19" i="3"/>
  <c r="EL19" i="3"/>
  <c r="P20" i="3"/>
  <c r="BT20" i="3"/>
  <c r="DX20" i="3"/>
  <c r="E33" i="3"/>
  <c r="I33" i="3"/>
  <c r="M33" i="3"/>
  <c r="BF19" i="3"/>
  <c r="DJ19" i="3"/>
  <c r="FN19" i="3"/>
  <c r="D33" i="3"/>
  <c r="H33" i="3"/>
  <c r="F33" i="3"/>
  <c r="P18" i="3"/>
  <c r="AD17" i="3"/>
  <c r="CH17" i="3"/>
  <c r="EL17" i="3"/>
  <c r="AD18" i="3"/>
  <c r="CH18" i="3"/>
  <c r="EL18" i="3"/>
  <c r="P17" i="3"/>
  <c r="AR18" i="3"/>
  <c r="CV18" i="3"/>
  <c r="EZ18" i="3"/>
  <c r="BF17" i="3"/>
  <c r="DJ17" i="3"/>
  <c r="FN17" i="3"/>
  <c r="BF18" i="3"/>
  <c r="DJ18" i="3"/>
  <c r="FN18" i="3"/>
  <c r="AR5" i="3"/>
  <c r="DJ5" i="3"/>
  <c r="FN5" i="3"/>
  <c r="BF6" i="3"/>
  <c r="DJ6" i="3"/>
  <c r="FN6" i="3"/>
  <c r="AR7" i="3"/>
  <c r="CV7" i="3"/>
  <c r="DJ7" i="3"/>
  <c r="FN7" i="3"/>
  <c r="BF8" i="3"/>
  <c r="DJ8" i="3"/>
  <c r="FN8" i="3"/>
  <c r="AR9" i="3"/>
  <c r="DJ9" i="3"/>
  <c r="FN9" i="3"/>
  <c r="BF10" i="3"/>
  <c r="DJ10" i="3"/>
  <c r="FN10" i="3"/>
  <c r="AR11" i="3"/>
  <c r="CV11" i="3"/>
  <c r="DJ11" i="3"/>
  <c r="FN11" i="3"/>
  <c r="BF12" i="3"/>
  <c r="DJ12" i="3"/>
  <c r="FN12" i="3"/>
  <c r="AR13" i="3"/>
  <c r="BF5" i="3"/>
  <c r="BT5" i="3"/>
  <c r="DX5" i="3"/>
  <c r="P6" i="3"/>
  <c r="BT6" i="3"/>
  <c r="DX6" i="3"/>
  <c r="BF7" i="3"/>
  <c r="DX7" i="3"/>
  <c r="P8" i="3"/>
  <c r="BT8" i="3"/>
  <c r="DX8" i="3"/>
  <c r="BF9" i="3"/>
  <c r="BT9" i="3"/>
  <c r="DX9" i="3"/>
  <c r="P10" i="3"/>
  <c r="BT10" i="3"/>
  <c r="DX10" i="3"/>
  <c r="BF11" i="3"/>
  <c r="DX11" i="3"/>
  <c r="P12" i="3"/>
  <c r="BT12" i="3"/>
  <c r="DX12" i="3"/>
  <c r="BF13" i="3"/>
  <c r="BT13" i="3"/>
  <c r="DJ13" i="3"/>
  <c r="DX13" i="3"/>
  <c r="FN13" i="3"/>
  <c r="P5" i="3"/>
  <c r="EL5" i="3"/>
  <c r="AD6" i="3"/>
  <c r="CH6" i="3"/>
  <c r="EL6" i="3"/>
  <c r="P7" i="3"/>
  <c r="BT7" i="3"/>
  <c r="CH7" i="3"/>
  <c r="EL7" i="3"/>
  <c r="AD8" i="3"/>
  <c r="CH8" i="3"/>
  <c r="EL8" i="3"/>
  <c r="P9" i="3"/>
  <c r="EL9" i="3"/>
  <c r="AD10" i="3"/>
  <c r="CH10" i="3"/>
  <c r="EL10" i="3"/>
  <c r="P11" i="3"/>
  <c r="BT11" i="3"/>
  <c r="CH11" i="3"/>
  <c r="EL11" i="3"/>
  <c r="AD12" i="3"/>
  <c r="CH12" i="3"/>
  <c r="EL12" i="3"/>
  <c r="P13" i="3"/>
  <c r="M25" i="5"/>
  <c r="K25" i="5"/>
  <c r="I25" i="5"/>
  <c r="H25" i="5"/>
  <c r="G25" i="5"/>
  <c r="J25" i="5"/>
  <c r="N25" i="5"/>
  <c r="L25" i="5"/>
  <c r="P25" i="5"/>
  <c r="C43" i="3"/>
  <c r="C47" i="3"/>
  <c r="W21" i="7"/>
  <c r="W25" i="7"/>
  <c r="W26" i="7"/>
  <c r="C40" i="3"/>
  <c r="C41" i="3"/>
  <c r="W18" i="6"/>
  <c r="C39" i="3"/>
  <c r="W22" i="6"/>
  <c r="P4" i="3"/>
  <c r="AR4" i="3"/>
  <c r="BT4" i="3"/>
  <c r="CV4" i="3"/>
  <c r="DX4" i="3"/>
  <c r="EZ4" i="3"/>
  <c r="AD4" i="3"/>
  <c r="BF4" i="3"/>
  <c r="CH4" i="3"/>
  <c r="DJ4" i="3"/>
  <c r="EL4" i="3"/>
  <c r="FN4" i="3"/>
  <c r="E5" i="5"/>
  <c r="C38" i="3" s="1"/>
  <c r="W23" i="6"/>
  <c r="D72" i="10"/>
  <c r="L46" i="5" l="1"/>
  <c r="O46" i="5"/>
  <c r="E43" i="5"/>
  <c r="F45" i="5"/>
  <c r="D43" i="3"/>
  <c r="G43" i="3" s="1"/>
  <c r="FR30" i="3"/>
  <c r="FS28" i="3"/>
  <c r="FT16" i="3"/>
  <c r="FQ30" i="3"/>
  <c r="FS20" i="3"/>
  <c r="FT20" i="3"/>
  <c r="FQ5" i="3"/>
  <c r="D47" i="3"/>
  <c r="E47" i="3" s="1"/>
  <c r="FQ27" i="3"/>
  <c r="FR26" i="3"/>
  <c r="FS27" i="3"/>
  <c r="FT28" i="3"/>
  <c r="FR28" i="3"/>
  <c r="FS26" i="3"/>
  <c r="D38" i="3"/>
  <c r="G38" i="3" s="1"/>
  <c r="FR32" i="3"/>
  <c r="FR20" i="3"/>
  <c r="FQ16" i="3"/>
  <c r="FS24" i="3"/>
  <c r="FQ32" i="3"/>
  <c r="FS17" i="3"/>
  <c r="D41" i="3"/>
  <c r="G41" i="3" s="1"/>
  <c r="FQ28" i="3"/>
  <c r="FT26" i="3"/>
  <c r="FT27" i="3"/>
  <c r="FR27" i="3"/>
  <c r="FS16" i="3"/>
  <c r="FT24" i="3"/>
  <c r="FQ25" i="3"/>
  <c r="FR24" i="3"/>
  <c r="FS30" i="3"/>
  <c r="FS6" i="3"/>
  <c r="FQ20" i="3"/>
  <c r="FS25" i="3"/>
  <c r="D48" i="3"/>
  <c r="G48" i="3" s="1"/>
  <c r="FQ24" i="3"/>
  <c r="FT30" i="3"/>
  <c r="C48" i="3"/>
  <c r="C51" i="3" s="1"/>
  <c r="E43" i="3"/>
  <c r="FQ13" i="3"/>
  <c r="FT11" i="3"/>
  <c r="FQ22" i="3"/>
  <c r="FR14" i="3"/>
  <c r="FT6" i="3"/>
  <c r="FR25" i="3"/>
  <c r="FR17" i="3"/>
  <c r="FT9" i="3"/>
  <c r="FQ15" i="3"/>
  <c r="FQ26" i="3"/>
  <c r="FR21" i="3"/>
  <c r="FR15" i="3"/>
  <c r="FQ14" i="3"/>
  <c r="FR13" i="3"/>
  <c r="FT12" i="3"/>
  <c r="FS5" i="3"/>
  <c r="FS18" i="3"/>
  <c r="FR19" i="3"/>
  <c r="FQ19" i="3"/>
  <c r="FS21" i="3"/>
  <c r="FR23" i="3"/>
  <c r="FQ31" i="3"/>
  <c r="FT7" i="3"/>
  <c r="FS12" i="3"/>
  <c r="FT21" i="3"/>
  <c r="FT8" i="3"/>
  <c r="FT22" i="3"/>
  <c r="FQ11" i="3"/>
  <c r="FQ7" i="3"/>
  <c r="FT5" i="3"/>
  <c r="FS13" i="3"/>
  <c r="FQ9" i="3"/>
  <c r="FQ18" i="3"/>
  <c r="FT15" i="3"/>
  <c r="FT14" i="3"/>
  <c r="FR16" i="3"/>
  <c r="FT25" i="3"/>
  <c r="FS22" i="3"/>
  <c r="FQ21" i="3"/>
  <c r="FR22" i="3"/>
  <c r="FQ23" i="3"/>
  <c r="FR31" i="3"/>
  <c r="FQ6" i="3"/>
  <c r="FS23" i="3"/>
  <c r="FR29" i="3"/>
  <c r="FQ10" i="3"/>
  <c r="FR18" i="3"/>
  <c r="FS19" i="3"/>
  <c r="FT19" i="3"/>
  <c r="FS15" i="3"/>
  <c r="FT13" i="3"/>
  <c r="FT31" i="3"/>
  <c r="FS29" i="3"/>
  <c r="E45" i="3"/>
  <c r="G45" i="3"/>
  <c r="FT29" i="3"/>
  <c r="FQ29" i="3"/>
  <c r="D42" i="3"/>
  <c r="E42" i="3" s="1"/>
  <c r="D44" i="3"/>
  <c r="G44" i="3" s="1"/>
  <c r="D46" i="3"/>
  <c r="E46" i="3" s="1"/>
  <c r="D49" i="3"/>
  <c r="E49" i="3" s="1"/>
  <c r="D40" i="3"/>
  <c r="G40" i="3" s="1"/>
  <c r="D39" i="3"/>
  <c r="E39" i="3" s="1"/>
  <c r="FT32" i="3"/>
  <c r="FS31" i="3"/>
  <c r="G50" i="3"/>
  <c r="FT23" i="3"/>
  <c r="FS10" i="3"/>
  <c r="FR9" i="3"/>
  <c r="FT10" i="3"/>
  <c r="FS9" i="3"/>
  <c r="FQ12" i="3"/>
  <c r="FR6" i="3"/>
  <c r="FR5" i="3"/>
  <c r="FS14" i="3"/>
  <c r="EZ33" i="3"/>
  <c r="FT17" i="3"/>
  <c r="FT18" i="3"/>
  <c r="FQ17" i="3"/>
  <c r="FN33" i="3"/>
  <c r="FR7" i="3"/>
  <c r="FR11" i="3"/>
  <c r="FS8" i="3"/>
  <c r="FS7" i="3"/>
  <c r="FQ8" i="3"/>
  <c r="CH33" i="3"/>
  <c r="AD33" i="3"/>
  <c r="AR33" i="3"/>
  <c r="DJ33" i="3"/>
  <c r="DX33" i="3"/>
  <c r="FS11" i="3"/>
  <c r="FR10" i="3"/>
  <c r="FR12" i="3"/>
  <c r="BT33" i="3"/>
  <c r="FR8" i="3"/>
  <c r="P33" i="3"/>
  <c r="FQ4" i="3"/>
  <c r="BF33" i="3"/>
  <c r="FR4" i="3"/>
  <c r="CV33" i="3"/>
  <c r="FS4" i="3"/>
  <c r="EL33" i="3"/>
  <c r="FT4" i="3"/>
  <c r="F46" i="5" l="1"/>
  <c r="E45" i="5"/>
  <c r="G53" i="3"/>
  <c r="FU32" i="3"/>
  <c r="G47" i="3"/>
  <c r="FU20" i="3"/>
  <c r="E38" i="3"/>
  <c r="FU24" i="3"/>
  <c r="FU16" i="3"/>
  <c r="G42" i="3"/>
  <c r="FU30" i="3"/>
  <c r="FU26" i="3"/>
  <c r="E41" i="3"/>
  <c r="FU28" i="3"/>
  <c r="FU27" i="3"/>
  <c r="E40" i="3"/>
  <c r="FU25" i="3"/>
  <c r="E44" i="3"/>
  <c r="E48" i="3"/>
  <c r="FU15" i="3"/>
  <c r="FU23" i="3"/>
  <c r="FU18" i="3"/>
  <c r="FU22" i="3"/>
  <c r="FU7" i="3"/>
  <c r="FU13" i="3"/>
  <c r="FU19" i="3"/>
  <c r="FU31" i="3"/>
  <c r="FU6" i="3"/>
  <c r="FU21" i="3"/>
  <c r="FU11" i="3"/>
  <c r="FU5" i="3"/>
  <c r="FU12" i="3"/>
  <c r="FU8" i="3"/>
  <c r="FU17" i="3"/>
  <c r="FU14" i="3"/>
  <c r="FU9" i="3"/>
  <c r="G49" i="3"/>
  <c r="FU29" i="3"/>
  <c r="G46" i="3"/>
  <c r="D51" i="3"/>
  <c r="G39" i="3"/>
  <c r="FT33" i="3"/>
  <c r="FU10" i="3"/>
  <c r="FR33" i="3"/>
  <c r="FS33" i="3"/>
  <c r="FQ33" i="3"/>
  <c r="FU4" i="3"/>
  <c r="G51" i="3" l="1"/>
  <c r="E51" i="3"/>
  <c r="FU33" i="3"/>
  <c r="L13" i="2"/>
  <c r="L6" i="2"/>
  <c r="L5" i="2"/>
  <c r="L4" i="2"/>
  <c r="L3" i="2"/>
  <c r="K15" i="2" l="1"/>
  <c r="K14" i="2"/>
  <c r="K13" i="2"/>
  <c r="K12" i="2"/>
  <c r="K11" i="2"/>
  <c r="K10" i="2"/>
  <c r="K9" i="2"/>
  <c r="K8" i="2"/>
  <c r="K7" i="2"/>
  <c r="K6" i="2"/>
  <c r="K5" i="2"/>
  <c r="K4" i="2"/>
  <c r="K3" i="2"/>
  <c r="M4" i="2"/>
  <c r="M5" i="2"/>
  <c r="M6" i="2"/>
  <c r="M7" i="2"/>
  <c r="M8" i="2"/>
  <c r="M9" i="2"/>
  <c r="M10" i="2"/>
  <c r="M11" i="2"/>
  <c r="M12" i="2"/>
  <c r="M13" i="2"/>
  <c r="M14" i="2"/>
  <c r="M15" i="2"/>
  <c r="M3" i="2"/>
  <c r="L16" i="2"/>
  <c r="L17" i="2" s="1"/>
  <c r="I16" i="2"/>
  <c r="H16" i="2"/>
  <c r="G16" i="2"/>
  <c r="F16" i="2"/>
  <c r="E16" i="2"/>
  <c r="K16" i="2" l="1"/>
  <c r="M16" i="2"/>
  <c r="M17" i="2" s="1"/>
</calcChain>
</file>

<file path=xl/sharedStrings.xml><?xml version="1.0" encoding="utf-8"?>
<sst xmlns="http://schemas.openxmlformats.org/spreadsheetml/2006/main" count="88209" uniqueCount="20816">
  <si>
    <t>5700R005</t>
  </si>
  <si>
    <t/>
  </si>
  <si>
    <t>KN004-00005050</t>
  </si>
  <si>
    <t>КЛ-0,4кВ  №1  ТП 001</t>
  </si>
  <si>
    <t>13001211</t>
  </si>
  <si>
    <t>ДСТВ</t>
  </si>
  <si>
    <t>КЛ-0,4кВ  №1  ТП 001 хоз.нужды</t>
  </si>
  <si>
    <t>1054</t>
  </si>
  <si>
    <t>R05</t>
  </si>
  <si>
    <t>1986</t>
  </si>
  <si>
    <t>45222</t>
  </si>
  <si>
    <t>5718620R</t>
  </si>
  <si>
    <t>KN004-00005061</t>
  </si>
  <si>
    <t>КЛ-0,4кВ  №2  ТП 001</t>
  </si>
  <si>
    <t>КЛ-0,4кВ  №2  ТП 001 Хоз.нужды</t>
  </si>
  <si>
    <t>KN004-00005115</t>
  </si>
  <si>
    <t>КЛ-0,4кВ  №1  ТП 002</t>
  </si>
  <si>
    <t>KN004-00005124</t>
  </si>
  <si>
    <t>КЛ-0,4кВ  №2  ТП 002</t>
  </si>
  <si>
    <t>5700R001</t>
  </si>
  <si>
    <t>R01</t>
  </si>
  <si>
    <t>2006</t>
  </si>
  <si>
    <t>5718120R</t>
  </si>
  <si>
    <t>KN004-00012090</t>
  </si>
  <si>
    <t>КЛ-0,4кВ №1 КТП Ш-1-12</t>
  </si>
  <si>
    <t>12000566</t>
  </si>
  <si>
    <t>1983</t>
  </si>
  <si>
    <t>33140</t>
  </si>
  <si>
    <t>KN004-00012093</t>
  </si>
  <si>
    <t>КЛ-0,4кВ №2 КТП Ш-1-12</t>
  </si>
  <si>
    <t>5700R012</t>
  </si>
  <si>
    <t>12002943</t>
  </si>
  <si>
    <t>R12</t>
  </si>
  <si>
    <t>3439</t>
  </si>
  <si>
    <t>5728520R</t>
  </si>
  <si>
    <t>KN004-00012931</t>
  </si>
  <si>
    <t>КЛ-0,4кВ от авт.1 КТП-14 - ИЛК ввод №1</t>
  </si>
  <si>
    <t>13008729</t>
  </si>
  <si>
    <t>КЛ-0,4кВ от авт.1 КТП-14  - ИЛК ввод №1</t>
  </si>
  <si>
    <t>1984</t>
  </si>
  <si>
    <t>45323</t>
  </si>
  <si>
    <t>KN004-00021311</t>
  </si>
  <si>
    <t>КЛ-0,4кВ Ф-6 от КТПН1Тэц-29-250</t>
  </si>
  <si>
    <t>КЛ-0,4кВ Ф-6 от КТПН-1 Тэц-29-250</t>
  </si>
  <si>
    <t>1979</t>
  </si>
  <si>
    <t>5700R024</t>
  </si>
  <si>
    <t>KN004-00031085</t>
  </si>
  <si>
    <t>КЛ 0,4 кВ с. Корс База РЭС отКТП№303Ф1</t>
  </si>
  <si>
    <t>10000177</t>
  </si>
  <si>
    <t>КЛ 0,4кВ №1 ТП 303</t>
  </si>
  <si>
    <t>R24</t>
  </si>
  <si>
    <t>10150</t>
  </si>
  <si>
    <t>5738620R</t>
  </si>
  <si>
    <t>KN004-00031087</t>
  </si>
  <si>
    <t>КЛ 0,4 кВ с. Корс База РЭС отКТП№303Ф4</t>
  </si>
  <si>
    <t>КЛ 0,4кВ №4 ТП 303</t>
  </si>
  <si>
    <t>5700R007</t>
  </si>
  <si>
    <t>KN004-00031949</t>
  </si>
  <si>
    <t>КЛ-0,4кВ  № 1  от ТП 10/0,4 кВ А-1-2</t>
  </si>
  <si>
    <t>12006851</t>
  </si>
  <si>
    <t>R07</t>
  </si>
  <si>
    <t>1977</t>
  </si>
  <si>
    <t>12006851-00</t>
  </si>
  <si>
    <t>5718820R</t>
  </si>
  <si>
    <t>KN004-00031952</t>
  </si>
  <si>
    <t>КЛ-0,4кВ № 2 от ТП 10/0,4 кВ А-1-2</t>
  </si>
  <si>
    <t>KN004-00031955</t>
  </si>
  <si>
    <t>КЛ-0,4кВ  № 3 от ТП 10/0,4 кВ А-1-2</t>
  </si>
  <si>
    <t>5700R006</t>
  </si>
  <si>
    <t>5718720R</t>
  </si>
  <si>
    <t>5700R015</t>
  </si>
  <si>
    <t>KN004-00033102</t>
  </si>
  <si>
    <t>КЛ-0,4кВ от ТП 10/0,4 кВ 10/Д-1-160</t>
  </si>
  <si>
    <t>12006861</t>
  </si>
  <si>
    <t>R15</t>
  </si>
  <si>
    <t>12006861-00</t>
  </si>
  <si>
    <t>5728720R</t>
  </si>
  <si>
    <t>5700R019</t>
  </si>
  <si>
    <t>R19</t>
  </si>
  <si>
    <t>5738520R</t>
  </si>
  <si>
    <t>KN004-00043377</t>
  </si>
  <si>
    <t>КЛ-0,4кВ  от ТП М-12-23</t>
  </si>
  <si>
    <t>12000724</t>
  </si>
  <si>
    <t>КЛ 0,4кВ №3  КТП М-12-23  База РЭС</t>
  </si>
  <si>
    <t>R06</t>
  </si>
  <si>
    <t>332681</t>
  </si>
  <si>
    <t>KN004-00054971</t>
  </si>
  <si>
    <t>КЛ 0,4 кВ № 2 от КТП Нар-4-14</t>
  </si>
  <si>
    <t>12000628</t>
  </si>
  <si>
    <t>30564</t>
  </si>
  <si>
    <t>KN004-00056786</t>
  </si>
  <si>
    <t>КЛ-0,4кВ №2 СтК-3-28</t>
  </si>
  <si>
    <t>12001099</t>
  </si>
  <si>
    <t>КЛ-0,4кВ Л-2 СтК-3-28</t>
  </si>
  <si>
    <t>33128</t>
  </si>
  <si>
    <t>KN004-00056790</t>
  </si>
  <si>
    <t>КЛ-0,4кВ №3 СтК-3-28</t>
  </si>
  <si>
    <t>КЛ-0,4кВ Л-3 СтК-3-28</t>
  </si>
  <si>
    <t>5700R021</t>
  </si>
  <si>
    <t>12005287</t>
  </si>
  <si>
    <t>R21</t>
  </si>
  <si>
    <t>302115</t>
  </si>
  <si>
    <t>5738220R</t>
  </si>
  <si>
    <t>12001233</t>
  </si>
  <si>
    <t>319591</t>
  </si>
  <si>
    <t>5700R009</t>
  </si>
  <si>
    <t>R09</t>
  </si>
  <si>
    <t>5719120R</t>
  </si>
  <si>
    <t>1052</t>
  </si>
  <si>
    <t>1978</t>
  </si>
  <si>
    <t>1964</t>
  </si>
  <si>
    <t>13008727</t>
  </si>
  <si>
    <t>45330</t>
  </si>
  <si>
    <t>5700PS01</t>
  </si>
  <si>
    <t>SPSU1</t>
  </si>
  <si>
    <t>5702220P1</t>
  </si>
  <si>
    <t>KS010-0003994</t>
  </si>
  <si>
    <t>КЛ-10кВ ПС Кромы фид.2 Т-3</t>
  </si>
  <si>
    <t>11000038</t>
  </si>
  <si>
    <t>1963</t>
  </si>
  <si>
    <t>20040</t>
  </si>
  <si>
    <t>KS010-0003996</t>
  </si>
  <si>
    <t>КЛ-10кВ ПС Кромы фид. БСК-1</t>
  </si>
  <si>
    <t>13000332</t>
  </si>
  <si>
    <t>45227</t>
  </si>
  <si>
    <t>KS010-0003998</t>
  </si>
  <si>
    <t>КЛ-10кВ ПС Кромы фид. БСК-2</t>
  </si>
  <si>
    <t>RP006-0000244</t>
  </si>
  <si>
    <t>РП 6кВ №1</t>
  </si>
  <si>
    <t>РП-6кВ №1</t>
  </si>
  <si>
    <t>1041</t>
  </si>
  <si>
    <t>RP006-0000245</t>
  </si>
  <si>
    <t>РП 6кВ №2</t>
  </si>
  <si>
    <t>РП-6кВ №2</t>
  </si>
  <si>
    <t>RP006-0000246</t>
  </si>
  <si>
    <t>РП 6кВ №2А</t>
  </si>
  <si>
    <t>РП-6кВ №2А</t>
  </si>
  <si>
    <t>ОАО "МРСК Центра"</t>
  </si>
  <si>
    <t>2008</t>
  </si>
  <si>
    <t>5700R002</t>
  </si>
  <si>
    <t>R02</t>
  </si>
  <si>
    <t>5718320R</t>
  </si>
  <si>
    <t>5700PS03</t>
  </si>
  <si>
    <t>RP010-0001155</t>
  </si>
  <si>
    <t>РП 10 кВ №2 Мценск</t>
  </si>
  <si>
    <t>13008588</t>
  </si>
  <si>
    <t>SPSU3</t>
  </si>
  <si>
    <t>42813</t>
  </si>
  <si>
    <t>5702220P3</t>
  </si>
  <si>
    <t>RP010-0001156</t>
  </si>
  <si>
    <t>РП 10 кВ №1 Мценск</t>
  </si>
  <si>
    <t>RP010-0001167</t>
  </si>
  <si>
    <t>РП-10кВ УВМ</t>
  </si>
  <si>
    <t>1043</t>
  </si>
  <si>
    <t>2007</t>
  </si>
  <si>
    <t>2005</t>
  </si>
  <si>
    <t>TP006-0011922</t>
  </si>
  <si>
    <t>КТП-6кВ Авт-704-3</t>
  </si>
  <si>
    <t>13001468</t>
  </si>
  <si>
    <t>ТП А-704-3</t>
  </si>
  <si>
    <t>1980</t>
  </si>
  <si>
    <t>45792</t>
  </si>
  <si>
    <t>2000</t>
  </si>
  <si>
    <t>2009</t>
  </si>
  <si>
    <t>2010</t>
  </si>
  <si>
    <t>1042</t>
  </si>
  <si>
    <t>1975</t>
  </si>
  <si>
    <t>1974</t>
  </si>
  <si>
    <t>1971</t>
  </si>
  <si>
    <t>1045</t>
  </si>
  <si>
    <t>TP010-0029161</t>
  </si>
  <si>
    <t>КТП-10/0,4кВ №6 с.Казарь мастерские</t>
  </si>
  <si>
    <t>13007465</t>
  </si>
  <si>
    <t>КТП №6</t>
  </si>
  <si>
    <t>41921</t>
  </si>
  <si>
    <t>TP010-0029167</t>
  </si>
  <si>
    <t>ЗТП-10/0,4кВ №4 с.Казарь зерноток</t>
  </si>
  <si>
    <t>13007443</t>
  </si>
  <si>
    <t>ЗТП №4</t>
  </si>
  <si>
    <t>1990</t>
  </si>
  <si>
    <t>41308</t>
  </si>
  <si>
    <t>TP010-0029179</t>
  </si>
  <si>
    <t>КТП-10/0,4кВ №5 с.Казарь луг</t>
  </si>
  <si>
    <t>13007286</t>
  </si>
  <si>
    <t>КТП №5</t>
  </si>
  <si>
    <t>41002</t>
  </si>
  <si>
    <t>TP010-0029183</t>
  </si>
  <si>
    <t>КТП-10/0,4кВ №2 с.Казарь баня</t>
  </si>
  <si>
    <t>13007302</t>
  </si>
  <si>
    <t>КТП №2</t>
  </si>
  <si>
    <t>1985</t>
  </si>
  <si>
    <t>41042</t>
  </si>
  <si>
    <t>TP010-0029188</t>
  </si>
  <si>
    <t>КТП-10/0,4кВ №3 с.Казарь ц.у.</t>
  </si>
  <si>
    <t>13007361</t>
  </si>
  <si>
    <t>КТП №3</t>
  </si>
  <si>
    <t>1989</t>
  </si>
  <si>
    <t>41111</t>
  </si>
  <si>
    <t>TP010-0029191</t>
  </si>
  <si>
    <t>КТП-10/0,4кВ №7 с.Казарь горка</t>
  </si>
  <si>
    <t>13007401</t>
  </si>
  <si>
    <t>КТП №7</t>
  </si>
  <si>
    <t>41273</t>
  </si>
  <si>
    <t>TP010-0029195</t>
  </si>
  <si>
    <t>КТП-10/0,4кВ №20 Агроснаб</t>
  </si>
  <si>
    <t>13007138</t>
  </si>
  <si>
    <t>КТП №20</t>
  </si>
  <si>
    <t>40895</t>
  </si>
  <si>
    <t>TP010-0029199</t>
  </si>
  <si>
    <t>КТП-10/0,4кВ №69 Дома сах.завода</t>
  </si>
  <si>
    <t>13007603</t>
  </si>
  <si>
    <t>1968</t>
  </si>
  <si>
    <t>412991</t>
  </si>
  <si>
    <t>TP010-0029214</t>
  </si>
  <si>
    <t>КТП-10/0,4кВ №68 пос.Привокзальный</t>
  </si>
  <si>
    <t>13007355</t>
  </si>
  <si>
    <t>КТП №68</t>
  </si>
  <si>
    <t>41107</t>
  </si>
  <si>
    <t>1044</t>
  </si>
  <si>
    <t>TP010-0030229</t>
  </si>
  <si>
    <t>ТП 084 Фарафоново</t>
  </si>
  <si>
    <t>13007972</t>
  </si>
  <si>
    <t>41032</t>
  </si>
  <si>
    <t>TP010-0031093</t>
  </si>
  <si>
    <t>ТП 070 Глазуново</t>
  </si>
  <si>
    <t>13008140</t>
  </si>
  <si>
    <t>410245</t>
  </si>
  <si>
    <t>TP010-0031102</t>
  </si>
  <si>
    <t>ТП 090 Глазуново</t>
  </si>
  <si>
    <t>13007945</t>
  </si>
  <si>
    <t>ТП 090  Глазуново</t>
  </si>
  <si>
    <t>40026</t>
  </si>
  <si>
    <t>TP010-0031128</t>
  </si>
  <si>
    <t>ТП 091 Глинский</t>
  </si>
  <si>
    <t>13008136</t>
  </si>
  <si>
    <t>410241</t>
  </si>
  <si>
    <t>TP010-0031136</t>
  </si>
  <si>
    <t>ТП 092 Дружба</t>
  </si>
  <si>
    <t>13008141</t>
  </si>
  <si>
    <t>410246</t>
  </si>
  <si>
    <t>TP010-0031186</t>
  </si>
  <si>
    <t>ТП 097 Гущинский</t>
  </si>
  <si>
    <t>13008120</t>
  </si>
  <si>
    <t>410202</t>
  </si>
  <si>
    <t>TP010-0031202</t>
  </si>
  <si>
    <t>ТП 054 Меркулово 2</t>
  </si>
  <si>
    <t>13008282</t>
  </si>
  <si>
    <t>4101215</t>
  </si>
  <si>
    <t>TP010-0031219</t>
  </si>
  <si>
    <t>МТП 052 Передовик</t>
  </si>
  <si>
    <t>13008071</t>
  </si>
  <si>
    <t>ТП 052 Передовик</t>
  </si>
  <si>
    <t>1967</t>
  </si>
  <si>
    <t>410124</t>
  </si>
  <si>
    <t>TP010-0031226</t>
  </si>
  <si>
    <t>ТП 049 СпЛутовиново</t>
  </si>
  <si>
    <t>13008279</t>
  </si>
  <si>
    <t>ТП 049 Спасское Лутовиново</t>
  </si>
  <si>
    <t>4101211</t>
  </si>
  <si>
    <t>TP010-0031228</t>
  </si>
  <si>
    <t>ТП 051 Сп.Лутовиново</t>
  </si>
  <si>
    <t>13008150</t>
  </si>
  <si>
    <t>ТП 051 Спасское Лутовиново</t>
  </si>
  <si>
    <t>410259</t>
  </si>
  <si>
    <t>TP010-0031239</t>
  </si>
  <si>
    <t>ТП 096 Шеламовка</t>
  </si>
  <si>
    <t>13008283</t>
  </si>
  <si>
    <t>4101216</t>
  </si>
  <si>
    <t>1961</t>
  </si>
  <si>
    <t>TP010-0031248</t>
  </si>
  <si>
    <t>ТП 037 Сомово</t>
  </si>
  <si>
    <t>13008138</t>
  </si>
  <si>
    <t>ТП 037 Сомово 2</t>
  </si>
  <si>
    <t>410243</t>
  </si>
  <si>
    <t>2001</t>
  </si>
  <si>
    <t>TP010-0032472</t>
  </si>
  <si>
    <t>КТПП-10/0,4кВ №11 с.Лески</t>
  </si>
  <si>
    <t>13007158</t>
  </si>
  <si>
    <t>КТПП №11</t>
  </si>
  <si>
    <t>40912</t>
  </si>
  <si>
    <t>TP010-0032515</t>
  </si>
  <si>
    <t>КТП-10/0,4кВ №13 д.Сетуха (пруд)</t>
  </si>
  <si>
    <t>13007162</t>
  </si>
  <si>
    <t>КТП №13</t>
  </si>
  <si>
    <t>40914</t>
  </si>
  <si>
    <t>TP010-0032528</t>
  </si>
  <si>
    <t>ОМТП-10/0,4кВ №14 д.Сетуха (магазин)</t>
  </si>
  <si>
    <t>13007101</t>
  </si>
  <si>
    <t>ОМТП №14</t>
  </si>
  <si>
    <t>40861</t>
  </si>
  <si>
    <t>TP010-0032541</t>
  </si>
  <si>
    <t>КТП-10/0,4кВ №123 д.Сетуха (школа)</t>
  </si>
  <si>
    <t>13007160</t>
  </si>
  <si>
    <t>КТП №123</t>
  </si>
  <si>
    <t>40913</t>
  </si>
  <si>
    <t>TP010-0032590</t>
  </si>
  <si>
    <t>ГКТП-10/0,4кВ №103 ул.Ямская</t>
  </si>
  <si>
    <t>13007610</t>
  </si>
  <si>
    <t>ГКТП №103</t>
  </si>
  <si>
    <t>1994</t>
  </si>
  <si>
    <t>413082</t>
  </si>
  <si>
    <t>TP010-0032608</t>
  </si>
  <si>
    <t>КТП-10/0,4кВ №15 с.Архангельское-1</t>
  </si>
  <si>
    <t>13007648</t>
  </si>
  <si>
    <t>КТП №15</t>
  </si>
  <si>
    <t>1988</t>
  </si>
  <si>
    <t>4131311</t>
  </si>
  <si>
    <t>1997</t>
  </si>
  <si>
    <t>1998</t>
  </si>
  <si>
    <t>TP010-0033190</t>
  </si>
  <si>
    <t>КТП-10/0,4кВ №1 д.Ореховка-1</t>
  </si>
  <si>
    <t>13007261</t>
  </si>
  <si>
    <t>КТП №1</t>
  </si>
  <si>
    <t>40979</t>
  </si>
  <si>
    <t>TP010-0033310</t>
  </si>
  <si>
    <t>КТП-10/0,4кВ №8 д.Орловка</t>
  </si>
  <si>
    <t>13007154</t>
  </si>
  <si>
    <t>КТП №8</t>
  </si>
  <si>
    <t>40909</t>
  </si>
  <si>
    <t>TP010-0033325</t>
  </si>
  <si>
    <t>КТП-10/0,4кВ №215 д.Орловка МТФ</t>
  </si>
  <si>
    <t>13007608</t>
  </si>
  <si>
    <t>КТП №215</t>
  </si>
  <si>
    <t>413021</t>
  </si>
  <si>
    <t>TP010-0033342</t>
  </si>
  <si>
    <t>КТП-10/0,4кВ №9 д.Гвоздяное</t>
  </si>
  <si>
    <t>13007156</t>
  </si>
  <si>
    <t>КТП №9</t>
  </si>
  <si>
    <t>40910</t>
  </si>
  <si>
    <t>TP010-0034111</t>
  </si>
  <si>
    <t>ГКТП-10/0,4кВ №77 с.Березовец-3</t>
  </si>
  <si>
    <t>13007283</t>
  </si>
  <si>
    <t>ГКТП №77</t>
  </si>
  <si>
    <t>1981</t>
  </si>
  <si>
    <t>40997</t>
  </si>
  <si>
    <t>TP010-0034203</t>
  </si>
  <si>
    <t>КТП-10/0,4кВ №76 с.Березовец Басовка</t>
  </si>
  <si>
    <t>13007650</t>
  </si>
  <si>
    <t>КТП №76</t>
  </si>
  <si>
    <t>41023111</t>
  </si>
  <si>
    <t>5700R014</t>
  </si>
  <si>
    <t>TP010-0034214</t>
  </si>
  <si>
    <t>КТП-10/0,4 кВ 1/Н-14-100 Вышенка</t>
  </si>
  <si>
    <t>13007168</t>
  </si>
  <si>
    <t>R14</t>
  </si>
  <si>
    <t>4110300</t>
  </si>
  <si>
    <t>5728320R</t>
  </si>
  <si>
    <t>TP010-0034242</t>
  </si>
  <si>
    <t>КТП-10/0,4 кВ 3/Н-14-100 Заречка</t>
  </si>
  <si>
    <t>13005769</t>
  </si>
  <si>
    <t>1966</t>
  </si>
  <si>
    <t>111265</t>
  </si>
  <si>
    <t>TP010-0034251</t>
  </si>
  <si>
    <t>КТП-10/0,4 кВ 4/Н-14-100 Селиваново</t>
  </si>
  <si>
    <t>13007170</t>
  </si>
  <si>
    <t>4110321</t>
  </si>
  <si>
    <t>TP010-0034280</t>
  </si>
  <si>
    <t>КТП-10/0,4 кВ 1/Н-15-63 Чашино</t>
  </si>
  <si>
    <t>13005711</t>
  </si>
  <si>
    <t>41968</t>
  </si>
  <si>
    <t>TP010-0034290</t>
  </si>
  <si>
    <t>КТП-10/0,4 кВ 3/Н-15-250 Чашино</t>
  </si>
  <si>
    <t>13005393</t>
  </si>
  <si>
    <t>41583</t>
  </si>
  <si>
    <t>TP010-0034303</t>
  </si>
  <si>
    <t>КТП-10/0,4 кВ 4/Н-15-100 Кобзево</t>
  </si>
  <si>
    <t>13004783</t>
  </si>
  <si>
    <t>40299</t>
  </si>
  <si>
    <t>TP010-0034314</t>
  </si>
  <si>
    <t>ЗТП-10/0,4кВ №71 "Сельхозхимия"</t>
  </si>
  <si>
    <t>13007327</t>
  </si>
  <si>
    <t>ЗТП №71 (используется как КРН)</t>
  </si>
  <si>
    <t>41060</t>
  </si>
  <si>
    <t>TP010-0034330</t>
  </si>
  <si>
    <t>КТП-10/0,4 кВ 5/Н-15-63 Рев.Выселки</t>
  </si>
  <si>
    <t>13004795</t>
  </si>
  <si>
    <t>КТП-10/0,4 кВ 5/Н-15-63 Ревякинские Выселки</t>
  </si>
  <si>
    <t>40327</t>
  </si>
  <si>
    <t>TP010-0034343</t>
  </si>
  <si>
    <t>КТП-10/0,4 кВ 1/Н-6-160 Нетрубеж</t>
  </si>
  <si>
    <t>13005470</t>
  </si>
  <si>
    <t>41678</t>
  </si>
  <si>
    <t>TP010-0034365</t>
  </si>
  <si>
    <t>КТП-10/0,4 кВ 2/Н-6-40 Сады</t>
  </si>
  <si>
    <t>13004673</t>
  </si>
  <si>
    <t>11101</t>
  </si>
  <si>
    <t>TP010-0034379</t>
  </si>
  <si>
    <t>ТП 189 АЗС №9</t>
  </si>
  <si>
    <t>13007950</t>
  </si>
  <si>
    <t>40993</t>
  </si>
  <si>
    <t>TP010-0034384</t>
  </si>
  <si>
    <t>КТП-10/0,4 кВ 3/Н-6-100 Прокоповка</t>
  </si>
  <si>
    <t>13005971</t>
  </si>
  <si>
    <t>411049</t>
  </si>
  <si>
    <t>1960</t>
  </si>
  <si>
    <t>TP010-0034402</t>
  </si>
  <si>
    <t>КТП-10/0,4 кВ 6/Н-6-63 Логачевка</t>
  </si>
  <si>
    <t>13004786</t>
  </si>
  <si>
    <t>40303</t>
  </si>
  <si>
    <t>TP010-0034415</t>
  </si>
  <si>
    <t>КТП-10/0,4 кВ 7/Н-6-40 Прокоповка</t>
  </si>
  <si>
    <t>13005973</t>
  </si>
  <si>
    <t>411051</t>
  </si>
  <si>
    <t>TP010-0034456</t>
  </si>
  <si>
    <t>ТП 071 Кр.Октябрь</t>
  </si>
  <si>
    <t>13008328</t>
  </si>
  <si>
    <t>ТП 071 Красный Октябрь</t>
  </si>
  <si>
    <t>4102561</t>
  </si>
  <si>
    <t>2011</t>
  </si>
  <si>
    <t>TP010-0034470</t>
  </si>
  <si>
    <t>ТП 076 Кренино</t>
  </si>
  <si>
    <t>13008238</t>
  </si>
  <si>
    <t>4100610</t>
  </si>
  <si>
    <t>TP010-0034473</t>
  </si>
  <si>
    <t>ТП 086 Б.Каменка</t>
  </si>
  <si>
    <t>13008239</t>
  </si>
  <si>
    <t>4100611</t>
  </si>
  <si>
    <t>TP010-0034694</t>
  </si>
  <si>
    <t>КТП-10/0,4кВ №52 д.Долгое МТФ</t>
  </si>
  <si>
    <t>13007367</t>
  </si>
  <si>
    <t>МТП №52</t>
  </si>
  <si>
    <t>41159</t>
  </si>
  <si>
    <t>TP010-0034703</t>
  </si>
  <si>
    <t>КТП-10/0,4кВ №61 д.Кочетовка-2</t>
  </si>
  <si>
    <t>13007627</t>
  </si>
  <si>
    <t>КТП №61</t>
  </si>
  <si>
    <t>4100221</t>
  </si>
  <si>
    <t>TP010-0034718</t>
  </si>
  <si>
    <t>КТПП-10/0,4кВ №60 д.Кочетовка МТФ</t>
  </si>
  <si>
    <t>13007449</t>
  </si>
  <si>
    <t>КТПП №60</t>
  </si>
  <si>
    <t>41313</t>
  </si>
  <si>
    <t>TP010-0034733</t>
  </si>
  <si>
    <t>КТП-10/0,4кВ №59 д.Кочетовка магазин</t>
  </si>
  <si>
    <t>13007571</t>
  </si>
  <si>
    <t>КТП №59</t>
  </si>
  <si>
    <t>410025</t>
  </si>
  <si>
    <t>TP010-0034741</t>
  </si>
  <si>
    <t>КТП-10/0,4кВ №53 д.Сутолка-1 з/ток</t>
  </si>
  <si>
    <t>13007310</t>
  </si>
  <si>
    <t>КТП №53</t>
  </si>
  <si>
    <t>1970</t>
  </si>
  <si>
    <t>41047</t>
  </si>
  <si>
    <t>TP010-0034760</t>
  </si>
  <si>
    <t>КТП-10/0,4кВ №62 д.Кочетовка зерноток</t>
  </si>
  <si>
    <t>13007585</t>
  </si>
  <si>
    <t>КТП №62</t>
  </si>
  <si>
    <t>1987</t>
  </si>
  <si>
    <t>411101</t>
  </si>
  <si>
    <t>TP010-0034791</t>
  </si>
  <si>
    <t>КТП-10/0,4кВ №63 д.Кочетовка мастерские</t>
  </si>
  <si>
    <t>13007323</t>
  </si>
  <si>
    <t>КТП №63</t>
  </si>
  <si>
    <t>41055</t>
  </si>
  <si>
    <t>TP010-0034814</t>
  </si>
  <si>
    <t>КТП-10/0,4кВ №108 с.В-Скворчье з/ток</t>
  </si>
  <si>
    <t>13007313</t>
  </si>
  <si>
    <t>КТП №108</t>
  </si>
  <si>
    <t>41049</t>
  </si>
  <si>
    <t>TP010-0034850</t>
  </si>
  <si>
    <t>КТП-10/0,4кВ №154 д.Долгое</t>
  </si>
  <si>
    <t>13007148</t>
  </si>
  <si>
    <t>КТП №154</t>
  </si>
  <si>
    <t>40903</t>
  </si>
  <si>
    <t>5700R013</t>
  </si>
  <si>
    <t>R13</t>
  </si>
  <si>
    <t>5728220R</t>
  </si>
  <si>
    <t>TP010-0034882</t>
  </si>
  <si>
    <t>КТП-10/0,4кВ №64 д.Долы</t>
  </si>
  <si>
    <t>13007570</t>
  </si>
  <si>
    <t>КТП №64</t>
  </si>
  <si>
    <t>410023</t>
  </si>
  <si>
    <t>TP010-0035774</t>
  </si>
  <si>
    <t>КТП-10/0,4кВ №148 д.Филатово ж/дома</t>
  </si>
  <si>
    <t>13007594</t>
  </si>
  <si>
    <t>КТП №148</t>
  </si>
  <si>
    <t>412821</t>
  </si>
  <si>
    <t>TP010-0035787</t>
  </si>
  <si>
    <t>КТП-10/0,4кВ №178 д.Филатово</t>
  </si>
  <si>
    <t>13007098</t>
  </si>
  <si>
    <t>КТП №178</t>
  </si>
  <si>
    <t>40857</t>
  </si>
  <si>
    <t>1982</t>
  </si>
  <si>
    <t>TP010-0035984</t>
  </si>
  <si>
    <t>КТПН-10/0,4 кВ 4/Н-6-160 Ниженка</t>
  </si>
  <si>
    <t>13006809</t>
  </si>
  <si>
    <t>1969</t>
  </si>
  <si>
    <t>416140</t>
  </si>
  <si>
    <t>TP010-0036003</t>
  </si>
  <si>
    <t>КТПН-10/0,4 кВ 5/Н-6-250 Логачевка</t>
  </si>
  <si>
    <t>13005954</t>
  </si>
  <si>
    <t>411028</t>
  </si>
  <si>
    <t>TP010-0036048</t>
  </si>
  <si>
    <t>КТПН-1/У-15-400кВА д. Урынок</t>
  </si>
  <si>
    <t>13007326</t>
  </si>
  <si>
    <t>4112641</t>
  </si>
  <si>
    <t>TP010-0036111</t>
  </si>
  <si>
    <t>КТП-10/0,4 кВ 1/Н-1-100 Зубаревка</t>
  </si>
  <si>
    <t>13004794</t>
  </si>
  <si>
    <t>40326</t>
  </si>
  <si>
    <t>TP010-0036127</t>
  </si>
  <si>
    <t>КТПН-10/0,4 кВ 1/Н-2-250 Дровосечное</t>
  </si>
  <si>
    <t>13004797</t>
  </si>
  <si>
    <t>40337</t>
  </si>
  <si>
    <t>1973</t>
  </si>
  <si>
    <t>TP010-0036175</t>
  </si>
  <si>
    <t>ТП 030</t>
  </si>
  <si>
    <t>13002335</t>
  </si>
  <si>
    <t>45798</t>
  </si>
  <si>
    <t>TP010-0036196</t>
  </si>
  <si>
    <t>КТП-10/0,4 кВ 4/Н-2-250 Ягодное</t>
  </si>
  <si>
    <t>13004787</t>
  </si>
  <si>
    <t>40304</t>
  </si>
  <si>
    <t>TP010-0036215</t>
  </si>
  <si>
    <t>КТПН-10/0,4 кВ 5/Н-2-400 Ягодное СТФ</t>
  </si>
  <si>
    <t>13006082</t>
  </si>
  <si>
    <t>411172</t>
  </si>
  <si>
    <t>TP010-0036223</t>
  </si>
  <si>
    <t>КТПН-10/0,4 кВ 7/Н-2-250 Дровосечное</t>
  </si>
  <si>
    <t>13005235</t>
  </si>
  <si>
    <t>41412</t>
  </si>
  <si>
    <t>TP010-0036246</t>
  </si>
  <si>
    <t>КТПН-10/0,4 кВ 9/Н-2-160 Кр.Слобода</t>
  </si>
  <si>
    <t>13006246</t>
  </si>
  <si>
    <t>КТПН-10/0,4 кВ 9/Н-2-160 Кривая Слобода</t>
  </si>
  <si>
    <t>412650</t>
  </si>
  <si>
    <t>TP010-0036287</t>
  </si>
  <si>
    <t>КТП-10/0,4 кВ 10/Н-2-60 Камыши</t>
  </si>
  <si>
    <t>13005688</t>
  </si>
  <si>
    <t>41941</t>
  </si>
  <si>
    <t>TP010-0036311</t>
  </si>
  <si>
    <t>КТП-10/0,4 кВ 11/Н-2-40 Поповка ферма</t>
  </si>
  <si>
    <t>13005236</t>
  </si>
  <si>
    <t>41413</t>
  </si>
  <si>
    <t>ТП 028</t>
  </si>
  <si>
    <t>TP010-0036327</t>
  </si>
  <si>
    <t>КТПН-10/0,4 кВ 12/Н-2-160 Поповка</t>
  </si>
  <si>
    <t>13005240</t>
  </si>
  <si>
    <t>41417</t>
  </si>
  <si>
    <t>TP010-0036339</t>
  </si>
  <si>
    <t>КТП-10/0,4 кВ 13/Н-2-63 Сибилевка</t>
  </si>
  <si>
    <t>13004771</t>
  </si>
  <si>
    <t>23598</t>
  </si>
  <si>
    <t>TP010-0036352</t>
  </si>
  <si>
    <t>КТПН-10/0,4 кВ 14/Н-2-160 Алисово</t>
  </si>
  <si>
    <t>13005233</t>
  </si>
  <si>
    <t>41410</t>
  </si>
  <si>
    <t>TP010-0036390</t>
  </si>
  <si>
    <t>КТП-10/0,4 кВ 1/Н-11-40 Нетрубеж</t>
  </si>
  <si>
    <t>13007086</t>
  </si>
  <si>
    <t>419680</t>
  </si>
  <si>
    <t>1965</t>
  </si>
  <si>
    <t>TP010-0036421</t>
  </si>
  <si>
    <t>КТП-10/0,4 кВ 5/Н-11-100 Крутое ферма</t>
  </si>
  <si>
    <t>13005415</t>
  </si>
  <si>
    <t>41615</t>
  </si>
  <si>
    <t>TP010-0036434</t>
  </si>
  <si>
    <t>КТП-10/0,4 кВ 6/Н-11-100 Крутое школа</t>
  </si>
  <si>
    <t>13005338</t>
  </si>
  <si>
    <t>41520</t>
  </si>
  <si>
    <t>TP010-0036447</t>
  </si>
  <si>
    <t>КТП-10/0,4 кВ 7/Н-11-63 Крутое</t>
  </si>
  <si>
    <t>13006766</t>
  </si>
  <si>
    <t>415460</t>
  </si>
  <si>
    <t>TP010-0036448</t>
  </si>
  <si>
    <t>КТП-10/0,4 кВ 8/Н-11-160 Нетрубеж</t>
  </si>
  <si>
    <t>13005411</t>
  </si>
  <si>
    <t>41611</t>
  </si>
  <si>
    <t>TP010-0036455</t>
  </si>
  <si>
    <t>ТП 037</t>
  </si>
  <si>
    <t>13002555</t>
  </si>
  <si>
    <t>44393</t>
  </si>
  <si>
    <t>TP010-0036493</t>
  </si>
  <si>
    <t>КТП-10/0,4 кВ 9/Н-11-100 Нетрубеж</t>
  </si>
  <si>
    <t>13007040</t>
  </si>
  <si>
    <t>418361</t>
  </si>
  <si>
    <t>5700R016</t>
  </si>
  <si>
    <t>TP010-0036782</t>
  </si>
  <si>
    <t>КТПН-10кВ №9/В1-11-630 Васильевка МТФ</t>
  </si>
  <si>
    <t>13005709</t>
  </si>
  <si>
    <t>ТП 9/В 11</t>
  </si>
  <si>
    <t>41966</t>
  </si>
  <si>
    <t>5728120R</t>
  </si>
  <si>
    <t>TP010-0036921</t>
  </si>
  <si>
    <t>КТПН-10/0,4 кВ 10/Н-11-400 Нетрубеж пек.</t>
  </si>
  <si>
    <t>13005683</t>
  </si>
  <si>
    <t>41936</t>
  </si>
  <si>
    <t>TP010-0036961</t>
  </si>
  <si>
    <t>ТП 034</t>
  </si>
  <si>
    <t>13001889</t>
  </si>
  <si>
    <t>45314</t>
  </si>
  <si>
    <t>TP010-0037120</t>
  </si>
  <si>
    <t>ТП 393 Алябьево</t>
  </si>
  <si>
    <t>13008234</t>
  </si>
  <si>
    <t>4100516</t>
  </si>
  <si>
    <t>TP010-0037123</t>
  </si>
  <si>
    <t>ТП 360 Алябьево</t>
  </si>
  <si>
    <t>13008237</t>
  </si>
  <si>
    <t>4100521</t>
  </si>
  <si>
    <t>TP010-0037125</t>
  </si>
  <si>
    <t>ТП 358 Болгары</t>
  </si>
  <si>
    <t>13007952</t>
  </si>
  <si>
    <t>41005</t>
  </si>
  <si>
    <t>TP010-0037126</t>
  </si>
  <si>
    <t>ТП 359 Н.Алябьево</t>
  </si>
  <si>
    <t>13008022</t>
  </si>
  <si>
    <t>410058</t>
  </si>
  <si>
    <t>TP010-0037129</t>
  </si>
  <si>
    <t>ТП 434 Жилино</t>
  </si>
  <si>
    <t>13008325</t>
  </si>
  <si>
    <t>4102510</t>
  </si>
  <si>
    <t>TP010-0037131</t>
  </si>
  <si>
    <t>ТП 355 Жилино</t>
  </si>
  <si>
    <t>13008191</t>
  </si>
  <si>
    <t>410316</t>
  </si>
  <si>
    <t>TP010-0037133</t>
  </si>
  <si>
    <t>ТП 409 Кр.Горка</t>
  </si>
  <si>
    <t>13008190</t>
  </si>
  <si>
    <t>ТП 409 Красная Горка</t>
  </si>
  <si>
    <t>410315</t>
  </si>
  <si>
    <t>TP010-0037135</t>
  </si>
  <si>
    <t>ТП 357 Мих.Брод</t>
  </si>
  <si>
    <t>13008229</t>
  </si>
  <si>
    <t>ТП 357 Михайлов Брод</t>
  </si>
  <si>
    <t>4100511</t>
  </si>
  <si>
    <t>TP010-0037160</t>
  </si>
  <si>
    <t>ТП 041</t>
  </si>
  <si>
    <t>13001800</t>
  </si>
  <si>
    <t>443911</t>
  </si>
  <si>
    <t>1972</t>
  </si>
  <si>
    <t>2004</t>
  </si>
  <si>
    <t>TP010-0037218</t>
  </si>
  <si>
    <t>ТП 042</t>
  </si>
  <si>
    <t>13001314</t>
  </si>
  <si>
    <t>44390</t>
  </si>
  <si>
    <t>TP010-0037229</t>
  </si>
  <si>
    <t>ТП 040</t>
  </si>
  <si>
    <t>13001126</t>
  </si>
  <si>
    <t>1976</t>
  </si>
  <si>
    <t>42543</t>
  </si>
  <si>
    <t>5700R008</t>
  </si>
  <si>
    <t>R08</t>
  </si>
  <si>
    <t>5718920R</t>
  </si>
  <si>
    <t>TP010-0037335</t>
  </si>
  <si>
    <t>КТП-10кВ Кул-1-2</t>
  </si>
  <si>
    <t>13001776</t>
  </si>
  <si>
    <t>ТП К-1-2</t>
  </si>
  <si>
    <t>45467</t>
  </si>
  <si>
    <t>TP010-0037343</t>
  </si>
  <si>
    <t>ТП 058</t>
  </si>
  <si>
    <t>13000703</t>
  </si>
  <si>
    <t>TP010-0037349</t>
  </si>
  <si>
    <t>ТП 342 Жилино</t>
  </si>
  <si>
    <t>13010929</t>
  </si>
  <si>
    <t>13010929-00</t>
  </si>
  <si>
    <t>2003</t>
  </si>
  <si>
    <t>TP010-0037400</t>
  </si>
  <si>
    <t>ТП 371 Лыково</t>
  </si>
  <si>
    <t>13010930</t>
  </si>
  <si>
    <t>13010930-00</t>
  </si>
  <si>
    <t>TP010-0037429</t>
  </si>
  <si>
    <t>ТП 062</t>
  </si>
  <si>
    <t>13002774</t>
  </si>
  <si>
    <t>41322</t>
  </si>
  <si>
    <t>ТП 053</t>
  </si>
  <si>
    <t>TP010-0037614</t>
  </si>
  <si>
    <t>ТП 064</t>
  </si>
  <si>
    <t>13000850</t>
  </si>
  <si>
    <t>45354</t>
  </si>
  <si>
    <t>TP010-0037705</t>
  </si>
  <si>
    <t>КТП-10кВ Тро-9-39</t>
  </si>
  <si>
    <t>13002499</t>
  </si>
  <si>
    <t>КТП 10 кВ Т-9-39 ПС 35/10 кВ Тросна</t>
  </si>
  <si>
    <t>41136</t>
  </si>
  <si>
    <t>ТП 047</t>
  </si>
  <si>
    <t>ТП 048</t>
  </si>
  <si>
    <t>TP010-0037838</t>
  </si>
  <si>
    <t>КТП-10кВ №1/Ник-1-100 с. Троицкое</t>
  </si>
  <si>
    <t>13007536</t>
  </si>
  <si>
    <t>ТП-10кВ №1/Н-1-100</t>
  </si>
  <si>
    <t>4166310</t>
  </si>
  <si>
    <t>TP010-0037860</t>
  </si>
  <si>
    <t>КТПН-10кВ №3/Ник-1-250 с. Дубровка</t>
  </si>
  <si>
    <t>13005636</t>
  </si>
  <si>
    <t>ТП-10кВ №3/Н-1-250</t>
  </si>
  <si>
    <t>41869</t>
  </si>
  <si>
    <t>TP010-0037872</t>
  </si>
  <si>
    <t>КТП-10кВ №4/Ник-1-100 с. Дубровка</t>
  </si>
  <si>
    <t>13004971</t>
  </si>
  <si>
    <t>ТП-10кВ №4/Н-1-100</t>
  </si>
  <si>
    <t>40699</t>
  </si>
  <si>
    <t>TP010-0037901</t>
  </si>
  <si>
    <t>КТП-10кВ Шеп-3-8</t>
  </si>
  <si>
    <t>13001342</t>
  </si>
  <si>
    <t>ТП Ш-3-8</t>
  </si>
  <si>
    <t>41673</t>
  </si>
  <si>
    <t>TP010-0037908</t>
  </si>
  <si>
    <t>ТП 050</t>
  </si>
  <si>
    <t>13002804</t>
  </si>
  <si>
    <t>TP010-0037936</t>
  </si>
  <si>
    <t>КТП-10кВ №1/Ник-5-250 д. Екатериновка</t>
  </si>
  <si>
    <t>13006837</t>
  </si>
  <si>
    <t>ТП-10кВ №1/Н-5-250</t>
  </si>
  <si>
    <t>416602</t>
  </si>
  <si>
    <t>TP010-0037950</t>
  </si>
  <si>
    <t>КТП-10кВ №2/Ник-5-160 д. Екатериновка</t>
  </si>
  <si>
    <t>13005735</t>
  </si>
  <si>
    <t>ТП-10кВ №2/Н-5-160</t>
  </si>
  <si>
    <t>41994</t>
  </si>
  <si>
    <t>TP010-0037956</t>
  </si>
  <si>
    <t>КТП-10кВ №3/Ник-7-160 c.Никольское</t>
  </si>
  <si>
    <t>13004964</t>
  </si>
  <si>
    <t>ТП-10кВ №3/Н-7-160</t>
  </si>
  <si>
    <t>40691</t>
  </si>
  <si>
    <t>TP010-0037961</t>
  </si>
  <si>
    <t>КТП-10кВ №3/Ник-5-100 д. Екатериновка</t>
  </si>
  <si>
    <t>13004863</t>
  </si>
  <si>
    <t>ТП-10кВ №3/Н-5-100</t>
  </si>
  <si>
    <t>40530</t>
  </si>
  <si>
    <t>TP010-0037978</t>
  </si>
  <si>
    <t>КТП-10кВ №4/Ник-5-100 д. Екатериновка</t>
  </si>
  <si>
    <t>13006120</t>
  </si>
  <si>
    <t>ТП-10кВ №4/Н-5-100</t>
  </si>
  <si>
    <t>411301</t>
  </si>
  <si>
    <t>TP010-0037986</t>
  </si>
  <si>
    <t>КТПП-10кВ №5/Ник-5-250 с. Екатериновка</t>
  </si>
  <si>
    <t>13006118</t>
  </si>
  <si>
    <t>ТП-10кВ №5/Н-5-250</t>
  </si>
  <si>
    <t>411299</t>
  </si>
  <si>
    <t>TP010-0037990</t>
  </si>
  <si>
    <t>КТП-10кВ Шеп-3-9</t>
  </si>
  <si>
    <t>13002817</t>
  </si>
  <si>
    <t>ТП Ш-3-9</t>
  </si>
  <si>
    <t>41778</t>
  </si>
  <si>
    <t>1993</t>
  </si>
  <si>
    <t>TP010-0038014</t>
  </si>
  <si>
    <t>КТП-10кВ №7/Ник-5-40 д. Екатериновка</t>
  </si>
  <si>
    <t>13005406</t>
  </si>
  <si>
    <t>ТП-10кВ №7/Н-5-40</t>
  </si>
  <si>
    <t>41605</t>
  </si>
  <si>
    <t>TP010-0038029</t>
  </si>
  <si>
    <t>КТП-10кВ №8/Ник-5-250 д. Екатериновка</t>
  </si>
  <si>
    <t>13005792</t>
  </si>
  <si>
    <t>ТП-10кВ №8/Н-5-250</t>
  </si>
  <si>
    <t>112100</t>
  </si>
  <si>
    <t>TP010-0038036</t>
  </si>
  <si>
    <t>КТП-10кВ №9/Ник-5-250 д. Екатериновка</t>
  </si>
  <si>
    <t>13006119</t>
  </si>
  <si>
    <t>ТП-10кВ №9/Н-5-250</t>
  </si>
  <si>
    <t>411300</t>
  </si>
  <si>
    <t>TP010-0038056</t>
  </si>
  <si>
    <t>КТПН-10кВ №10/Ник-5-250 д Ивановка</t>
  </si>
  <si>
    <t>13004869</t>
  </si>
  <si>
    <t>ТП-10кВ №10/Н-5-250</t>
  </si>
  <si>
    <t>40540</t>
  </si>
  <si>
    <t>5700R011</t>
  </si>
  <si>
    <t>TP010-0038074</t>
  </si>
  <si>
    <t>ТП 005 п.Алексеевский</t>
  </si>
  <si>
    <t>13001752</t>
  </si>
  <si>
    <t>ТП 005</t>
  </si>
  <si>
    <t>R11</t>
  </si>
  <si>
    <t>42585</t>
  </si>
  <si>
    <t>5719320R</t>
  </si>
  <si>
    <t>TP010-0038081</t>
  </si>
  <si>
    <t>КТП-10кВ Кул-1-14</t>
  </si>
  <si>
    <t>13000976</t>
  </si>
  <si>
    <t>ТП К-1-14</t>
  </si>
  <si>
    <t>453463</t>
  </si>
  <si>
    <t>TP010-0038117</t>
  </si>
  <si>
    <t>КТПН-10кВ №1/Ник-7-250 с.Никольское</t>
  </si>
  <si>
    <t>13006243</t>
  </si>
  <si>
    <t>ТП-10кВ №1/Н-7-250</t>
  </si>
  <si>
    <t>412610</t>
  </si>
  <si>
    <t>TP010-0038146</t>
  </si>
  <si>
    <t>ТП 003 с.Навля</t>
  </si>
  <si>
    <t>13001420</t>
  </si>
  <si>
    <t>ТП 003</t>
  </si>
  <si>
    <t>42331</t>
  </si>
  <si>
    <t>TP010-0038149</t>
  </si>
  <si>
    <t>КТПН-10кВ №2/Ник-7-160 с. Никольское</t>
  </si>
  <si>
    <t>13004912</t>
  </si>
  <si>
    <t>ТП-10кВ №2/Н-7-160</t>
  </si>
  <si>
    <t>40631</t>
  </si>
  <si>
    <t>TP010-0038160</t>
  </si>
  <si>
    <t>КТП-10кВ Южн-1-10</t>
  </si>
  <si>
    <t>13002709</t>
  </si>
  <si>
    <t>ТП Ю-1-10</t>
  </si>
  <si>
    <t>453071</t>
  </si>
  <si>
    <t>TP010-0038165</t>
  </si>
  <si>
    <t>КТПН-10кВ №4/Ник-7-400 c.Никольское</t>
  </si>
  <si>
    <t>13007077</t>
  </si>
  <si>
    <t>ТП-10кВ №4/Н-7-400</t>
  </si>
  <si>
    <t>419390</t>
  </si>
  <si>
    <t>TP010-0038166</t>
  </si>
  <si>
    <t>КТП 10кВ С-3-14</t>
  </si>
  <si>
    <t>13002359</t>
  </si>
  <si>
    <t>КТП-10кВ Сос-3-14</t>
  </si>
  <si>
    <t>45028</t>
  </si>
  <si>
    <t>TP010-0038177</t>
  </si>
  <si>
    <t>КТП 10кВ С-3-10</t>
  </si>
  <si>
    <t>13002360</t>
  </si>
  <si>
    <t>КТП-10кВ Сос-3-10</t>
  </si>
  <si>
    <t>413741</t>
  </si>
  <si>
    <t>TP010-0038178</t>
  </si>
  <si>
    <t>КТП 5/Н-7-250 п.Никольское</t>
  </si>
  <si>
    <t>13004992</t>
  </si>
  <si>
    <t>ТП-10кВ №5/Н-7-100</t>
  </si>
  <si>
    <t>40727</t>
  </si>
  <si>
    <t>TP010-0038181</t>
  </si>
  <si>
    <t>КТП-10кВ №6/Ник-7-160 с.Никольское</t>
  </si>
  <si>
    <t>13005791</t>
  </si>
  <si>
    <t>ТП-10кВ №6/Н-7-160</t>
  </si>
  <si>
    <t>112002</t>
  </si>
  <si>
    <t>TP010-0038182</t>
  </si>
  <si>
    <t>КТП-10кВ Кул-2-1</t>
  </si>
  <si>
    <t>13001005</t>
  </si>
  <si>
    <t>ТП К-2-1</t>
  </si>
  <si>
    <t>45606</t>
  </si>
  <si>
    <t>TP010-0038185</t>
  </si>
  <si>
    <t>КТП-10кВ №8/Ник-7-250 c.Никольское</t>
  </si>
  <si>
    <t>13006108</t>
  </si>
  <si>
    <t>ТП-10кВ №8/Н-7-250</t>
  </si>
  <si>
    <t>411209</t>
  </si>
  <si>
    <t>TP010-0038187</t>
  </si>
  <si>
    <t>КТП-10кВ №1/Ник-11-100 с. Казанка</t>
  </si>
  <si>
    <t>13005460</t>
  </si>
  <si>
    <t>ТП-10кВ №1/Н-11-100</t>
  </si>
  <si>
    <t>41668</t>
  </si>
  <si>
    <t>TP010-0038193</t>
  </si>
  <si>
    <t>КТП-10кВ №3/Ник-11-250 с. Казанка</t>
  </si>
  <si>
    <t>13005984</t>
  </si>
  <si>
    <t>ТП-10кВ №3/Н-11-250</t>
  </si>
  <si>
    <t>411063</t>
  </si>
  <si>
    <t>TP010-0038194</t>
  </si>
  <si>
    <t>КТП-10кВ №4/Ник-11-100 с. Казанка</t>
  </si>
  <si>
    <t>13005461</t>
  </si>
  <si>
    <t>ТП-10кВ №4/Н-11-100</t>
  </si>
  <si>
    <t>41669</t>
  </si>
  <si>
    <t>TP010-0038198</t>
  </si>
  <si>
    <t>КТП-10кВ №6/Ник-11-160 с. Казанское</t>
  </si>
  <si>
    <t>13005780</t>
  </si>
  <si>
    <t>ТП-10кВ №6/Н-11-160</t>
  </si>
  <si>
    <t>111288</t>
  </si>
  <si>
    <t>TP010-0038200</t>
  </si>
  <si>
    <t>КТПН-10кВ №7/Ник-11-250 с. Казанка КЗС</t>
  </si>
  <si>
    <t>13005789</t>
  </si>
  <si>
    <t>ТП-10кВ №7/Н-11-250</t>
  </si>
  <si>
    <t>111881</t>
  </si>
  <si>
    <t>TP010-0038203</t>
  </si>
  <si>
    <t>ТП 006 д.Смородиновка</t>
  </si>
  <si>
    <t>13001303</t>
  </si>
  <si>
    <t>ТП 006</t>
  </si>
  <si>
    <t>41906</t>
  </si>
  <si>
    <t>TP010-0038207</t>
  </si>
  <si>
    <t>КТПН-10кВ №8/Ник-11-250 с. Казанка</t>
  </si>
  <si>
    <t>13007165</t>
  </si>
  <si>
    <t>ТП-10кВ №8/Н-11-250</t>
  </si>
  <si>
    <t>4110280</t>
  </si>
  <si>
    <t>TP010-0038212</t>
  </si>
  <si>
    <t>КТП-10кВ №9/Ник-11-250 с. Казанка</t>
  </si>
  <si>
    <t>13005459</t>
  </si>
  <si>
    <t>ТП-10кВ №9/Н-11-250</t>
  </si>
  <si>
    <t>41667</t>
  </si>
  <si>
    <t>TP010-0038213</t>
  </si>
  <si>
    <t>ТП 007 с.Навля</t>
  </si>
  <si>
    <t>13001289</t>
  </si>
  <si>
    <t>ТП 007</t>
  </si>
  <si>
    <t>41911</t>
  </si>
  <si>
    <t>TP010-0038223</t>
  </si>
  <si>
    <t>ТП 009 с.Навля</t>
  </si>
  <si>
    <t>13001933</t>
  </si>
  <si>
    <t>ТП 009</t>
  </si>
  <si>
    <t>42583</t>
  </si>
  <si>
    <t>TP010-0038227</t>
  </si>
  <si>
    <t>КТП-10кВ Шеп-9-1</t>
  </si>
  <si>
    <t>13002579</t>
  </si>
  <si>
    <t>ТП Ш-9-1</t>
  </si>
  <si>
    <t>44326</t>
  </si>
  <si>
    <t>TP010-0038239</t>
  </si>
  <si>
    <t>ТП 010 с.Навля</t>
  </si>
  <si>
    <t>13002159</t>
  </si>
  <si>
    <t>ТП 010</t>
  </si>
  <si>
    <t>42584</t>
  </si>
  <si>
    <t>TP010-0038241</t>
  </si>
  <si>
    <t>КТПН-10кВ №11/Ник-11-250 д. Маяк СТФ</t>
  </si>
  <si>
    <t>13005645</t>
  </si>
  <si>
    <t>ТП-10кВ №11/Н-11-250</t>
  </si>
  <si>
    <t>41879</t>
  </si>
  <si>
    <t>5700R018</t>
  </si>
  <si>
    <t>5728420R</t>
  </si>
  <si>
    <t>TP010-0038253</t>
  </si>
  <si>
    <t>ТП 011 д.Глинки</t>
  </si>
  <si>
    <t>13001824</t>
  </si>
  <si>
    <t>ТП 011</t>
  </si>
  <si>
    <t>41933</t>
  </si>
  <si>
    <t>TP010-0038255</t>
  </si>
  <si>
    <t>КТП-10кВ №12/Ник-11-160 с.Казанское МТФ</t>
  </si>
  <si>
    <t>13006215</t>
  </si>
  <si>
    <t>ТП-10кВ №12/Н-11-160</t>
  </si>
  <si>
    <t>412375</t>
  </si>
  <si>
    <t>TP010-0038268</t>
  </si>
  <si>
    <t>ЗТП-10кВ №13/Ник-5-250 с. Норовка З/ток</t>
  </si>
  <si>
    <t>13007412</t>
  </si>
  <si>
    <t>ТП-10кВ №13/Н-5-250</t>
  </si>
  <si>
    <t>4122702</t>
  </si>
  <si>
    <t>TP010-0038285</t>
  </si>
  <si>
    <t>КТП-10кВ №14/Ник-11-250с. Норовка</t>
  </si>
  <si>
    <t>13005795</t>
  </si>
  <si>
    <t>ТП-10кВ №14/Н-11-250</t>
  </si>
  <si>
    <t>112108</t>
  </si>
  <si>
    <t>TP010-0038294</t>
  </si>
  <si>
    <t>КТП-10кВ №15/Ник-11-160 с. Норовка</t>
  </si>
  <si>
    <t>13006214</t>
  </si>
  <si>
    <t>ТП-10кВ №15/Н-11-160</t>
  </si>
  <si>
    <t>412373</t>
  </si>
  <si>
    <t>TP010-0038311</t>
  </si>
  <si>
    <t>КТП-10кВ №16/Ник-11-40 с. Березки</t>
  </si>
  <si>
    <t>13006211</t>
  </si>
  <si>
    <t>ТП-10кВ №16/Н-11-40</t>
  </si>
  <si>
    <t>412369</t>
  </si>
  <si>
    <t>TP010-0038312</t>
  </si>
  <si>
    <t>ТП 070</t>
  </si>
  <si>
    <t>13001366</t>
  </si>
  <si>
    <t>44341</t>
  </si>
  <si>
    <t>TP010-0038318</t>
  </si>
  <si>
    <t>КТП-10кВ №12/Ник-5-40 д. Калинец</t>
  </si>
  <si>
    <t>13004889</t>
  </si>
  <si>
    <t>ТП-10кВ №12/Н-5-40</t>
  </si>
  <si>
    <t>40595</t>
  </si>
  <si>
    <t>TP010-0038331</t>
  </si>
  <si>
    <t>ТП 065</t>
  </si>
  <si>
    <t>13001841</t>
  </si>
  <si>
    <t>41325</t>
  </si>
  <si>
    <t>TP010-0038351</t>
  </si>
  <si>
    <t>КТП-10кВ №11/Ник-5-60  д. Красная Поляна</t>
  </si>
  <si>
    <t>13004885</t>
  </si>
  <si>
    <t>ТП-10кВ №11/Н-5-60</t>
  </si>
  <si>
    <t>40582</t>
  </si>
  <si>
    <t>TP010-0038363</t>
  </si>
  <si>
    <t>КТП-10кВ №1/Ник-15-40 д.Горюшкино</t>
  </si>
  <si>
    <t>13004937</t>
  </si>
  <si>
    <t>ТП-10кВ №1/Н-15-40</t>
  </si>
  <si>
    <t>40658</t>
  </si>
  <si>
    <t>1999</t>
  </si>
  <si>
    <t>TP010-0038380</t>
  </si>
  <si>
    <t>КТП 10 кВ Ш-3А-3 ул.Авангардовская</t>
  </si>
  <si>
    <t>13001910</t>
  </si>
  <si>
    <t>Ш-3А-3</t>
  </si>
  <si>
    <t>44799</t>
  </si>
  <si>
    <t>TP010-0038381</t>
  </si>
  <si>
    <t>КТП 10 кВ Ш-3А-4 д.Комунна</t>
  </si>
  <si>
    <t>13000885</t>
  </si>
  <si>
    <t>Ш-3А-4</t>
  </si>
  <si>
    <t>ТП 055</t>
  </si>
  <si>
    <t>TP010-0038392</t>
  </si>
  <si>
    <t>КТП-10кВ №3/Ник-15-63 с. Троицкое</t>
  </si>
  <si>
    <t>13004911</t>
  </si>
  <si>
    <t>ТП-10кВ №3/Н-15-63</t>
  </si>
  <si>
    <t>40630</t>
  </si>
  <si>
    <t>TP010-0038400</t>
  </si>
  <si>
    <t>КТП-10кВ №5/Ник-15-250 с. Троицкое</t>
  </si>
  <si>
    <t>13007107</t>
  </si>
  <si>
    <t>ТП-10кВ №5/Н-15-250</t>
  </si>
  <si>
    <t>419790</t>
  </si>
  <si>
    <t>TP010-0038456</t>
  </si>
  <si>
    <t>КТПН-10кВ №6/Ник-15-250 с. Троицкое</t>
  </si>
  <si>
    <t>13004913</t>
  </si>
  <si>
    <t>ТП-10кВ №6/Н-15-250</t>
  </si>
  <si>
    <t>40632</t>
  </si>
  <si>
    <t>TP010-0038486</t>
  </si>
  <si>
    <t>КТПН-10кВ №7/Ник-15-400 с. Троицкое</t>
  </si>
  <si>
    <t>13004916</t>
  </si>
  <si>
    <t>ТП-10кВ №7/Н-15-400</t>
  </si>
  <si>
    <t>40635</t>
  </si>
  <si>
    <t>TP010-0038493</t>
  </si>
  <si>
    <t>КТП-10кВ №8/Ник-15-100 с. Троицкое З/ток</t>
  </si>
  <si>
    <t>13007043</t>
  </si>
  <si>
    <t>ТП-10кВ №8/Н-15-100</t>
  </si>
  <si>
    <t>418420</t>
  </si>
  <si>
    <t>TP010-0038503</t>
  </si>
  <si>
    <t>КТПН-10кВ №9/Ник-15-250 с. Троицкое КЗС</t>
  </si>
  <si>
    <t>13004919</t>
  </si>
  <si>
    <t>ТП-10кВ №9/Ник-15-250</t>
  </si>
  <si>
    <t>40638</t>
  </si>
  <si>
    <t>TP010-0038508</t>
  </si>
  <si>
    <t>КТП-10кВ №10/Ник-15-100 д. Бутуровка 1</t>
  </si>
  <si>
    <t>13007042</t>
  </si>
  <si>
    <t>ТП-10кВ №10/Н-15-100</t>
  </si>
  <si>
    <t>418400</t>
  </si>
  <si>
    <t>TP010-0038521</t>
  </si>
  <si>
    <t>КТП-10кВ №12/Ник-15-100 Бутуровка 2</t>
  </si>
  <si>
    <t>13007044</t>
  </si>
  <si>
    <t>ТП-10кВ №12/Н-15-100</t>
  </si>
  <si>
    <t>418440</t>
  </si>
  <si>
    <t>КТП-10кВ Нов-3-1</t>
  </si>
  <si>
    <t>TP010-0038547</t>
  </si>
  <si>
    <t>КТПН-10кВ №1/В.Д-3-160 с. Нагибное</t>
  </si>
  <si>
    <t>13005619</t>
  </si>
  <si>
    <t>ТП-10кВ №1/В.Д-3-160</t>
  </si>
  <si>
    <t>41847</t>
  </si>
  <si>
    <t>5700R017</t>
  </si>
  <si>
    <t>TP010-0038558</t>
  </si>
  <si>
    <t>КТПН-10кВ №5/С-1а-630 н.п.Старогольское</t>
  </si>
  <si>
    <t>13004668</t>
  </si>
  <si>
    <t>R17</t>
  </si>
  <si>
    <t>11085</t>
  </si>
  <si>
    <t>5728620R</t>
  </si>
  <si>
    <t>TP010-0038580</t>
  </si>
  <si>
    <t>ЗТП-10кВ №1/В.Д-4-2*400 с.Нагибное</t>
  </si>
  <si>
    <t>13005657</t>
  </si>
  <si>
    <t>ТП-10кВ №1/В.Д-4-2*400</t>
  </si>
  <si>
    <t>41896</t>
  </si>
  <si>
    <t>TP010-0038601</t>
  </si>
  <si>
    <t>КТП-10кВ №2/В.Д-4-160  с. Нагибное</t>
  </si>
  <si>
    <t>13007078</t>
  </si>
  <si>
    <t>ТП-10кВ №2/В.Д-4-160</t>
  </si>
  <si>
    <t>419391</t>
  </si>
  <si>
    <t>TP010-0038627</t>
  </si>
  <si>
    <t>КТП-10кВ №4/В.Д-4-63 д. Св. Дубрава</t>
  </si>
  <si>
    <t>13006807</t>
  </si>
  <si>
    <t>ТП-10кВ №4/В.Д-4-63</t>
  </si>
  <si>
    <t>416040</t>
  </si>
  <si>
    <t>TP010-0038629</t>
  </si>
  <si>
    <t>КТП-10кВ №4/С-1а-100 н.п.Серебр Колодец</t>
  </si>
  <si>
    <t>13005107</t>
  </si>
  <si>
    <t>41277</t>
  </si>
  <si>
    <t>TP010-0038650</t>
  </si>
  <si>
    <t>КТП-10кВ №7/В.Д-4-100 д. Букреевка</t>
  </si>
  <si>
    <t>13005697</t>
  </si>
  <si>
    <t>ТП-10кВ №7/В.Д-4-100</t>
  </si>
  <si>
    <t>41953</t>
  </si>
  <si>
    <t>TP010-0038654</t>
  </si>
  <si>
    <t>КТПН-10кВ №7/С-1а-160 н.п.Старогольское</t>
  </si>
  <si>
    <t>13004747</t>
  </si>
  <si>
    <t>КТПН-10кВ №7/С-1а-160н.п.Старогольское</t>
  </si>
  <si>
    <t>23365</t>
  </si>
  <si>
    <t>TP010-0038694</t>
  </si>
  <si>
    <t>КТПН-10кВ №4/М-7-400 н.п.Михайловка</t>
  </si>
  <si>
    <t>13005607</t>
  </si>
  <si>
    <t>41835</t>
  </si>
  <si>
    <t>TP010-0038695</t>
  </si>
  <si>
    <t>КТП-10кВ №3/С-3-100 Судбище</t>
  </si>
  <si>
    <t>13004688</t>
  </si>
  <si>
    <t>КТП-10кВ №3/С-3-100 н.п.Ртищево</t>
  </si>
  <si>
    <t>11204</t>
  </si>
  <si>
    <t>TP010-0038696</t>
  </si>
  <si>
    <t>КТП-10кВ №4/С-3-100 н.п.Евлань</t>
  </si>
  <si>
    <t>13004700</t>
  </si>
  <si>
    <t>11234</t>
  </si>
  <si>
    <t>TP010-0038697</t>
  </si>
  <si>
    <t>КТП-10кВ №5/С-3-100 н.п.Сергеевка</t>
  </si>
  <si>
    <t>13004701</t>
  </si>
  <si>
    <t>11235</t>
  </si>
  <si>
    <t>TP010-0038698</t>
  </si>
  <si>
    <t>КТП-10кВ №9/С-3-100 н.п.Гоголь</t>
  </si>
  <si>
    <t>13004702</t>
  </si>
  <si>
    <t>КТП-10кВ №9/С-3-100н.п.Гоголь</t>
  </si>
  <si>
    <t>11236</t>
  </si>
  <si>
    <t>TP010-0038699</t>
  </si>
  <si>
    <t>КТП-10кВ №10/С-3-100 н.п.Пасынки</t>
  </si>
  <si>
    <t>13004704</t>
  </si>
  <si>
    <t>11238</t>
  </si>
  <si>
    <t>TP010-0038700</t>
  </si>
  <si>
    <t>КТПН-10кВ №7/С-3-250 н.п.Пасынки</t>
  </si>
  <si>
    <t>13004705</t>
  </si>
  <si>
    <t>11239</t>
  </si>
  <si>
    <t>TP010-0038721</t>
  </si>
  <si>
    <t>КТП-10кВ №1а/С-16-40 д.Выгон</t>
  </si>
  <si>
    <t>13006019</t>
  </si>
  <si>
    <t>ТП 1а/С 16</t>
  </si>
  <si>
    <t>R16</t>
  </si>
  <si>
    <t>TP010-0038729</t>
  </si>
  <si>
    <t>ТП 068</t>
  </si>
  <si>
    <t>13001860</t>
  </si>
  <si>
    <t>45385</t>
  </si>
  <si>
    <t>TP010-0038733</t>
  </si>
  <si>
    <t>КТП-10кВ №6/С-3-160 н.п.Пасынки</t>
  </si>
  <si>
    <t>13005180</t>
  </si>
  <si>
    <t>КТП-10кВ №6/С-3-160н.п.Пасынки</t>
  </si>
  <si>
    <t>41354</t>
  </si>
  <si>
    <t>TP010-0038750</t>
  </si>
  <si>
    <t>КТП-10кВ №8/С-3-100 н.п.Пасынки</t>
  </si>
  <si>
    <t>13004703</t>
  </si>
  <si>
    <t>11237</t>
  </si>
  <si>
    <t>TP010-0038752</t>
  </si>
  <si>
    <t>ТП 069</t>
  </si>
  <si>
    <t>13001604</t>
  </si>
  <si>
    <t>45315</t>
  </si>
  <si>
    <t>TP010-0038766</t>
  </si>
  <si>
    <t>КТП 10кВ С-4-1</t>
  </si>
  <si>
    <t>13002452</t>
  </si>
  <si>
    <t>КТП-10кВ Сос-4-1</t>
  </si>
  <si>
    <t>452961</t>
  </si>
  <si>
    <t>TP010-0038772</t>
  </si>
  <si>
    <t>КТП-10кВ №8/В.Д-4-100 д. Св.Дубрава</t>
  </si>
  <si>
    <t>13005717</t>
  </si>
  <si>
    <t>ТП-10кВ №8/В.Д-4-100</t>
  </si>
  <si>
    <t>41974</t>
  </si>
  <si>
    <t>TP010-0038776</t>
  </si>
  <si>
    <t>КТП-10кВ №8/С-7-10 н.п.Колодецкий</t>
  </si>
  <si>
    <t>13005232</t>
  </si>
  <si>
    <t>ТП 8/С 7</t>
  </si>
  <si>
    <t>41408</t>
  </si>
  <si>
    <t>TP010-0038782</t>
  </si>
  <si>
    <t>КТПН-10кВ №9/В.Д-4-160  д. Св.Дубрава</t>
  </si>
  <si>
    <t>13006218</t>
  </si>
  <si>
    <t>ТП-10кВ №9/В.Д-4-160</t>
  </si>
  <si>
    <t>412382</t>
  </si>
  <si>
    <t>TP010-0038784</t>
  </si>
  <si>
    <t>КТП 10кВ С-4-3</t>
  </si>
  <si>
    <t>13002209</t>
  </si>
  <si>
    <t>КТП-10кВ Сос-4-3</t>
  </si>
  <si>
    <t>44088</t>
  </si>
  <si>
    <t>TP010-0038788</t>
  </si>
  <si>
    <t>КТП-10кВ №9/С-7-60 д.Дишня</t>
  </si>
  <si>
    <t>13004684</t>
  </si>
  <si>
    <t>ТП 9/С 7</t>
  </si>
  <si>
    <t>11172</t>
  </si>
  <si>
    <t>TP010-0038792</t>
  </si>
  <si>
    <t>КТП 10кВ С-4-6</t>
  </si>
  <si>
    <t>13001249</t>
  </si>
  <si>
    <t>КТП-10кВ Сос-4-6</t>
  </si>
  <si>
    <t>41268</t>
  </si>
  <si>
    <t>TP010-0038796</t>
  </si>
  <si>
    <t>КТП-10кВ №10/В.Д-4-160 Св.Дубрава</t>
  </si>
  <si>
    <t>13007274</t>
  </si>
  <si>
    <t>ТП-10кВ №10/В.Д-4-160</t>
  </si>
  <si>
    <t>4111880</t>
  </si>
  <si>
    <t>TP010-0038800</t>
  </si>
  <si>
    <t>КТПН-10кВ №12/В.Д-4-100 Св. Дубрава</t>
  </si>
  <si>
    <t>13007061</t>
  </si>
  <si>
    <t>ТП-10кВ №12/В.Д-4-100.</t>
  </si>
  <si>
    <t>418980</t>
  </si>
  <si>
    <t>TP010-0038810</t>
  </si>
  <si>
    <t>КТП-10кВ №13/В.Д-4-100 Св.Дубрава</t>
  </si>
  <si>
    <t>13007251</t>
  </si>
  <si>
    <t>ТП-10кВ №13/В.Д-4-100</t>
  </si>
  <si>
    <t>4111530</t>
  </si>
  <si>
    <t>TP010-0038821</t>
  </si>
  <si>
    <t>КТП 10кВ С-4-9</t>
  </si>
  <si>
    <t>13002526</t>
  </si>
  <si>
    <t>КТП-10кВ Сос-4-9</t>
  </si>
  <si>
    <t>41267</t>
  </si>
  <si>
    <t>TP010-0038829</t>
  </si>
  <si>
    <t>КТП 10кВ С-4-10</t>
  </si>
  <si>
    <t>13001475</t>
  </si>
  <si>
    <t>КТП-10кВ Сос-4-10</t>
  </si>
  <si>
    <t>43830</t>
  </si>
  <si>
    <t>13001273</t>
  </si>
  <si>
    <t>45724</t>
  </si>
  <si>
    <t>ПАО"МРСК Центра"</t>
  </si>
  <si>
    <t>TP010-0038868</t>
  </si>
  <si>
    <t>КТП-10кВ №18/В.Д-4-160. Св. Дубрава</t>
  </si>
  <si>
    <t>13004927</t>
  </si>
  <si>
    <t>ТП-10кВ №18/В.Д-4-160</t>
  </si>
  <si>
    <t>40647</t>
  </si>
  <si>
    <t>TP010-0038883</t>
  </si>
  <si>
    <t>КТПН-10кВ №2/В.Д-6-160 д. В. Дубрава</t>
  </si>
  <si>
    <t>13004899</t>
  </si>
  <si>
    <t>ТП-10кВ №2/В.Д-6-160</t>
  </si>
  <si>
    <t>40610</t>
  </si>
  <si>
    <t>TP010-0038919</t>
  </si>
  <si>
    <t>КТП-10кВ №5/В.Д-9-160 д. Давыдовка</t>
  </si>
  <si>
    <t>13007074</t>
  </si>
  <si>
    <t>ТП-10кВ №5/В.Д-9-160</t>
  </si>
  <si>
    <t>419370</t>
  </si>
  <si>
    <t>TP010-0038929</t>
  </si>
  <si>
    <t>КТПН-10кВ №2/В.Д-10-160 с. Навесное</t>
  </si>
  <si>
    <t>13005557</t>
  </si>
  <si>
    <t>ТП-10кВ №2/В.Д-10-160</t>
  </si>
  <si>
    <t>41780</t>
  </si>
  <si>
    <t>TP010-0038950</t>
  </si>
  <si>
    <t>КТПН-10кВ №4/С-1-400 н.п.Кр.Октябрь</t>
  </si>
  <si>
    <t>13004712</t>
  </si>
  <si>
    <t>11468</t>
  </si>
  <si>
    <t>TP010-0038986</t>
  </si>
  <si>
    <t>КТП-10кВ №3/В.Д-10-63  д. Платоновка</t>
  </si>
  <si>
    <t>13005655</t>
  </si>
  <si>
    <t>ТП-10кВ №3/В.Д-10-63</t>
  </si>
  <si>
    <t>41894</t>
  </si>
  <si>
    <t>TP010-0038991</t>
  </si>
  <si>
    <t>КТП-10кВ №14/С-1-30 н.п.Быковка</t>
  </si>
  <si>
    <t>13005490</t>
  </si>
  <si>
    <t>41700</t>
  </si>
  <si>
    <t>TP010-0039004</t>
  </si>
  <si>
    <t>КТП-10кВ №4/В.Д-10-160 д. Бугорок</t>
  </si>
  <si>
    <t>13006787</t>
  </si>
  <si>
    <t>ТП-10кВ №4/В.Д-10-160</t>
  </si>
  <si>
    <t>415671</t>
  </si>
  <si>
    <t>TP010-0039010</t>
  </si>
  <si>
    <t>КТПН-10кВ №9/С-1-630 н.п.Кр.Октябрь</t>
  </si>
  <si>
    <t>13005286</t>
  </si>
  <si>
    <t>41467</t>
  </si>
  <si>
    <t>TP010-0039020</t>
  </si>
  <si>
    <t>КТП-10кВ №5/В.Д-10-100 д.Осиновка</t>
  </si>
  <si>
    <t>13005656</t>
  </si>
  <si>
    <t>ТП-10кВ №5/В.Д-10-100</t>
  </si>
  <si>
    <t>41895</t>
  </si>
  <si>
    <t>TP010-0039032</t>
  </si>
  <si>
    <t>КТП-10кВ №6/С-1-160 н.п.Глебово</t>
  </si>
  <si>
    <t>13006640</t>
  </si>
  <si>
    <t>414724</t>
  </si>
  <si>
    <t>TP010-0039046</t>
  </si>
  <si>
    <t>КТПН-10кВ №6/В.Д-10-250 с. Навесное</t>
  </si>
  <si>
    <t>13007253</t>
  </si>
  <si>
    <t>ТП-10кВ №6/В.Д-10-250</t>
  </si>
  <si>
    <t>4111550</t>
  </si>
  <si>
    <t>TP010-0039059</t>
  </si>
  <si>
    <t>КТПН-10кВ №7/В.Д-10-100 с. Навесное</t>
  </si>
  <si>
    <t>13006070</t>
  </si>
  <si>
    <t>ТП-10кВ №7/В.Д-10-100</t>
  </si>
  <si>
    <t>411156</t>
  </si>
  <si>
    <t>TP010-0039066</t>
  </si>
  <si>
    <t>КТП-10кВ №9/В.Д-10-25 Дачи п Дмитровский</t>
  </si>
  <si>
    <t>13006194</t>
  </si>
  <si>
    <t>ТП-10кВ №9/В.Д-10-25</t>
  </si>
  <si>
    <t>412340</t>
  </si>
  <si>
    <t>TP010-0039076</t>
  </si>
  <si>
    <t>КТП-10кВ №8/В.Д-10-40 д. Белая гора</t>
  </si>
  <si>
    <t>13005654</t>
  </si>
  <si>
    <t>ТП-10кВ №8/В.Д-10-40</t>
  </si>
  <si>
    <t>41893</t>
  </si>
  <si>
    <t>TP010-0039077</t>
  </si>
  <si>
    <t>КТП-10кВ №7/С-1-100 н.п.Глебово</t>
  </si>
  <si>
    <t>13005618</t>
  </si>
  <si>
    <t>41846</t>
  </si>
  <si>
    <t>TP010-0039093</t>
  </si>
  <si>
    <t>КТП-10кВ №7/С-2-250 н.п.Марс</t>
  </si>
  <si>
    <t>13005437</t>
  </si>
  <si>
    <t>41644</t>
  </si>
  <si>
    <t>TP010-0039112</t>
  </si>
  <si>
    <t>КТП-10кВ №6/С-2-63 н.п.Кологривово</t>
  </si>
  <si>
    <t>13005432</t>
  </si>
  <si>
    <t>41636</t>
  </si>
  <si>
    <t>TP010-0039137</t>
  </si>
  <si>
    <t>КТП-10кВ №4/В.Д-9-250 СТФ  Склады</t>
  </si>
  <si>
    <t>13006193</t>
  </si>
  <si>
    <t>ТП-10кВ №4/В.Д-9-250</t>
  </si>
  <si>
    <t>412330</t>
  </si>
  <si>
    <t>TP010-0039140</t>
  </si>
  <si>
    <t>КТПН-10кВ №5/С-2-400 н.п.Кологривово</t>
  </si>
  <si>
    <t>13005428</t>
  </si>
  <si>
    <t>41630</t>
  </si>
  <si>
    <t>TP010-0039181</t>
  </si>
  <si>
    <t>КТП-10кВ №3/С-2-100 н.п.Кологривово</t>
  </si>
  <si>
    <t>13005049</t>
  </si>
  <si>
    <t>41213</t>
  </si>
  <si>
    <t>TP010-0039304</t>
  </si>
  <si>
    <t>КТП-10кВ Кул-3-3</t>
  </si>
  <si>
    <t>13000643</t>
  </si>
  <si>
    <t>ТП К-3-3</t>
  </si>
  <si>
    <t>41662</t>
  </si>
  <si>
    <t>40651</t>
  </si>
  <si>
    <t>TP010-0039346</t>
  </si>
  <si>
    <t>КТП 10кВ С-6-2</t>
  </si>
  <si>
    <t>13002208</t>
  </si>
  <si>
    <t>КТП-10кВ Сос-6-2</t>
  </si>
  <si>
    <t>453002</t>
  </si>
  <si>
    <t>40652</t>
  </si>
  <si>
    <t>TP010-0039365</t>
  </si>
  <si>
    <t>КТП 10кВ С-6-3</t>
  </si>
  <si>
    <t>13001243</t>
  </si>
  <si>
    <t>КТП-10кВ Сос-6-3</t>
  </si>
  <si>
    <t>452981</t>
  </si>
  <si>
    <t>TP010-0039448</t>
  </si>
  <si>
    <t>КТП-10кВ №2/Мез-3-100  д. Смагино</t>
  </si>
  <si>
    <t>13006568</t>
  </si>
  <si>
    <t>ТП-10кВ №2/М-3-100</t>
  </si>
  <si>
    <t>414362</t>
  </si>
  <si>
    <t>TP010-0039482</t>
  </si>
  <si>
    <t>КТПН-10кВ №3/Мез-3-400 д.Смагино(КЗС)</t>
  </si>
  <si>
    <t>13005720</t>
  </si>
  <si>
    <t>ТП-10кВ №3/М-3-400</t>
  </si>
  <si>
    <t>41978</t>
  </si>
  <si>
    <t>TP010-0039516</t>
  </si>
  <si>
    <t>КТПН-10кВ №4/Мез-3-160 д. Смагино</t>
  </si>
  <si>
    <t>13005546</t>
  </si>
  <si>
    <t>ТП-10кВ №4/М-3-160</t>
  </si>
  <si>
    <t>41767</t>
  </si>
  <si>
    <t>TP010-0039536</t>
  </si>
  <si>
    <t>КТП-10кВ №5/Мез-3-160  д. Смагино</t>
  </si>
  <si>
    <t>13006551</t>
  </si>
  <si>
    <t>ТП-10кВ №5/М-3-160</t>
  </si>
  <si>
    <t>414291</t>
  </si>
  <si>
    <t>TP010-0039558</t>
  </si>
  <si>
    <t>КТП-10кВ Кул-3-10</t>
  </si>
  <si>
    <t>13000937</t>
  </si>
  <si>
    <t>ТП К-3-10</t>
  </si>
  <si>
    <t>41649</t>
  </si>
  <si>
    <t>TP010-0039603</t>
  </si>
  <si>
    <t>КТП-10кВ Кул-3-11</t>
  </si>
  <si>
    <t>13002575</t>
  </si>
  <si>
    <t>ТП К-3-11</t>
  </si>
  <si>
    <t>41792</t>
  </si>
  <si>
    <t>TP010-0039640</t>
  </si>
  <si>
    <t>КТП-10кВ от Нар-2-1</t>
  </si>
  <si>
    <t>13000921</t>
  </si>
  <si>
    <t>КТП Н-2-1</t>
  </si>
  <si>
    <t>42603</t>
  </si>
  <si>
    <t>TP010-0039659</t>
  </si>
  <si>
    <t>КТП-10кВ от Нар-2-5</t>
  </si>
  <si>
    <t>13002334</t>
  </si>
  <si>
    <t>КТП Н-2-5</t>
  </si>
  <si>
    <t>1991</t>
  </si>
  <si>
    <t>41243</t>
  </si>
  <si>
    <t>TP010-0039685</t>
  </si>
  <si>
    <t>КТП-10кВ №6/Мез-3-60 д. Горностаево</t>
  </si>
  <si>
    <t>13004907</t>
  </si>
  <si>
    <t>ТП-10кВ №6/М-3-60</t>
  </si>
  <si>
    <t>40626</t>
  </si>
  <si>
    <t>TP010-0039704</t>
  </si>
  <si>
    <t>КТП-10кВ Кул-4-6</t>
  </si>
  <si>
    <t>13000820</t>
  </si>
  <si>
    <t>ТП К-4-6</t>
  </si>
  <si>
    <t>41645</t>
  </si>
  <si>
    <t>TP010-0039705</t>
  </si>
  <si>
    <t>КТПН-10кВ №7/Мез-3-160 д.Костремитино</t>
  </si>
  <si>
    <t>13005730</t>
  </si>
  <si>
    <t>ТП-10кВ №7/М-3-160</t>
  </si>
  <si>
    <t>41989</t>
  </si>
  <si>
    <t>TP010-0039734</t>
  </si>
  <si>
    <t>КТП-10кВ Кул-4-5</t>
  </si>
  <si>
    <t>13000819</t>
  </si>
  <si>
    <t>ТП К-4-5</t>
  </si>
  <si>
    <t>41647</t>
  </si>
  <si>
    <t>TP010-0039735</t>
  </si>
  <si>
    <t>КТП-10кВ №8/Мез-3-100 д. Костромитино</t>
  </si>
  <si>
    <t>13006654</t>
  </si>
  <si>
    <t>ТП-10кВ №8/М-3-100</t>
  </si>
  <si>
    <t>414781</t>
  </si>
  <si>
    <t>TP010-0039738</t>
  </si>
  <si>
    <t>КТП-10кВ от Нар-2-7</t>
  </si>
  <si>
    <t>13001017</t>
  </si>
  <si>
    <t>КТП Н-2-7</t>
  </si>
  <si>
    <t>45520</t>
  </si>
  <si>
    <t>TP010-0039754</t>
  </si>
  <si>
    <t>КТП-10кВ от Нар-2-8</t>
  </si>
  <si>
    <t>13000855</t>
  </si>
  <si>
    <t>КТП Н-2-8</t>
  </si>
  <si>
    <t>44866</t>
  </si>
  <si>
    <t>TP010-0039761</t>
  </si>
  <si>
    <t>КТП-10кВ №9/Мез-3-250 д. Здоровец</t>
  </si>
  <si>
    <t>13006292</t>
  </si>
  <si>
    <t>ТП-10кВ №9/М-3-250</t>
  </si>
  <si>
    <t>412900</t>
  </si>
  <si>
    <t>TP010-0039771</t>
  </si>
  <si>
    <t>КТП-10кВ Кул-4-7</t>
  </si>
  <si>
    <t>13001322</t>
  </si>
  <si>
    <t>ТП К-4-7</t>
  </si>
  <si>
    <t>43854</t>
  </si>
  <si>
    <t>TP010-0039778</t>
  </si>
  <si>
    <t>КТП-10кВ от Нар-2-9</t>
  </si>
  <si>
    <t>13001372</t>
  </si>
  <si>
    <t>КТП Н-2-9</t>
  </si>
  <si>
    <t>44863</t>
  </si>
  <si>
    <t>TP010-0039789</t>
  </si>
  <si>
    <t>КТПН-10кВ №10/Мез-3-400 д. Здоровец</t>
  </si>
  <si>
    <t>13006547</t>
  </si>
  <si>
    <t>ТП-10кВ №10/М-3-400</t>
  </si>
  <si>
    <t>414270</t>
  </si>
  <si>
    <t>TP010-0039819</t>
  </si>
  <si>
    <t>КТПН-10кВ №11/Мез-3-400 д. Здоровец</t>
  </si>
  <si>
    <t>13005866</t>
  </si>
  <si>
    <t>ТП-10кВ №11/М-3-400</t>
  </si>
  <si>
    <t>123478</t>
  </si>
  <si>
    <t>TP010-0039820</t>
  </si>
  <si>
    <t>КТП-10кВ от Нар-2-10</t>
  </si>
  <si>
    <t>13002348</t>
  </si>
  <si>
    <t>КТП Н-2-10</t>
  </si>
  <si>
    <t>412461</t>
  </si>
  <si>
    <t>TP010-0039827</t>
  </si>
  <si>
    <t>КТПН-10кВ №12/Мез-3-160 д. Здоровец</t>
  </si>
  <si>
    <t>13005119</t>
  </si>
  <si>
    <t>ТП-10кВ №12/М-3-160</t>
  </si>
  <si>
    <t>41289</t>
  </si>
  <si>
    <t>TP010-0039828</t>
  </si>
  <si>
    <t>КТП-10кВ от Нар-2-11</t>
  </si>
  <si>
    <t>13002347</t>
  </si>
  <si>
    <t>КТП Н-2-11</t>
  </si>
  <si>
    <t>41245</t>
  </si>
  <si>
    <t>TP010-0039830</t>
  </si>
  <si>
    <t>КТП-10кВ №13/Мез-3-40 д. Гранкино</t>
  </si>
  <si>
    <t>13006200</t>
  </si>
  <si>
    <t>ТП-10кВ №13/М-3-40</t>
  </si>
  <si>
    <t>412350</t>
  </si>
  <si>
    <t>TP010-0039841</t>
  </si>
  <si>
    <t>КТП-10кВ от Нар-7-5</t>
  </si>
  <si>
    <t>13002299</t>
  </si>
  <si>
    <t>КТП Н-7-5</t>
  </si>
  <si>
    <t>413112</t>
  </si>
  <si>
    <t>TP010-0039845</t>
  </si>
  <si>
    <t>КТП-10кВ №14/Мез-3-63  д. Островок</t>
  </si>
  <si>
    <t>13007237</t>
  </si>
  <si>
    <t>ТП-10кВ №14/М-3-63</t>
  </si>
  <si>
    <t>4111330</t>
  </si>
  <si>
    <t>TP010-0039851</t>
  </si>
  <si>
    <t>КТП-10кВ №15/Мез-3-100 д. Красово</t>
  </si>
  <si>
    <t>13006296</t>
  </si>
  <si>
    <t>ТП-10кВ №15/М-3-100</t>
  </si>
  <si>
    <t>412920</t>
  </si>
  <si>
    <t>13000915</t>
  </si>
  <si>
    <t>42237</t>
  </si>
  <si>
    <t>TP010-0039868</t>
  </si>
  <si>
    <t>КТП-10кВ №16/Мез-3-100 д. Красово</t>
  </si>
  <si>
    <t>13006294</t>
  </si>
  <si>
    <t>ТП-10кВ №16/М-3-100</t>
  </si>
  <si>
    <t>ПАО"М РСК Центра"</t>
  </si>
  <si>
    <t>412910</t>
  </si>
  <si>
    <t>TP010-0039878</t>
  </si>
  <si>
    <t>КТП-10кВ от Нар-7-1</t>
  </si>
  <si>
    <t>КТП Н-7-1</t>
  </si>
  <si>
    <t>TP010-0039881</t>
  </si>
  <si>
    <t>КТП-10кВ №1/Мез-6-100 с. Воротынск</t>
  </si>
  <si>
    <t>13006767</t>
  </si>
  <si>
    <t>ТП-10кВ №1/М-6-100</t>
  </si>
  <si>
    <t>415470</t>
  </si>
  <si>
    <t>TP010-0039889</t>
  </si>
  <si>
    <t>КТП-10кВ от Нар-7-2</t>
  </si>
  <si>
    <t>13001969</t>
  </si>
  <si>
    <t>КТП Н-7-2</t>
  </si>
  <si>
    <t>44092</t>
  </si>
  <si>
    <t>TP010-0039929</t>
  </si>
  <si>
    <t>КТП-10кВ от Нар-7-6</t>
  </si>
  <si>
    <t>13002692</t>
  </si>
  <si>
    <t>КТП Н-7-6</t>
  </si>
  <si>
    <t>1995</t>
  </si>
  <si>
    <t>45564</t>
  </si>
  <si>
    <t>TP010-0039930</t>
  </si>
  <si>
    <t>КТПН-10кВ №4/Мез-6-400 Ямские фермы</t>
  </si>
  <si>
    <t>13006993</t>
  </si>
  <si>
    <t>ТП-10кВ №4/М-6-400</t>
  </si>
  <si>
    <t>417643</t>
  </si>
  <si>
    <t>TP010-0039952</t>
  </si>
  <si>
    <t>КТПН-10/ВО-5-160кВА д. Рогатик</t>
  </si>
  <si>
    <t>13005754</t>
  </si>
  <si>
    <t>111232</t>
  </si>
  <si>
    <t>TP010-0039967</t>
  </si>
  <si>
    <t>КТП-10кВ №5/Мез-6-160 п.Чернобыльский</t>
  </si>
  <si>
    <t>13006607</t>
  </si>
  <si>
    <t>ТП-10кВ №5/М-6-160</t>
  </si>
  <si>
    <t>414561</t>
  </si>
  <si>
    <t>TP010-0040021</t>
  </si>
  <si>
    <t>КТП-7/ВО-10-100кВА д. Студёное</t>
  </si>
  <si>
    <t>13005485</t>
  </si>
  <si>
    <t>41694</t>
  </si>
  <si>
    <t>TP010-0040073</t>
  </si>
  <si>
    <t>КТП-10/ВО-10-63кВА д. Студеное</t>
  </si>
  <si>
    <t>13006917</t>
  </si>
  <si>
    <t>416921</t>
  </si>
  <si>
    <t>TP010-0040074</t>
  </si>
  <si>
    <t>КТП-11/ВО-10-60кВА д. Луганка</t>
  </si>
  <si>
    <t>13005628</t>
  </si>
  <si>
    <t>41856</t>
  </si>
  <si>
    <t>TP010-0040079</t>
  </si>
  <si>
    <t>КТП-10кВ №4/Мез-9-250  д.  Жилево</t>
  </si>
  <si>
    <t>13007129</t>
  </si>
  <si>
    <t>ТП-10кВ №4/М-9-250</t>
  </si>
  <si>
    <t>419930</t>
  </si>
  <si>
    <t>TP010-0040085</t>
  </si>
  <si>
    <t>КТП-10кВ №7/Мез-9-160  д.  Каменево</t>
  </si>
  <si>
    <t>13007208</t>
  </si>
  <si>
    <t>ТП-10кВ №7/М-9-160</t>
  </si>
  <si>
    <t>4110830</t>
  </si>
  <si>
    <t>TP010-0040111</t>
  </si>
  <si>
    <t>КТП-10кВ Кул-4-8</t>
  </si>
  <si>
    <t>13001324</t>
  </si>
  <si>
    <t>ТП К-4-8</t>
  </si>
  <si>
    <t>43853</t>
  </si>
  <si>
    <t>TP010-0040124</t>
  </si>
  <si>
    <t>КТПН-10кВ №1/Мез-12-100  с. Воротынск</t>
  </si>
  <si>
    <t>13007278</t>
  </si>
  <si>
    <t>ТП-10кВ №1/М-12-100</t>
  </si>
  <si>
    <t>4111910</t>
  </si>
  <si>
    <t>TP010-0040127</t>
  </si>
  <si>
    <t>КТПН-10кВ №2/Мез-12-160 с. Воротынск</t>
  </si>
  <si>
    <t>13007054</t>
  </si>
  <si>
    <t>ТП-10кВ №2/М-12-160</t>
  </si>
  <si>
    <t>418713</t>
  </si>
  <si>
    <t>TP010-0040147</t>
  </si>
  <si>
    <t>КТП-10кВ №2/Мез-9-100 с. Пушкарово</t>
  </si>
  <si>
    <t>13005168</t>
  </si>
  <si>
    <t>ТП-10кВ №2/М-9-100</t>
  </si>
  <si>
    <t>41341</t>
  </si>
  <si>
    <t>TP010-0040148</t>
  </si>
  <si>
    <t>КТПН-10кВ №3/Мез-12-63 с. Воротынск</t>
  </si>
  <si>
    <t>13006558</t>
  </si>
  <si>
    <t>ТП-10кВ №3/М-12-63</t>
  </si>
  <si>
    <t>414311</t>
  </si>
  <si>
    <t>TP010-0040150</t>
  </si>
  <si>
    <t>КТП-14/ВО-10-63кВА д. Баранчик</t>
  </si>
  <si>
    <t>13006911</t>
  </si>
  <si>
    <t>416881</t>
  </si>
  <si>
    <t>TP010-0040181</t>
  </si>
  <si>
    <t>КТПН-10кВ №4/Мез-12-250 с. Воротынск</t>
  </si>
  <si>
    <t>13006996</t>
  </si>
  <si>
    <t>ТП-10кВ №4/М-12-250</t>
  </si>
  <si>
    <t>ПАО "МРСК Центра"</t>
  </si>
  <si>
    <t>417743</t>
  </si>
  <si>
    <t>TP010-0040192</t>
  </si>
  <si>
    <t>КТП-10кВ №7/Мез-12-100 с. Воротынск</t>
  </si>
  <si>
    <t>13007282</t>
  </si>
  <si>
    <t>ТП-10кВ №7/М-12-100</t>
  </si>
  <si>
    <t>4111921</t>
  </si>
  <si>
    <t>TP010-0040204</t>
  </si>
  <si>
    <t>ЗТП-10кВ №5/Мез-12-250  с. Воротынск</t>
  </si>
  <si>
    <t>13007164</t>
  </si>
  <si>
    <t>ТП-10кВ №5/М-12-250</t>
  </si>
  <si>
    <t>4110270</t>
  </si>
  <si>
    <t>TP010-0040207</t>
  </si>
  <si>
    <t>КТП-10кВ Кул-2-17</t>
  </si>
  <si>
    <t>13001493</t>
  </si>
  <si>
    <t>ТП К-2-17</t>
  </si>
  <si>
    <t>42700</t>
  </si>
  <si>
    <t>TP010-0040209</t>
  </si>
  <si>
    <t>КТП-10кВ №8/Мез-12-63 с. Воротынск</t>
  </si>
  <si>
    <t>13005850</t>
  </si>
  <si>
    <t>КТП-10кВ №8/Мез-12-63</t>
  </si>
  <si>
    <t>123411</t>
  </si>
  <si>
    <t>TP010-0040230</t>
  </si>
  <si>
    <t>КТП-10кВ №1/Мез-13-100 д. Будиловка</t>
  </si>
  <si>
    <t>13004872</t>
  </si>
  <si>
    <t>ТП-10кВ №1/М-13-100</t>
  </si>
  <si>
    <t>40544</t>
  </si>
  <si>
    <t>TP010-0040258</t>
  </si>
  <si>
    <t>КТПН-10кВ №3/Мез-13-160 д. Соловьевка</t>
  </si>
  <si>
    <t>13006672</t>
  </si>
  <si>
    <t>ТП-10кВ №3/М-13-160</t>
  </si>
  <si>
    <t>414850</t>
  </si>
  <si>
    <t>TP010-0040278</t>
  </si>
  <si>
    <t>КТПН-10кВ №4/Мез-13-400 с. Остров</t>
  </si>
  <si>
    <t>13005808</t>
  </si>
  <si>
    <t>ТП-10кВ №4/М-13-400</t>
  </si>
  <si>
    <t>112644</t>
  </si>
  <si>
    <t>TP010-0040308</t>
  </si>
  <si>
    <t>КТП-10кВ №6/Мез-13-100 д. Остров</t>
  </si>
  <si>
    <t>13006757</t>
  </si>
  <si>
    <t>ТП-10кВ №6/М-13-100</t>
  </si>
  <si>
    <t>415351</t>
  </si>
  <si>
    <t>TP010-0040341</t>
  </si>
  <si>
    <t>КТП-10кВ №9/Мез-13-160  Малахово</t>
  </si>
  <si>
    <t>13004884</t>
  </si>
  <si>
    <t>ТП-10кВ №9/М-13-160</t>
  </si>
  <si>
    <t>40581</t>
  </si>
  <si>
    <t>TP010-0040363</t>
  </si>
  <si>
    <t>КТП-10кВ от Нар-7-17</t>
  </si>
  <si>
    <t>13002408</t>
  </si>
  <si>
    <t>КТП Н-7-17</t>
  </si>
  <si>
    <t>45918</t>
  </si>
  <si>
    <t>TP010-0040407</t>
  </si>
  <si>
    <t>КТП-17/ВО-10-160кВА д. Баранчик</t>
  </si>
  <si>
    <t>13005491</t>
  </si>
  <si>
    <t>41701</t>
  </si>
  <si>
    <t>TP010-0040417</t>
  </si>
  <si>
    <t>КТП-10кВ №13/Мез-13-40 Малаховские в-ки</t>
  </si>
  <si>
    <t>13005092</t>
  </si>
  <si>
    <t>ТП-10кВ №13/М-13-40</t>
  </si>
  <si>
    <t>41260</t>
  </si>
  <si>
    <t>TP010-0040419</t>
  </si>
  <si>
    <t>КТП-10кВ №14/Мез-13-160 д. Б.Дорога</t>
  </si>
  <si>
    <t>13004909</t>
  </si>
  <si>
    <t>ТП-10кВ №14/М-13-160</t>
  </si>
  <si>
    <t>40628</t>
  </si>
  <si>
    <t>TP010-0040437</t>
  </si>
  <si>
    <t>КТП-2/ВО-15-63кВА д. Студеное</t>
  </si>
  <si>
    <t>13005608</t>
  </si>
  <si>
    <t>41836</t>
  </si>
  <si>
    <t>TP010-0040479</t>
  </si>
  <si>
    <t>КТП-10кВ №2/Мез-17-100 д.Хвощевка</t>
  </si>
  <si>
    <t>13007538</t>
  </si>
  <si>
    <t>ТП-10кВ №2/М-17-100</t>
  </si>
  <si>
    <t>4168310</t>
  </si>
  <si>
    <t>TP010-0040532</t>
  </si>
  <si>
    <t>КТПН-10кВ №3/Мез-17-400 д. Хвощевка</t>
  </si>
  <si>
    <t>13007049</t>
  </si>
  <si>
    <t>ТП-10кВ №3/М-17-400</t>
  </si>
  <si>
    <t>418543</t>
  </si>
  <si>
    <t>TP010-0040620</t>
  </si>
  <si>
    <t>КТП-10кВ №7/Мез-17-100 д. Гремячка</t>
  </si>
  <si>
    <t>13006904</t>
  </si>
  <si>
    <t>ТП-10кВ №7/М-17-100</t>
  </si>
  <si>
    <t>416851</t>
  </si>
  <si>
    <t>TP010-0040647</t>
  </si>
  <si>
    <t>КТП-10кВ от Нар-2-13</t>
  </si>
  <si>
    <t>13001745</t>
  </si>
  <si>
    <t>КТП Н-2-13</t>
  </si>
  <si>
    <t>412491</t>
  </si>
  <si>
    <t>TP010-0040650</t>
  </si>
  <si>
    <t>КТП-10кВ №9/Мез-17-250 д. Пешково</t>
  </si>
  <si>
    <t>13006894</t>
  </si>
  <si>
    <t>ТП-10кВ №9/М-17-250</t>
  </si>
  <si>
    <t>416830</t>
  </si>
  <si>
    <t>TP010-0040668</t>
  </si>
  <si>
    <t>КТП-10кВ от Нар-2-14</t>
  </si>
  <si>
    <t>13002614</t>
  </si>
  <si>
    <t>КТП Н-2-14</t>
  </si>
  <si>
    <t>45161</t>
  </si>
  <si>
    <t>TP010-0040672</t>
  </si>
  <si>
    <t>КТП-10кВ №10/Мез-17-160 д.Лютое</t>
  </si>
  <si>
    <t>13004854</t>
  </si>
  <si>
    <t>ТП-10кВ №10/М-17-160</t>
  </si>
  <si>
    <t>40514</t>
  </si>
  <si>
    <t>TP010-0040692</t>
  </si>
  <si>
    <t>КТП-10кВ от Нар-2-15</t>
  </si>
  <si>
    <t>13001455</t>
  </si>
  <si>
    <t>КТП Н-2-15</t>
  </si>
  <si>
    <t>45908</t>
  </si>
  <si>
    <t>TP010-0040715</t>
  </si>
  <si>
    <t>КТП-10кВ от Нар-2-16</t>
  </si>
  <si>
    <t>13001454</t>
  </si>
  <si>
    <t>КТП Н-2-16</t>
  </si>
  <si>
    <t>45907</t>
  </si>
  <si>
    <t>TP010-0040745</t>
  </si>
  <si>
    <t>КТП-10кВ от Нар-2-17</t>
  </si>
  <si>
    <t>13001108</t>
  </si>
  <si>
    <t>КТП Н-2-17</t>
  </si>
  <si>
    <t>413621</t>
  </si>
  <si>
    <t>TP010-0040794</t>
  </si>
  <si>
    <t>КТП-10кВ №15/Мез-17-250  д.  Чувакино</t>
  </si>
  <si>
    <t>13006898</t>
  </si>
  <si>
    <t>ТП-10кВ №15/М-17-250</t>
  </si>
  <si>
    <t>416840</t>
  </si>
  <si>
    <t>TP010-0040818</t>
  </si>
  <si>
    <t>КТП-10кВ №16/Мез-17-100 д. Косьяново</t>
  </si>
  <si>
    <t>13006900</t>
  </si>
  <si>
    <t>ТП-10кВ №16/М-17-100</t>
  </si>
  <si>
    <t>416842</t>
  </si>
  <si>
    <t>TP010-0040921</t>
  </si>
  <si>
    <t>КТП-10кВ №2/РБ-3-60 д.Ртищево</t>
  </si>
  <si>
    <t>13005327</t>
  </si>
  <si>
    <t>ТП 2/Р.Б 3</t>
  </si>
  <si>
    <t>41509</t>
  </si>
  <si>
    <t>TP010-0041073</t>
  </si>
  <si>
    <t>КТП-4/ВО-15-40кВА д. Прудки</t>
  </si>
  <si>
    <t>13006203</t>
  </si>
  <si>
    <t>412353</t>
  </si>
  <si>
    <t>TP010-0041078</t>
  </si>
  <si>
    <t>КТП-10/0,4кВ №198 д.Воеково-Новоселенная</t>
  </si>
  <si>
    <t>13007613</t>
  </si>
  <si>
    <t>КТП №198</t>
  </si>
  <si>
    <t>413111</t>
  </si>
  <si>
    <t>TP010-0041093</t>
  </si>
  <si>
    <t>КТП-1/ВО-15-250кВА д. Студеное</t>
  </si>
  <si>
    <t>13004837</t>
  </si>
  <si>
    <t>40460</t>
  </si>
  <si>
    <t>TP010-0041095</t>
  </si>
  <si>
    <t>КТП-10кВ от Нар-4-6</t>
  </si>
  <si>
    <t>13004092</t>
  </si>
  <si>
    <t>КТП Н-4-6</t>
  </si>
  <si>
    <t>45085</t>
  </si>
  <si>
    <t>TP010-0041204</t>
  </si>
  <si>
    <t>КТП-10кВ №1/Мез-18-250 д. Парахино</t>
  </si>
  <si>
    <t>13005452</t>
  </si>
  <si>
    <t>ТП-10кВ №1/М-18-250</t>
  </si>
  <si>
    <t>41660</t>
  </si>
  <si>
    <t>TP010-0041234</t>
  </si>
  <si>
    <t>КТП-10кВ №2/Мез-18-63  д.Голопузово</t>
  </si>
  <si>
    <t>13006884</t>
  </si>
  <si>
    <t>ТП-10кВ №2/М-18-63</t>
  </si>
  <si>
    <t>416780</t>
  </si>
  <si>
    <t>TP010-0041246</t>
  </si>
  <si>
    <t>ТП 389 Гудилово</t>
  </si>
  <si>
    <t>13010948</t>
  </si>
  <si>
    <t>13010948-00</t>
  </si>
  <si>
    <t>TP010-0041268</t>
  </si>
  <si>
    <t>КТП-10кВ №3/Мез-18-100 д. Дутое</t>
  </si>
  <si>
    <t>13005832</t>
  </si>
  <si>
    <t>ТП-10кВ №3/М-18-100</t>
  </si>
  <si>
    <t>123162</t>
  </si>
  <si>
    <t>TP010-0041288</t>
  </si>
  <si>
    <t>КТП-10кВ №4/Мез-18-100  д. Рог</t>
  </si>
  <si>
    <t>13007001</t>
  </si>
  <si>
    <t>ТП-10кВ №4/М-18-100</t>
  </si>
  <si>
    <t>417810</t>
  </si>
  <si>
    <t>TP010-0041310</t>
  </si>
  <si>
    <t>КТПН-10кВ №5/Мез-18-250 д. Рог АВМ</t>
  </si>
  <si>
    <t>13006888</t>
  </si>
  <si>
    <t>ТП-10кВ №5/М-18-250</t>
  </si>
  <si>
    <t>416801</t>
  </si>
  <si>
    <t>TP010-0041332</t>
  </si>
  <si>
    <t>КТПН-10кВ №6/Мез-18-400 д. Рог З/ток</t>
  </si>
  <si>
    <t>13004882</t>
  </si>
  <si>
    <t>ТП-10кВ №6/М-18-400</t>
  </si>
  <si>
    <t>40577</t>
  </si>
  <si>
    <t>TP010-0041353</t>
  </si>
  <si>
    <t>КТП-10кВ №7/Мез-18-250 д. Рог КРС</t>
  </si>
  <si>
    <t>13005486</t>
  </si>
  <si>
    <t>ТП-10кВ №7/М-18-250</t>
  </si>
  <si>
    <t>41695</t>
  </si>
  <si>
    <t>TP010-0041404</t>
  </si>
  <si>
    <t>КТП-10кВ №9/Мез-18-63  д. Лопашино</t>
  </si>
  <si>
    <t>13004910</t>
  </si>
  <si>
    <t>ТП-10кВ №9/М-18-63</t>
  </si>
  <si>
    <t>40629</t>
  </si>
  <si>
    <t>TP010-0041435</t>
  </si>
  <si>
    <t>КТП-10кВ №10/Мез-18-160 д.Семенихино</t>
  </si>
  <si>
    <t>13004908</t>
  </si>
  <si>
    <t>ТП-10кВ №10 /М-18-160</t>
  </si>
  <si>
    <t>40627</t>
  </si>
  <si>
    <t>TP010-0041453</t>
  </si>
  <si>
    <t>ОМТП-10/0,4кВ №182 д.Юдино</t>
  </si>
  <si>
    <t>13007230</t>
  </si>
  <si>
    <t>ОМТП №182</t>
  </si>
  <si>
    <t>40959</t>
  </si>
  <si>
    <t>TP010-0041457</t>
  </si>
  <si>
    <t>ЗТП-10кВ №11/Мез-18-400 Семенихино</t>
  </si>
  <si>
    <t>13006882</t>
  </si>
  <si>
    <t>ЗТП-10кВ №11/М-18-400</t>
  </si>
  <si>
    <t>416770</t>
  </si>
  <si>
    <t>TP010-0041492</t>
  </si>
  <si>
    <t>ТП 027 Спасс</t>
  </si>
  <si>
    <t>13008186</t>
  </si>
  <si>
    <t>410306</t>
  </si>
  <si>
    <t>TP010-0041499</t>
  </si>
  <si>
    <t>ЗТП-10кВ №12/Мез-18-250 д. Дутое Школа</t>
  </si>
  <si>
    <t>13006855</t>
  </si>
  <si>
    <t>ЗТП-10кВ №12/М-18-250</t>
  </si>
  <si>
    <t>416663</t>
  </si>
  <si>
    <t>TP010-0041522</t>
  </si>
  <si>
    <t>КТП-10кВ №13/Мез-18-100 д. Костомарово</t>
  </si>
  <si>
    <t>13006762</t>
  </si>
  <si>
    <t>ТП-10кВ №13/М-18-100</t>
  </si>
  <si>
    <t>415420</t>
  </si>
  <si>
    <t>TP010-0041568</t>
  </si>
  <si>
    <t>КТП-10кВ Ку-6-9</t>
  </si>
  <si>
    <t>13001086</t>
  </si>
  <si>
    <t>Ку-6-9 Валетовка</t>
  </si>
  <si>
    <t>45458</t>
  </si>
  <si>
    <t>TP010-0041636</t>
  </si>
  <si>
    <t>КТПН-6/ВО-15-250кВА д. Кр-Плота</t>
  </si>
  <si>
    <t>13005800</t>
  </si>
  <si>
    <t>112314</t>
  </si>
  <si>
    <t>TP010-0041767</t>
  </si>
  <si>
    <t>КТП-10кВ №17/Мез-18-100 д. Семенихино</t>
  </si>
  <si>
    <t>13004959</t>
  </si>
  <si>
    <t>ТП-10кВ №17/М-18-100</t>
  </si>
  <si>
    <t>40685</t>
  </si>
  <si>
    <t>TP010-0041780</t>
  </si>
  <si>
    <t>КТПН-10кВ №18/Мез-18-315 д. Губаново</t>
  </si>
  <si>
    <t>13005793</t>
  </si>
  <si>
    <t>ТП-10кВ №18/М-18-315</t>
  </si>
  <si>
    <t>112104</t>
  </si>
  <si>
    <t>TP010-0041800</t>
  </si>
  <si>
    <t>КТП-10кВ №20/Мез-18-60  д. Губаново</t>
  </si>
  <si>
    <t>13006921</t>
  </si>
  <si>
    <t>ТП-10кВ №20/М-18-60</t>
  </si>
  <si>
    <t>416960</t>
  </si>
  <si>
    <t>TP010-0041812</t>
  </si>
  <si>
    <t>КТП-10кВ №21/Мез-18-250 д. Губаново</t>
  </si>
  <si>
    <t>13004957</t>
  </si>
  <si>
    <t>ТП-10кВ №21/М-18-250</t>
  </si>
  <si>
    <t>40683</t>
  </si>
  <si>
    <t>TP010-0041819</t>
  </si>
  <si>
    <t>КТПН-10кВ №22/Мез-18-250 д. Зубцово</t>
  </si>
  <si>
    <t>13005923</t>
  </si>
  <si>
    <t>ТП-10кВ №22/М-18-250</t>
  </si>
  <si>
    <t>406682</t>
  </si>
  <si>
    <t>TP010-0041834</t>
  </si>
  <si>
    <t>КТПН-10кВ №23/Мез-18-160 д. Зубцово</t>
  </si>
  <si>
    <t>13005751</t>
  </si>
  <si>
    <t>ТП-10кВ №23/М-18-160</t>
  </si>
  <si>
    <t>111221</t>
  </si>
  <si>
    <t>TP010-0041866</t>
  </si>
  <si>
    <t>КТП-10кВ №1/Мез-19-100 д. Орлово</t>
  </si>
  <si>
    <t>13006261</t>
  </si>
  <si>
    <t>ТП-10кВ №1/М-19-100</t>
  </si>
  <si>
    <t>412750</t>
  </si>
  <si>
    <t>TP010-0041875</t>
  </si>
  <si>
    <t>КТП-10кВ №2/Мез-19-160 д. Орлово</t>
  </si>
  <si>
    <t>13005644</t>
  </si>
  <si>
    <t>ТП-10кВ №2/М-19-160</t>
  </si>
  <si>
    <t>41878</t>
  </si>
  <si>
    <t>TP010-0041881</t>
  </si>
  <si>
    <t>КТП-10кВ №3/Мез-19-160 д. Орлово</t>
  </si>
  <si>
    <t>13006963</t>
  </si>
  <si>
    <t>ТП-10кВ №3/М-19-160</t>
  </si>
  <si>
    <t>417211</t>
  </si>
  <si>
    <t>TP010-0041892</t>
  </si>
  <si>
    <t>КТП-10кВ №1/Мез-9-60 нп Мезенцево</t>
  </si>
  <si>
    <t>13006715</t>
  </si>
  <si>
    <t>ТП-10кВ №1/М-9-60</t>
  </si>
  <si>
    <t>415040</t>
  </si>
  <si>
    <t>TP010-0041902</t>
  </si>
  <si>
    <t>КТПН-10кВ №6/Мез-19-400 Сенновка МТФ</t>
  </si>
  <si>
    <t>13005145</t>
  </si>
  <si>
    <t>ТП-10кВ №6/М-19-400</t>
  </si>
  <si>
    <t>41317</t>
  </si>
  <si>
    <t>TP010-0041910</t>
  </si>
  <si>
    <t>КТП-10кВ №9/Мез-19-250 д. Орлово</t>
  </si>
  <si>
    <t>13005143</t>
  </si>
  <si>
    <t>ТП-10кВ №9/М-19-250</t>
  </si>
  <si>
    <t>41315</t>
  </si>
  <si>
    <t>TP010-0041924</t>
  </si>
  <si>
    <t>ЗТП-10кВ №8/Мез-19-250 д.Орлово Школа</t>
  </si>
  <si>
    <t>13006379</t>
  </si>
  <si>
    <t>ЗТП-10кВ №8/ М-19-250</t>
  </si>
  <si>
    <t>413480</t>
  </si>
  <si>
    <t>TP010-0041941</t>
  </si>
  <si>
    <t>КТПН-10кВ №7/Мез-19-400 д.Овсянниково З/</t>
  </si>
  <si>
    <t>13006242</t>
  </si>
  <si>
    <t>ТП-10кВ №7/М-19-400</t>
  </si>
  <si>
    <t>412590</t>
  </si>
  <si>
    <t>TP010-0041948</t>
  </si>
  <si>
    <t>ЗТП-10кВ №10/Мез-19-160д.Орлово Котельн.</t>
  </si>
  <si>
    <t>13006840</t>
  </si>
  <si>
    <t>ТП-10кВ №10/М-19-160</t>
  </si>
  <si>
    <t>416611</t>
  </si>
  <si>
    <t>TP010-0042246</t>
  </si>
  <si>
    <t>КТП 10кВ С-4-5</t>
  </si>
  <si>
    <t>13002307</t>
  </si>
  <si>
    <t>КТП-10кВ Сос-4-5</t>
  </si>
  <si>
    <t>45293</t>
  </si>
  <si>
    <t>TP010-0042297</t>
  </si>
  <si>
    <t>КТПП-10/0,4кВ №219 д.Степное зерноток</t>
  </si>
  <si>
    <t>13007200</t>
  </si>
  <si>
    <t>КТПП №219</t>
  </si>
  <si>
    <t>40935</t>
  </si>
  <si>
    <t>TP010-0042322</t>
  </si>
  <si>
    <t>КТП-10/0,4кВ №129 д.Степное Радуга</t>
  </si>
  <si>
    <t>13007144</t>
  </si>
  <si>
    <t>КТП №129</t>
  </si>
  <si>
    <t>40901</t>
  </si>
  <si>
    <t>TP010-0042357</t>
  </si>
  <si>
    <t>КТП-10/0,4кВ №90 д.Степное скважина</t>
  </si>
  <si>
    <t>13007198</t>
  </si>
  <si>
    <t>КТП №90</t>
  </si>
  <si>
    <t>40934</t>
  </si>
  <si>
    <t>TP010-0042465</t>
  </si>
  <si>
    <t>КТП-10кВ Звяг-1-5</t>
  </si>
  <si>
    <t>13001433</t>
  </si>
  <si>
    <t>ТП Зв-1-5</t>
  </si>
  <si>
    <t>44255</t>
  </si>
  <si>
    <t>TP010-0042599</t>
  </si>
  <si>
    <t>КТП-10кВ №8/РБ-17-100 д.Коньшино(МТФ)</t>
  </si>
  <si>
    <t>13006024</t>
  </si>
  <si>
    <t>ТП 8/РБ 17</t>
  </si>
  <si>
    <t>411106</t>
  </si>
  <si>
    <t>TP010-0042663</t>
  </si>
  <si>
    <t>КТП 10кВ-№4/КрЗ-27-160 кВа</t>
  </si>
  <si>
    <t>13005209</t>
  </si>
  <si>
    <t>КТПН 10кВ-№4/КрЗ-27-160 кВа</t>
  </si>
  <si>
    <t>R18</t>
  </si>
  <si>
    <t>41384</t>
  </si>
  <si>
    <t>TP010-0042676</t>
  </si>
  <si>
    <t>КТП-10кВ Звяг-1-7</t>
  </si>
  <si>
    <t>13001617</t>
  </si>
  <si>
    <t>ТП Зв-1-7</t>
  </si>
  <si>
    <t>44295</t>
  </si>
  <si>
    <t>TP010-0042694</t>
  </si>
  <si>
    <t>КТП-10кВ Г-3-17</t>
  </si>
  <si>
    <t>13001994</t>
  </si>
  <si>
    <t>Г-3-17 Короськово</t>
  </si>
  <si>
    <t>44116</t>
  </si>
  <si>
    <t>TP010-0042724</t>
  </si>
  <si>
    <t>КТП-10кВ Звяг-1-8</t>
  </si>
  <si>
    <t>13001638</t>
  </si>
  <si>
    <t>ТП Зв-1-8</t>
  </si>
  <si>
    <t>44383</t>
  </si>
  <si>
    <t>41077</t>
  </si>
  <si>
    <t>TP010-0043078</t>
  </si>
  <si>
    <t>КТП-10кВ №18/РБ-17-160 д.Кривец(МТФ)</t>
  </si>
  <si>
    <t>13006105</t>
  </si>
  <si>
    <t>ТП 18/РБ 17</t>
  </si>
  <si>
    <t>411206</t>
  </si>
  <si>
    <t>TP010-0043152</t>
  </si>
  <si>
    <t>КТП-10/0,4кВ №205 д.Подмаслово</t>
  </si>
  <si>
    <t>13007136</t>
  </si>
  <si>
    <t>КТП №205</t>
  </si>
  <si>
    <t>40894</t>
  </si>
  <si>
    <t>TP010-0043233</t>
  </si>
  <si>
    <t>КТП-10/0,4кВ №202 д.Желябугские Выселки</t>
  </si>
  <si>
    <t>13007142</t>
  </si>
  <si>
    <t>КТП №202</t>
  </si>
  <si>
    <t>40899</t>
  </si>
  <si>
    <t>TP010-0043248</t>
  </si>
  <si>
    <t>КТП-10/0,4кВ №199 п.Арсеньевский</t>
  </si>
  <si>
    <t>13007196</t>
  </si>
  <si>
    <t>КТП №199</t>
  </si>
  <si>
    <t>40933</t>
  </si>
  <si>
    <t>TP010-0043313</t>
  </si>
  <si>
    <t>КТП-10/0,4кВ №207 д.Подмаслово МТФ</t>
  </si>
  <si>
    <t>13007134</t>
  </si>
  <si>
    <t>КТП №207</t>
  </si>
  <si>
    <t>40893</t>
  </si>
  <si>
    <t>TP010-0043327</t>
  </si>
  <si>
    <t>КТП-10/0,4кВ №200 д.Красный хутор</t>
  </si>
  <si>
    <t>13007447</t>
  </si>
  <si>
    <t>КТП №200</t>
  </si>
  <si>
    <t>41312</t>
  </si>
  <si>
    <t>TP010-0043342</t>
  </si>
  <si>
    <t>КТП-10/0,4кВ №209 д.Желябуга</t>
  </si>
  <si>
    <t>13007339</t>
  </si>
  <si>
    <t>КТП №209</t>
  </si>
  <si>
    <t>TP010-0043355</t>
  </si>
  <si>
    <t>КТП-10/0,4кВ №210 д.Ракзино</t>
  </si>
  <si>
    <t>13007598</t>
  </si>
  <si>
    <t>КТП №210</t>
  </si>
  <si>
    <t>412962</t>
  </si>
  <si>
    <t>TP010-0043370</t>
  </si>
  <si>
    <t>КТПН-8/Т-1-250кВА д. Кр-Плота</t>
  </si>
  <si>
    <t>13004775</t>
  </si>
  <si>
    <t>40262</t>
  </si>
  <si>
    <t>TP010-0043376</t>
  </si>
  <si>
    <t>КТП-10/0,4кВ №204 д.Подмаслово зерноток</t>
  </si>
  <si>
    <t>13007542</t>
  </si>
  <si>
    <t>КТП №204</t>
  </si>
  <si>
    <t>408931</t>
  </si>
  <si>
    <t>TP010-0043614</t>
  </si>
  <si>
    <t>КТП 10кВ С-1-32</t>
  </si>
  <si>
    <t>13002673</t>
  </si>
  <si>
    <t>41256</t>
  </si>
  <si>
    <t>TP010-0043622</t>
  </si>
  <si>
    <t>КТП 10кВ С-1-26</t>
  </si>
  <si>
    <t>13001755</t>
  </si>
  <si>
    <t>45557</t>
  </si>
  <si>
    <t>TP010-0043676</t>
  </si>
  <si>
    <t>КТП 10кВ С-1-30</t>
  </si>
  <si>
    <t>13001359</t>
  </si>
  <si>
    <t>45556</t>
  </si>
  <si>
    <t>TP010-0043685</t>
  </si>
  <si>
    <t>КТП 10кВ С-1-31</t>
  </si>
  <si>
    <t>13001762</t>
  </si>
  <si>
    <t>41217</t>
  </si>
  <si>
    <t>TP010-0043704</t>
  </si>
  <si>
    <t>КТП-10/0,4 кВ 8/Н-2-100 Кр.Слобода</t>
  </si>
  <si>
    <t>13006195</t>
  </si>
  <si>
    <t>КТП-10/0,4 кВ 8/Н-2-100 Кривая Слобода</t>
  </si>
  <si>
    <t>412343</t>
  </si>
  <si>
    <t>TP010-0043731</t>
  </si>
  <si>
    <t>КТП-10кВ Звяг-2-4</t>
  </si>
  <si>
    <t>13000927</t>
  </si>
  <si>
    <t>ТП Зв-2-4</t>
  </si>
  <si>
    <t>44274</t>
  </si>
  <si>
    <t>TP010-0043736</t>
  </si>
  <si>
    <t>КТП-10кВ Звяг-2-5</t>
  </si>
  <si>
    <t>13001432</t>
  </si>
  <si>
    <t>ТП Зв-2-5</t>
  </si>
  <si>
    <t>42634</t>
  </si>
  <si>
    <t>TP010-0043752</t>
  </si>
  <si>
    <t>КТП-10кВ Звяг-2-7</t>
  </si>
  <si>
    <t>13000786</t>
  </si>
  <si>
    <t>ТП Зв-2-7</t>
  </si>
  <si>
    <t>45946</t>
  </si>
  <si>
    <t>TP010-0043793</t>
  </si>
  <si>
    <t>КТП-11/Т-1-63кВА д. Кр-Плота</t>
  </si>
  <si>
    <t>13006026</t>
  </si>
  <si>
    <t>411108</t>
  </si>
  <si>
    <t>13005104</t>
  </si>
  <si>
    <t>41274</t>
  </si>
  <si>
    <t>41293</t>
  </si>
  <si>
    <t>TP010-0043799</t>
  </si>
  <si>
    <t>КТПН-6/Т-2-160кВА д. Кудиново</t>
  </si>
  <si>
    <t>13005968</t>
  </si>
  <si>
    <t>411043</t>
  </si>
  <si>
    <t>TP010-0043810</t>
  </si>
  <si>
    <t>КТП-10кВ №6/М-7-63 н.п.Никитино</t>
  </si>
  <si>
    <t>13006008</t>
  </si>
  <si>
    <t>411090</t>
  </si>
  <si>
    <t>5700R010</t>
  </si>
  <si>
    <t>R10</t>
  </si>
  <si>
    <t>5719220R</t>
  </si>
  <si>
    <t>TP010-0043869</t>
  </si>
  <si>
    <t>КТП-10кВ №1/С-1-100 н.п.Залесное</t>
  </si>
  <si>
    <t>TP010-0043885</t>
  </si>
  <si>
    <t>КТП-10кВ №2/С-1-60 н.п.Залесное</t>
  </si>
  <si>
    <t>13005992</t>
  </si>
  <si>
    <t>411071</t>
  </si>
  <si>
    <t>TP010-0043905</t>
  </si>
  <si>
    <t>КТП-10кВ №14/РБ-21-400 д.Троицкое</t>
  </si>
  <si>
    <t>13006499</t>
  </si>
  <si>
    <t>ТП 14/Р.Б  21</t>
  </si>
  <si>
    <t>414032</t>
  </si>
  <si>
    <t>КТП-10кВ Нов-1-5</t>
  </si>
  <si>
    <t>TP010-0043942</t>
  </si>
  <si>
    <t>КТП-10кВ Звяг-2-6</t>
  </si>
  <si>
    <t>13000931</t>
  </si>
  <si>
    <t>ТП Зв-2-6</t>
  </si>
  <si>
    <t>44354</t>
  </si>
  <si>
    <t>TP010-0043959</t>
  </si>
  <si>
    <t>КТП-10кВ Звяг-2-8</t>
  </si>
  <si>
    <t>13001628</t>
  </si>
  <si>
    <t>ТП Зв-2-8</t>
  </si>
  <si>
    <t>44016</t>
  </si>
  <si>
    <t>TP010-0043975</t>
  </si>
  <si>
    <t>МТП-10кВ Г-3-16</t>
  </si>
  <si>
    <t>13002901</t>
  </si>
  <si>
    <t>Г-3-16 Заречье</t>
  </si>
  <si>
    <t>454011</t>
  </si>
  <si>
    <t>TP010-0044039</t>
  </si>
  <si>
    <t>КТП 10кВ Рыж-2-5</t>
  </si>
  <si>
    <t>13002554</t>
  </si>
  <si>
    <t>КТП-10кВ Рыж-2-5</t>
  </si>
  <si>
    <t>457452</t>
  </si>
  <si>
    <t>TP010-0044071</t>
  </si>
  <si>
    <t>КТП 10кВ А-6-10</t>
  </si>
  <si>
    <t>13002527</t>
  </si>
  <si>
    <t>КТП-10кВ Алм-6-10</t>
  </si>
  <si>
    <t>457251</t>
  </si>
  <si>
    <t>TP010-0044075</t>
  </si>
  <si>
    <t>КТП-10кВ №3/С-1-63 н.п.Залесное</t>
  </si>
  <si>
    <t>13005990</t>
  </si>
  <si>
    <t>411069</t>
  </si>
  <si>
    <t>TP010-0044103</t>
  </si>
  <si>
    <t>КТП 10кВ А-6-12</t>
  </si>
  <si>
    <t>13002282</t>
  </si>
  <si>
    <t>КТП-10кВ Алм-6-12</t>
  </si>
  <si>
    <t>41066</t>
  </si>
  <si>
    <t>TP010-0044115</t>
  </si>
  <si>
    <t>КТП-10кВ Звяг-2-10</t>
  </si>
  <si>
    <t>13001647</t>
  </si>
  <si>
    <t>ТП Зв-2-10</t>
  </si>
  <si>
    <t>44382</t>
  </si>
  <si>
    <t>TP010-0044152</t>
  </si>
  <si>
    <t>КТП 048 д. Чернышено Ф1Н</t>
  </si>
  <si>
    <t>13008448</t>
  </si>
  <si>
    <t>R24R2</t>
  </si>
  <si>
    <t>40858</t>
  </si>
  <si>
    <t>TP010-0044511</t>
  </si>
  <si>
    <t>КТП 230 д. Чернышено Ф1Н</t>
  </si>
  <si>
    <t>13008381</t>
  </si>
  <si>
    <t>ТП 230</t>
  </si>
  <si>
    <t>40660</t>
  </si>
  <si>
    <t>TP010-0044533</t>
  </si>
  <si>
    <t>КТП 193 д. Сознание Ф1Н</t>
  </si>
  <si>
    <t>13008379</t>
  </si>
  <si>
    <t>ТП 193</t>
  </si>
  <si>
    <t>40657</t>
  </si>
  <si>
    <t>TP010-0044535</t>
  </si>
  <si>
    <t>КТПН-10кВ №3/С-1а-160 н.п.Юрьевка</t>
  </si>
  <si>
    <t>13004681</t>
  </si>
  <si>
    <t>11163</t>
  </si>
  <si>
    <t>TP010-0044542</t>
  </si>
  <si>
    <t>ТП 060 с.Герасимово</t>
  </si>
  <si>
    <t>13001498</t>
  </si>
  <si>
    <t>ТП 060</t>
  </si>
  <si>
    <t>41889</t>
  </si>
  <si>
    <t>TP010-0044552</t>
  </si>
  <si>
    <t>КТП 052 д. Подберёзово Ф1Н</t>
  </si>
  <si>
    <t>13008380</t>
  </si>
  <si>
    <t>ТП 052</t>
  </si>
  <si>
    <t>5700R004</t>
  </si>
  <si>
    <t>TP010-0044562</t>
  </si>
  <si>
    <t>КТП-10кВ Све-1-9</t>
  </si>
  <si>
    <t>13001778</t>
  </si>
  <si>
    <t>КТП 10кВ Све-1-9</t>
  </si>
  <si>
    <t>R04</t>
  </si>
  <si>
    <t>41724</t>
  </si>
  <si>
    <t>5718520R</t>
  </si>
  <si>
    <t>TP010-0044570</t>
  </si>
  <si>
    <t>КТП-10кВ №2/С-1а-160 н.п.Старогольское</t>
  </si>
  <si>
    <t>13004669</t>
  </si>
  <si>
    <t>11086</t>
  </si>
  <si>
    <t>TP010-0044581</t>
  </si>
  <si>
    <t>КТП 141 д. Б Пруды Ф1Н</t>
  </si>
  <si>
    <t>13008384</t>
  </si>
  <si>
    <t>ТП 141</t>
  </si>
  <si>
    <t>40664</t>
  </si>
  <si>
    <t>TP010-0044627</t>
  </si>
  <si>
    <t>КТП-10кВ Све-2-1</t>
  </si>
  <si>
    <t>13002520</t>
  </si>
  <si>
    <t>41725</t>
  </si>
  <si>
    <t>TP010-0044631</t>
  </si>
  <si>
    <t>КТП-10кВ Звяг-3-1</t>
  </si>
  <si>
    <t>13002581</t>
  </si>
  <si>
    <t>ТП Зв-3-1</t>
  </si>
  <si>
    <t>41820</t>
  </si>
  <si>
    <t>TP010-0044635</t>
  </si>
  <si>
    <t>ТП 065 с.Новоселки</t>
  </si>
  <si>
    <t>13001209</t>
  </si>
  <si>
    <t>45221</t>
  </si>
  <si>
    <t>TP010-0044636</t>
  </si>
  <si>
    <t>ЗТП 050 д. Большие Пруды Ф1Н</t>
  </si>
  <si>
    <t>10000198</t>
  </si>
  <si>
    <t>10022</t>
  </si>
  <si>
    <t>TP010-0044679</t>
  </si>
  <si>
    <t>КТП-10кВ Све-9-6</t>
  </si>
  <si>
    <t>13002260</t>
  </si>
  <si>
    <t>45595</t>
  </si>
  <si>
    <t>TP010-0044730</t>
  </si>
  <si>
    <t>КТП-10кВ Све-9-9</t>
  </si>
  <si>
    <t>13001302</t>
  </si>
  <si>
    <t>КТП 10кВ Све-9-9</t>
  </si>
  <si>
    <t>40798</t>
  </si>
  <si>
    <t>TP010-0044748</t>
  </si>
  <si>
    <t>КТПН-10кВ №5/С-1-400 н.п.Кр.Октябрь</t>
  </si>
  <si>
    <t>13005673</t>
  </si>
  <si>
    <t>41923</t>
  </si>
  <si>
    <t>TP010-0044791</t>
  </si>
  <si>
    <t>КТП-10кВ №2/С-3-63 н.п.Дарищи</t>
  </si>
  <si>
    <t>13005434</t>
  </si>
  <si>
    <t>41638</t>
  </si>
  <si>
    <t>TP010-0044793</t>
  </si>
  <si>
    <t>КТП-10кВ №1/С-3-50 н.п.Верхн.Дарищи</t>
  </si>
  <si>
    <t>13005044</t>
  </si>
  <si>
    <t>41208</t>
  </si>
  <si>
    <t>TP010-0044801</t>
  </si>
  <si>
    <t>КТП-10кВ №1/С-2-63 н.п.Н.Дарищи</t>
  </si>
  <si>
    <t>13006815</t>
  </si>
  <si>
    <t>КТП-10кВ №1/С-2-60 н.п.Н. Дарищи</t>
  </si>
  <si>
    <t>416320</t>
  </si>
  <si>
    <t>TP010-0044805</t>
  </si>
  <si>
    <t>КТП-10кВ №4/С-2-100 н.п.Кологривово</t>
  </si>
  <si>
    <t>13005431</t>
  </si>
  <si>
    <t>41634</t>
  </si>
  <si>
    <t>TP010-0044829</t>
  </si>
  <si>
    <t>КТП-10кВ Све-9-2</t>
  </si>
  <si>
    <t>13002691</t>
  </si>
  <si>
    <t>42624</t>
  </si>
  <si>
    <t>TP010-0044846</t>
  </si>
  <si>
    <t>МТП-10кВ Кур-7-10</t>
  </si>
  <si>
    <t>13002825</t>
  </si>
  <si>
    <t>40815</t>
  </si>
  <si>
    <t>TP010-0044850</t>
  </si>
  <si>
    <t>ТП 075 с.Косуличи</t>
  </si>
  <si>
    <t>13001632</t>
  </si>
  <si>
    <t>ТП 075</t>
  </si>
  <si>
    <t>44138</t>
  </si>
  <si>
    <t>TP010-0044863</t>
  </si>
  <si>
    <t>ТП 076 с.Косуличи</t>
  </si>
  <si>
    <t>13001422</t>
  </si>
  <si>
    <t>442011</t>
  </si>
  <si>
    <t>TP010-0044893</t>
  </si>
  <si>
    <t>ТП 072 с.Яблочково</t>
  </si>
  <si>
    <t>13001231</t>
  </si>
  <si>
    <t>ТП 072</t>
  </si>
  <si>
    <t>43784</t>
  </si>
  <si>
    <t>TP010-0044901</t>
  </si>
  <si>
    <t>КТПН-10/0,4 кВ 2/Н-2-250 Дровосечное</t>
  </si>
  <si>
    <t>13004805</t>
  </si>
  <si>
    <t>40354</t>
  </si>
  <si>
    <t>TP010-0044946</t>
  </si>
  <si>
    <t>КТП-10кВ Кур-7-11</t>
  </si>
  <si>
    <t>13001299</t>
  </si>
  <si>
    <t>40830</t>
  </si>
  <si>
    <t>TP010-0044959</t>
  </si>
  <si>
    <t>КТП-10кВ Г-6-28</t>
  </si>
  <si>
    <t>13000983</t>
  </si>
  <si>
    <t>Г-6-28 Семёнково-ж.п.</t>
  </si>
  <si>
    <t>449641</t>
  </si>
  <si>
    <t>TP010-0044963</t>
  </si>
  <si>
    <t>КТП-10кВ Све-9-3</t>
  </si>
  <si>
    <t>13002073</t>
  </si>
  <si>
    <t>44987</t>
  </si>
  <si>
    <t>TP010-0044991</t>
  </si>
  <si>
    <t>КТП 10кВ Рыж-2-3</t>
  </si>
  <si>
    <t>13001781</t>
  </si>
  <si>
    <t>КТП-10кВ Рыж-2-3</t>
  </si>
  <si>
    <t>457461</t>
  </si>
  <si>
    <t>TP010-0045018</t>
  </si>
  <si>
    <t>КТП-10кВ Звяг-9-1</t>
  </si>
  <si>
    <t>13002830</t>
  </si>
  <si>
    <t>ТП Зв-9-1</t>
  </si>
  <si>
    <t>TP010-0045031</t>
  </si>
  <si>
    <t>КТП 10кВ Рыж-2-4</t>
  </si>
  <si>
    <t>13000877</t>
  </si>
  <si>
    <t>КТП-10кВ Рыж-2-4</t>
  </si>
  <si>
    <t>45833</t>
  </si>
  <si>
    <t>TP010-0045075</t>
  </si>
  <si>
    <t>КТП 10кВ Рыж-2-7</t>
  </si>
  <si>
    <t>13001240</t>
  </si>
  <si>
    <t>КТП-10кВ Рыж-2-7</t>
  </si>
  <si>
    <t>411801</t>
  </si>
  <si>
    <t>TP010-0045085</t>
  </si>
  <si>
    <t>КТП 10кВ Рыж-2-10</t>
  </si>
  <si>
    <t>13001327</t>
  </si>
  <si>
    <t>КТП-10кВ Рыж-2-10</t>
  </si>
  <si>
    <t>45440</t>
  </si>
  <si>
    <t>TP010-0045226</t>
  </si>
  <si>
    <t>КТП-10кВ Све-9-4</t>
  </si>
  <si>
    <t>13002198</t>
  </si>
  <si>
    <t>1962</t>
  </si>
  <si>
    <t>40817</t>
  </si>
  <si>
    <t>TP010-0045245</t>
  </si>
  <si>
    <t>КТП-10кВ Нов-3-5</t>
  </si>
  <si>
    <t>13001963</t>
  </si>
  <si>
    <t>44306</t>
  </si>
  <si>
    <t>TP010-0045261</t>
  </si>
  <si>
    <t>13002548</t>
  </si>
  <si>
    <t>44386</t>
  </si>
  <si>
    <t>TP010-0045268</t>
  </si>
  <si>
    <t>КТП-10кВ Нов-3-6</t>
  </si>
  <si>
    <t>13002677</t>
  </si>
  <si>
    <t>44307</t>
  </si>
  <si>
    <t>TP010-0045270</t>
  </si>
  <si>
    <t>КТП-10кВ Нов-3-2</t>
  </si>
  <si>
    <t>TP010-0045292</t>
  </si>
  <si>
    <t>КТП-10кВ Нов-3-7</t>
  </si>
  <si>
    <t>13001363</t>
  </si>
  <si>
    <t>44308</t>
  </si>
  <si>
    <t>TP010-0045296</t>
  </si>
  <si>
    <t>КТП-10кВ СтКол-3-2</t>
  </si>
  <si>
    <t>13001325</t>
  </si>
  <si>
    <t>ТП СтК-3-2</t>
  </si>
  <si>
    <t>43822</t>
  </si>
  <si>
    <t>TP010-0045301</t>
  </si>
  <si>
    <t>КТП-10кВ Нов-3-9</t>
  </si>
  <si>
    <t>TP010-0045309</t>
  </si>
  <si>
    <t>КТП-10кВ Нов-3-10</t>
  </si>
  <si>
    <t>13001232</t>
  </si>
  <si>
    <t>44333</t>
  </si>
  <si>
    <t>TP010-0045335</t>
  </si>
  <si>
    <t>КТП-10кВ Кур-1-2</t>
  </si>
  <si>
    <t>13001524</t>
  </si>
  <si>
    <t>437891</t>
  </si>
  <si>
    <t>TP010-0045366</t>
  </si>
  <si>
    <t>КТП-10кВ Кур-1-4</t>
  </si>
  <si>
    <t>13002684</t>
  </si>
  <si>
    <t>42567</t>
  </si>
  <si>
    <t>TP010-0045381</t>
  </si>
  <si>
    <t>КТП-10кВ Кур-1-5</t>
  </si>
  <si>
    <t>13001809</t>
  </si>
  <si>
    <t>42256</t>
  </si>
  <si>
    <t>TP010-0045401</t>
  </si>
  <si>
    <t>КТП-10кВ СтКол-3-24</t>
  </si>
  <si>
    <t>13001384</t>
  </si>
  <si>
    <t>ТП СтК-3-24</t>
  </si>
  <si>
    <t>43818</t>
  </si>
  <si>
    <t>TP010-0045403</t>
  </si>
  <si>
    <t>КТП 298 д. Пруды Ф1Н</t>
  </si>
  <si>
    <t>13008486</t>
  </si>
  <si>
    <t>ТП 298</t>
  </si>
  <si>
    <t>405831</t>
  </si>
  <si>
    <t>TP010-0045444</t>
  </si>
  <si>
    <t>ЗТП-10кВ Кур-1-3</t>
  </si>
  <si>
    <t>13000403</t>
  </si>
  <si>
    <t>45883</t>
  </si>
  <si>
    <t>TP010-0045446</t>
  </si>
  <si>
    <t>КТП-10кВ СтКол-3-8</t>
  </si>
  <si>
    <t>13001346</t>
  </si>
  <si>
    <t>ТП СтК-3-8</t>
  </si>
  <si>
    <t>417051</t>
  </si>
  <si>
    <t>TP010-0045447</t>
  </si>
  <si>
    <t>КТП 153 д. Попов Лог Ф1Н</t>
  </si>
  <si>
    <t>13008422</t>
  </si>
  <si>
    <t>ТП 153</t>
  </si>
  <si>
    <t>40726</t>
  </si>
  <si>
    <t>41290</t>
  </si>
  <si>
    <t>TP010-0045691</t>
  </si>
  <si>
    <t>КТП 049 д. Пруды Ф1Н</t>
  </si>
  <si>
    <t>13008383</t>
  </si>
  <si>
    <t>ТП 049</t>
  </si>
  <si>
    <t>40663</t>
  </si>
  <si>
    <t>TP010-0045812</t>
  </si>
  <si>
    <t>КТП-10/0,4 кВ 36/К-6-100 Андреевка</t>
  </si>
  <si>
    <t>13004761</t>
  </si>
  <si>
    <t>23465</t>
  </si>
  <si>
    <t>TP010-0045855</t>
  </si>
  <si>
    <t>КТП-10/0,4кВ №253 д. Бычки</t>
  </si>
  <si>
    <t>13007546</t>
  </si>
  <si>
    <t>КТП №253</t>
  </si>
  <si>
    <t>409073</t>
  </si>
  <si>
    <t>TP010-0046461</t>
  </si>
  <si>
    <t>КТП-10/0,4кВ №231 д.Зыбино</t>
  </si>
  <si>
    <t>13007421</t>
  </si>
  <si>
    <t>КТП №231</t>
  </si>
  <si>
    <t>41287</t>
  </si>
  <si>
    <t>TP010-0046508</t>
  </si>
  <si>
    <t>КТП-10/0,4кВ №232 д.Зыбино зерноток</t>
  </si>
  <si>
    <t>13007560</t>
  </si>
  <si>
    <t>КТП №232</t>
  </si>
  <si>
    <t>409792</t>
  </si>
  <si>
    <t>TP010-0046580</t>
  </si>
  <si>
    <t>КТП-10/0,4кВ №230 д.Зыбино-1 магазин</t>
  </si>
  <si>
    <t>13007204</t>
  </si>
  <si>
    <t>КТП №230</t>
  </si>
  <si>
    <t>40939</t>
  </si>
  <si>
    <t>TP010-0046701</t>
  </si>
  <si>
    <t>КТПП-10кВ №11/Ник-15-400 с.Троицкое СТФ</t>
  </si>
  <si>
    <t>13006377</t>
  </si>
  <si>
    <t>ТП-10кВ №11/Н-15-400</t>
  </si>
  <si>
    <t>413460</t>
  </si>
  <si>
    <t>TP010-0047669</t>
  </si>
  <si>
    <t>КТП-10кВ Коз-1-8</t>
  </si>
  <si>
    <t>13000955</t>
  </si>
  <si>
    <t>44454</t>
  </si>
  <si>
    <t>TP010-0047875</t>
  </si>
  <si>
    <t>КТП-10кВ Коз-3-1</t>
  </si>
  <si>
    <t>13002202</t>
  </si>
  <si>
    <t>45125</t>
  </si>
  <si>
    <t>TP010-0047927</t>
  </si>
  <si>
    <t>КТП-10кВ Коз-2-1</t>
  </si>
  <si>
    <t>13001948</t>
  </si>
  <si>
    <t>40746</t>
  </si>
  <si>
    <t>ТП 046</t>
  </si>
  <si>
    <t>TP010-0050767</t>
  </si>
  <si>
    <t>КТП-10кВ от Нар-6-5</t>
  </si>
  <si>
    <t>13001431</t>
  </si>
  <si>
    <t>КТП Н-6-5</t>
  </si>
  <si>
    <t>41240</t>
  </si>
  <si>
    <t>TP010-0050798</t>
  </si>
  <si>
    <t>КТП-10кВ от Нар-6-6</t>
  </si>
  <si>
    <t>12000400</t>
  </si>
  <si>
    <t>КТП Н-6-6</t>
  </si>
  <si>
    <t>34215</t>
  </si>
  <si>
    <t>TP010-0050829</t>
  </si>
  <si>
    <t>ЗТП-10кВ от Нар-6-7</t>
  </si>
  <si>
    <t>13000400</t>
  </si>
  <si>
    <t>ЗТП Н-6-7</t>
  </si>
  <si>
    <t>45905</t>
  </si>
  <si>
    <t>TP010-0050864</t>
  </si>
  <si>
    <t>КТП-10кВ от Нар-6-9</t>
  </si>
  <si>
    <t>12000625</t>
  </si>
  <si>
    <t>КТП Н-6-9</t>
  </si>
  <si>
    <t>306111</t>
  </si>
  <si>
    <t>TP010-0050894</t>
  </si>
  <si>
    <t>КТП-10кВ от Нар-6-10</t>
  </si>
  <si>
    <t>13001370</t>
  </si>
  <si>
    <t>КТП Н-6-10</t>
  </si>
  <si>
    <t>413631</t>
  </si>
  <si>
    <t>TP010-0050908</t>
  </si>
  <si>
    <t>КТП-10кВ от Нар-6-11</t>
  </si>
  <si>
    <t>13002893</t>
  </si>
  <si>
    <t>КТП Н-6-11</t>
  </si>
  <si>
    <t>413122</t>
  </si>
  <si>
    <t>TP010-0050918</t>
  </si>
  <si>
    <t>КТП-10кВ от Нар-6-12</t>
  </si>
  <si>
    <t>13002879</t>
  </si>
  <si>
    <t>КТП Н-6-12</t>
  </si>
  <si>
    <t>41248</t>
  </si>
  <si>
    <t>TP010-0050939</t>
  </si>
  <si>
    <t>КТП-10кВ от Нар-6-14</t>
  </si>
  <si>
    <t>13002494</t>
  </si>
  <si>
    <t>КТП Н-6-14</t>
  </si>
  <si>
    <t>41316</t>
  </si>
  <si>
    <t>TP010-0050981</t>
  </si>
  <si>
    <t>КТП-10кВ от Нар-6-20</t>
  </si>
  <si>
    <t>13002450</t>
  </si>
  <si>
    <t>КТП Н-6-20</t>
  </si>
  <si>
    <t>1992</t>
  </si>
  <si>
    <t>45428</t>
  </si>
  <si>
    <t>TP010-0051048</t>
  </si>
  <si>
    <t>КТП-3/Т-1-63кВА д. Зиборово</t>
  </si>
  <si>
    <t>13004845</t>
  </si>
  <si>
    <t>40482</t>
  </si>
  <si>
    <t>TP010-0051097</t>
  </si>
  <si>
    <t>КТП-5/Т-1-250кВА д. Кр-Плота</t>
  </si>
  <si>
    <t>13005916</t>
  </si>
  <si>
    <t>404801</t>
  </si>
  <si>
    <t>40902</t>
  </si>
  <si>
    <t>TP010-0051170</t>
  </si>
  <si>
    <t>КТП-9/Т-2-40кВА д. Красный поселок</t>
  </si>
  <si>
    <t>13006025</t>
  </si>
  <si>
    <t>411107</t>
  </si>
  <si>
    <t>TP010-0051295</t>
  </si>
  <si>
    <t>КТП-1/Т-2-40кВА д. Слободка</t>
  </si>
  <si>
    <t>13006028</t>
  </si>
  <si>
    <t>КТП-1/Т-2-30кВА д. Слободка</t>
  </si>
  <si>
    <t>411110</t>
  </si>
  <si>
    <t>TP010-0051320</t>
  </si>
  <si>
    <t>КТП-10кВ от Нар-4-2</t>
  </si>
  <si>
    <t>13001389</t>
  </si>
  <si>
    <t>КТП Н-4-2</t>
  </si>
  <si>
    <t>45426</t>
  </si>
  <si>
    <t>TP010-0051353</t>
  </si>
  <si>
    <t>КТП-2/Т-2-40кВА д. Рогово</t>
  </si>
  <si>
    <t>13005768</t>
  </si>
  <si>
    <t>111264</t>
  </si>
  <si>
    <t>TP010-0051494</t>
  </si>
  <si>
    <t>КТПП-10/0,4кВ №125 д.Грачевка школа</t>
  </si>
  <si>
    <t>13007353</t>
  </si>
  <si>
    <t>КТПП №125</t>
  </si>
  <si>
    <t>41103</t>
  </si>
  <si>
    <t>5700R022</t>
  </si>
  <si>
    <t>R22</t>
  </si>
  <si>
    <t>5738320R</t>
  </si>
  <si>
    <t>TP010-0051550</t>
  </si>
  <si>
    <t>КТП-3/Т-2-100кВА д. Кудиново</t>
  </si>
  <si>
    <t>13005918</t>
  </si>
  <si>
    <t>404881</t>
  </si>
  <si>
    <t>TP010-0051561</t>
  </si>
  <si>
    <t>КТП-10/0,4кВ №50 д.Сетуха СХТ</t>
  </si>
  <si>
    <t>13007441</t>
  </si>
  <si>
    <t>КТП №50</t>
  </si>
  <si>
    <t>41299</t>
  </si>
  <si>
    <t>TP010-0051633</t>
  </si>
  <si>
    <t>КТП-5/Т-2-160кВА д. Н-Троицкая</t>
  </si>
  <si>
    <t>13005934</t>
  </si>
  <si>
    <t>411003</t>
  </si>
  <si>
    <t>TP010-0051752</t>
  </si>
  <si>
    <t>КТП-10кВ от Нар-4-11</t>
  </si>
  <si>
    <t>13002900</t>
  </si>
  <si>
    <t>КТП Н-4-11</t>
  </si>
  <si>
    <t>41302</t>
  </si>
  <si>
    <t>TP010-0051842</t>
  </si>
  <si>
    <t>КТП-10кВ Баш-7-1</t>
  </si>
  <si>
    <t>13000549</t>
  </si>
  <si>
    <t>ТП Зарощенский</t>
  </si>
  <si>
    <t>41666</t>
  </si>
  <si>
    <t>TP010-0051862</t>
  </si>
  <si>
    <t>КТП-10кВ от Нар-4-17</t>
  </si>
  <si>
    <t>13001134</t>
  </si>
  <si>
    <t>КТП Н-4-17</t>
  </si>
  <si>
    <t>43808</t>
  </si>
  <si>
    <t>TP010-0051972</t>
  </si>
  <si>
    <t>КТПН-7/Т-2-250кВА д. Кудиново</t>
  </si>
  <si>
    <t>13006012</t>
  </si>
  <si>
    <t>411094</t>
  </si>
  <si>
    <t>TP010-0052060</t>
  </si>
  <si>
    <t>КТП-10/0,4кВ №39 д.Веселое</t>
  </si>
  <si>
    <t>13007405</t>
  </si>
  <si>
    <t>КТП №39</t>
  </si>
  <si>
    <t>41275</t>
  </si>
  <si>
    <t>TP010-0052090</t>
  </si>
  <si>
    <t>КТП-10кВ №2/Сх-8-63 с Кунач</t>
  </si>
  <si>
    <t>13005752</t>
  </si>
  <si>
    <t>ТП-10кВ №2/Сх-8-63</t>
  </si>
  <si>
    <t>111222</t>
  </si>
  <si>
    <t>TP010-0052093</t>
  </si>
  <si>
    <t>КТП-8/Т-2-160кВА д. Донец</t>
  </si>
  <si>
    <t>13006015</t>
  </si>
  <si>
    <t>411097</t>
  </si>
  <si>
    <t>TP010-0052137</t>
  </si>
  <si>
    <t>КТПН-10кВ №4/Сх-8-400 с Кунач СТФ</t>
  </si>
  <si>
    <t>13007076</t>
  </si>
  <si>
    <t>ТП-10кВ №4/Сх-8-400</t>
  </si>
  <si>
    <t>419380</t>
  </si>
  <si>
    <t>TP010-0052196</t>
  </si>
  <si>
    <t>КТП-10/Т-2-63кВА д. Андрияновка</t>
  </si>
  <si>
    <t>13005965</t>
  </si>
  <si>
    <t>411040</t>
  </si>
  <si>
    <t>TP010-0052211</t>
  </si>
  <si>
    <t>КТП-10кВ №5/Сх-8-160 с Кунач</t>
  </si>
  <si>
    <t>13005549</t>
  </si>
  <si>
    <t>ТП-10кВ №5/Сх-8-160</t>
  </si>
  <si>
    <t>41771</t>
  </si>
  <si>
    <t>41169</t>
  </si>
  <si>
    <t>TP010-0052264</t>
  </si>
  <si>
    <t>КТП-10кВ №6/Сх-8-100 с Кунач</t>
  </si>
  <si>
    <t>13006041</t>
  </si>
  <si>
    <t>ТП-10кВ №6/Сх-8-100</t>
  </si>
  <si>
    <t>411125</t>
  </si>
  <si>
    <t>TP010-0052299</t>
  </si>
  <si>
    <t>КТП-10кВ №8/Сх-8-100 с Успенка</t>
  </si>
  <si>
    <t>13006974</t>
  </si>
  <si>
    <t>ТП-10кВ №8/Сх-8-100</t>
  </si>
  <si>
    <t>417300</t>
  </si>
  <si>
    <t>TP010-0052305</t>
  </si>
  <si>
    <t>КТП-10кВ от Нар-3-7</t>
  </si>
  <si>
    <t>13001374</t>
  </si>
  <si>
    <t>КТП Н-3-7</t>
  </si>
  <si>
    <t>454621</t>
  </si>
  <si>
    <t>TP010-0052324</t>
  </si>
  <si>
    <t>КТП-10кВ №7/Сх-8-100 с.Успенское</t>
  </si>
  <si>
    <t>13006066</t>
  </si>
  <si>
    <t>ТП-10кВ №7/Сх-8-100</t>
  </si>
  <si>
    <t>411152</t>
  </si>
  <si>
    <t>TP010-0052347</t>
  </si>
  <si>
    <t>КТП-10кВ от Нар-3-9</t>
  </si>
  <si>
    <t>13001375</t>
  </si>
  <si>
    <t>КТП Н-3-9</t>
  </si>
  <si>
    <t>454611</t>
  </si>
  <si>
    <t>TP010-0052373</t>
  </si>
  <si>
    <t>КТП-10кВ №9/Сх-8-160 с Успенка</t>
  </si>
  <si>
    <t>13007048</t>
  </si>
  <si>
    <t>ТП-10кВ №9/Сх-8-160</t>
  </si>
  <si>
    <t>418520</t>
  </si>
  <si>
    <t>TP010-0052416</t>
  </si>
  <si>
    <t>КТП-10кВ от Нар-3-11</t>
  </si>
  <si>
    <t>13002571</t>
  </si>
  <si>
    <t>КТП Н-3-11</t>
  </si>
  <si>
    <t>41352</t>
  </si>
  <si>
    <t>TP010-0052417</t>
  </si>
  <si>
    <t>ЗТП-10кВ №10/Сх-8-160 с Кунач</t>
  </si>
  <si>
    <t>13004985</t>
  </si>
  <si>
    <t>ТП-10кВ №10/Сх-8-160</t>
  </si>
  <si>
    <t>40718</t>
  </si>
  <si>
    <t>TP010-0052462</t>
  </si>
  <si>
    <t>ТП 179 Протасово</t>
  </si>
  <si>
    <t>13008257</t>
  </si>
  <si>
    <t>4100813</t>
  </si>
  <si>
    <t>TP010-0052467</t>
  </si>
  <si>
    <t>КТПН-10кВ №11/Сх-8-250 с Кунач</t>
  </si>
  <si>
    <t>13006080</t>
  </si>
  <si>
    <t>ТП-10кВ №11/Сх-8-250</t>
  </si>
  <si>
    <t>411170</t>
  </si>
  <si>
    <t>TP010-0052523</t>
  </si>
  <si>
    <t>КТПП-10кВ №12/Сх-8-400 с Кунач МТФ</t>
  </si>
  <si>
    <t>13005762</t>
  </si>
  <si>
    <t>ТП-10кВ №12/Сх-8-400</t>
  </si>
  <si>
    <t>111252</t>
  </si>
  <si>
    <t>TP010-0052561</t>
  </si>
  <si>
    <t>ТП 052 "Городище - 1"</t>
  </si>
  <si>
    <t>13007807</t>
  </si>
  <si>
    <t>420321</t>
  </si>
  <si>
    <t>TP010-0052564</t>
  </si>
  <si>
    <t>КТПП-10кВ №13/Сх-8-250 с Кунач З/ток</t>
  </si>
  <si>
    <t>13005788</t>
  </si>
  <si>
    <t>ТП-10кВ №13/Сх-8-250</t>
  </si>
  <si>
    <t>111701</t>
  </si>
  <si>
    <t>TP010-0052580</t>
  </si>
  <si>
    <t>КТП-10кВ от Нар-3-14</t>
  </si>
  <si>
    <t>13002844</t>
  </si>
  <si>
    <t>КТП Н-3-14</t>
  </si>
  <si>
    <t>41115</t>
  </si>
  <si>
    <t>TP010-0052630</t>
  </si>
  <si>
    <t>КТП10кВ №52/1 "Городище 2"</t>
  </si>
  <si>
    <t>13007711</t>
  </si>
  <si>
    <t>ТП 052/1</t>
  </si>
  <si>
    <t>41214</t>
  </si>
  <si>
    <t>TP010-0052647</t>
  </si>
  <si>
    <t>КТП-10кВ от Нар-3-18</t>
  </si>
  <si>
    <t>13003793</t>
  </si>
  <si>
    <t>КТП Н-3-18</t>
  </si>
  <si>
    <t>42069</t>
  </si>
  <si>
    <t>TP010-0052701</t>
  </si>
  <si>
    <t>КТП 008 д. Лужки Ф5Н</t>
  </si>
  <si>
    <t>13008398</t>
  </si>
  <si>
    <t>ТП 008</t>
  </si>
  <si>
    <t>40687</t>
  </si>
  <si>
    <t>TP010-0052711</t>
  </si>
  <si>
    <t>КТП10кВ №53 "Жидкое ферма"</t>
  </si>
  <si>
    <t>13007739</t>
  </si>
  <si>
    <t>42032</t>
  </si>
  <si>
    <t>TP010-0052717</t>
  </si>
  <si>
    <t>КТП-10кВ от Нар-3-22</t>
  </si>
  <si>
    <t>КТП Н-3-22</t>
  </si>
  <si>
    <t>TP010-0052788</t>
  </si>
  <si>
    <t>КТП-10кВ№54-40кВА "Жидкое"</t>
  </si>
  <si>
    <t>13007793</t>
  </si>
  <si>
    <t>ТП 054</t>
  </si>
  <si>
    <t>411451</t>
  </si>
  <si>
    <t>TP010-0052793</t>
  </si>
  <si>
    <t>КТП 009 д. Соколье Ф5Н</t>
  </si>
  <si>
    <t>13008399</t>
  </si>
  <si>
    <t>40688</t>
  </si>
  <si>
    <t>TP010-0052832</t>
  </si>
  <si>
    <t>КТП 010Н с. Воротынцево Ф5Н</t>
  </si>
  <si>
    <t>13008354</t>
  </si>
  <si>
    <t>ТП 010Н</t>
  </si>
  <si>
    <t>40602</t>
  </si>
  <si>
    <t>TP010-0052882</t>
  </si>
  <si>
    <t>КТП 011Н с. Воротынцево Ф5Н</t>
  </si>
  <si>
    <t>13008339</t>
  </si>
  <si>
    <t>40000</t>
  </si>
  <si>
    <t>TP010-0052889</t>
  </si>
  <si>
    <t>КТП-11/Т-2-100кВА д. Донец</t>
  </si>
  <si>
    <t>13006020</t>
  </si>
  <si>
    <t>411102</t>
  </si>
  <si>
    <t>TP010-0052929</t>
  </si>
  <si>
    <t>КТП 024 с. Воротынцево Ф5Н</t>
  </si>
  <si>
    <t>13008400</t>
  </si>
  <si>
    <t>ТП 024</t>
  </si>
  <si>
    <t>40690</t>
  </si>
  <si>
    <t>TP010-0052965</t>
  </si>
  <si>
    <t>КТП10кВ №56-100кВА " Бельдино"</t>
  </si>
  <si>
    <t>13007790</t>
  </si>
  <si>
    <t>ТП 056</t>
  </si>
  <si>
    <t>411411</t>
  </si>
  <si>
    <t>TP010-0052969</t>
  </si>
  <si>
    <t>КТП 025 д. Малиново Ф5Н</t>
  </si>
  <si>
    <t>13008442</t>
  </si>
  <si>
    <t>ТП 025</t>
  </si>
  <si>
    <t>40832</t>
  </si>
  <si>
    <t>TP010-0052996</t>
  </si>
  <si>
    <t>КТП 026 д. Александровка  Ф5Н</t>
  </si>
  <si>
    <t>13008396</t>
  </si>
  <si>
    <t>ТП 026</t>
  </si>
  <si>
    <t>40684</t>
  </si>
  <si>
    <t>TP010-0053022</t>
  </si>
  <si>
    <t>ТП 096 п.Широкий</t>
  </si>
  <si>
    <t>13002624</t>
  </si>
  <si>
    <t>ТП 096</t>
  </si>
  <si>
    <t>TP010-0053023</t>
  </si>
  <si>
    <t>МТП 027 д. Кресты Ф5Н</t>
  </si>
  <si>
    <t>13008394</t>
  </si>
  <si>
    <t>ТП 027</t>
  </si>
  <si>
    <t>40680</t>
  </si>
  <si>
    <t>TP010-0053051</t>
  </si>
  <si>
    <t>ТП 097 с.Юшково</t>
  </si>
  <si>
    <t>13000909</t>
  </si>
  <si>
    <t>ТП 097</t>
  </si>
  <si>
    <t>419631</t>
  </si>
  <si>
    <t>TP010-0053053</t>
  </si>
  <si>
    <t>МТП 144 п. Матрёнкин Хутор Ф5Н</t>
  </si>
  <si>
    <t>13008395</t>
  </si>
  <si>
    <t>ТП 144</t>
  </si>
  <si>
    <t>40681</t>
  </si>
  <si>
    <t>TP010-0053067</t>
  </si>
  <si>
    <t>КТП-10кВ Нов-4-2</t>
  </si>
  <si>
    <t>13001222</t>
  </si>
  <si>
    <t>ТП Но-4-2</t>
  </si>
  <si>
    <t>45101</t>
  </si>
  <si>
    <t>TP010-0053080</t>
  </si>
  <si>
    <t>ТП 098 п.Розово</t>
  </si>
  <si>
    <t>13002485</t>
  </si>
  <si>
    <t>ТП 098</t>
  </si>
  <si>
    <t>41964</t>
  </si>
  <si>
    <t>TP010-0053082</t>
  </si>
  <si>
    <t>КТП 203 п. Половецкий Ф5Н</t>
  </si>
  <si>
    <t>13008388</t>
  </si>
  <si>
    <t>ТП 203</t>
  </si>
  <si>
    <t>40671</t>
  </si>
  <si>
    <t>TP010-0053097</t>
  </si>
  <si>
    <t>ТП 100 с.Юшково</t>
  </si>
  <si>
    <t>13001360</t>
  </si>
  <si>
    <t>ТП 100</t>
  </si>
  <si>
    <t>41909</t>
  </si>
  <si>
    <t>ТП 099</t>
  </si>
  <si>
    <t>TP010-0053270</t>
  </si>
  <si>
    <t>КТП-10кВ Нов-4-6</t>
  </si>
  <si>
    <t>13001926</t>
  </si>
  <si>
    <t>ТП Но-4-6</t>
  </si>
  <si>
    <t>44470</t>
  </si>
  <si>
    <t>TP010-0053510</t>
  </si>
  <si>
    <t>МТП 042 д. Бидьково Ф7Н</t>
  </si>
  <si>
    <t>13008369</t>
  </si>
  <si>
    <t>40645</t>
  </si>
  <si>
    <t>TP010-0053613</t>
  </si>
  <si>
    <t>КТП 028 д. Ямская Слобода Ф22Н</t>
  </si>
  <si>
    <t>13008430</t>
  </si>
  <si>
    <t>40740</t>
  </si>
  <si>
    <t>TP010-0053638</t>
  </si>
  <si>
    <t>КТПН-1/Т-9-100кВА д. Тим</t>
  </si>
  <si>
    <t>13005756</t>
  </si>
  <si>
    <t>111241</t>
  </si>
  <si>
    <t>TP010-0053700</t>
  </si>
  <si>
    <t>КТП-2/Т-9-160кВА д. Тим</t>
  </si>
  <si>
    <t>13005757</t>
  </si>
  <si>
    <t>КТПН-2/Т-9-160кВА д. Тим</t>
  </si>
  <si>
    <t>111244</t>
  </si>
  <si>
    <t>TP010-0053840</t>
  </si>
  <si>
    <t>КТП-10/0,4кВ №150 д.Ржаное мастерские</t>
  </si>
  <si>
    <t>13007445</t>
  </si>
  <si>
    <t>КТП №150</t>
  </si>
  <si>
    <t>41310</t>
  </si>
  <si>
    <t>TP010-0053879</t>
  </si>
  <si>
    <t>КТП-10/0,4кВ 152 д.Ржаное н.дома</t>
  </si>
  <si>
    <t>13007425</t>
  </si>
  <si>
    <t>КТП №152</t>
  </si>
  <si>
    <t>TP010-0053904</t>
  </si>
  <si>
    <t>ТП 102 д.Муравельник</t>
  </si>
  <si>
    <t>13002104</t>
  </si>
  <si>
    <t>ТП 102</t>
  </si>
  <si>
    <t>42661</t>
  </si>
  <si>
    <t>TP010-0053917</t>
  </si>
  <si>
    <t>КТП 216 д. Шенский мост Ф12Н</t>
  </si>
  <si>
    <t>13008390</t>
  </si>
  <si>
    <t>ТП 216</t>
  </si>
  <si>
    <t>40674</t>
  </si>
  <si>
    <t>TP010-0053945</t>
  </si>
  <si>
    <t>ТП 103 д.Муравельник</t>
  </si>
  <si>
    <t>13000894</t>
  </si>
  <si>
    <t>ТП 103</t>
  </si>
  <si>
    <t>41962</t>
  </si>
  <si>
    <t>TP010-0053971</t>
  </si>
  <si>
    <t>КТП-10/0,4кВ №156 д.Чичерино-3</t>
  </si>
  <si>
    <t>13007337</t>
  </si>
  <si>
    <t>КТП №156</t>
  </si>
  <si>
    <t>41075</t>
  </si>
  <si>
    <t>TP010-0054008</t>
  </si>
  <si>
    <t>КТП 020 д. Голянка Ф12Н</t>
  </si>
  <si>
    <t>13008450</t>
  </si>
  <si>
    <t>ТП 020</t>
  </si>
  <si>
    <t>40875</t>
  </si>
  <si>
    <t>TP010-0054023</t>
  </si>
  <si>
    <t>КТП 272 д. Голянка Ф12Н</t>
  </si>
  <si>
    <t>13008467</t>
  </si>
  <si>
    <t>ТП 272</t>
  </si>
  <si>
    <t>41180</t>
  </si>
  <si>
    <t>TP010-0054067</t>
  </si>
  <si>
    <t>КТП10кВ №55-63кВА "Прилепы"</t>
  </si>
  <si>
    <t>13007782</t>
  </si>
  <si>
    <t>411271</t>
  </si>
  <si>
    <t>TP010-0054070</t>
  </si>
  <si>
    <t>КТП 274 д. Голянка Ф12Н</t>
  </si>
  <si>
    <t>13008451</t>
  </si>
  <si>
    <t>ТП 274</t>
  </si>
  <si>
    <t>40877</t>
  </si>
  <si>
    <t>TP010-0054105</t>
  </si>
  <si>
    <t>КТП 273 д. Голянка Ф12Н</t>
  </si>
  <si>
    <t>13008452</t>
  </si>
  <si>
    <t>ТП 273</t>
  </si>
  <si>
    <t>40878</t>
  </si>
  <si>
    <t>TP010-0054123</t>
  </si>
  <si>
    <t>КТП 021 д. Шейное  Ф12Н</t>
  </si>
  <si>
    <t>13008455</t>
  </si>
  <si>
    <t>ТП 021</t>
  </si>
  <si>
    <t>40884</t>
  </si>
  <si>
    <t>TP010-0054155</t>
  </si>
  <si>
    <t>КТП 275 д. Шейное  Ф12Н</t>
  </si>
  <si>
    <t>13008456</t>
  </si>
  <si>
    <t>ТП 275</t>
  </si>
  <si>
    <t>40885</t>
  </si>
  <si>
    <t>TP010-0054179</t>
  </si>
  <si>
    <t>КТП-10кВ от Арханг-10-8</t>
  </si>
  <si>
    <t>КТП А-10-8</t>
  </si>
  <si>
    <t>TP010-0054191</t>
  </si>
  <si>
    <t>КТП-10кВ Жил-1-8</t>
  </si>
  <si>
    <t>13000843</t>
  </si>
  <si>
    <t>ТП Ж-1-8</t>
  </si>
  <si>
    <t>41597</t>
  </si>
  <si>
    <t>TP010-0054208</t>
  </si>
  <si>
    <t>КТП-10кВ№57-25кВА "Бельдино ферма"</t>
  </si>
  <si>
    <t>13007693</t>
  </si>
  <si>
    <t>ТП 057</t>
  </si>
  <si>
    <t>41149</t>
  </si>
  <si>
    <t>TP010-0054230</t>
  </si>
  <si>
    <t>КТП-10/0,4кВ №155 д.Чичерино-2 МТФ</t>
  </si>
  <si>
    <t>13007556</t>
  </si>
  <si>
    <t>КТП №155</t>
  </si>
  <si>
    <t>409612</t>
  </si>
  <si>
    <t>TP010-0054239</t>
  </si>
  <si>
    <t>КТП10кВ №60-100кВА "Ждимир ц/у"</t>
  </si>
  <si>
    <t>13007800</t>
  </si>
  <si>
    <t>411661</t>
  </si>
  <si>
    <t>TP010-0054247</t>
  </si>
  <si>
    <t>КТП-10кВ Жил-1-9</t>
  </si>
  <si>
    <t>13001439</t>
  </si>
  <si>
    <t>ТП Ж-1-9</t>
  </si>
  <si>
    <t>43928</t>
  </si>
  <si>
    <t>TP010-0054266</t>
  </si>
  <si>
    <t>КТПП-10/0,4кВ №153 д.Ржаное ц.у.</t>
  </si>
  <si>
    <t>13007453</t>
  </si>
  <si>
    <t>КТПП №153</t>
  </si>
  <si>
    <t>41318</t>
  </si>
  <si>
    <t>TP010-0054270</t>
  </si>
  <si>
    <t>ТП 113 с.Молодовое</t>
  </si>
  <si>
    <t>13002461</t>
  </si>
  <si>
    <t>ТП 113</t>
  </si>
  <si>
    <t>45441</t>
  </si>
  <si>
    <t>TP010-0054294</t>
  </si>
  <si>
    <t>КТП-10кВ Жил-1-10</t>
  </si>
  <si>
    <t>13002075</t>
  </si>
  <si>
    <t>ТП Ж-1-10</t>
  </si>
  <si>
    <t>43927</t>
  </si>
  <si>
    <t>TP010-0054320</t>
  </si>
  <si>
    <t>КТП-10кВ№59-100кВА  Ждимир,ул.Молодежная</t>
  </si>
  <si>
    <t>13007754</t>
  </si>
  <si>
    <t>ТП 059</t>
  </si>
  <si>
    <t>42674</t>
  </si>
  <si>
    <t>TP010-0054332</t>
  </si>
  <si>
    <t>КТП-10кВ№61-100кВА "Ждимир, детсад"</t>
  </si>
  <si>
    <t>13007692</t>
  </si>
  <si>
    <t>ТП 061</t>
  </si>
  <si>
    <t>41139</t>
  </si>
  <si>
    <t>TP010-0054411</t>
  </si>
  <si>
    <t>КТП 001 База РЭС Ф14Н</t>
  </si>
  <si>
    <t>13008526</t>
  </si>
  <si>
    <t>ТП 001</t>
  </si>
  <si>
    <t>4071211</t>
  </si>
  <si>
    <t>TP010-0054459</t>
  </si>
  <si>
    <t>ТП 063 "Ждимир зерноток"</t>
  </si>
  <si>
    <t>13007796</t>
  </si>
  <si>
    <t>ТП 063</t>
  </si>
  <si>
    <t>411481</t>
  </si>
  <si>
    <t>TP010-0054505</t>
  </si>
  <si>
    <t>ЗТП-10кВ Жил-2-2</t>
  </si>
  <si>
    <t>13002095</t>
  </si>
  <si>
    <t>44012</t>
  </si>
  <si>
    <t>TP010-0054598</t>
  </si>
  <si>
    <t>КТП-10кВ Жил-2-4</t>
  </si>
  <si>
    <t>13002243</t>
  </si>
  <si>
    <t>ТП Ж-2-4</t>
  </si>
  <si>
    <t>45255</t>
  </si>
  <si>
    <t>5700R020</t>
  </si>
  <si>
    <t>TP010-0054644</t>
  </si>
  <si>
    <t>КТП-10кВ № 336(Лазный) Ф№1Фатнево</t>
  </si>
  <si>
    <t>13006677</t>
  </si>
  <si>
    <t>ТП 336</t>
  </si>
  <si>
    <t>R20</t>
  </si>
  <si>
    <t>41168</t>
  </si>
  <si>
    <t>5738120R</t>
  </si>
  <si>
    <t>TP010-0054758</t>
  </si>
  <si>
    <t>ТП-10кВ Мал 1-1 Зеленая Роща</t>
  </si>
  <si>
    <t>13001206</t>
  </si>
  <si>
    <t>КТП-10/0,4кВ   М- 1-1 Зеленая Роща</t>
  </si>
  <si>
    <t>40880</t>
  </si>
  <si>
    <t>TP010-0054975</t>
  </si>
  <si>
    <t>КТП-10кВ № 335(Перцовский) Ф№1Фатнево</t>
  </si>
  <si>
    <t>13006324</t>
  </si>
  <si>
    <t>ТП 335</t>
  </si>
  <si>
    <t>TP010-0054998</t>
  </si>
  <si>
    <t>КТП-10кВ № 027(Мартыновка) Ф№1Фатнево</t>
  </si>
  <si>
    <t>13006392</t>
  </si>
  <si>
    <t>40401</t>
  </si>
  <si>
    <t>TP010-0055002</t>
  </si>
  <si>
    <t>КТП-10кВ № 186(Однолуки) Ф№1Фатнево</t>
  </si>
  <si>
    <t>13006636</t>
  </si>
  <si>
    <t>ТП 186</t>
  </si>
  <si>
    <t>41135</t>
  </si>
  <si>
    <t>TP010-0055005</t>
  </si>
  <si>
    <t>КТП-10кВ № 005(Однолуки) Ф№1Фатнево</t>
  </si>
  <si>
    <t>13006299</t>
  </si>
  <si>
    <t>40321</t>
  </si>
  <si>
    <t>TP010-0055008</t>
  </si>
  <si>
    <t>КТП-10кВ № 167(Однолуки) Ф№1Фатнево</t>
  </si>
  <si>
    <t>13007020</t>
  </si>
  <si>
    <t>ТП 167</t>
  </si>
  <si>
    <t>4089811</t>
  </si>
  <si>
    <t>TP010-0055011</t>
  </si>
  <si>
    <t>КТП-10кВ № 015(Однолуки) Ф№1Фатнево</t>
  </si>
  <si>
    <t>13006579</t>
  </si>
  <si>
    <t>ТП 015</t>
  </si>
  <si>
    <t>40998</t>
  </si>
  <si>
    <t>TP010-0055014</t>
  </si>
  <si>
    <t>КТП-10кВ № 033(Багринова) Ф№1Фатнево</t>
  </si>
  <si>
    <t>13006280</t>
  </si>
  <si>
    <t>ТП 033</t>
  </si>
  <si>
    <t>40310</t>
  </si>
  <si>
    <t>TP010-0055027</t>
  </si>
  <si>
    <t>КТП-10кВ № 050(Чегодаево) Ф№5Фатнево</t>
  </si>
  <si>
    <t>13006270</t>
  </si>
  <si>
    <t>40305</t>
  </si>
  <si>
    <t>TP010-0055030</t>
  </si>
  <si>
    <t>КТП 013 п. Шуйский Ф7В</t>
  </si>
  <si>
    <t>13008389</t>
  </si>
  <si>
    <t>ТП 013</t>
  </si>
  <si>
    <t>40673</t>
  </si>
  <si>
    <t>TP010-0055033</t>
  </si>
  <si>
    <t>КТП-10кВ № 229(Фатнево) Ф№5Фатнево</t>
  </si>
  <si>
    <t>13006316</t>
  </si>
  <si>
    <t>ТП 229</t>
  </si>
  <si>
    <t>40333</t>
  </si>
  <si>
    <t>TP010-0055035</t>
  </si>
  <si>
    <t>КТП-10кВ № 051(Городище) Ф№5Фатнево</t>
  </si>
  <si>
    <t>13006272</t>
  </si>
  <si>
    <t>ТП 051</t>
  </si>
  <si>
    <t>40306</t>
  </si>
  <si>
    <t>TP010-0055038</t>
  </si>
  <si>
    <t>КТП-10кВ № 049(Сивково) Ф№5Фатнево</t>
  </si>
  <si>
    <t>13006274</t>
  </si>
  <si>
    <t>40307</t>
  </si>
  <si>
    <t>TP010-0055039</t>
  </si>
  <si>
    <t>КТП-10кВ № 044(Хмелевая) Ф№5Фатнево</t>
  </si>
  <si>
    <t>13006278</t>
  </si>
  <si>
    <t>ТП 044</t>
  </si>
  <si>
    <t>40309</t>
  </si>
  <si>
    <t>TP010-0055042</t>
  </si>
  <si>
    <t>КТП-10кВ № 184(Кривцово) Ф№5Фатнево</t>
  </si>
  <si>
    <t>13006550</t>
  </si>
  <si>
    <t>ТП 184</t>
  </si>
  <si>
    <t>TP010-0055046</t>
  </si>
  <si>
    <t>КТП-10кВ № 047(Кривцово) Ф№5Фатнево</t>
  </si>
  <si>
    <t>13006276</t>
  </si>
  <si>
    <t>40308</t>
  </si>
  <si>
    <t>TP010-0055049</t>
  </si>
  <si>
    <t>КТП-10кВ № 046(Фатнево) Ф№5Фатнево</t>
  </si>
  <si>
    <t>13006251</t>
  </si>
  <si>
    <t>40012</t>
  </si>
  <si>
    <t>TP010-0055054</t>
  </si>
  <si>
    <t>КТП-10кВ № 183(Фатнево) Ф№5Фатнево</t>
  </si>
  <si>
    <t>13006544</t>
  </si>
  <si>
    <t>ТП 183</t>
  </si>
  <si>
    <t>40509</t>
  </si>
  <si>
    <t>TP010-0055055</t>
  </si>
  <si>
    <t>КТП 014Н д. Строгань Ф12Н</t>
  </si>
  <si>
    <t>13008391</t>
  </si>
  <si>
    <t>ТП 014Н</t>
  </si>
  <si>
    <t>40676</t>
  </si>
  <si>
    <t>TP010-0055066</t>
  </si>
  <si>
    <t>ЗТП 015 д. Мужиково Ф21Н</t>
  </si>
  <si>
    <t>10000197</t>
  </si>
  <si>
    <t>10021</t>
  </si>
  <si>
    <t>TP010-0055070</t>
  </si>
  <si>
    <t>КТП-10кВ № 043(Пальчиково) Ф№11Фатнево</t>
  </si>
  <si>
    <t>13006952</t>
  </si>
  <si>
    <t>ТП 043</t>
  </si>
  <si>
    <t>411571</t>
  </si>
  <si>
    <t>TP010-0055078</t>
  </si>
  <si>
    <t>КТП-10кВ № 294(Пальчиково) Ф№11Фатнево</t>
  </si>
  <si>
    <t>13006540</t>
  </si>
  <si>
    <t>ТП 294</t>
  </si>
  <si>
    <t>40504</t>
  </si>
  <si>
    <t>TP010-0055080</t>
  </si>
  <si>
    <t>КТП-10кВ № 042(Крутогорье) Ф№11Фатнево</t>
  </si>
  <si>
    <t>13006468</t>
  </si>
  <si>
    <t>40453</t>
  </si>
  <si>
    <t>TP010-0055085</t>
  </si>
  <si>
    <t>КТП-10кВ № 040(Пальчиково) Ф№11Фатнево</t>
  </si>
  <si>
    <t>13006386</t>
  </si>
  <si>
    <t>40398</t>
  </si>
  <si>
    <t>TP010-0055089</t>
  </si>
  <si>
    <t>КТП-10кВ № 039(Куросова) Ф№11Фатнево</t>
  </si>
  <si>
    <t>13006472</t>
  </si>
  <si>
    <t>ТП 039</t>
  </si>
  <si>
    <t>40457</t>
  </si>
  <si>
    <t>TP010-0055097</t>
  </si>
  <si>
    <t>КТП 249 д. Мужиково Ф21Н</t>
  </si>
  <si>
    <t>13008463</t>
  </si>
  <si>
    <t>ТП 249</t>
  </si>
  <si>
    <t>40985</t>
  </si>
  <si>
    <t>TP010-0055144</t>
  </si>
  <si>
    <t>КТП-10кВ № 155(Бол.Чернь) Ф№5 Б.Чернь</t>
  </si>
  <si>
    <t>13006542</t>
  </si>
  <si>
    <t>ТП 155</t>
  </si>
  <si>
    <t>40505</t>
  </si>
  <si>
    <t>TP010-0055158</t>
  </si>
  <si>
    <t>КТП-10кВ № 162(Бол.Чернь) Ф№5 Б.Чернь</t>
  </si>
  <si>
    <t>13006599</t>
  </si>
  <si>
    <t>ТП 162</t>
  </si>
  <si>
    <t>41105</t>
  </si>
  <si>
    <t>TP010-0055164</t>
  </si>
  <si>
    <t>КТП-10кВ № 211(Бол.Чернь) Ф№5 Б.Чернь</t>
  </si>
  <si>
    <t>13006889</t>
  </si>
  <si>
    <t>ТП 211</t>
  </si>
  <si>
    <t>405051</t>
  </si>
  <si>
    <t>TP010-0055173</t>
  </si>
  <si>
    <t>КТП-10кВ № 147(Куйбышевск.) Ф№5 Б.Чернь</t>
  </si>
  <si>
    <t>13006856</t>
  </si>
  <si>
    <t>ТП 147</t>
  </si>
  <si>
    <t>404071</t>
  </si>
  <si>
    <t>TP010-0055185</t>
  </si>
  <si>
    <t>КТП-10кВ № 157(Ветловка) Ф№5 Б.Чернь</t>
  </si>
  <si>
    <t>13006437</t>
  </si>
  <si>
    <t>ТП 157</t>
  </si>
  <si>
    <t>40430</t>
  </si>
  <si>
    <t>TP010-0055192</t>
  </si>
  <si>
    <t>КТП-10кВ № 148(Однощёкина) Ф№5 Б.Чернь</t>
  </si>
  <si>
    <t>13006450</t>
  </si>
  <si>
    <t>ТП 148</t>
  </si>
  <si>
    <t>40443</t>
  </si>
  <si>
    <t>TP010-0055204</t>
  </si>
  <si>
    <t>КТП-10кВ № 150(Скородумка) Ф№5 Б.Чернь</t>
  </si>
  <si>
    <t>13006673</t>
  </si>
  <si>
    <t>ТП 150</t>
  </si>
  <si>
    <t>41161</t>
  </si>
  <si>
    <t>TP010-0055211</t>
  </si>
  <si>
    <t>КТП-10кВ № 154(Рожкова) Ф№5 Б.Чернь</t>
  </si>
  <si>
    <t>13006434</t>
  </si>
  <si>
    <t>ТП 154</t>
  </si>
  <si>
    <t>40429</t>
  </si>
  <si>
    <t>TP010-0055222</t>
  </si>
  <si>
    <t>КТП-10кВ № 160(Сурьянина) Ф№3 Б.Чернь</t>
  </si>
  <si>
    <t>13006443</t>
  </si>
  <si>
    <t>ТП 160</t>
  </si>
  <si>
    <t>40435</t>
  </si>
  <si>
    <t>TP010-0055228</t>
  </si>
  <si>
    <t>КТП-10кВ № 225(Сурьянина) Ф№3 Б.Чернь</t>
  </si>
  <si>
    <t>13008675</t>
  </si>
  <si>
    <t>ТП 225</t>
  </si>
  <si>
    <t>409001</t>
  </si>
  <si>
    <t>TP010-0055233</t>
  </si>
  <si>
    <t>ЗТП 016 д. Мужиково Ф21Н</t>
  </si>
  <si>
    <t>10000196</t>
  </si>
  <si>
    <t>ТП 016 Н</t>
  </si>
  <si>
    <t>10020</t>
  </si>
  <si>
    <t>TP010-0055235</t>
  </si>
  <si>
    <t>КТП-10кВ № 158(Сурьянина) Ф№3 Б.Чернь</t>
  </si>
  <si>
    <t>13006897</t>
  </si>
  <si>
    <t>ТП 158</t>
  </si>
  <si>
    <t>TP010-0055239</t>
  </si>
  <si>
    <t>КТП-10кВ № 227(Руднево) Ф№3 Б.Чернь</t>
  </si>
  <si>
    <t>13007016</t>
  </si>
  <si>
    <t>ТП 227</t>
  </si>
  <si>
    <t>4043521</t>
  </si>
  <si>
    <t>TP010-0055250</t>
  </si>
  <si>
    <t>КТП-10кВ № 161(Руднево) Ф№3 Б.Чернь</t>
  </si>
  <si>
    <t>13006866</t>
  </si>
  <si>
    <t>ТП 161</t>
  </si>
  <si>
    <t>404352</t>
  </si>
  <si>
    <t>TP010-0055259</t>
  </si>
  <si>
    <t>КТП-10кВ № 164(Долбилова) Ф№3 Б.Чернь</t>
  </si>
  <si>
    <t>13006868</t>
  </si>
  <si>
    <t>ТП 164</t>
  </si>
  <si>
    <t>404371</t>
  </si>
  <si>
    <t>TP010-0055260</t>
  </si>
  <si>
    <t>КТП 343 д. Мужиково Ф21Н</t>
  </si>
  <si>
    <t>13008520</t>
  </si>
  <si>
    <t>ТП 343</t>
  </si>
  <si>
    <t>409841</t>
  </si>
  <si>
    <t>TP010-0055268</t>
  </si>
  <si>
    <t>КТП-10кВ № 163(Ветрова) Ф№3 Б.Чернь</t>
  </si>
  <si>
    <t>13006439</t>
  </si>
  <si>
    <t>ТП 163</t>
  </si>
  <si>
    <t>40433</t>
  </si>
  <si>
    <t>TP010-0055275</t>
  </si>
  <si>
    <t>КТП-10кВ № 159(Селеменева) Ф№3 Б.Чернь</t>
  </si>
  <si>
    <t>13006404</t>
  </si>
  <si>
    <t>ТП 159</t>
  </si>
  <si>
    <t>40407</t>
  </si>
  <si>
    <t>TP010-0055282</t>
  </si>
  <si>
    <t>КТП-10кВ № 166(Цимбулова) Ф№3 Б.Чернь</t>
  </si>
  <si>
    <t>13006456</t>
  </si>
  <si>
    <t>ТП 166</t>
  </si>
  <si>
    <t>40447</t>
  </si>
  <si>
    <t>TP010-0055289</t>
  </si>
  <si>
    <t>КТП-10кВ № 322(Руднево) Ф№3 Б.Чернь</t>
  </si>
  <si>
    <t>13006559</t>
  </si>
  <si>
    <t>ТП 322</t>
  </si>
  <si>
    <t>40521</t>
  </si>
  <si>
    <t>TP010-0055296</t>
  </si>
  <si>
    <t>КТП-10кВ № 153(Шемякина) Ф№3 Б.Чернь</t>
  </si>
  <si>
    <t>13006428</t>
  </si>
  <si>
    <t>40426</t>
  </si>
  <si>
    <t>TP010-0055442</t>
  </si>
  <si>
    <t>ТП-10кВ Мал-3-6 Алисово</t>
  </si>
  <si>
    <t>13000935</t>
  </si>
  <si>
    <t>КТП-10/0,4кВ   М-3-6 Алисово</t>
  </si>
  <si>
    <t>40853</t>
  </si>
  <si>
    <t>TP010-0055498</t>
  </si>
  <si>
    <t>КТП-10кВ № 103(Медвёдки) Ф№7 Вязовое</t>
  </si>
  <si>
    <t>13006354</t>
  </si>
  <si>
    <t>40374</t>
  </si>
  <si>
    <t>TP010-0055530</t>
  </si>
  <si>
    <t>КТП-10кВ № 102(Бетова) Ф№7 Вязовое</t>
  </si>
  <si>
    <t>13006918</t>
  </si>
  <si>
    <t>411111</t>
  </si>
  <si>
    <t>TP010-0055541</t>
  </si>
  <si>
    <t>КТП-10кВ № 099(Новоигинск) Ф№7 Вязовое</t>
  </si>
  <si>
    <t>13006352</t>
  </si>
  <si>
    <t>40373</t>
  </si>
  <si>
    <t>TP010-0055575</t>
  </si>
  <si>
    <t>КТП 214 с. Заречье Ф22Н</t>
  </si>
  <si>
    <t>13008458</t>
  </si>
  <si>
    <t>ТП 214</t>
  </si>
  <si>
    <t>40888</t>
  </si>
  <si>
    <t>TP010-0055583</t>
  </si>
  <si>
    <t>КТП-10кВ Све-16-9</t>
  </si>
  <si>
    <t>13002195</t>
  </si>
  <si>
    <t>45397</t>
  </si>
  <si>
    <t>TP010-0055609</t>
  </si>
  <si>
    <t>КТП-10/0,4кВ №95 с.Красное школа</t>
  </si>
  <si>
    <t>13007431</t>
  </si>
  <si>
    <t>КТП №95</t>
  </si>
  <si>
    <t>TP010-0055652</t>
  </si>
  <si>
    <t>КТП 213 с. Заречье Ф22Н</t>
  </si>
  <si>
    <t>13008405</t>
  </si>
  <si>
    <t>ТП 213</t>
  </si>
  <si>
    <t>40700</t>
  </si>
  <si>
    <t>TP010-0055682</t>
  </si>
  <si>
    <t>КТП 267 с. Заречье Ф22Н</t>
  </si>
  <si>
    <t>13008484</t>
  </si>
  <si>
    <t>ТП 267</t>
  </si>
  <si>
    <t>400982</t>
  </si>
  <si>
    <t>TP010-0055767</t>
  </si>
  <si>
    <t>КТП-10кВ Кур-5-5</t>
  </si>
  <si>
    <t>13002155</t>
  </si>
  <si>
    <t>43921</t>
  </si>
  <si>
    <t>TP010-0055773</t>
  </si>
  <si>
    <t>КТП-10кВ Жил-4-2</t>
  </si>
  <si>
    <t>13001417</t>
  </si>
  <si>
    <t>ТП Ж-4-2</t>
  </si>
  <si>
    <t>458711</t>
  </si>
  <si>
    <t>TP010-0055793</t>
  </si>
  <si>
    <t>КТП 035 д. Тростниково Ф12Н</t>
  </si>
  <si>
    <t>13008504</t>
  </si>
  <si>
    <t>ТП 035</t>
  </si>
  <si>
    <t>408871</t>
  </si>
  <si>
    <t>TP010-0055909</t>
  </si>
  <si>
    <t>КТП-10кВ от Арханг-12-6</t>
  </si>
  <si>
    <t>13002490</t>
  </si>
  <si>
    <t>КТП А-12-6</t>
  </si>
  <si>
    <t>412511</t>
  </si>
  <si>
    <t>TP010-0055955</t>
  </si>
  <si>
    <t>КТП-10кВ Кур-5-6</t>
  </si>
  <si>
    <t>13002601</t>
  </si>
  <si>
    <t>450092</t>
  </si>
  <si>
    <t>TP010-0055981</t>
  </si>
  <si>
    <t>КТП-10кВ Кур-5-3</t>
  </si>
  <si>
    <t>13002355</t>
  </si>
  <si>
    <t>40818</t>
  </si>
  <si>
    <t>TP010-0056008</t>
  </si>
  <si>
    <t>КТП-10кВ Кур-4-3</t>
  </si>
  <si>
    <t>13002229</t>
  </si>
  <si>
    <t>КТП-10кВ Кур-4-3(до нояб.2018-Ку-5-2)</t>
  </si>
  <si>
    <t>40775</t>
  </si>
  <si>
    <t>TP010-0056126</t>
  </si>
  <si>
    <t>КТП-10кВ Мал-5-4 Репьевка</t>
  </si>
  <si>
    <t>13000630</t>
  </si>
  <si>
    <t>КТП-10/0,4кВ М-5-4 Репьевка</t>
  </si>
  <si>
    <t>ТП 283</t>
  </si>
  <si>
    <t>TP010-0056155</t>
  </si>
  <si>
    <t>КТП-10кВ Мал-5-6 Прогресс</t>
  </si>
  <si>
    <t>13002178</t>
  </si>
  <si>
    <t>КТП-10/0,4кВ  М-5-6 Прогресс</t>
  </si>
  <si>
    <t>40898</t>
  </si>
  <si>
    <t>TP010-0056205</t>
  </si>
  <si>
    <t>КТП-10кВ Мал-5-7 Мастерские</t>
  </si>
  <si>
    <t>13001724</t>
  </si>
  <si>
    <t>КТП-10/0,4кВ М-5-7 Мастерские</t>
  </si>
  <si>
    <t>417801</t>
  </si>
  <si>
    <t>TP010-0056239</t>
  </si>
  <si>
    <t>КТП-10кВ Мал-5-8 Ферма</t>
  </si>
  <si>
    <t>13002446</t>
  </si>
  <si>
    <t>КТП-10/0,4кВ М-5-8 Ферма</t>
  </si>
  <si>
    <t>40900</t>
  </si>
  <si>
    <t>TP010-0056274</t>
  </si>
  <si>
    <t>КТП-10кВ Мал-5-9 Орлянка</t>
  </si>
  <si>
    <t>13002489</t>
  </si>
  <si>
    <t>КТП-10/0,4кВ Мал-5-9 Орлянка</t>
  </si>
  <si>
    <t>TP010-0056308</t>
  </si>
  <si>
    <t>КТП-10кВ№67-30кВА "Разбегаевка"</t>
  </si>
  <si>
    <t>13007760</t>
  </si>
  <si>
    <t>ТП 067</t>
  </si>
  <si>
    <t>43878</t>
  </si>
  <si>
    <t>TP010-0056313</t>
  </si>
  <si>
    <t>КТП-10кВ Мал-5-10 Пересуха ферм</t>
  </si>
  <si>
    <t>13001806</t>
  </si>
  <si>
    <t>КТП-10/0,4кВ М-5-10 Пересуха ферма</t>
  </si>
  <si>
    <t>40897</t>
  </si>
  <si>
    <t>TP010-0056320</t>
  </si>
  <si>
    <t>ЗТП-10кВ Кур-5-10</t>
  </si>
  <si>
    <t>13000415</t>
  </si>
  <si>
    <t>45880</t>
  </si>
  <si>
    <t>TP010-0056328</t>
  </si>
  <si>
    <t>КТП-10кВ№68-30кВА "Успенский"</t>
  </si>
  <si>
    <t>13007686</t>
  </si>
  <si>
    <t>41086</t>
  </si>
  <si>
    <t>TP010-0056357</t>
  </si>
  <si>
    <t>КТП-10кВ № 69-100 кВА "Волобуево"</t>
  </si>
  <si>
    <t>13007708</t>
  </si>
  <si>
    <t>41206</t>
  </si>
  <si>
    <t>ТП 078</t>
  </si>
  <si>
    <t>TP010-0056439</t>
  </si>
  <si>
    <t>КТП-10кВ № 170(Ногина) Ф№3 Болхов</t>
  </si>
  <si>
    <t>13006573</t>
  </si>
  <si>
    <t>ТП 170</t>
  </si>
  <si>
    <t>40570</t>
  </si>
  <si>
    <t>TP010-0056468</t>
  </si>
  <si>
    <t>КТП-10кВ Жил-4-10</t>
  </si>
  <si>
    <t>13000666</t>
  </si>
  <si>
    <t>ТП Ж-4-10</t>
  </si>
  <si>
    <t>420101</t>
  </si>
  <si>
    <t>TP010-0056477</t>
  </si>
  <si>
    <t>КТП-10кВ Ниж.Сл-7-4 Ж.дома</t>
  </si>
  <si>
    <t>13000939</t>
  </si>
  <si>
    <t>КТП-10кВ НС-7-4</t>
  </si>
  <si>
    <t>45452</t>
  </si>
  <si>
    <t>TP010-0056479</t>
  </si>
  <si>
    <t>КТП-10кВ Мал-5-12 Удерево</t>
  </si>
  <si>
    <t>13001210</t>
  </si>
  <si>
    <t>КТП-10/0,4кВ   М-5-12 Удерево</t>
  </si>
  <si>
    <t>45119</t>
  </si>
  <si>
    <t>TP010-0056490</t>
  </si>
  <si>
    <t>КТП-10кВ от Хотьк-5-3</t>
  </si>
  <si>
    <t>13001587</t>
  </si>
  <si>
    <t>КТП Х-5-3</t>
  </si>
  <si>
    <t>45915</t>
  </si>
  <si>
    <t>TP010-0056512</t>
  </si>
  <si>
    <t>КТП-10кВ № 006(Ефремовская) Ф№5Болхов_</t>
  </si>
  <si>
    <t>13006303</t>
  </si>
  <si>
    <t>40324</t>
  </si>
  <si>
    <t>TP010-0056521</t>
  </si>
  <si>
    <t>КТП-10кВ Мал-5-13 Бахматские выселки</t>
  </si>
  <si>
    <t>13002351</t>
  </si>
  <si>
    <t>КТП-10/0,4кВ М-5-13 Бахматские выселки</t>
  </si>
  <si>
    <t>40846</t>
  </si>
  <si>
    <t>TP010-0056545</t>
  </si>
  <si>
    <t>КТП-10кВ № 013(Черногрязка1) Ф№5Болхов</t>
  </si>
  <si>
    <t>13006554</t>
  </si>
  <si>
    <t>40518</t>
  </si>
  <si>
    <t>TP010-0056552</t>
  </si>
  <si>
    <t>КТП-10кВ Мал-5-14 М.Плота</t>
  </si>
  <si>
    <t>13002143</t>
  </si>
  <si>
    <t>КТП-10/0,4кВ М-5-14 М.Плота</t>
  </si>
  <si>
    <t>40907</t>
  </si>
  <si>
    <t>TP010-0056577</t>
  </si>
  <si>
    <t>КТП-10кВ № 018(Кузнецы) Ф№5Болхов</t>
  </si>
  <si>
    <t>13006843</t>
  </si>
  <si>
    <t>ТП 018</t>
  </si>
  <si>
    <t>403251</t>
  </si>
  <si>
    <t>TP010-0056585</t>
  </si>
  <si>
    <t>КТП-10кВ от Хотьк-5-5</t>
  </si>
  <si>
    <t>12000987</t>
  </si>
  <si>
    <t>КТП Х-5-5</t>
  </si>
  <si>
    <t>30596</t>
  </si>
  <si>
    <t>TP010-0056596</t>
  </si>
  <si>
    <t>КТП-10кВ № 022(Петропавловский)Ф№5Болхов</t>
  </si>
  <si>
    <t>13006907</t>
  </si>
  <si>
    <t>ТП 022</t>
  </si>
  <si>
    <t>TP010-0056607</t>
  </si>
  <si>
    <t>КТП-10кВ № 020(Королёвка) Ф№5Болхов</t>
  </si>
  <si>
    <t>13006305</t>
  </si>
  <si>
    <t>TP010-0056612</t>
  </si>
  <si>
    <t>КТП-10кВ Све-17-5</t>
  </si>
  <si>
    <t>13002151</t>
  </si>
  <si>
    <t>44020</t>
  </si>
  <si>
    <t>TP010-0056616</t>
  </si>
  <si>
    <t>КТП-10кВ № 017(Онсино) Ф№5Болхов</t>
  </si>
  <si>
    <t>13006307</t>
  </si>
  <si>
    <t>ТП 017</t>
  </si>
  <si>
    <t>TP010-0056617</t>
  </si>
  <si>
    <t>КТП 168 д. Красная Горка</t>
  </si>
  <si>
    <t>13007828</t>
  </si>
  <si>
    <t>ТП 168</t>
  </si>
  <si>
    <t>40554</t>
  </si>
  <si>
    <t>TP010-0056629</t>
  </si>
  <si>
    <t>КТП-10кВ № 239(Кобылино) Ф№5Болхов</t>
  </si>
  <si>
    <t>13006661</t>
  </si>
  <si>
    <t>ТП 239</t>
  </si>
  <si>
    <t>41151</t>
  </si>
  <si>
    <t>TP010-0056636</t>
  </si>
  <si>
    <t>ЗТП-10кВ Све-17-4</t>
  </si>
  <si>
    <t>13000417</t>
  </si>
  <si>
    <t>44263</t>
  </si>
  <si>
    <t>TP010-0056637</t>
  </si>
  <si>
    <t>КТП 167 д. Ржевка</t>
  </si>
  <si>
    <t>13007839</t>
  </si>
  <si>
    <t>40579</t>
  </si>
  <si>
    <t>TP010-0056639</t>
  </si>
  <si>
    <t>КТП-10кВ № 016(Кобылино) Ф№5Болхов</t>
  </si>
  <si>
    <t>13006311</t>
  </si>
  <si>
    <t>ТП 016</t>
  </si>
  <si>
    <t>40329</t>
  </si>
  <si>
    <t>TP010-0056655</t>
  </si>
  <si>
    <t>КТП-10кВ № 241(Григорово) Ф№5Болхов</t>
  </si>
  <si>
    <t>13006870</t>
  </si>
  <si>
    <t>ТП 241</t>
  </si>
  <si>
    <t>404561</t>
  </si>
  <si>
    <t>TP010-0056667</t>
  </si>
  <si>
    <t>КТП-10кВ № 024(Григорово) Ф№5Болхов</t>
  </si>
  <si>
    <t>13006936</t>
  </si>
  <si>
    <t>411501</t>
  </si>
  <si>
    <t>TP010-0056677</t>
  </si>
  <si>
    <t>КТП-10кВ № 185(Однолуки) Ф№5Болхов</t>
  </si>
  <si>
    <t>13006841</t>
  </si>
  <si>
    <t>ТП 185</t>
  </si>
  <si>
    <t>403221</t>
  </si>
  <si>
    <t>TP010-0056683</t>
  </si>
  <si>
    <t>КТП 169 д. Харлеевка</t>
  </si>
  <si>
    <t>13007830</t>
  </si>
  <si>
    <t>ТП 169</t>
  </si>
  <si>
    <t>40556</t>
  </si>
  <si>
    <t>TP010-0056687</t>
  </si>
  <si>
    <t>КТП-10кВ Мал-5-18 Остров</t>
  </si>
  <si>
    <t>13001734</t>
  </si>
  <si>
    <t>КТП-10/0,4кВ  М-5-18 Остров</t>
  </si>
  <si>
    <t>TP010-0056732</t>
  </si>
  <si>
    <t>ЗТП-10кВ № 010(ХПП) Ф№5 Болхов</t>
  </si>
  <si>
    <t>13006526</t>
  </si>
  <si>
    <t>40492</t>
  </si>
  <si>
    <t>TP010-0056738</t>
  </si>
  <si>
    <t>КТП 303 База РЭС</t>
  </si>
  <si>
    <t>ТП 303</t>
  </si>
  <si>
    <t>TP010-0056744</t>
  </si>
  <si>
    <t>КТП-10кВ Све-17-3</t>
  </si>
  <si>
    <t>13001959</t>
  </si>
  <si>
    <t>407781</t>
  </si>
  <si>
    <t>TP010-0056759</t>
  </si>
  <si>
    <t>КТП-10кВ Све-17-8</t>
  </si>
  <si>
    <t>13002262</t>
  </si>
  <si>
    <t>40743</t>
  </si>
  <si>
    <t>TP010-0056769</t>
  </si>
  <si>
    <t>КТП-10кВ № 056(Крещенский) Ф№11Болхов</t>
  </si>
  <si>
    <t>13006474</t>
  </si>
  <si>
    <t>40458</t>
  </si>
  <si>
    <t>TP010-0056782</t>
  </si>
  <si>
    <t>КТП-10кВ № 054(В.Монастырская)Ф№11Болхов</t>
  </si>
  <si>
    <t>13006476</t>
  </si>
  <si>
    <t>40459</t>
  </si>
  <si>
    <t>TP010-0056789</t>
  </si>
  <si>
    <t>КТП-10кВ Мал-5-23 Удерево</t>
  </si>
  <si>
    <t>13001687</t>
  </si>
  <si>
    <t>КТП-10/0,4кВ М-5-23 Удерево</t>
  </si>
  <si>
    <t>408831</t>
  </si>
  <si>
    <t>TP010-0056797</t>
  </si>
  <si>
    <t>КТП-10кВ № 297(Падубы) Ф№11Болхов</t>
  </si>
  <si>
    <t>13006626</t>
  </si>
  <si>
    <t>ТП 297</t>
  </si>
  <si>
    <t>41127</t>
  </si>
  <si>
    <t>TP010-0056812</t>
  </si>
  <si>
    <t>КТП-10кВ № 290(Н. Никольск.) Ф№11Болхов</t>
  </si>
  <si>
    <t>13006462</t>
  </si>
  <si>
    <t>ТП 290</t>
  </si>
  <si>
    <t>40450</t>
  </si>
  <si>
    <t>TP010-0056813</t>
  </si>
  <si>
    <t>КТП-6/Т-1-63кВА д. Кр-Плота</t>
  </si>
  <si>
    <t>13007143</t>
  </si>
  <si>
    <t>1123180</t>
  </si>
  <si>
    <t>TP010-0056840</t>
  </si>
  <si>
    <t>КТП-10кВ Мал-5-30 Прогресс</t>
  </si>
  <si>
    <t>13001648</t>
  </si>
  <si>
    <t>КТП-10/0,4кВ М-5-30 Прогресс</t>
  </si>
  <si>
    <t>TP010-0056845</t>
  </si>
  <si>
    <t>КТП-10кВ № 064(Репнино) Ф№11Болхов</t>
  </si>
  <si>
    <t>13006532</t>
  </si>
  <si>
    <t>40498</t>
  </si>
  <si>
    <t>TP010-0056856</t>
  </si>
  <si>
    <t>КТП-10кВ № 059(Ряплово) Ф№11Болхов</t>
  </si>
  <si>
    <t>13006872</t>
  </si>
  <si>
    <t>404631</t>
  </si>
  <si>
    <t>TP010-0056867</t>
  </si>
  <si>
    <t>КТП-10кВ № 063(Бушнева) Ф№11Болхов</t>
  </si>
  <si>
    <t>13006482</t>
  </si>
  <si>
    <t>40462</t>
  </si>
  <si>
    <t>TP010-0056880</t>
  </si>
  <si>
    <t>КТП-10кВ № 062(Н. Никольск.) Ф№11Болхов</t>
  </si>
  <si>
    <t>13006570</t>
  </si>
  <si>
    <t>40557</t>
  </si>
  <si>
    <t>TP010-0056899</t>
  </si>
  <si>
    <t>КТП-10кВ № 038(Хомякова) Ф№11Болхов</t>
  </si>
  <si>
    <t>13006466</t>
  </si>
  <si>
    <t>ТП 038</t>
  </si>
  <si>
    <t>40452</t>
  </si>
  <si>
    <t>TP010-0056915</t>
  </si>
  <si>
    <t>МТП-10кВ № 055(Будолбина) Ф№11Болхов</t>
  </si>
  <si>
    <t>13006478</t>
  </si>
  <si>
    <t>TP010-0056919</t>
  </si>
  <si>
    <t>КТП-10кВ № 057(Морозова) Ф№11Болхов</t>
  </si>
  <si>
    <t>13007031</t>
  </si>
  <si>
    <t>4111221</t>
  </si>
  <si>
    <t>TP010-0056926</t>
  </si>
  <si>
    <t>КТП-10кВ № 065(Ст. Мельница) Ф№11Болхов</t>
  </si>
  <si>
    <t>13006480</t>
  </si>
  <si>
    <t>40461</t>
  </si>
  <si>
    <t>TP010-0056948</t>
  </si>
  <si>
    <t>КТП 103 д. Заречье Ф16К</t>
  </si>
  <si>
    <t>13007875</t>
  </si>
  <si>
    <t>40827</t>
  </si>
  <si>
    <t>TP010-0056951</t>
  </si>
  <si>
    <t>КТП-7/Т-1-100кВА д. Кр-Плота</t>
  </si>
  <si>
    <t>13004829</t>
  </si>
  <si>
    <t>40421</t>
  </si>
  <si>
    <t>TP010-0056962</t>
  </si>
  <si>
    <t>КТП-10кВ № 244(Китаева) Ф№11Болхов</t>
  </si>
  <si>
    <t>13006874</t>
  </si>
  <si>
    <t>ТП 244</t>
  </si>
  <si>
    <t>404661</t>
  </si>
  <si>
    <t>TP010-0056984</t>
  </si>
  <si>
    <t>КТП-10кВ № 165(Кривчее) Ф№15Болхов</t>
  </si>
  <si>
    <t>13006616</t>
  </si>
  <si>
    <t>ТП 165</t>
  </si>
  <si>
    <t>41119</t>
  </si>
  <si>
    <t>TP010-0057003</t>
  </si>
  <si>
    <t>КТП 018 с. Корсаково зерноток Ф16К</t>
  </si>
  <si>
    <t>13009493</t>
  </si>
  <si>
    <t>13009493-00</t>
  </si>
  <si>
    <t>TP010-0057037</t>
  </si>
  <si>
    <t>КТП-10кВ № 188(Кривчее) Ф№15Болхов</t>
  </si>
  <si>
    <t>13006633</t>
  </si>
  <si>
    <t>ТП 188</t>
  </si>
  <si>
    <t>41134</t>
  </si>
  <si>
    <t>TP010-0057045</t>
  </si>
  <si>
    <t>КТП-10кВ № 217(Кривчее) Ф№15Болхов</t>
  </si>
  <si>
    <t>13006536</t>
  </si>
  <si>
    <t>ТП 217</t>
  </si>
  <si>
    <t>40502</t>
  </si>
  <si>
    <t>TP010-0057053</t>
  </si>
  <si>
    <t>КТП-10кВ № 070(Кривчее) Ф№15Болхов</t>
  </si>
  <si>
    <t>13006378</t>
  </si>
  <si>
    <t>40391</t>
  </si>
  <si>
    <t>TP010-0057062</t>
  </si>
  <si>
    <t>КТП-10кВ № 071(Крыловский) Ф№15Болхов</t>
  </si>
  <si>
    <t>13006374</t>
  </si>
  <si>
    <t>ТП 071</t>
  </si>
  <si>
    <t>40389</t>
  </si>
  <si>
    <t>TP010-0057083</t>
  </si>
  <si>
    <t>КТПН-10/Т-1-63кВА д. Кр-Плота</t>
  </si>
  <si>
    <t>13006090</t>
  </si>
  <si>
    <t>411186</t>
  </si>
  <si>
    <t>TP010-0057111</t>
  </si>
  <si>
    <t>КТП-10кВ № 067(Никитский) Ф№15Болхов</t>
  </si>
  <si>
    <t>13006380</t>
  </si>
  <si>
    <t>40393</t>
  </si>
  <si>
    <t>TP010-0057148</t>
  </si>
  <si>
    <t>КТП 017 с. Корсаково склады Ф5К</t>
  </si>
  <si>
    <t>13009491</t>
  </si>
  <si>
    <t>13009491-00</t>
  </si>
  <si>
    <t>TP010-0057288</t>
  </si>
  <si>
    <t>КТП 299 д. Спешнево зерноток</t>
  </si>
  <si>
    <t>13007854</t>
  </si>
  <si>
    <t>ТП 299</t>
  </si>
  <si>
    <t>40609</t>
  </si>
  <si>
    <t>TP010-0057298</t>
  </si>
  <si>
    <t>КТП 066 д. Слободка Ф10О</t>
  </si>
  <si>
    <t>13008427</t>
  </si>
  <si>
    <t>ТП 066</t>
  </si>
  <si>
    <t>40733</t>
  </si>
  <si>
    <t>TP010-0057305</t>
  </si>
  <si>
    <t>КТП 234 д. Чулково Ф10О</t>
  </si>
  <si>
    <t>13008446</t>
  </si>
  <si>
    <t>ТП 234</t>
  </si>
  <si>
    <t>40841</t>
  </si>
  <si>
    <t>TP010-0057307</t>
  </si>
  <si>
    <t>КТП 176 д. Глинище</t>
  </si>
  <si>
    <t>13007936</t>
  </si>
  <si>
    <t>ТП 176</t>
  </si>
  <si>
    <t>409461</t>
  </si>
  <si>
    <t>TP010-0057314</t>
  </si>
  <si>
    <t>КТП 064 д. Игумново Ф10О</t>
  </si>
  <si>
    <t>13008497</t>
  </si>
  <si>
    <t>407292</t>
  </si>
  <si>
    <t>TP010-0057318</t>
  </si>
  <si>
    <t>КТП 171 д. Решетово</t>
  </si>
  <si>
    <t>13007938</t>
  </si>
  <si>
    <t>ТП 171</t>
  </si>
  <si>
    <t>409501</t>
  </si>
  <si>
    <t>TP010-0057323</t>
  </si>
  <si>
    <t>КТП 174 д. Войново скважина</t>
  </si>
  <si>
    <t>13007937</t>
  </si>
  <si>
    <t>ТП 174</t>
  </si>
  <si>
    <t>409481</t>
  </si>
  <si>
    <t>TP010-0057325</t>
  </si>
  <si>
    <t>КТП 067 д. Чулково Ф10О</t>
  </si>
  <si>
    <t>13008344</t>
  </si>
  <si>
    <t>40553</t>
  </si>
  <si>
    <t>TP010-0057332</t>
  </si>
  <si>
    <t>КТП 177 д. Шейново</t>
  </si>
  <si>
    <t>13007896</t>
  </si>
  <si>
    <t>ТП 177</t>
  </si>
  <si>
    <t>40891</t>
  </si>
  <si>
    <t>TP010-0057338</t>
  </si>
  <si>
    <t>КТП 154 д. Чулково  Ф10О</t>
  </si>
  <si>
    <t>13008445</t>
  </si>
  <si>
    <t>40840</t>
  </si>
  <si>
    <t>TP010-0057339</t>
  </si>
  <si>
    <t>КТП 172 д. Войново</t>
  </si>
  <si>
    <t>13007899</t>
  </si>
  <si>
    <t>ТП 172</t>
  </si>
  <si>
    <t>40947</t>
  </si>
  <si>
    <t>TP010-0057344</t>
  </si>
  <si>
    <t>КТП 225 п. Лосиноостровский Ф10О</t>
  </si>
  <si>
    <t>13008444</t>
  </si>
  <si>
    <t>40838</t>
  </si>
  <si>
    <t>ТП 133</t>
  </si>
  <si>
    <t>TP010-0057383</t>
  </si>
  <si>
    <t>ЗТП 068 д. Одинок Ф11О</t>
  </si>
  <si>
    <t>10000204</t>
  </si>
  <si>
    <t>10120</t>
  </si>
  <si>
    <t>TP010-0057388</t>
  </si>
  <si>
    <t>КТП 282 д. Одинок  Ф11О</t>
  </si>
  <si>
    <t>13008508</t>
  </si>
  <si>
    <t>ТП 282</t>
  </si>
  <si>
    <t>409009</t>
  </si>
  <si>
    <t>TP010-0057391</t>
  </si>
  <si>
    <t>КТП 175 п. Шамов</t>
  </si>
  <si>
    <t>13007900</t>
  </si>
  <si>
    <t>ТП 175</t>
  </si>
  <si>
    <t>40949</t>
  </si>
  <si>
    <t>TP010-0057401</t>
  </si>
  <si>
    <t>КТП 210 д. Одинок Ф11О</t>
  </si>
  <si>
    <t>13008461</t>
  </si>
  <si>
    <t>ТП 210</t>
  </si>
  <si>
    <t>40908</t>
  </si>
  <si>
    <t>TP010-0057547</t>
  </si>
  <si>
    <t>КТП 283 д. Глубки  Ф11О</t>
  </si>
  <si>
    <t>13008462</t>
  </si>
  <si>
    <t>40911</t>
  </si>
  <si>
    <t>TP010-0057548</t>
  </si>
  <si>
    <t>ЗТП 069 д. Глубки Ф11О</t>
  </si>
  <si>
    <t>13008408</t>
  </si>
  <si>
    <t>40704</t>
  </si>
  <si>
    <t>TP010-0057550</t>
  </si>
  <si>
    <t>КТП 334 д. Глубки Ф11О</t>
  </si>
  <si>
    <t>13008345</t>
  </si>
  <si>
    <t>ТП 334</t>
  </si>
  <si>
    <t>40559</t>
  </si>
  <si>
    <t>TP010-0057555</t>
  </si>
  <si>
    <t>КТП 284 д. Глубки  Ф11О</t>
  </si>
  <si>
    <t>13008487</t>
  </si>
  <si>
    <t>ТП 284</t>
  </si>
  <si>
    <t>406021</t>
  </si>
  <si>
    <t>TP010-0057559</t>
  </si>
  <si>
    <t>КТП 081Н д. Глубки  Ф11О</t>
  </si>
  <si>
    <t>13008513</t>
  </si>
  <si>
    <t>ТП 081Н</t>
  </si>
  <si>
    <t>409131</t>
  </si>
  <si>
    <t>TP010-0057565</t>
  </si>
  <si>
    <t>КТП 070Н д. Городилово Ф11О</t>
  </si>
  <si>
    <t>13008478</t>
  </si>
  <si>
    <t>ТП 070Н</t>
  </si>
  <si>
    <t>400891</t>
  </si>
  <si>
    <t>TP010-0057566</t>
  </si>
  <si>
    <t>КТП-10кВ№173-25кВА "Бутырки"</t>
  </si>
  <si>
    <t>13007705</t>
  </si>
  <si>
    <t>ТП 173</t>
  </si>
  <si>
    <t>41176</t>
  </si>
  <si>
    <t>TP010-0057568</t>
  </si>
  <si>
    <t>КТП 207 д. Михайловка</t>
  </si>
  <si>
    <t>13007856</t>
  </si>
  <si>
    <t>ТП 207</t>
  </si>
  <si>
    <t>40611</t>
  </si>
  <si>
    <t>TP010-0057570</t>
  </si>
  <si>
    <t>КТП 233 д. Городилово Ф11О</t>
  </si>
  <si>
    <t>13008481</t>
  </si>
  <si>
    <t>ТП 233</t>
  </si>
  <si>
    <t>400916</t>
  </si>
  <si>
    <t>TP010-0057577</t>
  </si>
  <si>
    <t>КТП-10кВ№183-160кВА "Низино-1"</t>
  </si>
  <si>
    <t>13007680</t>
  </si>
  <si>
    <t>41067</t>
  </si>
  <si>
    <t>TP010-0057582</t>
  </si>
  <si>
    <t>КТП 199 д. Бугровка Ф11О</t>
  </si>
  <si>
    <t>13008410</t>
  </si>
  <si>
    <t>ТП 199</t>
  </si>
  <si>
    <t>40707</t>
  </si>
  <si>
    <t>TP010-0057583</t>
  </si>
  <si>
    <t>КТП 158 д. Страховка</t>
  </si>
  <si>
    <t>13007846</t>
  </si>
  <si>
    <t>40596</t>
  </si>
  <si>
    <t>TP010-0057586</t>
  </si>
  <si>
    <t>КТП 078 д. Александровка Ф1П</t>
  </si>
  <si>
    <t>13007855</t>
  </si>
  <si>
    <t>TP010-0057589</t>
  </si>
  <si>
    <t>КТП 280 д. Бугровка Ф11О</t>
  </si>
  <si>
    <t>13008480</t>
  </si>
  <si>
    <t>ТП 280</t>
  </si>
  <si>
    <t>400914</t>
  </si>
  <si>
    <t>TP010-0057609</t>
  </si>
  <si>
    <t>КТП 281 д. Одинок  Ф14О</t>
  </si>
  <si>
    <t>13008479</t>
  </si>
  <si>
    <t>ТП 281</t>
  </si>
  <si>
    <t>400910</t>
  </si>
  <si>
    <t>TP010-0057616</t>
  </si>
  <si>
    <t>КТП 200 д. Одинок  Ф14О</t>
  </si>
  <si>
    <t>13008496</t>
  </si>
  <si>
    <t>ТП 200</t>
  </si>
  <si>
    <t>407291</t>
  </si>
  <si>
    <t>TP010-0057622</t>
  </si>
  <si>
    <t>КТП 079 п. Красный Ф1П</t>
  </si>
  <si>
    <t>13007916</t>
  </si>
  <si>
    <t>ТП 079</t>
  </si>
  <si>
    <t>405981</t>
  </si>
  <si>
    <t>TP010-0057649</t>
  </si>
  <si>
    <t>КТП 076 д. Грунец Ф1П</t>
  </si>
  <si>
    <t>13007847</t>
  </si>
  <si>
    <t>ТП 076</t>
  </si>
  <si>
    <t>40597</t>
  </si>
  <si>
    <t>TP010-0057651</t>
  </si>
  <si>
    <t>КТП 047 д. Измайлово Ф15О</t>
  </si>
  <si>
    <t>13008375</t>
  </si>
  <si>
    <t>TP010-0057669</t>
  </si>
  <si>
    <t>КТП 331 д. Измайлово Ф15О</t>
  </si>
  <si>
    <t>13008510</t>
  </si>
  <si>
    <t>ТП 331</t>
  </si>
  <si>
    <t>409091</t>
  </si>
  <si>
    <t>TP010-0057671</t>
  </si>
  <si>
    <t>КТП-9/ВО-10-100кВА ст. Студеное</t>
  </si>
  <si>
    <t>13005412</t>
  </si>
  <si>
    <t>41612</t>
  </si>
  <si>
    <t>ТП 012</t>
  </si>
  <si>
    <t>TP010-0057725</t>
  </si>
  <si>
    <t>КТП 219 д. Измайлово Ф15О</t>
  </si>
  <si>
    <t>13008376</t>
  </si>
  <si>
    <t>ТП 219</t>
  </si>
  <si>
    <t>40653</t>
  </si>
  <si>
    <t>TP010-0057751</t>
  </si>
  <si>
    <t>КТП 132 д. Н.Вяжи Ф15О</t>
  </si>
  <si>
    <t>13008364</t>
  </si>
  <si>
    <t>ТП 132</t>
  </si>
  <si>
    <t>TP010-0057780</t>
  </si>
  <si>
    <t>КТП 045 д. Вяжи Ф15О</t>
  </si>
  <si>
    <t>13008374</t>
  </si>
  <si>
    <t>ТП 045</t>
  </si>
  <si>
    <t>TP010-0057796</t>
  </si>
  <si>
    <t>КТП 046 д. Вяжи Ф15О</t>
  </si>
  <si>
    <t>13008373</t>
  </si>
  <si>
    <t>40649</t>
  </si>
  <si>
    <t>TP010-0057810</t>
  </si>
  <si>
    <t>КТП 328 д. Вяжи Ф15О</t>
  </si>
  <si>
    <t>13008530</t>
  </si>
  <si>
    <t>ТП 328</t>
  </si>
  <si>
    <t>4090311</t>
  </si>
  <si>
    <t>TP010-0057818</t>
  </si>
  <si>
    <t>КТП 342 д. Вяжи Ф15О</t>
  </si>
  <si>
    <t>13008412</t>
  </si>
  <si>
    <t>ТП 342</t>
  </si>
  <si>
    <t>40714</t>
  </si>
  <si>
    <t>TP010-0057869</t>
  </si>
  <si>
    <t>КТП 180 п. Некрасов Ф1В</t>
  </si>
  <si>
    <t>13008414</t>
  </si>
  <si>
    <t>ТП 180</t>
  </si>
  <si>
    <t>40717</t>
  </si>
  <si>
    <t>TP010-0057885</t>
  </si>
  <si>
    <t>КТП 159 д. Данилово</t>
  </si>
  <si>
    <t>13007932</t>
  </si>
  <si>
    <t>409361</t>
  </si>
  <si>
    <t>TP010-0057899</t>
  </si>
  <si>
    <t>КТП 160 д. Донок</t>
  </si>
  <si>
    <t>13007857</t>
  </si>
  <si>
    <t>40613</t>
  </si>
  <si>
    <t>TP010-0057907</t>
  </si>
  <si>
    <t>КТП 152Н п. Льгов Ф5В</t>
  </si>
  <si>
    <t>13008423</t>
  </si>
  <si>
    <t>ТП 152Н</t>
  </si>
  <si>
    <t>TP010-0057908</t>
  </si>
  <si>
    <t>КТП 161 д. Бардуковка</t>
  </si>
  <si>
    <t>13007915</t>
  </si>
  <si>
    <t>405951</t>
  </si>
  <si>
    <t>TP010-0057923</t>
  </si>
  <si>
    <t>ЗТП-10кВ 128 (К-1-6) Мехток</t>
  </si>
  <si>
    <t>13002173</t>
  </si>
  <si>
    <t>ТП-128 Мехток</t>
  </si>
  <si>
    <t>44029</t>
  </si>
  <si>
    <t>TP010-0057927</t>
  </si>
  <si>
    <t>КТП-10/0,4кВ №185 с.Ломовое ц.у.</t>
  </si>
  <si>
    <t>13007238</t>
  </si>
  <si>
    <t>КТП №185</t>
  </si>
  <si>
    <t>40965</t>
  </si>
  <si>
    <t>TP010-0057934</t>
  </si>
  <si>
    <t>КТП 185 д. Киселево</t>
  </si>
  <si>
    <t>13007898</t>
  </si>
  <si>
    <t>40938</t>
  </si>
  <si>
    <t>TP010-0057940</t>
  </si>
  <si>
    <t>КТП 143 п. Глебовский Ф7В</t>
  </si>
  <si>
    <t>13008413</t>
  </si>
  <si>
    <t>ТП 143</t>
  </si>
  <si>
    <t>40715</t>
  </si>
  <si>
    <t>TP010-0057943</t>
  </si>
  <si>
    <t>КТП-10кВ 122 (К-1-7) Юдино</t>
  </si>
  <si>
    <t>13001688</t>
  </si>
  <si>
    <t>КТП-10/0,4кВ  122 Юдино</t>
  </si>
  <si>
    <t>41709</t>
  </si>
  <si>
    <t>TP010-0057950</t>
  </si>
  <si>
    <t>ГКТП-10/0,4кВ №126 с.Ломовое столовая</t>
  </si>
  <si>
    <t>13007616</t>
  </si>
  <si>
    <t>ГКТП №126</t>
  </si>
  <si>
    <t>TP010-0057966</t>
  </si>
  <si>
    <t>КТП-10кВ 129 (К-1-8) Хитрово-бобров</t>
  </si>
  <si>
    <t>13001700</t>
  </si>
  <si>
    <t>ТП-129  д.Хитрово-бобровское</t>
  </si>
  <si>
    <t>43792</t>
  </si>
  <si>
    <t>TP010-0057969</t>
  </si>
  <si>
    <t>КТП 133 п. Юрьев Ф7В</t>
  </si>
  <si>
    <t>13008421</t>
  </si>
  <si>
    <t>40724</t>
  </si>
  <si>
    <t>TP010-0057982</t>
  </si>
  <si>
    <t>КТП-10кВ 130 (К-1-11) Хмелевое</t>
  </si>
  <si>
    <t>13001918</t>
  </si>
  <si>
    <t>КТП-10/0,4кВ  130  Хмелевое</t>
  </si>
  <si>
    <t>43982</t>
  </si>
  <si>
    <t>TP010-0058000</t>
  </si>
  <si>
    <t>КТП-10/0,4 кВ 16/Н-2-100 Юрьевка</t>
  </si>
  <si>
    <t>13005586</t>
  </si>
  <si>
    <t>41811</t>
  </si>
  <si>
    <t>TP010-0058004</t>
  </si>
  <si>
    <t>КТП 261 п. Гореликов Ф7В</t>
  </si>
  <si>
    <t>13008440</t>
  </si>
  <si>
    <t>ТП 261</t>
  </si>
  <si>
    <t>40826</t>
  </si>
  <si>
    <t>TP010-0058024</t>
  </si>
  <si>
    <t>КТП 124 д. Подъяковлево Ф7В</t>
  </si>
  <si>
    <t>13008420</t>
  </si>
  <si>
    <t>ТП 124</t>
  </si>
  <si>
    <t>40723</t>
  </si>
  <si>
    <t>TP010-0058025</t>
  </si>
  <si>
    <t>КТП-10/0,4кВ №124 с.Ломовое мастерские</t>
  </si>
  <si>
    <t>13007382</t>
  </si>
  <si>
    <t>КТП №124</t>
  </si>
  <si>
    <t>TP010-0058029</t>
  </si>
  <si>
    <t>КТП-10кВ 125 (К-1-13) Новый поселок 2я</t>
  </si>
  <si>
    <t>13001195</t>
  </si>
  <si>
    <t>ТП-125 Новый поселок 2-я Ивань</t>
  </si>
  <si>
    <t>43800</t>
  </si>
  <si>
    <t>TP010-0058033</t>
  </si>
  <si>
    <t>КТП 297 д. Нечаево</t>
  </si>
  <si>
    <t>13007931</t>
  </si>
  <si>
    <t>409351</t>
  </si>
  <si>
    <t>TP010-0058052</t>
  </si>
  <si>
    <t>КТП 112 д. Нечаево Ф4П</t>
  </si>
  <si>
    <t>13007901</t>
  </si>
  <si>
    <t>ТП 112</t>
  </si>
  <si>
    <t>40964</t>
  </si>
  <si>
    <t>TP010-0058063</t>
  </si>
  <si>
    <t>КТП 260 д. Подъяковлево Ф7В</t>
  </si>
  <si>
    <t>13008429</t>
  </si>
  <si>
    <t>ТП 260</t>
  </si>
  <si>
    <t>40739</t>
  </si>
  <si>
    <t>TP010-0058070</t>
  </si>
  <si>
    <t>КТП-10/0,4 кВ 15/Н-2-30 Юрьевка</t>
  </si>
  <si>
    <t>13005234</t>
  </si>
  <si>
    <t>41411</t>
  </si>
  <si>
    <t>TP010-0058083</t>
  </si>
  <si>
    <t>КТП 125 д. Ракзино Ф7В</t>
  </si>
  <si>
    <t>13008501</t>
  </si>
  <si>
    <t>ТП 125</t>
  </si>
  <si>
    <t>407341</t>
  </si>
  <si>
    <t>TP010-0058093</t>
  </si>
  <si>
    <t>КТП 127 д. Ракзино Ф7В</t>
  </si>
  <si>
    <t>13008418</t>
  </si>
  <si>
    <t>ТП 127</t>
  </si>
  <si>
    <t>40721</t>
  </si>
  <si>
    <t>TP010-0058104</t>
  </si>
  <si>
    <t>ОМТП-10/0,4кВ №128 д.Казаковка</t>
  </si>
  <si>
    <t>13007250</t>
  </si>
  <si>
    <t>ОМТП №128</t>
  </si>
  <si>
    <t>40973</t>
  </si>
  <si>
    <t>TP010-0058112</t>
  </si>
  <si>
    <t>КТП 223 д. Поленяевка  Ф7В</t>
  </si>
  <si>
    <t>13008426</t>
  </si>
  <si>
    <t>ТП 223</t>
  </si>
  <si>
    <t>40731</t>
  </si>
  <si>
    <t>TP010-0058151</t>
  </si>
  <si>
    <t>КТП 109 д. Нечаево Ф4П</t>
  </si>
  <si>
    <t>13007928</t>
  </si>
  <si>
    <t>ТП 109</t>
  </si>
  <si>
    <t>409301</t>
  </si>
  <si>
    <t>TP010-0058157</t>
  </si>
  <si>
    <t>КТП 126 д. Раковка Ф7В</t>
  </si>
  <si>
    <t>13008502</t>
  </si>
  <si>
    <t>ТП 126</t>
  </si>
  <si>
    <t>408811</t>
  </si>
  <si>
    <t>TP010-0058161</t>
  </si>
  <si>
    <t>КТП 296 д. Нечаево</t>
  </si>
  <si>
    <t>13007929</t>
  </si>
  <si>
    <t>ТП 296</t>
  </si>
  <si>
    <t>409311</t>
  </si>
  <si>
    <t>TP010-0058167</t>
  </si>
  <si>
    <t>КТП 300 д. Нечаево</t>
  </si>
  <si>
    <t>13007940</t>
  </si>
  <si>
    <t>ТП 300</t>
  </si>
  <si>
    <t>409521</t>
  </si>
  <si>
    <t>TP010-0058169</t>
  </si>
  <si>
    <t>ОМТП-10/0,4кВ №131 д.Юдино</t>
  </si>
  <si>
    <t>13007126</t>
  </si>
  <si>
    <t>ОМТП №131</t>
  </si>
  <si>
    <t>40881</t>
  </si>
  <si>
    <t>TP010-0058181</t>
  </si>
  <si>
    <t>ЗТП 019 с. Голунь Ф7В</t>
  </si>
  <si>
    <t>13008417</t>
  </si>
  <si>
    <t>ТП 019</t>
  </si>
  <si>
    <t>40720</t>
  </si>
  <si>
    <t>TP010-0058202</t>
  </si>
  <si>
    <t>ЗТП 221 с. Голунь Ф7В</t>
  </si>
  <si>
    <t>13008500</t>
  </si>
  <si>
    <t>ТП 221</t>
  </si>
  <si>
    <t>407331</t>
  </si>
  <si>
    <t>TP010-0058214</t>
  </si>
  <si>
    <t>КТП 337 с. Голунь Ф7В</t>
  </si>
  <si>
    <t>13008512</t>
  </si>
  <si>
    <t>ТП 337</t>
  </si>
  <si>
    <t>409111</t>
  </si>
  <si>
    <t>TP010-0058238</t>
  </si>
  <si>
    <t>КТП 018Н с. Голунь Ф7В</t>
  </si>
  <si>
    <t>13008356</t>
  </si>
  <si>
    <t>ТП 018Н</t>
  </si>
  <si>
    <t>40608</t>
  </si>
  <si>
    <t>TP010-0058247</t>
  </si>
  <si>
    <t>КТП 224 п. Узенький Ф7В</t>
  </si>
  <si>
    <t>13008498</t>
  </si>
  <si>
    <t>ТП 224</t>
  </si>
  <si>
    <t>407301</t>
  </si>
  <si>
    <t>TP010-0058289</t>
  </si>
  <si>
    <t>КТП 111 д. Малые Озерки Ф11П</t>
  </si>
  <si>
    <t>13007842</t>
  </si>
  <si>
    <t>ТП 111</t>
  </si>
  <si>
    <t>40588</t>
  </si>
  <si>
    <t>TP010-0058361</t>
  </si>
  <si>
    <t>КТП 243 д. Селезнёво Ф8В</t>
  </si>
  <si>
    <t>13008441</t>
  </si>
  <si>
    <t>ТП 243</t>
  </si>
  <si>
    <t>40828</t>
  </si>
  <si>
    <t>TP010-0058371</t>
  </si>
  <si>
    <t>КТП 055 д. Селезнёво Ф8В</t>
  </si>
  <si>
    <t>13008362</t>
  </si>
  <si>
    <t>40636</t>
  </si>
  <si>
    <t>TP010-0058381</t>
  </si>
  <si>
    <t>КТП-10кВ Кам-6-8 Федоровка</t>
  </si>
  <si>
    <t>13001383</t>
  </si>
  <si>
    <t>КТП-10/0,4кВ   К-6-8  Федоровка</t>
  </si>
  <si>
    <t>43863</t>
  </si>
  <si>
    <t>TP010-0058385</t>
  </si>
  <si>
    <t>КТП 063 г. Новосиль х/з Ф12Н</t>
  </si>
  <si>
    <t>13008425</t>
  </si>
  <si>
    <t>40729</t>
  </si>
  <si>
    <t>TP010-0058393</t>
  </si>
  <si>
    <t>КТП 326 д. Селезнёво Ф8В</t>
  </si>
  <si>
    <t>13008517</t>
  </si>
  <si>
    <t>ТП 326</t>
  </si>
  <si>
    <t>409251</t>
  </si>
  <si>
    <t>TP010-0058418</t>
  </si>
  <si>
    <t>КТП 346 д. Селезнёво Ф8В</t>
  </si>
  <si>
    <t>13008483</t>
  </si>
  <si>
    <t>ТП 346</t>
  </si>
  <si>
    <t>400923</t>
  </si>
  <si>
    <t>TP010-0058481</t>
  </si>
  <si>
    <t>КТП 097 д. Соф. Выселки поселок Ф14П</t>
  </si>
  <si>
    <t>13007886</t>
  </si>
  <si>
    <t>40847</t>
  </si>
  <si>
    <t>TP010-0058504</t>
  </si>
  <si>
    <t>КТП 053 д. Варваринка Ф10В</t>
  </si>
  <si>
    <t>13008346</t>
  </si>
  <si>
    <t>40572</t>
  </si>
  <si>
    <t>TP010-0058519</t>
  </si>
  <si>
    <t>КТП 10кВ-№10/КрЗ-27-160 кВА</t>
  </si>
  <si>
    <t>13005065</t>
  </si>
  <si>
    <t>41231</t>
  </si>
  <si>
    <t>TP010-0058557</t>
  </si>
  <si>
    <t>КТПП-10/0,4кВ №122 д.Евланские участки</t>
  </si>
  <si>
    <t>13007558</t>
  </si>
  <si>
    <t>КТПП №122</t>
  </si>
  <si>
    <t>409622</t>
  </si>
  <si>
    <t>TP010-0058561</t>
  </si>
  <si>
    <t>КТП-10кВ Рыж-4-6</t>
  </si>
  <si>
    <t>13002671</t>
  </si>
  <si>
    <t>TP010-0058564</t>
  </si>
  <si>
    <t>КТП-10кВ Кам-7-1 Ферма-3</t>
  </si>
  <si>
    <t>13001723</t>
  </si>
  <si>
    <t>КТП-10/0,4кВ   К -7-1Ферма-3</t>
  </si>
  <si>
    <t>42736</t>
  </si>
  <si>
    <t>TP010-0058576</t>
  </si>
  <si>
    <t>КТП 058 д. Новые Кирики Ф10В</t>
  </si>
  <si>
    <t>13008360</t>
  </si>
  <si>
    <t>40633</t>
  </si>
  <si>
    <t>TP010-0058597</t>
  </si>
  <si>
    <t>КТП-10кВ Рыж-4-9</t>
  </si>
  <si>
    <t>13001763</t>
  </si>
  <si>
    <t>42745</t>
  </si>
  <si>
    <t>TP010-0058607</t>
  </si>
  <si>
    <t>КТП 059 д. Кирики Ф10В</t>
  </si>
  <si>
    <t>13008435</t>
  </si>
  <si>
    <t>40803</t>
  </si>
  <si>
    <t>TP010-0058640</t>
  </si>
  <si>
    <t>КТП 083 д. Малиново ферма Ф14П</t>
  </si>
  <si>
    <t>13009331</t>
  </si>
  <si>
    <t>ТП 083</t>
  </si>
  <si>
    <t>13009331-00</t>
  </si>
  <si>
    <t>TP010-0058643</t>
  </si>
  <si>
    <t>КТП-10кВ Кам-7-2 Свиноферма</t>
  </si>
  <si>
    <t>13001182</t>
  </si>
  <si>
    <t>КТП-10/0,4кВ  К-7-2 Свиноферма</t>
  </si>
  <si>
    <t>42732</t>
  </si>
  <si>
    <t>TP010-0058660</t>
  </si>
  <si>
    <t>КТП 204 д. Старые Кирики Ф10В</t>
  </si>
  <si>
    <t>13008436</t>
  </si>
  <si>
    <t>ТП 204</t>
  </si>
  <si>
    <t>40804</t>
  </si>
  <si>
    <t>TP010-0058677</t>
  </si>
  <si>
    <t>КТП-10кВ Кам-7-4 Каменка</t>
  </si>
  <si>
    <t>13002651</t>
  </si>
  <si>
    <t>КТП-10/0,4кВ К-7-4 Каменка</t>
  </si>
  <si>
    <t>42731</t>
  </si>
  <si>
    <t>TP010-0058689</t>
  </si>
  <si>
    <t>КТП-10кВ Кам-7-5 Зудов Край</t>
  </si>
  <si>
    <t>13002867</t>
  </si>
  <si>
    <t>КТП-10/0,4кВ  К -7-5 Зудов Край</t>
  </si>
  <si>
    <t>402242</t>
  </si>
  <si>
    <t>TP010-0058720</t>
  </si>
  <si>
    <t>КТП-10кВ Кам-7-8 Школа</t>
  </si>
  <si>
    <t>13001939</t>
  </si>
  <si>
    <t>КТП-10/0,4кВ К-7-8 Школа</t>
  </si>
  <si>
    <t>427662</t>
  </si>
  <si>
    <t>TP010-0058769</t>
  </si>
  <si>
    <t>ЗТП-10кВ Кам-7-9</t>
  </si>
  <si>
    <t>13001725</t>
  </si>
  <si>
    <t>ЗТП-10/0,4кВ К-7-9 ц.у.Каменка</t>
  </si>
  <si>
    <t>42729</t>
  </si>
  <si>
    <t>TP010-0058788</t>
  </si>
  <si>
    <t>КТП-10кВ Кам-7-11 Мехток</t>
  </si>
  <si>
    <t>13002164</t>
  </si>
  <si>
    <t>КТП-10/0,4кВ К-7-11 Мехток</t>
  </si>
  <si>
    <t>42232</t>
  </si>
  <si>
    <t>TP010-0058789</t>
  </si>
  <si>
    <t>КТП 315 д. Ст. Кирики Ф10В</t>
  </si>
  <si>
    <t>13008432</t>
  </si>
  <si>
    <t>ТП 315</t>
  </si>
  <si>
    <t>40800</t>
  </si>
  <si>
    <t>TP010-0058819</t>
  </si>
  <si>
    <t>КТП 060 д. Старые Кирики Ф10В</t>
  </si>
  <si>
    <t>13008433</t>
  </si>
  <si>
    <t>40801</t>
  </si>
  <si>
    <t>TP010-0058839</t>
  </si>
  <si>
    <t>КТП 229 д. Старые Кирики Ф10В</t>
  </si>
  <si>
    <t>13008434</t>
  </si>
  <si>
    <t>40802</t>
  </si>
  <si>
    <t>TP010-0058841</t>
  </si>
  <si>
    <t>КТП 251 д. Авдеевка</t>
  </si>
  <si>
    <t>13007877</t>
  </si>
  <si>
    <t>ТП 251</t>
  </si>
  <si>
    <t>TP010-0058849</t>
  </si>
  <si>
    <t>КТП-10кВ Кам-7-13 Ферма-2</t>
  </si>
  <si>
    <t>13002158</t>
  </si>
  <si>
    <t>КТП-10/0,4кВ К-7-13 Ферма-2</t>
  </si>
  <si>
    <t>42735</t>
  </si>
  <si>
    <t>TP010-0058892</t>
  </si>
  <si>
    <t>КТП-10кВ от Нар-6-2</t>
  </si>
  <si>
    <t>13001197</t>
  </si>
  <si>
    <t>КТП Н-6-2</t>
  </si>
  <si>
    <t>45379</t>
  </si>
  <si>
    <t>TP010-0058951</t>
  </si>
  <si>
    <t>КТП-10кВ от Нар-6-3</t>
  </si>
  <si>
    <t>13002132</t>
  </si>
  <si>
    <t>КТП Н-6-3</t>
  </si>
  <si>
    <t>444302</t>
  </si>
  <si>
    <t>TP010-0058959</t>
  </si>
  <si>
    <t>КТП-10кВ Г-3-8</t>
  </si>
  <si>
    <t>13000924</t>
  </si>
  <si>
    <t>Г-3-8 Дьячье</t>
  </si>
  <si>
    <t>45092</t>
  </si>
  <si>
    <t>TP010-0058989</t>
  </si>
  <si>
    <t>КТП 022 д. Карьки Ф21Н</t>
  </si>
  <si>
    <t>13008529</t>
  </si>
  <si>
    <t>4090081</t>
  </si>
  <si>
    <t>TP010-0059002</t>
  </si>
  <si>
    <t>КТП 012Н п. Новогоренский Ф12Н</t>
  </si>
  <si>
    <t>13008358</t>
  </si>
  <si>
    <t>ТП 012Н</t>
  </si>
  <si>
    <t>40616</t>
  </si>
  <si>
    <t>TP010-0059006</t>
  </si>
  <si>
    <t>КТП 263 д. Гагаринский Хутор почта</t>
  </si>
  <si>
    <t>13007888</t>
  </si>
  <si>
    <t>ТП 263</t>
  </si>
  <si>
    <t>40850</t>
  </si>
  <si>
    <t>TP010-0059009</t>
  </si>
  <si>
    <t>КТП-10кВ от Нар-6-4</t>
  </si>
  <si>
    <t>13002573</t>
  </si>
  <si>
    <t>КТП Н-6-4</t>
  </si>
  <si>
    <t>45133</t>
  </si>
  <si>
    <t>TP010-0059023</t>
  </si>
  <si>
    <t>КТП-10кВ от Нар-6-15</t>
  </si>
  <si>
    <t>13002121</t>
  </si>
  <si>
    <t>КТП Н-6-15</t>
  </si>
  <si>
    <t>43898</t>
  </si>
  <si>
    <t>TP010-0059046</t>
  </si>
  <si>
    <t>КТП 162 д. Головкино деревня</t>
  </si>
  <si>
    <t>13007890</t>
  </si>
  <si>
    <t>40852</t>
  </si>
  <si>
    <t>TP010-0059059</t>
  </si>
  <si>
    <t>КТП 270 д. Головкино ферма</t>
  </si>
  <si>
    <t>13007835</t>
  </si>
  <si>
    <t>ТП 270</t>
  </si>
  <si>
    <t>40566</t>
  </si>
  <si>
    <t>TP010-0059065</t>
  </si>
  <si>
    <t>КТП 163 д. Бибиково</t>
  </si>
  <si>
    <t>13006182</t>
  </si>
  <si>
    <t>40567</t>
  </si>
  <si>
    <t>TP010-0059079</t>
  </si>
  <si>
    <t>КТП 268 д. Козлово</t>
  </si>
  <si>
    <t>13007853</t>
  </si>
  <si>
    <t>ТП 268</t>
  </si>
  <si>
    <t>40606</t>
  </si>
  <si>
    <t>TP010-0059083</t>
  </si>
  <si>
    <t>КТП 065 д. Троицкое Ф10О</t>
  </si>
  <si>
    <t>13008443</t>
  </si>
  <si>
    <t>40836</t>
  </si>
  <si>
    <t>TP010-0059086</t>
  </si>
  <si>
    <t>КТП-10кВ Мал-12-21 Хлебзавод</t>
  </si>
  <si>
    <t>13001707</t>
  </si>
  <si>
    <t>КТП-10/0,4кВ М-12-21 Хлебозавод</t>
  </si>
  <si>
    <t>417811</t>
  </si>
  <si>
    <t>TP010-0059231</t>
  </si>
  <si>
    <t>КТП-1/ВО-5-160кВА д. Степановка</t>
  </si>
  <si>
    <t>13004818</t>
  </si>
  <si>
    <t>40384</t>
  </si>
  <si>
    <t>TP010-0059243</t>
  </si>
  <si>
    <t>КТП-10кВ Г-3-9</t>
  </si>
  <si>
    <t>13001931</t>
  </si>
  <si>
    <t>Г-3-9 Моховое-ж.п.</t>
  </si>
  <si>
    <t>45007</t>
  </si>
  <si>
    <t>TP010-0059328</t>
  </si>
  <si>
    <t>КТПН-2/ВО-5-63кВА д. Степановка</t>
  </si>
  <si>
    <t>13004820</t>
  </si>
  <si>
    <t>TP010-0059353</t>
  </si>
  <si>
    <t>КТП-10кВ от Нар-6-19</t>
  </si>
  <si>
    <t>КТП Н-6-19</t>
  </si>
  <si>
    <t>TP010-0059370</t>
  </si>
  <si>
    <t>КТП-10кВ от Нар-6-24</t>
  </si>
  <si>
    <t>13002491</t>
  </si>
  <si>
    <t>КТП Н-6-24</t>
  </si>
  <si>
    <t>41203</t>
  </si>
  <si>
    <t>TP010-0059385</t>
  </si>
  <si>
    <t>КТП-10кВ от Нар-6-28</t>
  </si>
  <si>
    <t>13002841</t>
  </si>
  <si>
    <t>КТП Н-6-28</t>
  </si>
  <si>
    <t>412811</t>
  </si>
  <si>
    <t>TP010-0059395</t>
  </si>
  <si>
    <t>КТП-10кВ Г-3-13</t>
  </si>
  <si>
    <t>13002412</t>
  </si>
  <si>
    <t>Г-3-13 Подвилье ж.п.</t>
  </si>
  <si>
    <t>45977</t>
  </si>
  <si>
    <t>TP010-0059398</t>
  </si>
  <si>
    <t>КТПН-3/ВО-5-100кВА д. Рогатик</t>
  </si>
  <si>
    <t>13004848</t>
  </si>
  <si>
    <t>40496</t>
  </si>
  <si>
    <t>TP010-0059400</t>
  </si>
  <si>
    <t>КТП-10кВ Мал-5-11 Пересуха мехток</t>
  </si>
  <si>
    <t>13002596</t>
  </si>
  <si>
    <t>КТП-10/0,4кВ М-5-11 Пересуха мехток</t>
  </si>
  <si>
    <t>TP010-0059793</t>
  </si>
  <si>
    <t>КТП-10кВ Бак-3-3</t>
  </si>
  <si>
    <t>13001876</t>
  </si>
  <si>
    <t>ТП Бк-3-3</t>
  </si>
  <si>
    <t>41806</t>
  </si>
  <si>
    <t>TP010-0059828</t>
  </si>
  <si>
    <t>КТП-10кВ Южн-2-1</t>
  </si>
  <si>
    <t>13002688</t>
  </si>
  <si>
    <t>ТП Ю-2-1</t>
  </si>
  <si>
    <t>44958</t>
  </si>
  <si>
    <t>TP010-0059969</t>
  </si>
  <si>
    <t>КТПН-4/ВО-5-250кВА д. Рогатик</t>
  </si>
  <si>
    <t>13005118</t>
  </si>
  <si>
    <t>41288</t>
  </si>
  <si>
    <t>TP010-0059982</t>
  </si>
  <si>
    <t>КТП-10кВ Бак-3-7</t>
  </si>
  <si>
    <t>13002008</t>
  </si>
  <si>
    <t>ТП Бк-3-7</t>
  </si>
  <si>
    <t>449303</t>
  </si>
  <si>
    <t>TP010-0059989</t>
  </si>
  <si>
    <t>КТП-10кВ Лук-10-2  2-е Легостаево</t>
  </si>
  <si>
    <t>13002172</t>
  </si>
  <si>
    <t>КТП-10/0,4кВ  Л-10-2 .2-е Легостаево</t>
  </si>
  <si>
    <t>44319</t>
  </si>
  <si>
    <t>TP010-0060034</t>
  </si>
  <si>
    <t>КТП-10кВ Южн-1-11</t>
  </si>
  <si>
    <t>13002703</t>
  </si>
  <si>
    <t>ТП Ю-1-11</t>
  </si>
  <si>
    <t>45806</t>
  </si>
  <si>
    <t>TP010-0060095</t>
  </si>
  <si>
    <t>КТП-10кВ Бак-4-1</t>
  </si>
  <si>
    <t>13001646</t>
  </si>
  <si>
    <t>ТП Бк-4-1</t>
  </si>
  <si>
    <t>41807</t>
  </si>
  <si>
    <t>TP010-0060120</t>
  </si>
  <si>
    <t>КТП-10кВ Южн-2-4</t>
  </si>
  <si>
    <t>13001609</t>
  </si>
  <si>
    <t>ТП Ю-2-4</t>
  </si>
  <si>
    <t>45306</t>
  </si>
  <si>
    <t>TP010-0060127</t>
  </si>
  <si>
    <t>КТП-10кВ Бак-5-1</t>
  </si>
  <si>
    <t>13002006</t>
  </si>
  <si>
    <t>ТП Бк-5-1</t>
  </si>
  <si>
    <t>448562</t>
  </si>
  <si>
    <t>TP010-0060188</t>
  </si>
  <si>
    <t>КТПН-6/ВО-5-250кВА д. Рогатик</t>
  </si>
  <si>
    <t>13006935</t>
  </si>
  <si>
    <t>417041</t>
  </si>
  <si>
    <t>TP010-0060277</t>
  </si>
  <si>
    <t>КТП-7/ВО-5-100кВА д. Рогатик</t>
  </si>
  <si>
    <t>13005497</t>
  </si>
  <si>
    <t>41708</t>
  </si>
  <si>
    <t>TP010-0060313</t>
  </si>
  <si>
    <t>КТП-10кВ Южн-12-3</t>
  </si>
  <si>
    <t>13000813</t>
  </si>
  <si>
    <t>ТП Ю-12-3</t>
  </si>
  <si>
    <t>419722</t>
  </si>
  <si>
    <t>TP010-0060323</t>
  </si>
  <si>
    <t>ЗТП-10кВ №1 "База РЭС"</t>
  </si>
  <si>
    <t>13007728</t>
  </si>
  <si>
    <t>41808</t>
  </si>
  <si>
    <t>TP010-0060393</t>
  </si>
  <si>
    <t>КТП-10кВ Южн-18-4</t>
  </si>
  <si>
    <t>13002549</t>
  </si>
  <si>
    <t>ТП Ю-18-4</t>
  </si>
  <si>
    <t>41604</t>
  </si>
  <si>
    <t>ТП 002</t>
  </si>
  <si>
    <t>TP010-0060427</t>
  </si>
  <si>
    <t>КТПН-8/ВО-5-40кВА д. Рогатик</t>
  </si>
  <si>
    <t>13005630</t>
  </si>
  <si>
    <t>41858</t>
  </si>
  <si>
    <t>TP010-0060499</t>
  </si>
  <si>
    <t>ТП 041 "ХСУ, новые  дома"</t>
  </si>
  <si>
    <t>13007765</t>
  </si>
  <si>
    <t>43917</t>
  </si>
  <si>
    <t>TP010-0060505</t>
  </si>
  <si>
    <t>КТП-10кВ№46-160кВА "Кресты"</t>
  </si>
  <si>
    <t>13007725</t>
  </si>
  <si>
    <t>41805</t>
  </si>
  <si>
    <t>TP010-0060511</t>
  </si>
  <si>
    <t>КТП-10кВ№47-160кВА "Русь, зерноток"</t>
  </si>
  <si>
    <t>13007696</t>
  </si>
  <si>
    <t>41164</t>
  </si>
  <si>
    <t>TP010-0060515</t>
  </si>
  <si>
    <t>КТП-10кВ№4-160кВА "Русь, мастерские"</t>
  </si>
  <si>
    <t>13007771</t>
  </si>
  <si>
    <t>ТП 004</t>
  </si>
  <si>
    <t>44411</t>
  </si>
  <si>
    <t>TP010-0060530</t>
  </si>
  <si>
    <t>КТП-10кВ№5-160кВА "Русь, МТФ"</t>
  </si>
  <si>
    <t>13007767</t>
  </si>
  <si>
    <t>44244</t>
  </si>
  <si>
    <t>TP010-0060541</t>
  </si>
  <si>
    <t>КТП-10кВ№51-160кВА "Михайловка"</t>
  </si>
  <si>
    <t>13007813</t>
  </si>
  <si>
    <t>4102012</t>
  </si>
  <si>
    <t>TP010-0060571</t>
  </si>
  <si>
    <t>ТП 062 "Ждимир, мастерские"</t>
  </si>
  <si>
    <t>13007795</t>
  </si>
  <si>
    <t>411471</t>
  </si>
  <si>
    <t>TP010-0060615</t>
  </si>
  <si>
    <t>КТП-10кВ 92П-400кВА "Муратово"</t>
  </si>
  <si>
    <t>13010937</t>
  </si>
  <si>
    <t>ТП 092</t>
  </si>
  <si>
    <t>13010937-00</t>
  </si>
  <si>
    <t>TP010-0060638</t>
  </si>
  <si>
    <t>КТП-10кВ№141-160кВА "Коптево, мастерски"</t>
  </si>
  <si>
    <t>13007702</t>
  </si>
  <si>
    <t>41172</t>
  </si>
  <si>
    <t>TP010-0060798</t>
  </si>
  <si>
    <t>КТП-10кВ Г-5-20</t>
  </si>
  <si>
    <t>13002562</t>
  </si>
  <si>
    <t>Г-5-20 Гостомль-2</t>
  </si>
  <si>
    <t>45393</t>
  </si>
  <si>
    <t>TP010-0060816</t>
  </si>
  <si>
    <t>ЗТП-10кВ Г-5-21</t>
  </si>
  <si>
    <t>13000396</t>
  </si>
  <si>
    <t>Г-5-21 Россошки ж.п.</t>
  </si>
  <si>
    <t>45973</t>
  </si>
  <si>
    <t>TP010-0060901</t>
  </si>
  <si>
    <t>КТП-10кВ СтКол-4-6</t>
  </si>
  <si>
    <t>13002826</t>
  </si>
  <si>
    <t>ТП СтК-4-6</t>
  </si>
  <si>
    <t>41832</t>
  </si>
  <si>
    <t>TP010-0060954</t>
  </si>
  <si>
    <t>КТП-10кВ Рыж-3-2</t>
  </si>
  <si>
    <t>13002325</t>
  </si>
  <si>
    <t>45018</t>
  </si>
  <si>
    <t>TP010-0061007</t>
  </si>
  <si>
    <t>КТП-10кВ Рыж-3-5</t>
  </si>
  <si>
    <t>13001252</t>
  </si>
  <si>
    <t>TP010-0061034</t>
  </si>
  <si>
    <t>КТП-10кВ Рыж-3-6</t>
  </si>
  <si>
    <t>13001251</t>
  </si>
  <si>
    <t>42296</t>
  </si>
  <si>
    <t>TP010-0061063</t>
  </si>
  <si>
    <t>КТП-10кВ Рыж-3-9</t>
  </si>
  <si>
    <t>13002848</t>
  </si>
  <si>
    <t>411752</t>
  </si>
  <si>
    <t>TP010-0061091</t>
  </si>
  <si>
    <t>КТП-10кВ Рыж-3-11</t>
  </si>
  <si>
    <t>13002544</t>
  </si>
  <si>
    <t>45017</t>
  </si>
  <si>
    <t>TP010-0061104</t>
  </si>
  <si>
    <t>КТП-10кВ СтКол-4-14</t>
  </si>
  <si>
    <t>13001028</t>
  </si>
  <si>
    <t>ТП СтК-4-14</t>
  </si>
  <si>
    <t>46019</t>
  </si>
  <si>
    <t>TP010-0061112</t>
  </si>
  <si>
    <t>КТП-10кВ Рыж-3-14</t>
  </si>
  <si>
    <t>13002312</t>
  </si>
  <si>
    <t>41173</t>
  </si>
  <si>
    <t>TP010-0061239</t>
  </si>
  <si>
    <t>ЗТП-10кВ Мал-1-8</t>
  </si>
  <si>
    <t>13001727</t>
  </si>
  <si>
    <t>ЗТП-10/0,4кВ М-1-8 Драгуновка</t>
  </si>
  <si>
    <t>40851</t>
  </si>
  <si>
    <t>TP010-0061329</t>
  </si>
  <si>
    <t>ЗТП-10кВ Мал-3-8</t>
  </si>
  <si>
    <t>13000380</t>
  </si>
  <si>
    <t>ЗТП-10/0,4кВ М-3-8 Новая стройка</t>
  </si>
  <si>
    <t>TP010-0061369</t>
  </si>
  <si>
    <t>КТП-10кВ А-15-1</t>
  </si>
  <si>
    <t>13001888</t>
  </si>
  <si>
    <t>А-15-1 Шумаково кормоцех</t>
  </si>
  <si>
    <t>441221</t>
  </si>
  <si>
    <t>TP010-0061432</t>
  </si>
  <si>
    <t>КТП-10кВ А-15-3</t>
  </si>
  <si>
    <t>13000774</t>
  </si>
  <si>
    <t>А-15-3 Шумаково ж.п.</t>
  </si>
  <si>
    <t>46076</t>
  </si>
  <si>
    <t>TP010-0061500</t>
  </si>
  <si>
    <t>КТП-10кВ А-15-4</t>
  </si>
  <si>
    <t>А-15-4 Шумаково</t>
  </si>
  <si>
    <t>TP010-0061541</t>
  </si>
  <si>
    <t>КТП-10кВ А-15-5</t>
  </si>
  <si>
    <t>13001502</t>
  </si>
  <si>
    <t>А-15-5 Шумаково</t>
  </si>
  <si>
    <t>450121</t>
  </si>
  <si>
    <t>TP010-0061603</t>
  </si>
  <si>
    <t>КТП-10кВ А-15-6</t>
  </si>
  <si>
    <t>13002846</t>
  </si>
  <si>
    <t>А-15-6 Кривчиково</t>
  </si>
  <si>
    <t>414222</t>
  </si>
  <si>
    <t>12000093</t>
  </si>
  <si>
    <t>32026</t>
  </si>
  <si>
    <t>TP010-0061947</t>
  </si>
  <si>
    <t>КТП 10кВ Рыж-5-2</t>
  </si>
  <si>
    <t>13002323</t>
  </si>
  <si>
    <t>45728</t>
  </si>
  <si>
    <t>TP010-0061949</t>
  </si>
  <si>
    <t>КТП 10кВ Рыж-5-3</t>
  </si>
  <si>
    <t>13002217</t>
  </si>
  <si>
    <t>457351</t>
  </si>
  <si>
    <t>TP010-0061953</t>
  </si>
  <si>
    <t>КТП 10кВ Рыж-5-4</t>
  </si>
  <si>
    <t>13002078</t>
  </si>
  <si>
    <t>413352</t>
  </si>
  <si>
    <t>TP010-0061967</t>
  </si>
  <si>
    <t>КТП 10кВ Рыж-5-9</t>
  </si>
  <si>
    <t>13001114</t>
  </si>
  <si>
    <t>413361</t>
  </si>
  <si>
    <t>TP010-0061972</t>
  </si>
  <si>
    <t>КТП-10кВ Рыж-5-13</t>
  </si>
  <si>
    <t>13002205</t>
  </si>
  <si>
    <t>TP010-0061974</t>
  </si>
  <si>
    <t>КТП-10кВ Рыж-5-14</t>
  </si>
  <si>
    <t>13001242</t>
  </si>
  <si>
    <t>44001</t>
  </si>
  <si>
    <t>TP010-0061985</t>
  </si>
  <si>
    <t>КТП-10кВ СтКол-5-2</t>
  </si>
  <si>
    <t>13001633</t>
  </si>
  <si>
    <t>ТП СтК-5-2</t>
  </si>
  <si>
    <t>41702</t>
  </si>
  <si>
    <t>TP010-0062016</t>
  </si>
  <si>
    <t>КТПН-9/ВО-5-160кВА д. Рогатик</t>
  </si>
  <si>
    <t>13005739</t>
  </si>
  <si>
    <t>41998</t>
  </si>
  <si>
    <t>TP010-0062168</t>
  </si>
  <si>
    <t>КТП-10кВ А-4-7</t>
  </si>
  <si>
    <t>13002779</t>
  </si>
  <si>
    <t>А-4-7 Загнилецкий Хутор</t>
  </si>
  <si>
    <t>41147</t>
  </si>
  <si>
    <t>TP010-0062180</t>
  </si>
  <si>
    <t>КТП-1/ВО-10-250кВА д. Студеное</t>
  </si>
  <si>
    <t>13005492</t>
  </si>
  <si>
    <t>TP010-0062200</t>
  </si>
  <si>
    <t>КТП-10кВ А-4-8</t>
  </si>
  <si>
    <t>13000930</t>
  </si>
  <si>
    <t>А-4-8 Жуковский</t>
  </si>
  <si>
    <t>41145</t>
  </si>
  <si>
    <t>TP010-0062215</t>
  </si>
  <si>
    <t>КТП-10кВ Рыж-5-12</t>
  </si>
  <si>
    <t>13001250</t>
  </si>
  <si>
    <t>413342</t>
  </si>
  <si>
    <t>TP010-0062227</t>
  </si>
  <si>
    <t>КТП-139 н.п. Студеное</t>
  </si>
  <si>
    <t>13005265</t>
  </si>
  <si>
    <t>КТП-139 н.п. Студеное (КТП-5-ВО-10-100кВА)</t>
  </si>
  <si>
    <t>41445</t>
  </si>
  <si>
    <t>TP010-0062253</t>
  </si>
  <si>
    <t>КТП-10кВ А-4-9</t>
  </si>
  <si>
    <t>13001394</t>
  </si>
  <si>
    <t>А-4-9 Гуторово ж.д</t>
  </si>
  <si>
    <t>45399</t>
  </si>
  <si>
    <t>TP010-0062256</t>
  </si>
  <si>
    <t>КТП-140 Ф.10 д. Студеное</t>
  </si>
  <si>
    <t>13005481</t>
  </si>
  <si>
    <t>КТП-140 Ф.10 д. Студеное (КТП-6/ВО-10-315кВА)</t>
  </si>
  <si>
    <t>41690</t>
  </si>
  <si>
    <t>TP010-0062685</t>
  </si>
  <si>
    <t>КТП-10кВ Коз-2-2</t>
  </si>
  <si>
    <t>13001328</t>
  </si>
  <si>
    <t>44432</t>
  </si>
  <si>
    <t>TP010-0062708</t>
  </si>
  <si>
    <t>КТП-10кВ А-4-17</t>
  </si>
  <si>
    <t>13002814</t>
  </si>
  <si>
    <t>А-4-17 Родина школа</t>
  </si>
  <si>
    <t>41092</t>
  </si>
  <si>
    <t>TP010-0062976</t>
  </si>
  <si>
    <t>КТП-10кВ А-4-21</t>
  </si>
  <si>
    <t>13002383</t>
  </si>
  <si>
    <t>А-4-21 Гуторово МТФ</t>
  </si>
  <si>
    <t>45380</t>
  </si>
  <si>
    <t>TP010-0063013</t>
  </si>
  <si>
    <t>МТП-10кВ А-4-22</t>
  </si>
  <si>
    <t>13002781</t>
  </si>
  <si>
    <t>А-4-22 Зеленая Роща</t>
  </si>
  <si>
    <t>41375</t>
  </si>
  <si>
    <t>TP010-0063039</t>
  </si>
  <si>
    <t>КТП-10кВ А-4-23</t>
  </si>
  <si>
    <t>13002679</t>
  </si>
  <si>
    <t>А-4-23 Ясная поляна</t>
  </si>
  <si>
    <t>453971</t>
  </si>
  <si>
    <t>TP010-0063243</t>
  </si>
  <si>
    <t>КТП-10кВ Коз-2-3</t>
  </si>
  <si>
    <t>13002263</t>
  </si>
  <si>
    <t>КТП-10кВ Коз-2-3.</t>
  </si>
  <si>
    <t>44431</t>
  </si>
  <si>
    <t>TP010-0063348</t>
  </si>
  <si>
    <t>КТП-10кВ Коз-2-4</t>
  </si>
  <si>
    <t>13002686</t>
  </si>
  <si>
    <t>44433</t>
  </si>
  <si>
    <t>TP010-0063419</t>
  </si>
  <si>
    <t>КТП-10кВ Коз-2-7</t>
  </si>
  <si>
    <t>13002261</t>
  </si>
  <si>
    <t>44444</t>
  </si>
  <si>
    <t>TP010-0063421</t>
  </si>
  <si>
    <t>КТП-5/ВО-15-100кВА д. Кр-Плота</t>
  </si>
  <si>
    <t>13007141</t>
  </si>
  <si>
    <t>1123160</t>
  </si>
  <si>
    <t>TP010-0063434</t>
  </si>
  <si>
    <t>КТП-10кВ Коз-2-5</t>
  </si>
  <si>
    <t>13001294</t>
  </si>
  <si>
    <t>44445</t>
  </si>
  <si>
    <t>TP010-0063462</t>
  </si>
  <si>
    <t>КТП-10кВ Коз-2-6</t>
  </si>
  <si>
    <t>13001961</t>
  </si>
  <si>
    <t>44443</t>
  </si>
  <si>
    <t>TP010-0063488</t>
  </si>
  <si>
    <t>КТП-10кВ Коз-4-7</t>
  </si>
  <si>
    <t>13001751</t>
  </si>
  <si>
    <t>42304</t>
  </si>
  <si>
    <t>TP010-0063498</t>
  </si>
  <si>
    <t>КТП-10кВ Коз-4-8</t>
  </si>
  <si>
    <t>13001258</t>
  </si>
  <si>
    <t>45362</t>
  </si>
  <si>
    <t>13001329</t>
  </si>
  <si>
    <t>44073</t>
  </si>
  <si>
    <t>TP010-0063522</t>
  </si>
  <si>
    <t>КТП-10кВ Коз-4-2</t>
  </si>
  <si>
    <t>13002851</t>
  </si>
  <si>
    <t>42444</t>
  </si>
  <si>
    <t>TP010-0063527</t>
  </si>
  <si>
    <t>КТП-10кВ Коз-4-5</t>
  </si>
  <si>
    <t>13002827</t>
  </si>
  <si>
    <t>42449</t>
  </si>
  <si>
    <t>5700R003</t>
  </si>
  <si>
    <t>R03</t>
  </si>
  <si>
    <t>5718420R</t>
  </si>
  <si>
    <t>TP010-0063530</t>
  </si>
  <si>
    <t>КТП-10кВ Коз-4-9</t>
  </si>
  <si>
    <t>13001234</t>
  </si>
  <si>
    <t>42305</t>
  </si>
  <si>
    <t>TP010-0063935</t>
  </si>
  <si>
    <t>КТП-10кВ А-4-25</t>
  </si>
  <si>
    <t>13001804</t>
  </si>
  <si>
    <t>А-4-25 Яковлево</t>
  </si>
  <si>
    <t>42723</t>
  </si>
  <si>
    <t>TP010-0063946</t>
  </si>
  <si>
    <t>КТП-7/Д-21-160кВА п. Долгое</t>
  </si>
  <si>
    <t>13005479</t>
  </si>
  <si>
    <t>41687</t>
  </si>
  <si>
    <t>TP010-0063961</t>
  </si>
  <si>
    <t>КТП-10кВ А-4-26</t>
  </si>
  <si>
    <t>13001894</t>
  </si>
  <si>
    <t>А-4-26 Гуторово мастерские</t>
  </si>
  <si>
    <t>42424</t>
  </si>
  <si>
    <t>TP010-0063982</t>
  </si>
  <si>
    <t>13000674</t>
  </si>
  <si>
    <t>ТП Но-3-7</t>
  </si>
  <si>
    <t>45749</t>
  </si>
  <si>
    <t>TP010-0064065</t>
  </si>
  <si>
    <t>13000672</t>
  </si>
  <si>
    <t>ТП Но-3-9</t>
  </si>
  <si>
    <t>45750</t>
  </si>
  <si>
    <t>TP010-0064097</t>
  </si>
  <si>
    <t>КТП-10кВ Нов-3-11</t>
  </si>
  <si>
    <t>13000675</t>
  </si>
  <si>
    <t>ТП Но-3-11</t>
  </si>
  <si>
    <t>45747</t>
  </si>
  <si>
    <t>TP010-0064169</t>
  </si>
  <si>
    <t>КТП-10кВ Саб-2-4</t>
  </si>
  <si>
    <t>13001435</t>
  </si>
  <si>
    <t>ТП С-2-4</t>
  </si>
  <si>
    <t>43883</t>
  </si>
  <si>
    <t>TP010-0064219</t>
  </si>
  <si>
    <t>КТП-10кВ Нов-4-1</t>
  </si>
  <si>
    <t>13001430</t>
  </si>
  <si>
    <t>ТП Но-4-1</t>
  </si>
  <si>
    <t>43930</t>
  </si>
  <si>
    <t>TP010-0064274</t>
  </si>
  <si>
    <t>КТП-10кВ А-4-29</t>
  </si>
  <si>
    <t>13002382</t>
  </si>
  <si>
    <t>А-4-29 Гуторово сушка</t>
  </si>
  <si>
    <t>44236</t>
  </si>
  <si>
    <t>TP010-0064707</t>
  </si>
  <si>
    <t>КТП-10кВ СтКол-5-4</t>
  </si>
  <si>
    <t>13001323</t>
  </si>
  <si>
    <t>ТП СтК-5-4</t>
  </si>
  <si>
    <t>43824</t>
  </si>
  <si>
    <t>TP010-0064819</t>
  </si>
  <si>
    <t>КТП-10кВ СтКол-5-3</t>
  </si>
  <si>
    <t>13000759</t>
  </si>
  <si>
    <t>ТП СтК-5-3</t>
  </si>
  <si>
    <t>45986</t>
  </si>
  <si>
    <t>TP010-0064914</t>
  </si>
  <si>
    <t>КТП-10кВ СтКол-5-7</t>
  </si>
  <si>
    <t>13001443</t>
  </si>
  <si>
    <t>ТП СтК-5-7</t>
  </si>
  <si>
    <t>44017</t>
  </si>
  <si>
    <t>TP010-0065006</t>
  </si>
  <si>
    <t>КТП-10кВ Ш-1-2</t>
  </si>
  <si>
    <t>13000997</t>
  </si>
  <si>
    <t>Ш-1-2 Голубица МТФ</t>
  </si>
  <si>
    <t>44065</t>
  </si>
  <si>
    <t>TP010-0065564</t>
  </si>
  <si>
    <t>КТП-10кВ Звяг-9-6</t>
  </si>
  <si>
    <t>13001592</t>
  </si>
  <si>
    <t>ТП Зв-9-6</t>
  </si>
  <si>
    <t>425191</t>
  </si>
  <si>
    <t>TP010-0065781</t>
  </si>
  <si>
    <t>КТП-10кВ Звяг-9-4</t>
  </si>
  <si>
    <t>13002829</t>
  </si>
  <si>
    <t>ТП  Зв-9-4</t>
  </si>
  <si>
    <t>41683</t>
  </si>
  <si>
    <t>TP010-0066415</t>
  </si>
  <si>
    <t>КТП-6/У-5-40кВА д. В-Замарайка</t>
  </si>
  <si>
    <t>13005537</t>
  </si>
  <si>
    <t>41755</t>
  </si>
  <si>
    <t>TP010-0066498</t>
  </si>
  <si>
    <t>КТП-7/У-5-100кВА д. В-Замарайка</t>
  </si>
  <si>
    <t>13005598</t>
  </si>
  <si>
    <t>41823</t>
  </si>
  <si>
    <t>TP010-0066546</t>
  </si>
  <si>
    <t>КТП-8/У-5-40кВА д. Паниковец</t>
  </si>
  <si>
    <t>13005760</t>
  </si>
  <si>
    <t>111249</t>
  </si>
  <si>
    <t>TP010-0066650</t>
  </si>
  <si>
    <t>ЗТП-10кВ №4/Ник-15-400 МТФ Троицкое</t>
  </si>
  <si>
    <t>13006213</t>
  </si>
  <si>
    <t>ТП-10кВ №4/Н-15-400</t>
  </si>
  <si>
    <t>412371</t>
  </si>
  <si>
    <t>TP010-0067052</t>
  </si>
  <si>
    <t>КТП-10кВ Нов-4-8</t>
  </si>
  <si>
    <t>13001923</t>
  </si>
  <si>
    <t>ТП Но-4-8</t>
  </si>
  <si>
    <t>44472</t>
  </si>
  <si>
    <t>TP010-0067070</t>
  </si>
  <si>
    <t>КТП-10кВ Нов-4-10</t>
  </si>
  <si>
    <t>13000642</t>
  </si>
  <si>
    <t>ТП Но-4-10</t>
  </si>
  <si>
    <t>41590</t>
  </si>
  <si>
    <t>TP010-0067084</t>
  </si>
  <si>
    <t>КТП-10кВ Нов-4-11</t>
  </si>
  <si>
    <t>13000934</t>
  </si>
  <si>
    <t>ТП Но-4-11</t>
  </si>
  <si>
    <t>45102</t>
  </si>
  <si>
    <t>TP010-0067096</t>
  </si>
  <si>
    <t>КТП-10кВ Нов-4-12</t>
  </si>
  <si>
    <t>13002559</t>
  </si>
  <si>
    <t>ТП Но-4-12</t>
  </si>
  <si>
    <t>44441</t>
  </si>
  <si>
    <t>TP010-0067174</t>
  </si>
  <si>
    <t>КТП-10кВ Нов-5-4</t>
  </si>
  <si>
    <t>13001357</t>
  </si>
  <si>
    <t>ТП Но-5-4</t>
  </si>
  <si>
    <t>44400</t>
  </si>
  <si>
    <t>TP010-0067206</t>
  </si>
  <si>
    <t>КТП-10кВ Нов-5-7</t>
  </si>
  <si>
    <t>13001771</t>
  </si>
  <si>
    <t>ТП Но-5-7</t>
  </si>
  <si>
    <t>43929</t>
  </si>
  <si>
    <t>TP010-0067213</t>
  </si>
  <si>
    <t>КТП-10кВ №4/В1-10-400 МТФ</t>
  </si>
  <si>
    <t>13004724</t>
  </si>
  <si>
    <t>ТП 4/В 10</t>
  </si>
  <si>
    <t>12610</t>
  </si>
  <si>
    <t>TP010-0067262</t>
  </si>
  <si>
    <t>КТП-10кВ №5/В1-10-400 Мех.мастерские</t>
  </si>
  <si>
    <t>13004725</t>
  </si>
  <si>
    <t>ТП 5/В 10</t>
  </si>
  <si>
    <t>12611</t>
  </si>
  <si>
    <t>TP010-0067271</t>
  </si>
  <si>
    <t>КТП-10кВ Нов-5-10</t>
  </si>
  <si>
    <t>13001491</t>
  </si>
  <si>
    <t>ТП Но-5-10</t>
  </si>
  <si>
    <t>41592</t>
  </si>
  <si>
    <t>TP010-0067284</t>
  </si>
  <si>
    <t>КТП-10кВ Нов-5-2</t>
  </si>
  <si>
    <t>13000919</t>
  </si>
  <si>
    <t>ТП Но-5-2</t>
  </si>
  <si>
    <t>41588</t>
  </si>
  <si>
    <t>TP010-0067365</t>
  </si>
  <si>
    <t>КТП-10кВ №5/С-16-30 н.п.Липово</t>
  </si>
  <si>
    <t>13007109</t>
  </si>
  <si>
    <t>ТП 5/С-16</t>
  </si>
  <si>
    <t>419830</t>
  </si>
  <si>
    <t>TP010-0067378</t>
  </si>
  <si>
    <t>СТП-10кВ №6/С-15-100 н.п.Корсунь</t>
  </si>
  <si>
    <t>13005137</t>
  </si>
  <si>
    <t>ТП 6/С 15</t>
  </si>
  <si>
    <t>41309</t>
  </si>
  <si>
    <t>TP010-0067428</t>
  </si>
  <si>
    <t>КТП-10кВ №4/С-7-160 д.Туровка</t>
  </si>
  <si>
    <t>13009237</t>
  </si>
  <si>
    <t>ТП 4/С 7</t>
  </si>
  <si>
    <t>13009237-00</t>
  </si>
  <si>
    <t>TP010-0067498</t>
  </si>
  <si>
    <t>КТПН-10кВ №15/В1-1-60 Б.Синковец-мехток</t>
  </si>
  <si>
    <t>13005859</t>
  </si>
  <si>
    <t>ТП 15/В 1</t>
  </si>
  <si>
    <t>123448</t>
  </si>
  <si>
    <t>TP010-0067697</t>
  </si>
  <si>
    <t>КТП-10кВ №1а/В1-10-100 ул.8-е Марта</t>
  </si>
  <si>
    <t>13008905</t>
  </si>
  <si>
    <t>ТП 1а/В 10</t>
  </si>
  <si>
    <t>13008905-00</t>
  </si>
  <si>
    <t>TP010-0067825</t>
  </si>
  <si>
    <t>ЗТП-10кВ №6/В1-18-400 н.п.Верховье</t>
  </si>
  <si>
    <t>13005262</t>
  </si>
  <si>
    <t>ТП 6/В 18</t>
  </si>
  <si>
    <t>41442</t>
  </si>
  <si>
    <t>TP010-0067846</t>
  </si>
  <si>
    <t>КТП-10кВ №1/В1-18-160 Отчистные</t>
  </si>
  <si>
    <t>13006584</t>
  </si>
  <si>
    <t>ТП 1/В 18</t>
  </si>
  <si>
    <t>414491</t>
  </si>
  <si>
    <t>TP010-0068161</t>
  </si>
  <si>
    <t>КТП 10кВ Д-3-31 Талдыкино</t>
  </si>
  <si>
    <t>13001150</t>
  </si>
  <si>
    <t>КТП Д-3-31 Талдыкино</t>
  </si>
  <si>
    <t>41543</t>
  </si>
  <si>
    <t>TP010-0068289</t>
  </si>
  <si>
    <t>ТП 007 Девятино</t>
  </si>
  <si>
    <t>13000399</t>
  </si>
  <si>
    <t>42518</t>
  </si>
  <si>
    <t>TP010-0068302</t>
  </si>
  <si>
    <t>ТП 001 Халчевка</t>
  </si>
  <si>
    <t>13000637</t>
  </si>
  <si>
    <t>413791</t>
  </si>
  <si>
    <t>TP010-0068322</t>
  </si>
  <si>
    <t>КТП-10кВ 3/Д-10-160 д. Лазаревка</t>
  </si>
  <si>
    <t>13006165</t>
  </si>
  <si>
    <t>412010</t>
  </si>
  <si>
    <t>TP010-0068333</t>
  </si>
  <si>
    <t>КТП-10кВ 5/Д-10-160 д. Муратово</t>
  </si>
  <si>
    <t>13006594</t>
  </si>
  <si>
    <t>КТП-10кВ 5/Д-10-160 д.Муратово</t>
  </si>
  <si>
    <t>414514</t>
  </si>
  <si>
    <t>TP010-0068341</t>
  </si>
  <si>
    <t>КТП-10кВ 15/Д-10-60 Р. Колодезь</t>
  </si>
  <si>
    <t>13006727</t>
  </si>
  <si>
    <t>415110</t>
  </si>
  <si>
    <t>TP010-0068351</t>
  </si>
  <si>
    <t>КТП-10кВ 16/Д-10-315 МТФ</t>
  </si>
  <si>
    <t>13005843</t>
  </si>
  <si>
    <t>123365</t>
  </si>
  <si>
    <t>TP010-0068358</t>
  </si>
  <si>
    <t>КТП-10кВ 17/Д-10-100 Школа</t>
  </si>
  <si>
    <t>13005840</t>
  </si>
  <si>
    <t>123362</t>
  </si>
  <si>
    <t>TP010-0068376</t>
  </si>
  <si>
    <t>КТП-10кВ 18/Д-10-180 Мастерские</t>
  </si>
  <si>
    <t>13006467</t>
  </si>
  <si>
    <t>413901</t>
  </si>
  <si>
    <t>TP010-0068401</t>
  </si>
  <si>
    <t>КТП-10кВ 19/Д-10-180 д. Жерновец</t>
  </si>
  <si>
    <t>13007161</t>
  </si>
  <si>
    <t>4110230</t>
  </si>
  <si>
    <t>TP010-0068409</t>
  </si>
  <si>
    <t>КТП-10кВ 20/Д-10-63 д. Кадинка</t>
  </si>
  <si>
    <t>13006782</t>
  </si>
  <si>
    <t>415640</t>
  </si>
  <si>
    <t>TP010-0068420</t>
  </si>
  <si>
    <t>КТП-10кВ 7/Д-10-100 д. Высокое</t>
  </si>
  <si>
    <t>13006634</t>
  </si>
  <si>
    <t>414690</t>
  </si>
  <si>
    <t>TP010-0068448</t>
  </si>
  <si>
    <t>КТП-10кВ 1/Д-12-160 д. Березовец</t>
  </si>
  <si>
    <t>13005543</t>
  </si>
  <si>
    <t>41763</t>
  </si>
  <si>
    <t>TP010-0068449</t>
  </si>
  <si>
    <t>КТП-10кВ 2/Д-12-100д Березовец МТФ</t>
  </si>
  <si>
    <t>13005046</t>
  </si>
  <si>
    <t>КТП-10кВ 2/Д-12-63 д Березовец МТФ</t>
  </si>
  <si>
    <t>41210</t>
  </si>
  <si>
    <t>TP010-0068450</t>
  </si>
  <si>
    <t>КТП-10кВ 9/Д-12-100 д. Вепринец школа</t>
  </si>
  <si>
    <t>13005000</t>
  </si>
  <si>
    <t>41021</t>
  </si>
  <si>
    <t>TP010-0068451</t>
  </si>
  <si>
    <t>КТП-10кВ 6/Д-12-160 д. Вепринец</t>
  </si>
  <si>
    <t>13006226</t>
  </si>
  <si>
    <t>412393</t>
  </si>
  <si>
    <t>TP010-0068461</t>
  </si>
  <si>
    <t>КТП 10кВ Д-3-26 Домаха</t>
  </si>
  <si>
    <t>13000728</t>
  </si>
  <si>
    <t>КТП Д-3-26 Домаха</t>
  </si>
  <si>
    <t>41483</t>
  </si>
  <si>
    <t>TP010-0068462</t>
  </si>
  <si>
    <t>КТП 10кВ Д-3-12 Журавка</t>
  </si>
  <si>
    <t>13001287</t>
  </si>
  <si>
    <t>КТП Д-3-12 Журавка</t>
  </si>
  <si>
    <t>41507</t>
  </si>
  <si>
    <t>TP010-0068554</t>
  </si>
  <si>
    <t>КТП-10кВ №2/П-1-100 н.п.Туровка</t>
  </si>
  <si>
    <t>13007083</t>
  </si>
  <si>
    <t>ТП 2/П 1</t>
  </si>
  <si>
    <t>419650</t>
  </si>
  <si>
    <t>TP010-0068610</t>
  </si>
  <si>
    <t>КТПН-10кВ №6/В1-20-100 н.п.Верховье</t>
  </si>
  <si>
    <t>13005309</t>
  </si>
  <si>
    <t>ТП 6/В 20</t>
  </si>
  <si>
    <t>41491</t>
  </si>
  <si>
    <t>TP010-0069148</t>
  </si>
  <si>
    <t>КТП-10кВ 3/Д-12-160 д.Вепринец ц.у.</t>
  </si>
  <si>
    <t>13005059</t>
  </si>
  <si>
    <t>41225</t>
  </si>
  <si>
    <t>TP010-0069189</t>
  </si>
  <si>
    <t>КТП-10кВ 8/Д-12-63 МТФ</t>
  </si>
  <si>
    <t>13005547</t>
  </si>
  <si>
    <t>41768</t>
  </si>
  <si>
    <t>TP010-0069280</t>
  </si>
  <si>
    <t>КТП-10кВ 5/Д-12-160 д. Вепринец мастерск</t>
  </si>
  <si>
    <t>13007375</t>
  </si>
  <si>
    <t>КТП-10кВ 5/Д-12-160д.Вепринец мастерские</t>
  </si>
  <si>
    <t>4122683</t>
  </si>
  <si>
    <t>TP010-0069300</t>
  </si>
  <si>
    <t>КТП-10кВ 1/Д-15-63 д. Извеково</t>
  </si>
  <si>
    <t>13006361</t>
  </si>
  <si>
    <t>413330</t>
  </si>
  <si>
    <t>TP010-0069339</t>
  </si>
  <si>
    <t>КТП-10кВ 2/Д-15-40 д. Моховое</t>
  </si>
  <si>
    <t>13006359</t>
  </si>
  <si>
    <t>413310</t>
  </si>
  <si>
    <t>TP010-0069358</t>
  </si>
  <si>
    <t>КТП-10кВ 4/Д-15-250 д. Степанищево</t>
  </si>
  <si>
    <t>13006765</t>
  </si>
  <si>
    <t>415450</t>
  </si>
  <si>
    <t>TP010-0069380</t>
  </si>
  <si>
    <t>КТП-10кВ 5/Д-15-100 д. Ивановка школа</t>
  </si>
  <si>
    <t>13005895</t>
  </si>
  <si>
    <t>КТП-10кВ 5/Д-15-160 д. Ивановка школа</t>
  </si>
  <si>
    <t>123544</t>
  </si>
  <si>
    <t>TP010-0069407</t>
  </si>
  <si>
    <t>КТП-10кВ 6/Д-15-160 д. Ивановка</t>
  </si>
  <si>
    <t>13006781</t>
  </si>
  <si>
    <t>415630</t>
  </si>
  <si>
    <t>TP010-0069425</t>
  </si>
  <si>
    <t>КТП-10кВ 7/Д-15-63 п. Комардино</t>
  </si>
  <si>
    <t>13005896</t>
  </si>
  <si>
    <t>123545</t>
  </si>
  <si>
    <t>TP010-0069447</t>
  </si>
  <si>
    <t>КТП-10кВ 8/Д-15-63 д. Ивановка КЗС</t>
  </si>
  <si>
    <t>13005977</t>
  </si>
  <si>
    <t>411055</t>
  </si>
  <si>
    <t>TP010-0069465</t>
  </si>
  <si>
    <t>КТП-10кВ 9/Д-15-63 д. Зарыга</t>
  </si>
  <si>
    <t>13005152</t>
  </si>
  <si>
    <t>TP010-0069495</t>
  </si>
  <si>
    <t>КТП-10кВ 10/Д-15-160 Центральная усадьба</t>
  </si>
  <si>
    <t>13005892</t>
  </si>
  <si>
    <t>123538</t>
  </si>
  <si>
    <t>TP010-0069512</t>
  </si>
  <si>
    <t>КТП-10кВ 3/Д-16-100 д. Дружба</t>
  </si>
  <si>
    <t>13006569</t>
  </si>
  <si>
    <t>КТП-10кВ 3/Д-16-100 д Дружба</t>
  </si>
  <si>
    <t>414420</t>
  </si>
  <si>
    <t>TP010-0069528</t>
  </si>
  <si>
    <t>КТП-10кВ 4/Д-16-30 н.п. Красный</t>
  </si>
  <si>
    <t>13007178</t>
  </si>
  <si>
    <t>4110380</t>
  </si>
  <si>
    <t>TP010-0069634</t>
  </si>
  <si>
    <t>КТП-10кВ 1/Д-16-60 н.п. Беречка</t>
  </si>
  <si>
    <t>13005545</t>
  </si>
  <si>
    <t>41766</t>
  </si>
  <si>
    <t>TP010-0069646</t>
  </si>
  <si>
    <t>КТП-10кВ 2/Д-16-63 д. Беречка</t>
  </si>
  <si>
    <t>13006381</t>
  </si>
  <si>
    <t>413510</t>
  </si>
  <si>
    <t>TP010-0070275</t>
  </si>
  <si>
    <t>КТП 10кВ Л-5-3 Крупышино</t>
  </si>
  <si>
    <t>13001837</t>
  </si>
  <si>
    <t>КТП  Л-5-3 Крупышино</t>
  </si>
  <si>
    <t>45474</t>
  </si>
  <si>
    <t>TP010-0070278</t>
  </si>
  <si>
    <t>КТП 10кВ Л-3-1 Лубянки</t>
  </si>
  <si>
    <t>13001152</t>
  </si>
  <si>
    <t>КТП  Л-3-1 Лубянки</t>
  </si>
  <si>
    <t>42621</t>
  </si>
  <si>
    <t>TP010-0070281</t>
  </si>
  <si>
    <t>КТП 10кВ Л-3-5 Лубянки</t>
  </si>
  <si>
    <t>13001038</t>
  </si>
  <si>
    <t>КТП  Л-3-5 Лубянки</t>
  </si>
  <si>
    <t>42559</t>
  </si>
  <si>
    <t>TP010-0070282</t>
  </si>
  <si>
    <t>КТП 10кВ Л-4-11 Крупышино</t>
  </si>
  <si>
    <t>13002128</t>
  </si>
  <si>
    <t>43839</t>
  </si>
  <si>
    <t>TP010-0070283</t>
  </si>
  <si>
    <t>КТП 10кВ Л-4-8 Брусовец</t>
  </si>
  <si>
    <t>13001190</t>
  </si>
  <si>
    <t>КТП  Л-4-8 Брусовец</t>
  </si>
  <si>
    <t>43796</t>
  </si>
  <si>
    <t>TP010-0070574</t>
  </si>
  <si>
    <t>КТП-10кВ Ш-1-6</t>
  </si>
  <si>
    <t>13000870</t>
  </si>
  <si>
    <t>Ш-1-6 Голубица</t>
  </si>
  <si>
    <t>455281</t>
  </si>
  <si>
    <t>TP010-0070661</t>
  </si>
  <si>
    <t>КТП-10кВ №3/РБ-20-160 н.п.Русский Брод</t>
  </si>
  <si>
    <t>13004733</t>
  </si>
  <si>
    <t>ТП 3/РБ 20</t>
  </si>
  <si>
    <t>12621</t>
  </si>
  <si>
    <t>TP010-0071040</t>
  </si>
  <si>
    <t>КТП-10/0,4 кВ 6/К-2-30 Прокопов</t>
  </si>
  <si>
    <t>13007121</t>
  </si>
  <si>
    <t>419871</t>
  </si>
  <si>
    <t>TP010-0071113</t>
  </si>
  <si>
    <t>КТП-10кВ Ш-2-3</t>
  </si>
  <si>
    <t>13002802</t>
  </si>
  <si>
    <t>Ш-2-3 М.Рыжково</t>
  </si>
  <si>
    <t>41156</t>
  </si>
  <si>
    <t>TP010-0071204</t>
  </si>
  <si>
    <t>КТП-10кВ Ш-2-5</t>
  </si>
  <si>
    <t>13002550</t>
  </si>
  <si>
    <t>Ш-2-5 Б.Рыжково</t>
  </si>
  <si>
    <t>45013</t>
  </si>
  <si>
    <t>TP010-0071625</t>
  </si>
  <si>
    <t>КТП-10кВ Био-2-1</t>
  </si>
  <si>
    <t>13001890</t>
  </si>
  <si>
    <t>ТП Б-2-1</t>
  </si>
  <si>
    <t>43872</t>
  </si>
  <si>
    <t>TP010-0071663</t>
  </si>
  <si>
    <t>КТП-10кВ Био-3-1</t>
  </si>
  <si>
    <t>13000660</t>
  </si>
  <si>
    <t>ТП Б-3-1</t>
  </si>
  <si>
    <t>41787</t>
  </si>
  <si>
    <t>TP010-0071666</t>
  </si>
  <si>
    <t>КТП-10кВ Све-6-7</t>
  </si>
  <si>
    <t>13002674</t>
  </si>
  <si>
    <t>44262</t>
  </si>
  <si>
    <t>TP010-0071715</t>
  </si>
  <si>
    <t>КТП-3/ВО-1-160кВА д. В-Ольшаное</t>
  </si>
  <si>
    <t>13006737</t>
  </si>
  <si>
    <t>415160</t>
  </si>
  <si>
    <t>TP010-0072127</t>
  </si>
  <si>
    <t>КТП-10кВ Све-7-1</t>
  </si>
  <si>
    <t>13000522</t>
  </si>
  <si>
    <t>TP010-0072193</t>
  </si>
  <si>
    <t>КТП-10кВ Све-7-3</t>
  </si>
  <si>
    <t>13001549</t>
  </si>
  <si>
    <t>40782</t>
  </si>
  <si>
    <t>41584</t>
  </si>
  <si>
    <t>TP010-0072418</t>
  </si>
  <si>
    <t>КТП-10кВ Све-6-5</t>
  </si>
  <si>
    <t>13001257</t>
  </si>
  <si>
    <t>44261</t>
  </si>
  <si>
    <t>TP010-0072438</t>
  </si>
  <si>
    <t>КТП-10кВ Тро-1-40</t>
  </si>
  <si>
    <t>13001559</t>
  </si>
  <si>
    <t>КТП 10 кВ Т-1-40 ПС 110/35/10 кВ Тросна</t>
  </si>
  <si>
    <t>TP010-0072494</t>
  </si>
  <si>
    <t>КТП-10кВ Све-6-4</t>
  </si>
  <si>
    <t>TP010-0072531</t>
  </si>
  <si>
    <t>КТП-10кВ Ш-2-6</t>
  </si>
  <si>
    <t>13002782</t>
  </si>
  <si>
    <t>Ш-2-6 Зиновеевка</t>
  </si>
  <si>
    <t>41154</t>
  </si>
  <si>
    <t>TP010-0072589</t>
  </si>
  <si>
    <t>КТП-10кВ Био-6-1</t>
  </si>
  <si>
    <t>13000712</t>
  </si>
  <si>
    <t>ТП Б-6-1</t>
  </si>
  <si>
    <t>42101</t>
  </si>
  <si>
    <t>TP010-0072593</t>
  </si>
  <si>
    <t>КТП-10кВ Ш-2-13</t>
  </si>
  <si>
    <t>13002808</t>
  </si>
  <si>
    <t>Ш-2-13 Отрада</t>
  </si>
  <si>
    <t>41152</t>
  </si>
  <si>
    <t>TP010-0072598</t>
  </si>
  <si>
    <t>КТП-10кВ Све-6-1</t>
  </si>
  <si>
    <t>13002658</t>
  </si>
  <si>
    <t>40785</t>
  </si>
  <si>
    <t>TP010-0072605</t>
  </si>
  <si>
    <t>КТП-10кВ Био-7-1</t>
  </si>
  <si>
    <t>13001111</t>
  </si>
  <si>
    <t>ТП Б-7-1</t>
  </si>
  <si>
    <t>44318</t>
  </si>
  <si>
    <t>TP010-0072621</t>
  </si>
  <si>
    <t>КТП-10кВ Ш-2-15</t>
  </si>
  <si>
    <t>13001927</t>
  </si>
  <si>
    <t>Ш-2-15 Ивановский МТФ</t>
  </si>
  <si>
    <t>43945</t>
  </si>
  <si>
    <t>TP010-0072659</t>
  </si>
  <si>
    <t>КТП-10кВ Био-7-3</t>
  </si>
  <si>
    <t>13001490</t>
  </si>
  <si>
    <t>ТП Б-7-3</t>
  </si>
  <si>
    <t>44857</t>
  </si>
  <si>
    <t>TP010-0072680</t>
  </si>
  <si>
    <t>КТП-10кВ Био-7-5</t>
  </si>
  <si>
    <t>13002468</t>
  </si>
  <si>
    <t>ТП Б-7-5</t>
  </si>
  <si>
    <t>41839</t>
  </si>
  <si>
    <t>TP010-0072683</t>
  </si>
  <si>
    <t>КТП-10кВ Све-6-2</t>
  </si>
  <si>
    <t>TP010-0072728</t>
  </si>
  <si>
    <t>КТП-10кВ Све-6-3</t>
  </si>
  <si>
    <t>13002254</t>
  </si>
  <si>
    <t>44275</t>
  </si>
  <si>
    <t>TP010-0072782</t>
  </si>
  <si>
    <t>КТП-10кВ Све-2-3</t>
  </si>
  <si>
    <t>13001334</t>
  </si>
  <si>
    <t>40786</t>
  </si>
  <si>
    <t>TP010-0072794</t>
  </si>
  <si>
    <t>КТП-10кВ Стр-1-1</t>
  </si>
  <si>
    <t>13002390</t>
  </si>
  <si>
    <t>ТП Стр-1-1</t>
  </si>
  <si>
    <t>439791</t>
  </si>
  <si>
    <t>TP010-0072817</t>
  </si>
  <si>
    <t>КТП-10кВ Стр-1-3</t>
  </si>
  <si>
    <t>13000668</t>
  </si>
  <si>
    <t>ТП Стр-1-3</t>
  </si>
  <si>
    <t>TP010-0072830</t>
  </si>
  <si>
    <t>КТП-10кВ Све-2-4</t>
  </si>
  <si>
    <t>13001701</t>
  </si>
  <si>
    <t>44362</t>
  </si>
  <si>
    <t>TP010-0072835</t>
  </si>
  <si>
    <t>КТП-10кВ Био-7-13</t>
  </si>
  <si>
    <t>13001306</t>
  </si>
  <si>
    <t>ТП Б-7-13</t>
  </si>
  <si>
    <t>44876</t>
  </si>
  <si>
    <t>TP010-0072849</t>
  </si>
  <si>
    <t>КТП-10кВ Стр-2-1</t>
  </si>
  <si>
    <t>13000705</t>
  </si>
  <si>
    <t>ТП Стр-2-1</t>
  </si>
  <si>
    <t>TP010-0072855</t>
  </si>
  <si>
    <t>КТП-10кВ Тро-2-14</t>
  </si>
  <si>
    <t>13001263</t>
  </si>
  <si>
    <t>КТП 10 кВ Т-2-14 ПС 35/10 кВ Тросна</t>
  </si>
  <si>
    <t>45526</t>
  </si>
  <si>
    <t>TP010-0072867</t>
  </si>
  <si>
    <t>КТП-10кВ Тро-2-15</t>
  </si>
  <si>
    <t>13001264</t>
  </si>
  <si>
    <t>КТП 10 кВ Т-2-15 ПС 35/10 кВ Тросна</t>
  </si>
  <si>
    <t>45528</t>
  </si>
  <si>
    <t>TP010-0072874</t>
  </si>
  <si>
    <t>КТП-10кВ Стр-2-3</t>
  </si>
  <si>
    <t>13002189</t>
  </si>
  <si>
    <t>ТП Стр-2-3</t>
  </si>
  <si>
    <t>TP010-0072993</t>
  </si>
  <si>
    <t>13001936</t>
  </si>
  <si>
    <t>45080</t>
  </si>
  <si>
    <t>TP010-0073003</t>
  </si>
  <si>
    <t>КТП-10кВ Стр-2-8</t>
  </si>
  <si>
    <t>13001636</t>
  </si>
  <si>
    <t>ТП Стр-2-8</t>
  </si>
  <si>
    <t>41578</t>
  </si>
  <si>
    <t>TP010-0073015</t>
  </si>
  <si>
    <t>КТП-10кВ Стр-2-9</t>
  </si>
  <si>
    <t>13001116</t>
  </si>
  <si>
    <t>ТП Стр-2-9</t>
  </si>
  <si>
    <t>44316</t>
  </si>
  <si>
    <t>TP010-0073031</t>
  </si>
  <si>
    <t>КТП-10кВ Стр-2-10</t>
  </si>
  <si>
    <t>13000994</t>
  </si>
  <si>
    <t>ТП Стр-2-10</t>
  </si>
  <si>
    <t>44317</t>
  </si>
  <si>
    <t>TP010-0073032</t>
  </si>
  <si>
    <t>13002664</t>
  </si>
  <si>
    <t>45088</t>
  </si>
  <si>
    <t>TP010-0073077</t>
  </si>
  <si>
    <t>КТП-10кВ Стр-2-13</t>
  </si>
  <si>
    <t>13000667</t>
  </si>
  <si>
    <t>ТП Стр-2-13</t>
  </si>
  <si>
    <t>41585</t>
  </si>
  <si>
    <t>TP010-0073100</t>
  </si>
  <si>
    <t>КТП-10кВ Стр-2-15</t>
  </si>
  <si>
    <t>13001473</t>
  </si>
  <si>
    <t>ТП Стр-2-15</t>
  </si>
  <si>
    <t>45349</t>
  </si>
  <si>
    <t>TP010-0073110</t>
  </si>
  <si>
    <t>КТП-10кВ Стр-3-3</t>
  </si>
  <si>
    <t>13001110</t>
  </si>
  <si>
    <t>ТП Стр-3-3</t>
  </si>
  <si>
    <t>44296</t>
  </si>
  <si>
    <t>TP010-0073218</t>
  </si>
  <si>
    <t>КТП 10кВ Д-11-1 Горбуновка</t>
  </si>
  <si>
    <t>13000566</t>
  </si>
  <si>
    <t>КТП  Д-11-1 Горбуновка</t>
  </si>
  <si>
    <t>413911</t>
  </si>
  <si>
    <t>TP010-0073230</t>
  </si>
  <si>
    <t>КТП 10кВ Д-5-4 Васильевка</t>
  </si>
  <si>
    <t>13000964</t>
  </si>
  <si>
    <t>КТП  Д-5-4 Васильевка</t>
  </si>
  <si>
    <t>1958</t>
  </si>
  <si>
    <t>TP010-0073252</t>
  </si>
  <si>
    <t>КТП 10кВ Д-5-5 Кузьминка</t>
  </si>
  <si>
    <t>13002513</t>
  </si>
  <si>
    <t>КТП Д-5-5 Кузьминка</t>
  </si>
  <si>
    <t>41515</t>
  </si>
  <si>
    <t>TP010-0073273</t>
  </si>
  <si>
    <t>КТП 10кВ Д-7-46 Работьково</t>
  </si>
  <si>
    <t>13002437</t>
  </si>
  <si>
    <t>КТП-10кВ Д-7-46 Работьково</t>
  </si>
  <si>
    <t>45411</t>
  </si>
  <si>
    <t>TP010-0073278</t>
  </si>
  <si>
    <t>КТП 10кВ Д-7-5 Аношенка</t>
  </si>
  <si>
    <t>13001970</t>
  </si>
  <si>
    <t>КТП Д-7-5 Аношенка</t>
  </si>
  <si>
    <t>452271</t>
  </si>
  <si>
    <t>TP010-0073433</t>
  </si>
  <si>
    <t>КТП-10кВ Ш-8-2</t>
  </si>
  <si>
    <t>13001487</t>
  </si>
  <si>
    <t>Ш-8-2 Легоща</t>
  </si>
  <si>
    <t>41378</t>
  </si>
  <si>
    <t>TP010-0073568</t>
  </si>
  <si>
    <t>КТП-10кВ Ш-8-7</t>
  </si>
  <si>
    <t>13002246</t>
  </si>
  <si>
    <t>Ш-8-7 Шахово  з/т</t>
  </si>
  <si>
    <t>44415</t>
  </si>
  <si>
    <t>TP010-0073599</t>
  </si>
  <si>
    <t>КТП-10кВ Стр-5-4</t>
  </si>
  <si>
    <t>13002242</t>
  </si>
  <si>
    <t>ТП Стр-5-4</t>
  </si>
  <si>
    <t>44854</t>
  </si>
  <si>
    <t>TP010-0073609</t>
  </si>
  <si>
    <t>КТП-10кВ Стр-5-5</t>
  </si>
  <si>
    <t>13000710</t>
  </si>
  <si>
    <t>ТП Стр-5-5</t>
  </si>
  <si>
    <t>41840</t>
  </si>
  <si>
    <t>TP010-0073618</t>
  </si>
  <si>
    <t>КТП-10кВ Стр-5-6</t>
  </si>
  <si>
    <t>13000862</t>
  </si>
  <si>
    <t>ТП Стр-5-6</t>
  </si>
  <si>
    <t>44858</t>
  </si>
  <si>
    <t>TP010-0073661</t>
  </si>
  <si>
    <t>КТП-10кВ Стр-5-7</t>
  </si>
  <si>
    <t>13000682</t>
  </si>
  <si>
    <t>ТП Стр-5-7</t>
  </si>
  <si>
    <t>41837</t>
  </si>
  <si>
    <t>TP010-0073690</t>
  </si>
  <si>
    <t>ЗТП-10кВ Стр-5-9</t>
  </si>
  <si>
    <t>13000375</t>
  </si>
  <si>
    <t>ТП Стр-5-9</t>
  </si>
  <si>
    <t>41582</t>
  </si>
  <si>
    <t>TP010-0074062</t>
  </si>
  <si>
    <t>КТП-10кВ Био-7-12</t>
  </si>
  <si>
    <t>13000545</t>
  </si>
  <si>
    <t>ТП Б-7-12</t>
  </si>
  <si>
    <t>41587</t>
  </si>
  <si>
    <t>TP010-0074102</t>
  </si>
  <si>
    <t>КТП-10кВ Прб-6-1</t>
  </si>
  <si>
    <t>13001470</t>
  </si>
  <si>
    <t>ТП П-6-1</t>
  </si>
  <si>
    <t>45483</t>
  </si>
  <si>
    <t>TP010-0074120</t>
  </si>
  <si>
    <t>КТП-10кВ Ш-9-19</t>
  </si>
  <si>
    <t>13002551</t>
  </si>
  <si>
    <t>Ш-9-19 Горки</t>
  </si>
  <si>
    <t>45014</t>
  </si>
  <si>
    <t>TP010-0074154</t>
  </si>
  <si>
    <t>КТП-10кВ Ш-9-20</t>
  </si>
  <si>
    <t>13001227</t>
  </si>
  <si>
    <t>Ш-9-20 Касяново</t>
  </si>
  <si>
    <t>45530</t>
  </si>
  <si>
    <t>TP010-0074281</t>
  </si>
  <si>
    <t>КТП-10кВ Прб-6-3</t>
  </si>
  <si>
    <t>13000661</t>
  </si>
  <si>
    <t>ТП П-6-3</t>
  </si>
  <si>
    <t>41788</t>
  </si>
  <si>
    <t>TP010-0074310</t>
  </si>
  <si>
    <t>КТП-10кВ Прб-6-4</t>
  </si>
  <si>
    <t>13001117</t>
  </si>
  <si>
    <t>ТП П-6-4</t>
  </si>
  <si>
    <t>452101</t>
  </si>
  <si>
    <t>TP010-0074588</t>
  </si>
  <si>
    <t>КТП-10кВ Прб-6-6</t>
  </si>
  <si>
    <t>13003668</t>
  </si>
  <si>
    <t>ТП П-6-6</t>
  </si>
  <si>
    <t>45522</t>
  </si>
  <si>
    <t>TP010-0074605</t>
  </si>
  <si>
    <t>КТП-10кВ Пут-2-1</t>
  </si>
  <si>
    <t>13002463</t>
  </si>
  <si>
    <t>ТП Пу-2-1</t>
  </si>
  <si>
    <t>44819</t>
  </si>
  <si>
    <t>TP010-0074622</t>
  </si>
  <si>
    <t>КТП-10кВ Прб-6-35</t>
  </si>
  <si>
    <t>13001011</t>
  </si>
  <si>
    <t>ТП П-6-35</t>
  </si>
  <si>
    <t>45821</t>
  </si>
  <si>
    <t>TP010-0074636</t>
  </si>
  <si>
    <t>КТП-10кВ Прб-6-36</t>
  </si>
  <si>
    <t>13002009</t>
  </si>
  <si>
    <t>ТП П-6-36</t>
  </si>
  <si>
    <t>43933</t>
  </si>
  <si>
    <t>TP010-0074637</t>
  </si>
  <si>
    <t>КТП-10кВ ТП 002</t>
  </si>
  <si>
    <t>13003885</t>
  </si>
  <si>
    <t>41359</t>
  </si>
  <si>
    <t>TP010-0074656</t>
  </si>
  <si>
    <t>КТП-10кВ Прб-16-1</t>
  </si>
  <si>
    <t>13000992</t>
  </si>
  <si>
    <t>ТП П-16-1</t>
  </si>
  <si>
    <t>45350</t>
  </si>
  <si>
    <t>TP010-0074659</t>
  </si>
  <si>
    <t>ЗТП-10кВ ТП 003</t>
  </si>
  <si>
    <t>13000404</t>
  </si>
  <si>
    <t>45877</t>
  </si>
  <si>
    <t>TP010-0074671</t>
  </si>
  <si>
    <t>КТП-10кВ Прб-16-50 (ТП-105)</t>
  </si>
  <si>
    <t>13002099</t>
  </si>
  <si>
    <t>43827</t>
  </si>
  <si>
    <t>TP010-0074706</t>
  </si>
  <si>
    <t>КТП-10кВ ТП 004</t>
  </si>
  <si>
    <t>13002719</t>
  </si>
  <si>
    <t>45876</t>
  </si>
  <si>
    <t>TP010-0074707</t>
  </si>
  <si>
    <t>ЗТП-10кВ Прб-16-8</t>
  </si>
  <si>
    <t>13000754</t>
  </si>
  <si>
    <t>45885</t>
  </si>
  <si>
    <t>TP010-0074803</t>
  </si>
  <si>
    <t>КТП-10кВ Ш-18-2</t>
  </si>
  <si>
    <t>13001331</t>
  </si>
  <si>
    <t>Ш-18-2 Шахово</t>
  </si>
  <si>
    <t>45346</t>
  </si>
  <si>
    <t>TP010-0075207</t>
  </si>
  <si>
    <t>КТП-10кВ А-4-13</t>
  </si>
  <si>
    <t>13002810</t>
  </si>
  <si>
    <t>А-4-13 Пашково</t>
  </si>
  <si>
    <t>41399</t>
  </si>
  <si>
    <t>TP010-0075221</t>
  </si>
  <si>
    <t>КТП-10кВ ТП 010</t>
  </si>
  <si>
    <t>13001753</t>
  </si>
  <si>
    <t>43785</t>
  </si>
  <si>
    <t>TP010-0075278</t>
  </si>
  <si>
    <t>КТП-10кВ А-4-12</t>
  </si>
  <si>
    <t>13002818</t>
  </si>
  <si>
    <t>А-4-12 Сухочево</t>
  </si>
  <si>
    <t>41398</t>
  </si>
  <si>
    <t>TP010-0075292</t>
  </si>
  <si>
    <t>КТП-10кВ ТП 011</t>
  </si>
  <si>
    <t>TP010-0075320</t>
  </si>
  <si>
    <t>КТП-10кВ Прб-6-33</t>
  </si>
  <si>
    <t>13000766</t>
  </si>
  <si>
    <t>ТП П-6-33</t>
  </si>
  <si>
    <t>45783</t>
  </si>
  <si>
    <t>TP010-0075414</t>
  </si>
  <si>
    <t>КТП-10кВ ТП 012</t>
  </si>
  <si>
    <t>13002150</t>
  </si>
  <si>
    <t>44128</t>
  </si>
  <si>
    <t>TP010-0075471</t>
  </si>
  <si>
    <t>КТП-10кВ ТП 013</t>
  </si>
  <si>
    <t>13000975</t>
  </si>
  <si>
    <t>40789</t>
  </si>
  <si>
    <t>TP010-0075525</t>
  </si>
  <si>
    <t>КТП-10кВ ТП 016</t>
  </si>
  <si>
    <t>13002049</t>
  </si>
  <si>
    <t>45878</t>
  </si>
  <si>
    <t>TP010-0075577</t>
  </si>
  <si>
    <t>КТП-10кВ Прб-16-32</t>
  </si>
  <si>
    <t>13001347</t>
  </si>
  <si>
    <t>ТП П-16-32</t>
  </si>
  <si>
    <t>427011</t>
  </si>
  <si>
    <t>TP010-0075611</t>
  </si>
  <si>
    <t>КТП-10кВ ТП 017</t>
  </si>
  <si>
    <t>13001782</t>
  </si>
  <si>
    <t>44130</t>
  </si>
  <si>
    <t>TP010-0075651</t>
  </si>
  <si>
    <t>КТП-10кВ А-4-18</t>
  </si>
  <si>
    <t>13002247</t>
  </si>
  <si>
    <t>А-4-18 Шереметьево з/т</t>
  </si>
  <si>
    <t>413341</t>
  </si>
  <si>
    <t>TP010-0075660</t>
  </si>
  <si>
    <t>КТП-10кВ ТП 018</t>
  </si>
  <si>
    <t>13002200</t>
  </si>
  <si>
    <t>45409</t>
  </si>
  <si>
    <t>TP010-0075707</t>
  </si>
  <si>
    <t>КТП-10кВ ТП 019</t>
  </si>
  <si>
    <t>13002405</t>
  </si>
  <si>
    <t>КТП 10кВ ТП 019</t>
  </si>
  <si>
    <t>44363</t>
  </si>
  <si>
    <t>TP010-0075760</t>
  </si>
  <si>
    <t>КТП-10кВ ТП 020</t>
  </si>
  <si>
    <t>13002231</t>
  </si>
  <si>
    <t>КТП-10кВ ТП 020.</t>
  </si>
  <si>
    <t>044230-31</t>
  </si>
  <si>
    <t>TP010-0075789</t>
  </si>
  <si>
    <t>КТП-10кВ ТП 021</t>
  </si>
  <si>
    <t>13002643</t>
  </si>
  <si>
    <t>41838</t>
  </si>
  <si>
    <t>TP010-0075873</t>
  </si>
  <si>
    <t>КТП-10кВ №2А/Мез-9-60 Пушкарово Дачи</t>
  </si>
  <si>
    <t>13004855</t>
  </si>
  <si>
    <t>ТП-10кВ №2А/М-9-60</t>
  </si>
  <si>
    <t>TP010-0076260</t>
  </si>
  <si>
    <t>КТПН-1/Т-1-160кВА д. Зябрево</t>
  </si>
  <si>
    <t>13005799</t>
  </si>
  <si>
    <t>112312</t>
  </si>
  <si>
    <t>TP010-0076310</t>
  </si>
  <si>
    <t>КТП-2/Т-1-100кВА д. Зябрево</t>
  </si>
  <si>
    <t>13005325</t>
  </si>
  <si>
    <t>TP010-0076320</t>
  </si>
  <si>
    <t>ЗТП-10кВ Вол-2-1</t>
  </si>
  <si>
    <t>13000865</t>
  </si>
  <si>
    <t>41765</t>
  </si>
  <si>
    <t>TP010-0076330</t>
  </si>
  <si>
    <t>КТП-10кВ Вол-2-2</t>
  </si>
  <si>
    <t>13001631</t>
  </si>
  <si>
    <t>ТП В-2-2</t>
  </si>
  <si>
    <t>43900</t>
  </si>
  <si>
    <t>TP010-0076342</t>
  </si>
  <si>
    <t>КТП-10кВ Вол-2-6</t>
  </si>
  <si>
    <t>13001525</t>
  </si>
  <si>
    <t>ТП В-2-6</t>
  </si>
  <si>
    <t>44132</t>
  </si>
  <si>
    <t>TP010-0076347</t>
  </si>
  <si>
    <t>КТП-10кВ Вол-2-7</t>
  </si>
  <si>
    <t>13001897</t>
  </si>
  <si>
    <t>ТП В-2-7</t>
  </si>
  <si>
    <t>417651</t>
  </si>
  <si>
    <t>TP010-0076352</t>
  </si>
  <si>
    <t>КТП-10кВ Вол-2-8</t>
  </si>
  <si>
    <t>13000917</t>
  </si>
  <si>
    <t>ТП В-2-8</t>
  </si>
  <si>
    <t>45058</t>
  </si>
  <si>
    <t>TP010-0076368</t>
  </si>
  <si>
    <t>КТП-10кВ Ш-9-3</t>
  </si>
  <si>
    <t>13001599</t>
  </si>
  <si>
    <t>Ш-9-3 Котовка</t>
  </si>
  <si>
    <t>41402</t>
  </si>
  <si>
    <t>TP010-0076405</t>
  </si>
  <si>
    <t>КТП-10кВ Ш-9-4</t>
  </si>
  <si>
    <t>13002083</t>
  </si>
  <si>
    <t>Ш-9-4 Котовка СТФ</t>
  </si>
  <si>
    <t>440641</t>
  </si>
  <si>
    <t>TP010-0076436</t>
  </si>
  <si>
    <t>КТП-10/0,4кВ №256 "Хознужды"</t>
  </si>
  <si>
    <t>13007175</t>
  </si>
  <si>
    <t>КТП №256</t>
  </si>
  <si>
    <t>40921</t>
  </si>
  <si>
    <t>TP010-0076557</t>
  </si>
  <si>
    <t>КТП-10кВ Вол-37-2</t>
  </si>
  <si>
    <t>13000677</t>
  </si>
  <si>
    <t>ТП В-37-2</t>
  </si>
  <si>
    <t>TP010-0076564</t>
  </si>
  <si>
    <t>КТП-10кВ Вол-37-3</t>
  </si>
  <si>
    <t>13000864</t>
  </si>
  <si>
    <t>ТП В-37-3</t>
  </si>
  <si>
    <t>44996</t>
  </si>
  <si>
    <t>TP010-0076576</t>
  </si>
  <si>
    <t>КТП-10кВ Вол-37-4</t>
  </si>
  <si>
    <t>13002466</t>
  </si>
  <si>
    <t>ТП В-37-4</t>
  </si>
  <si>
    <t>44476</t>
  </si>
  <si>
    <t>TP010-0076589</t>
  </si>
  <si>
    <t>КТП-10кВ Вол-37-5</t>
  </si>
  <si>
    <t>13001309</t>
  </si>
  <si>
    <t>ТП В-37-5</t>
  </si>
  <si>
    <t>44997</t>
  </si>
  <si>
    <t>TP010-0076601</t>
  </si>
  <si>
    <t>КТП-10кВ Ш-9-7</t>
  </si>
  <si>
    <t>13000671</t>
  </si>
  <si>
    <t>Ш-9-7 Каменец магазин</t>
  </si>
  <si>
    <t>41377</t>
  </si>
  <si>
    <t>TP010-0076604</t>
  </si>
  <si>
    <t>КТП-10кВ Вол-37-7</t>
  </si>
  <si>
    <t>13002120</t>
  </si>
  <si>
    <t>ТП В-37-7</t>
  </si>
  <si>
    <t>43877</t>
  </si>
  <si>
    <t>TP010-0076615</t>
  </si>
  <si>
    <t>КТП-10кВ Вол-37-8</t>
  </si>
  <si>
    <t>13001129</t>
  </si>
  <si>
    <t>ТП В-37-8</t>
  </si>
  <si>
    <t>43938</t>
  </si>
  <si>
    <t>TP010-0076631</t>
  </si>
  <si>
    <t>КТП-10кВ Вол-37-9</t>
  </si>
  <si>
    <t>13000683</t>
  </si>
  <si>
    <t>ТП В-37-9</t>
  </si>
  <si>
    <t>41769</t>
  </si>
  <si>
    <t>TP010-0076666</t>
  </si>
  <si>
    <t>КТП-10кВ Вол-37-12</t>
  </si>
  <si>
    <t>13002237</t>
  </si>
  <si>
    <t>ТП В-37-12</t>
  </si>
  <si>
    <t>44995</t>
  </si>
  <si>
    <t>TP010-0076701</t>
  </si>
  <si>
    <t>КТП-10кВ Вол-37-14</t>
  </si>
  <si>
    <t>13000720</t>
  </si>
  <si>
    <t>ТП В-37-14</t>
  </si>
  <si>
    <t>42050</t>
  </si>
  <si>
    <t>TP010-0076727</t>
  </si>
  <si>
    <t>КТП-10кВ Вол-37-19</t>
  </si>
  <si>
    <t>13001479</t>
  </si>
  <si>
    <t>ТП В-37-19</t>
  </si>
  <si>
    <t>41761</t>
  </si>
  <si>
    <t>TP010-0076770</t>
  </si>
  <si>
    <t>13001054</t>
  </si>
  <si>
    <t>КТП 10 кВ ТП 012 ПС 35/10 кВ Воронец</t>
  </si>
  <si>
    <t>42337</t>
  </si>
  <si>
    <t>TP010-0076782</t>
  </si>
  <si>
    <t>КТП-8/ВО-10-63кВА д. Студеное</t>
  </si>
  <si>
    <t>13005487</t>
  </si>
  <si>
    <t>41696</t>
  </si>
  <si>
    <t>TP010-0077003</t>
  </si>
  <si>
    <t>КТП-15/ВО-10-100кВА д. Студеное</t>
  </si>
  <si>
    <t>13005917</t>
  </si>
  <si>
    <t>КТП-15/ВО-10-40кВА д. Студеное</t>
  </si>
  <si>
    <t>404840</t>
  </si>
  <si>
    <t>TP010-0077027</t>
  </si>
  <si>
    <t>КТП-18/ВО-10-160кВА д. Баранчик</t>
  </si>
  <si>
    <t>13005525</t>
  </si>
  <si>
    <t>41742</t>
  </si>
  <si>
    <t>TP010-0077177</t>
  </si>
  <si>
    <t>КТП-10кВ Вол-61-5</t>
  </si>
  <si>
    <t>13000501</t>
  </si>
  <si>
    <t>ТП В-61-5</t>
  </si>
  <si>
    <t>42048</t>
  </si>
  <si>
    <t>1956</t>
  </si>
  <si>
    <t>TP010-0077421</t>
  </si>
  <si>
    <t>КТП-10кВ Рай-73-3</t>
  </si>
  <si>
    <t>13001982</t>
  </si>
  <si>
    <t>ТП Р-73-3</t>
  </si>
  <si>
    <t>43926</t>
  </si>
  <si>
    <t>TP010-0077466</t>
  </si>
  <si>
    <t>КТП-10кВ Крс-7-4</t>
  </si>
  <si>
    <t>13002497</t>
  </si>
  <si>
    <t>КТП 10 кВ К-7-4 ПС 35/10 кВ Красноармейская</t>
  </si>
  <si>
    <t>45759</t>
  </si>
  <si>
    <t>TP010-0077811</t>
  </si>
  <si>
    <t>КТП-10кВ Пищ-908-3</t>
  </si>
  <si>
    <t>13001380</t>
  </si>
  <si>
    <t>ТП Пищ-908-3</t>
  </si>
  <si>
    <t>41746</t>
  </si>
  <si>
    <t>TP010-0077882</t>
  </si>
  <si>
    <t>КТП-10кВ Ш-8-8</t>
  </si>
  <si>
    <t>13002414</t>
  </si>
  <si>
    <t>Ш-8-8 Лысовка детский сад</t>
  </si>
  <si>
    <t>45978</t>
  </si>
  <si>
    <t>TP010-0077911</t>
  </si>
  <si>
    <t>КТП-10кВ Ш-9-2</t>
  </si>
  <si>
    <t>13001600</t>
  </si>
  <si>
    <t>Ш-9-2 Котовка гараж</t>
  </si>
  <si>
    <t>TP010-0081670</t>
  </si>
  <si>
    <t>КТП-10кВ от Нар-4-12</t>
  </si>
  <si>
    <t>13002298</t>
  </si>
  <si>
    <t>КТП Н-4-12</t>
  </si>
  <si>
    <t>413231</t>
  </si>
  <si>
    <t>TP010-0081918</t>
  </si>
  <si>
    <t>КТП-10кВ Пут-3-1</t>
  </si>
  <si>
    <t>13001784</t>
  </si>
  <si>
    <t>ТП Пу-3-1</t>
  </si>
  <si>
    <t>424772</t>
  </si>
  <si>
    <t>TP010-0081942</t>
  </si>
  <si>
    <t>КТП-10кВ Пут-3-4</t>
  </si>
  <si>
    <t>13002824</t>
  </si>
  <si>
    <t>ТП Пу-3-4</t>
  </si>
  <si>
    <t>41721</t>
  </si>
  <si>
    <t>TP010-0082098</t>
  </si>
  <si>
    <t>КТП-10кВ от Арханг-16-18</t>
  </si>
  <si>
    <t>13003383</t>
  </si>
  <si>
    <t>КТП А-16-18</t>
  </si>
  <si>
    <t>422721</t>
  </si>
  <si>
    <t>TP010-0082127</t>
  </si>
  <si>
    <t>КТП-10кВ Пут-3-11</t>
  </si>
  <si>
    <t>13002592</t>
  </si>
  <si>
    <t>ТП Пу-3-11</t>
  </si>
  <si>
    <t>44957</t>
  </si>
  <si>
    <t>TP010-0082290</t>
  </si>
  <si>
    <t>КТПН-10кВ №1/В.Д-6-315 д.В.Дубрава</t>
  </si>
  <si>
    <t>13004928</t>
  </si>
  <si>
    <t>ТП-10кВ №1/В.Д-6-315</t>
  </si>
  <si>
    <t>40648</t>
  </si>
  <si>
    <t>TP010-0082325</t>
  </si>
  <si>
    <t>КТП-10кВ Альш-20-5</t>
  </si>
  <si>
    <t>13000957</t>
  </si>
  <si>
    <t>ТП А-20-5</t>
  </si>
  <si>
    <t>444551</t>
  </si>
  <si>
    <t>TP010-0082352</t>
  </si>
  <si>
    <t>КТПН-10кВ №3/В.Д-6-250 д.В.Дубрава</t>
  </si>
  <si>
    <t>13006068</t>
  </si>
  <si>
    <t>ТП-10кВ №3/В.Д-6-250</t>
  </si>
  <si>
    <t>411154</t>
  </si>
  <si>
    <t>TP010-0082714</t>
  </si>
  <si>
    <t>КТП-10кВ Альш-20-11</t>
  </si>
  <si>
    <t>13002785</t>
  </si>
  <si>
    <t>ТП А-20-11</t>
  </si>
  <si>
    <t>413081</t>
  </si>
  <si>
    <t>TP010-0082732</t>
  </si>
  <si>
    <t>КТП-10кВ Альш-20-13</t>
  </si>
  <si>
    <t>13002478</t>
  </si>
  <si>
    <t>ТП А-20-13</t>
  </si>
  <si>
    <t>42324</t>
  </si>
  <si>
    <t>TP010-0082734</t>
  </si>
  <si>
    <t>КТП-10кВ №6/В.Д-9-100 д.Селиховка</t>
  </si>
  <si>
    <t>13006740</t>
  </si>
  <si>
    <t>ТП-10кВ №6/В.Д-9-100</t>
  </si>
  <si>
    <t>415171</t>
  </si>
  <si>
    <t>TP010-0082762</t>
  </si>
  <si>
    <t>КТП-10кВ Альш-20-29</t>
  </si>
  <si>
    <t>13002240</t>
  </si>
  <si>
    <t>ТП А-20-29</t>
  </si>
  <si>
    <t>42323</t>
  </si>
  <si>
    <t>TP010-0082795</t>
  </si>
  <si>
    <t>КТП-10кВ №7/В.Д-9-160 с.Навесное</t>
  </si>
  <si>
    <t>13004920</t>
  </si>
  <si>
    <t>ТП-10кВ №7/В.Д-9-160</t>
  </si>
  <si>
    <t>40640</t>
  </si>
  <si>
    <t>TP010-0082826</t>
  </si>
  <si>
    <t>ЗТП-10кВ №11/В.Д-9-630 с.Круглое</t>
  </si>
  <si>
    <t>13006703</t>
  </si>
  <si>
    <t>ТП-10кВ №11/В.Д-9-630</t>
  </si>
  <si>
    <t>414951</t>
  </si>
  <si>
    <t>TP010-0082838</t>
  </si>
  <si>
    <t>КТПН-10кВ №12/В.Д-9-400 с. Круглое</t>
  </si>
  <si>
    <t>13006846</t>
  </si>
  <si>
    <t>ТП-10кВ №12/В.Д-9-400</t>
  </si>
  <si>
    <t>416631</t>
  </si>
  <si>
    <t>TP010-0082857</t>
  </si>
  <si>
    <t>КТП-10кВ №13/В.Д-9-100 с Круглое</t>
  </si>
  <si>
    <t>13006990</t>
  </si>
  <si>
    <t>ТП-10кВ №13/В.Д-9-100</t>
  </si>
  <si>
    <t>417580</t>
  </si>
  <si>
    <t>TP010-0082869</t>
  </si>
  <si>
    <t>КТПН-10кВ №14/В.Д-9-250 с. Круглое МТФ</t>
  </si>
  <si>
    <t>13005781</t>
  </si>
  <si>
    <t>ТП-10кВ №14/В.Д-9-250</t>
  </si>
  <si>
    <t>111290</t>
  </si>
  <si>
    <t>TP010-0082877</t>
  </si>
  <si>
    <t>КТПН-10кВ №15/В.Д-9-160 с. Колодец</t>
  </si>
  <si>
    <t>13004921</t>
  </si>
  <si>
    <t>ТП-10кВ №15/В.Д-9-160</t>
  </si>
  <si>
    <t>40641</t>
  </si>
  <si>
    <t>TP010-0083084</t>
  </si>
  <si>
    <t>КТП 258 д. Ракзино Ф7В</t>
  </si>
  <si>
    <t>13008419</t>
  </si>
  <si>
    <t>ТП 258</t>
  </si>
  <si>
    <t>40722</t>
  </si>
  <si>
    <t>TP010-0083138</t>
  </si>
  <si>
    <t>КТП-10кВ Пут-5-5</t>
  </si>
  <si>
    <t>13002625</t>
  </si>
  <si>
    <t>ТП Пу-5-5</t>
  </si>
  <si>
    <t>416381</t>
  </si>
  <si>
    <t>TP010-0083224</t>
  </si>
  <si>
    <t>КТП-10кВ Пут-6-1</t>
  </si>
  <si>
    <t>13002473</t>
  </si>
  <si>
    <t>ТП Пу-6-1</t>
  </si>
  <si>
    <t>427801</t>
  </si>
  <si>
    <t>TP010-0083308</t>
  </si>
  <si>
    <t>КТП-10кВ Пут-6-5</t>
  </si>
  <si>
    <t>13001759</t>
  </si>
  <si>
    <t>ТП Пу-6-5</t>
  </si>
  <si>
    <t>417181</t>
  </si>
  <si>
    <t>TP010-0083373</t>
  </si>
  <si>
    <t>КТП-10кВ  Альш-21-3</t>
  </si>
  <si>
    <t>13002681</t>
  </si>
  <si>
    <t>ТП А-21-3</t>
  </si>
  <si>
    <t>44877</t>
  </si>
  <si>
    <t>TP010-0083411</t>
  </si>
  <si>
    <t>КТП-10кВ Альш-21-4</t>
  </si>
  <si>
    <t>13002593</t>
  </si>
  <si>
    <t>ТП А-21-4</t>
  </si>
  <si>
    <t>TP010-0083441</t>
  </si>
  <si>
    <t>КТП-10кВ  Альш-21-5</t>
  </si>
  <si>
    <t>13002678</t>
  </si>
  <si>
    <t>ТП А-21-5</t>
  </si>
  <si>
    <t>45841</t>
  </si>
  <si>
    <t>TP010-0083535</t>
  </si>
  <si>
    <t>КТП-10кВ Альш-21-6</t>
  </si>
  <si>
    <t>13001814</t>
  </si>
  <si>
    <t>ТП А-21-6</t>
  </si>
  <si>
    <t>45523</t>
  </si>
  <si>
    <t>TP010-0083559</t>
  </si>
  <si>
    <t>КТП-10кВ Альш-21-7</t>
  </si>
  <si>
    <t>13001607</t>
  </si>
  <si>
    <t>ТП А-21-7</t>
  </si>
  <si>
    <t>416301</t>
  </si>
  <si>
    <t>TP010-0083648</t>
  </si>
  <si>
    <t>КТП-10кВ Альш-21-10</t>
  </si>
  <si>
    <t>13001608</t>
  </si>
  <si>
    <t>ТП А-21-10</t>
  </si>
  <si>
    <t>41631</t>
  </si>
  <si>
    <t>TP010-0083713</t>
  </si>
  <si>
    <t>КТП-10кВ Альш-21-12</t>
  </si>
  <si>
    <t>13002557</t>
  </si>
  <si>
    <t>ТП А-21-12</t>
  </si>
  <si>
    <t>45305</t>
  </si>
  <si>
    <t>TP010-0083760</t>
  </si>
  <si>
    <t>КТП-10кВ №3/Сх-8-100 с. Кунач</t>
  </si>
  <si>
    <t>13005761</t>
  </si>
  <si>
    <t>ТП-10кВ №3/Сх-8-100</t>
  </si>
  <si>
    <t>111251</t>
  </si>
  <si>
    <t>TP010-0083765</t>
  </si>
  <si>
    <t>КТП-10кВ Альш-21-13</t>
  </si>
  <si>
    <t>13001478</t>
  </si>
  <si>
    <t>ТП А-21-13</t>
  </si>
  <si>
    <t>453082</t>
  </si>
  <si>
    <t>TP010-0085985</t>
  </si>
  <si>
    <t>КТП-10кВ Све-7-7</t>
  </si>
  <si>
    <t>13002687</t>
  </si>
  <si>
    <t>КТП 10кВ Све-7-7</t>
  </si>
  <si>
    <t>44442</t>
  </si>
  <si>
    <t>TP010-0086427</t>
  </si>
  <si>
    <t>КТП-10кВ ТП 023</t>
  </si>
  <si>
    <t>13001953</t>
  </si>
  <si>
    <t>КТП 10кВ ТП 023</t>
  </si>
  <si>
    <t>40819</t>
  </si>
  <si>
    <t>TP010-0086453</t>
  </si>
  <si>
    <t>КТП-10кВ ТП 024</t>
  </si>
  <si>
    <t>13002214</t>
  </si>
  <si>
    <t>КТП 10кВ ТП 024</t>
  </si>
  <si>
    <t>44127</t>
  </si>
  <si>
    <t>TP010-0086465</t>
  </si>
  <si>
    <t>КТП-10кВ ТП 025</t>
  </si>
  <si>
    <t>13001174</t>
  </si>
  <si>
    <t>КТП 10кВ ТП 025</t>
  </si>
  <si>
    <t>44141</t>
  </si>
  <si>
    <t>TP010-0086478</t>
  </si>
  <si>
    <t>КТП-10кВ ТП 026</t>
  </si>
  <si>
    <t>13003261</t>
  </si>
  <si>
    <t>КТП 10кВ ТП 026</t>
  </si>
  <si>
    <t>458151</t>
  </si>
  <si>
    <t>TP010-0086491</t>
  </si>
  <si>
    <t>КТП-10кВ ТП 029</t>
  </si>
  <si>
    <t>13000838</t>
  </si>
  <si>
    <t>КТП 10кВ ТП 029</t>
  </si>
  <si>
    <t>44225</t>
  </si>
  <si>
    <t>TP010-0086514</t>
  </si>
  <si>
    <t>МТП-10кВ ТП 031</t>
  </si>
  <si>
    <t>13002850</t>
  </si>
  <si>
    <t>42450</t>
  </si>
  <si>
    <t>TP010-0086529</t>
  </si>
  <si>
    <t>КТП-10кВ Нов-6-2</t>
  </si>
  <si>
    <t>13002393</t>
  </si>
  <si>
    <t>КТП 10кВ Нов-6-2</t>
  </si>
  <si>
    <t>44478</t>
  </si>
  <si>
    <t>TP010-0086532</t>
  </si>
  <si>
    <t>КТП-10кВ Нов-6-3</t>
  </si>
  <si>
    <t>13002265</t>
  </si>
  <si>
    <t>КТП 10кВ Нов-6-3</t>
  </si>
  <si>
    <t>44452</t>
  </si>
  <si>
    <t>TP010-0086596</t>
  </si>
  <si>
    <t>КТП-10кВ Нов-1-1</t>
  </si>
  <si>
    <t>13001332</t>
  </si>
  <si>
    <t>КТП 10кВ Нов-1-1</t>
  </si>
  <si>
    <t>40831</t>
  </si>
  <si>
    <t>TP010-0086611</t>
  </si>
  <si>
    <t>КТП-10кВ Нов-1-2</t>
  </si>
  <si>
    <t>13002074</t>
  </si>
  <si>
    <t>КТП 10кВ Нов-1-2</t>
  </si>
  <si>
    <t>TP010-0086654</t>
  </si>
  <si>
    <t>КТП-10кВ Нов-1-4</t>
  </si>
  <si>
    <t>13001783</t>
  </si>
  <si>
    <t>КТП 10кВ Нов-1-4</t>
  </si>
  <si>
    <t>41614</t>
  </si>
  <si>
    <t>TP010-0086662</t>
  </si>
  <si>
    <t>13002071</t>
  </si>
  <si>
    <t>КТП 10кВ Нов-1-5</t>
  </si>
  <si>
    <t>453371</t>
  </si>
  <si>
    <t>TP010-0086667</t>
  </si>
  <si>
    <t>КТП-10кВ Нов-1-7</t>
  </si>
  <si>
    <t>13001788</t>
  </si>
  <si>
    <t>КТП 10кВ Нов-1-7</t>
  </si>
  <si>
    <t>41613</t>
  </si>
  <si>
    <t>TP010-0086670</t>
  </si>
  <si>
    <t>КТП-10кВ Нов-1-8</t>
  </si>
  <si>
    <t>13002613</t>
  </si>
  <si>
    <t>КТП 10кВ Нов-1-8</t>
  </si>
  <si>
    <t>42553</t>
  </si>
  <si>
    <t>TP010-0086680</t>
  </si>
  <si>
    <t>КТП-10кВ Нов-6-4</t>
  </si>
  <si>
    <t>13001746</t>
  </si>
  <si>
    <t>КТП 10кВ Нов-6-4</t>
  </si>
  <si>
    <t>45097</t>
  </si>
  <si>
    <t>TP010-0086683</t>
  </si>
  <si>
    <t>КТП-10кВ Нов-6-5</t>
  </si>
  <si>
    <t>13001300</t>
  </si>
  <si>
    <t>КТП 10кВ Нов-6-5</t>
  </si>
  <si>
    <t>40845</t>
  </si>
  <si>
    <t>TP010-0086694</t>
  </si>
  <si>
    <t>КТП-10кВ Све-2-10</t>
  </si>
  <si>
    <t>13001082</t>
  </si>
  <si>
    <t>КТП 10кВ Све-2-10</t>
  </si>
  <si>
    <t>44365</t>
  </si>
  <si>
    <t>TP010-0086704</t>
  </si>
  <si>
    <t>КТП-10кВ Све-16-6</t>
  </si>
  <si>
    <t>13001974</t>
  </si>
  <si>
    <t>42741</t>
  </si>
  <si>
    <t>TP010-0086831</t>
  </si>
  <si>
    <t>КТП-10кВ Све-17-6</t>
  </si>
  <si>
    <t>13002600</t>
  </si>
  <si>
    <t>КТП 10кВ Све-17-6</t>
  </si>
  <si>
    <t>453041</t>
  </si>
  <si>
    <t>TP010-0086850</t>
  </si>
  <si>
    <t>КТП-10кВ Кур-5-1</t>
  </si>
  <si>
    <t>13002428</t>
  </si>
  <si>
    <t>44297</t>
  </si>
  <si>
    <t>TP010-0086865</t>
  </si>
  <si>
    <t>КТП-10кВ Кур-5-4</t>
  </si>
  <si>
    <t>13001756</t>
  </si>
  <si>
    <t>454081</t>
  </si>
  <si>
    <t>TP010-0087527</t>
  </si>
  <si>
    <t>КТП-10кВ Нов-1-6</t>
  </si>
  <si>
    <t>13001081</t>
  </si>
  <si>
    <t>КТП 10кВ Нов-1-6</t>
  </si>
  <si>
    <t>42554</t>
  </si>
  <si>
    <t>TP010-0089612</t>
  </si>
  <si>
    <t>КТП-10кВ Нов-3-8</t>
  </si>
  <si>
    <t>КТП 10кВ Нов-3-8</t>
  </si>
  <si>
    <t>TP010-0094211</t>
  </si>
  <si>
    <t>КТП 10кВ Шеп-1-1</t>
  </si>
  <si>
    <t>13000920</t>
  </si>
  <si>
    <t>ТП Ш-1-1</t>
  </si>
  <si>
    <t>45784</t>
  </si>
  <si>
    <t>TP010-0094219</t>
  </si>
  <si>
    <t>КТП-10кВ Нов-7-6</t>
  </si>
  <si>
    <t>13002381</t>
  </si>
  <si>
    <t>ТП Но-7-6</t>
  </si>
  <si>
    <t>41747</t>
  </si>
  <si>
    <t>TP010-0114756</t>
  </si>
  <si>
    <t>КТП 10/0,4кВ ПС-35/10кВ  Узкое СН</t>
  </si>
  <si>
    <t>13007670</t>
  </si>
  <si>
    <t>40871</t>
  </si>
  <si>
    <t>TP010-0115213</t>
  </si>
  <si>
    <t>КТПН-10/Д-23-160кВА п. Долгое</t>
  </si>
  <si>
    <t>13004847</t>
  </si>
  <si>
    <t>40491</t>
  </si>
  <si>
    <t>TP010-0115236</t>
  </si>
  <si>
    <t>КТПН-10кВ №8а/В1-13-63 н.п.Массали-фермы</t>
  </si>
  <si>
    <t>13006403</t>
  </si>
  <si>
    <t>ТП 8а/В 13</t>
  </si>
  <si>
    <t>413590</t>
  </si>
  <si>
    <t>TP010-0115265</t>
  </si>
  <si>
    <t>КТП-10кВ №2/РБ-9-100 н.п.Пеньшино</t>
  </si>
  <si>
    <t>13005505</t>
  </si>
  <si>
    <t>ТП 2/РБ 9</t>
  </si>
  <si>
    <t>41718</t>
  </si>
  <si>
    <t>TP010-0115268</t>
  </si>
  <si>
    <t>КТП-10кВ №3/П-1-180 "МТФ"</t>
  </si>
  <si>
    <t>13006131</t>
  </si>
  <si>
    <t>ТП 3/П 1</t>
  </si>
  <si>
    <t>411364</t>
  </si>
  <si>
    <t>TP010-0115292</t>
  </si>
  <si>
    <t>КТП-10кВ №3д/РБ-3-63  н.п. Гурьевка</t>
  </si>
  <si>
    <t>13006497</t>
  </si>
  <si>
    <t>ТП 3/РБ 3</t>
  </si>
  <si>
    <t>414031</t>
  </si>
  <si>
    <t>TP010-0115298</t>
  </si>
  <si>
    <t>КТП-10кВ №1/В1-11-160 п.Верховье КНС</t>
  </si>
  <si>
    <t>13004768</t>
  </si>
  <si>
    <t>ТП 1/В 11</t>
  </si>
  <si>
    <t>23584</t>
  </si>
  <si>
    <t>TP010-0115304</t>
  </si>
  <si>
    <t>КТП-10кВ №1д/НЖ-15-160 н.п.В.Колчанка</t>
  </si>
  <si>
    <t>13007026</t>
  </si>
  <si>
    <t>ТП 1/Н.Ж 15</t>
  </si>
  <si>
    <t>418181</t>
  </si>
  <si>
    <t>TP010-0115305</t>
  </si>
  <si>
    <t>КТП-10кВ №2д/НЖ-4-400 н.п.Капитановка</t>
  </si>
  <si>
    <t>13006826</t>
  </si>
  <si>
    <t>ТП 2/НЖ 4</t>
  </si>
  <si>
    <t>416492</t>
  </si>
  <si>
    <t>TP010-0115311</t>
  </si>
  <si>
    <t>КТП-10кВ №5/П-15-100 н.п. Каменка</t>
  </si>
  <si>
    <t>13006412</t>
  </si>
  <si>
    <t>ТП 5/П 15</t>
  </si>
  <si>
    <t>413641</t>
  </si>
  <si>
    <t>TP010-0115320</t>
  </si>
  <si>
    <t>КТПН-10кВ №4/В1-20-400 "ООО Мастер"</t>
  </si>
  <si>
    <t>13007014</t>
  </si>
  <si>
    <t>ТП 4/В 20</t>
  </si>
  <si>
    <t>418130</t>
  </si>
  <si>
    <t>TP010-0115322</t>
  </si>
  <si>
    <t>КТП-10кВ №1а/В1-20-160 "Поселок МКК"</t>
  </si>
  <si>
    <t>13006161</t>
  </si>
  <si>
    <t>ТП 1а/В 20</t>
  </si>
  <si>
    <t>411980</t>
  </si>
  <si>
    <t>TP010-0115441</t>
  </si>
  <si>
    <t>КТП 10кВ Д-1-14 Асфальтовый з-д</t>
  </si>
  <si>
    <t>13009198</t>
  </si>
  <si>
    <t>КТП  Д-1-14 Асфальтовый з-д</t>
  </si>
  <si>
    <t>13009198-00</t>
  </si>
  <si>
    <t>TP010-0115444</t>
  </si>
  <si>
    <t>КТП 10кВ Д-1-1 ПМК-28</t>
  </si>
  <si>
    <t>13010332</t>
  </si>
  <si>
    <t>КТП  Д-1-1 ПМК-28</t>
  </si>
  <si>
    <t>13009197-00</t>
  </si>
  <si>
    <t>TP010-0115458</t>
  </si>
  <si>
    <t>КТП 10кВ Д-4-15 Новоселки</t>
  </si>
  <si>
    <t>13002134</t>
  </si>
  <si>
    <t>КТП  Д-4-15 Новоселки</t>
  </si>
  <si>
    <t>43860</t>
  </si>
  <si>
    <t>TP010-0115469</t>
  </si>
  <si>
    <t>КТП-10кВ Све-1-4</t>
  </si>
  <si>
    <t>13008838</t>
  </si>
  <si>
    <t>КТП 10кВ Све-1-4</t>
  </si>
  <si>
    <t>13008838-00</t>
  </si>
  <si>
    <t>TP010-0115474</t>
  </si>
  <si>
    <t>КТП-10кВ Био-4-13</t>
  </si>
  <si>
    <t>13009915</t>
  </si>
  <si>
    <t>13009915-00</t>
  </si>
  <si>
    <t>TP010-0115477</t>
  </si>
  <si>
    <t>ТП  001</t>
  </si>
  <si>
    <t>TP010-0115502</t>
  </si>
  <si>
    <t>TP010-0115538</t>
  </si>
  <si>
    <t>КТП-10кВ Пищ-922-6</t>
  </si>
  <si>
    <t>13010925</t>
  </si>
  <si>
    <t>13010925-00</t>
  </si>
  <si>
    <t>TP010-0115552</t>
  </si>
  <si>
    <t>КТП 10кВ Д-11-14 Долбенкино лесн.</t>
  </si>
  <si>
    <t>13010945</t>
  </si>
  <si>
    <t>КТП  Д-11-14 Долбенкино лесн.</t>
  </si>
  <si>
    <t>13010945-00</t>
  </si>
  <si>
    <t>13009002</t>
  </si>
  <si>
    <t>13009002-00</t>
  </si>
  <si>
    <t>TP010-0115625</t>
  </si>
  <si>
    <t>КТП 10кВ от Нар-6-31</t>
  </si>
  <si>
    <t>13010806</t>
  </si>
  <si>
    <t>КТП Н-6-31</t>
  </si>
  <si>
    <t>13010806-00</t>
  </si>
  <si>
    <t>TP010-0115632</t>
  </si>
  <si>
    <t>КТП 10кВ от Нар-6-30</t>
  </si>
  <si>
    <t>13010805</t>
  </si>
  <si>
    <t>КТП Н-6-30</t>
  </si>
  <si>
    <t>13010805-00</t>
  </si>
  <si>
    <t>TP010-0115639</t>
  </si>
  <si>
    <t>КТП 10кВ от Нар-6-32</t>
  </si>
  <si>
    <t>13010807</t>
  </si>
  <si>
    <t>КТП Н-6-32</t>
  </si>
  <si>
    <t>13010807-00</t>
  </si>
  <si>
    <t>TP010-0115675</t>
  </si>
  <si>
    <t>КТП-10кВ Прб-6-12</t>
  </si>
  <si>
    <t>13010809</t>
  </si>
  <si>
    <t>КТП 10кВ  Прб-6-12</t>
  </si>
  <si>
    <t>11000180-00</t>
  </si>
  <si>
    <t>TP010-0115695</t>
  </si>
  <si>
    <t>КТП 10кВ от Нар-9-17</t>
  </si>
  <si>
    <t>13010938</t>
  </si>
  <si>
    <t>КТП Н-9-17</t>
  </si>
  <si>
    <t>13010938-00</t>
  </si>
  <si>
    <t>TP010-0115706</t>
  </si>
  <si>
    <t>КТП-10кВ Прб-6-16</t>
  </si>
  <si>
    <t>13010928</t>
  </si>
  <si>
    <t>13010928-00</t>
  </si>
  <si>
    <t>TP010-0115711</t>
  </si>
  <si>
    <t>КТП-10кВ Прб-6-17</t>
  </si>
  <si>
    <t>13010810</t>
  </si>
  <si>
    <t>КТП 10кВ  Прб-6-17</t>
  </si>
  <si>
    <t>13010810-00</t>
  </si>
  <si>
    <t>13008851</t>
  </si>
  <si>
    <t>13008851-00</t>
  </si>
  <si>
    <t>TP010-0115716</t>
  </si>
  <si>
    <t>КТП-10кВ Южн-22-18</t>
  </si>
  <si>
    <t>13010408</t>
  </si>
  <si>
    <t>КТП 10кВ Южн-22-18</t>
  </si>
  <si>
    <t>13010408-00</t>
  </si>
  <si>
    <t>TP010-0115722</t>
  </si>
  <si>
    <t>КТП-10кВ Южн-22-8</t>
  </si>
  <si>
    <t>13010927</t>
  </si>
  <si>
    <t>13010927-00</t>
  </si>
  <si>
    <t>TP010-0115729</t>
  </si>
  <si>
    <t>КТП-10кВ Южн-22-27</t>
  </si>
  <si>
    <t>13010924</t>
  </si>
  <si>
    <t>13010924-00</t>
  </si>
  <si>
    <t>TP010-0115730</t>
  </si>
  <si>
    <t>КТП-10кВ Южн-22-29</t>
  </si>
  <si>
    <t>13010409</t>
  </si>
  <si>
    <t>КТП 10кВ Южн-22-29</t>
  </si>
  <si>
    <t>13010409-00</t>
  </si>
  <si>
    <t>TP010-0115758</t>
  </si>
  <si>
    <t>КТП-10кВ Прб-6-26</t>
  </si>
  <si>
    <t>13010282</t>
  </si>
  <si>
    <t>КТП 10кВ  Прб-6-26</t>
  </si>
  <si>
    <t>13010282-00</t>
  </si>
  <si>
    <t>TP010-0115760</t>
  </si>
  <si>
    <t>КТП-10кВ от Арханг-1-2</t>
  </si>
  <si>
    <t>13009240</t>
  </si>
  <si>
    <t>КТП А-1-2</t>
  </si>
  <si>
    <t>13009240-00</t>
  </si>
  <si>
    <t>TP010-0115768</t>
  </si>
  <si>
    <t>КТП-10кВ Прб-6-28</t>
  </si>
  <si>
    <t>13010089</t>
  </si>
  <si>
    <t>КТП 10кВ  Прб-6-28</t>
  </si>
  <si>
    <t>13010089-00</t>
  </si>
  <si>
    <t>TP010-0115810</t>
  </si>
  <si>
    <t>ЗТП-10кВ Прб-16-11</t>
  </si>
  <si>
    <t>10000053</t>
  </si>
  <si>
    <t>ТП П-16-11</t>
  </si>
  <si>
    <t>10100</t>
  </si>
  <si>
    <t>TP010-0115815</t>
  </si>
  <si>
    <t>КТП-10кВ А-4-3</t>
  </si>
  <si>
    <t>13001021</t>
  </si>
  <si>
    <t>А-4-3 Полан</t>
  </si>
  <si>
    <t>45975</t>
  </si>
  <si>
    <t>TP010-0115827</t>
  </si>
  <si>
    <t>ЗТП-10кВ Прб-16-10</t>
  </si>
  <si>
    <t>10000055</t>
  </si>
  <si>
    <t>ТП П-16-10</t>
  </si>
  <si>
    <t>10102</t>
  </si>
  <si>
    <t>TP010-0115875</t>
  </si>
  <si>
    <t>КТП-10кВ Прб-16-19</t>
  </si>
  <si>
    <t>13010395</t>
  </si>
  <si>
    <t>КТП 10кВ Прб-16-19</t>
  </si>
  <si>
    <t>13010395-00</t>
  </si>
  <si>
    <t>TP010-0115943</t>
  </si>
  <si>
    <t>КТП-10кВ Прб-16-28</t>
  </si>
  <si>
    <t>13010808</t>
  </si>
  <si>
    <t>КТП 10кВ Прб-16-28</t>
  </si>
  <si>
    <t>13010808-00</t>
  </si>
  <si>
    <t>TP010-0115952</t>
  </si>
  <si>
    <t>КТП-10кВ Саб-6-2</t>
  </si>
  <si>
    <t>13010285</t>
  </si>
  <si>
    <t>КТП 10кВ  Саб-6-2 потр</t>
  </si>
  <si>
    <t>13010285-00</t>
  </si>
  <si>
    <t>TP010-0115959</t>
  </si>
  <si>
    <t>КТП-10кВ Саб-6-3</t>
  </si>
  <si>
    <t>13010397</t>
  </si>
  <si>
    <t>КТП 10кВ  Саб-6-3</t>
  </si>
  <si>
    <t>13010397-00</t>
  </si>
  <si>
    <t>TP010-0116009</t>
  </si>
  <si>
    <t>КТП-10кВ Саб-6-9 - НСТ "Дружба"</t>
  </si>
  <si>
    <t>13010812</t>
  </si>
  <si>
    <t>ТП 10кВ  Саб-6-9 - НСТ "Дружба"</t>
  </si>
  <si>
    <t>449591</t>
  </si>
  <si>
    <t>TP010-0116014</t>
  </si>
  <si>
    <t>КТП 10 кВ №1 ПС 35/10кВ Шаблыкино</t>
  </si>
  <si>
    <t>13001883</t>
  </si>
  <si>
    <t>КТП 10кВ №1</t>
  </si>
  <si>
    <t>44840</t>
  </si>
  <si>
    <t>TP010-0116093</t>
  </si>
  <si>
    <t>КТП-10кВ Вол-37-22</t>
  </si>
  <si>
    <t>13009917</t>
  </si>
  <si>
    <t>ТП В-37-22</t>
  </si>
  <si>
    <t>13009917-00</t>
  </si>
  <si>
    <t>TP010-0116113</t>
  </si>
  <si>
    <t>КТП-10кВ от Альш-25-8</t>
  </si>
  <si>
    <t>13001477</t>
  </si>
  <si>
    <t>КТП А-25-8</t>
  </si>
  <si>
    <t>42308</t>
  </si>
  <si>
    <t>TP010-0116118</t>
  </si>
  <si>
    <t>КТП-10кВ Вол-61-12</t>
  </si>
  <si>
    <t>13010280</t>
  </si>
  <si>
    <t>КТП 10кВ Вол-61-12</t>
  </si>
  <si>
    <t>13010280-00</t>
  </si>
  <si>
    <t>TP010-0116155</t>
  </si>
  <si>
    <t>КТП-10кВ Звяг-3-15</t>
  </si>
  <si>
    <t>13010923</t>
  </si>
  <si>
    <t>13010923-00</t>
  </si>
  <si>
    <t>TP010-0116244</t>
  </si>
  <si>
    <t>КТП-10кВ Нов-2-5</t>
  </si>
  <si>
    <t>13010281</t>
  </si>
  <si>
    <t>КТП 10кВ Нов-2-5</t>
  </si>
  <si>
    <t>13010281-00</t>
  </si>
  <si>
    <t>TP010-0116487</t>
  </si>
  <si>
    <t>ЗТП-10кВ Био-2-6</t>
  </si>
  <si>
    <t>10000054</t>
  </si>
  <si>
    <t>ТП Б-2-6</t>
  </si>
  <si>
    <t>10101</t>
  </si>
  <si>
    <t>TP010-0116594</t>
  </si>
  <si>
    <t>КТП 10кВ Л-3-2 Кошелево</t>
  </si>
  <si>
    <t>13001153</t>
  </si>
  <si>
    <t>КТП  Л-3-2 Кошелево</t>
  </si>
  <si>
    <t>1959</t>
  </si>
  <si>
    <t>41449</t>
  </si>
  <si>
    <t>TP010-0116798</t>
  </si>
  <si>
    <t>КТП 10кВ Д-3-29 База РЭС</t>
  </si>
  <si>
    <t>13001653</t>
  </si>
  <si>
    <t>КТП  Д-3-29  База РЭС</t>
  </si>
  <si>
    <t>41487</t>
  </si>
  <si>
    <t>TP010-0118480</t>
  </si>
  <si>
    <t>КТП-10кВ потр 001 (СПТУ-17)Ф№5 Болхов</t>
  </si>
  <si>
    <t>13010932</t>
  </si>
  <si>
    <t>13010932-00</t>
  </si>
  <si>
    <t>TP010-0118522</t>
  </si>
  <si>
    <t>КТП-10кВ 230(Кривцо3 КСП)Ф№5Фатнево</t>
  </si>
  <si>
    <t>13010931</t>
  </si>
  <si>
    <t>13010931-00</t>
  </si>
  <si>
    <t>TP010-0118574</t>
  </si>
  <si>
    <t>КТП 316 д. Чулково МТФ Ф10О</t>
  </si>
  <si>
    <t>13008522</t>
  </si>
  <si>
    <t>ТП 316</t>
  </si>
  <si>
    <t>409991</t>
  </si>
  <si>
    <t>TP010-0118825</t>
  </si>
  <si>
    <t>КТП 051 комплекс  Ф1Н</t>
  </si>
  <si>
    <t>13008514</t>
  </si>
  <si>
    <t>409151</t>
  </si>
  <si>
    <t>TP010-0119091</t>
  </si>
  <si>
    <t>КТП-10кВ Южн-10-4</t>
  </si>
  <si>
    <t>13001988</t>
  </si>
  <si>
    <t>ТП Ю-10-4</t>
  </si>
  <si>
    <t>44890</t>
  </si>
  <si>
    <t>TP010-0119861</t>
  </si>
  <si>
    <t>КТП 330 д. Вяжи Ф15О</t>
  </si>
  <si>
    <t>13008511</t>
  </si>
  <si>
    <t>ТП 330</t>
  </si>
  <si>
    <t>409101</t>
  </si>
  <si>
    <t>TP010-0120424</t>
  </si>
  <si>
    <t>КТП-10кВ №8/Х-17-100 н.п.Новая Заря</t>
  </si>
  <si>
    <t>13005335</t>
  </si>
  <si>
    <t>41517</t>
  </si>
  <si>
    <t>TP010-0123304</t>
  </si>
  <si>
    <t>КТП-10кВ №3/В1-10-400 Мехток</t>
  </si>
  <si>
    <t>13007015</t>
  </si>
  <si>
    <t>ТП 3/В 10</t>
  </si>
  <si>
    <t>418140</t>
  </si>
  <si>
    <t>TP010-0123306</t>
  </si>
  <si>
    <t>КТП-10кВ №2/В1-10-160 СТФ</t>
  </si>
  <si>
    <t>13006000</t>
  </si>
  <si>
    <t>ТП 2/В 10</t>
  </si>
  <si>
    <t>411079</t>
  </si>
  <si>
    <t>TP010-0123526</t>
  </si>
  <si>
    <t>КТП-10кВ №4а/Ник-5-160 Школа</t>
  </si>
  <si>
    <t>13010940</t>
  </si>
  <si>
    <t>13010940-00</t>
  </si>
  <si>
    <t>TP010-0124197</t>
  </si>
  <si>
    <t>КТП-10кВ №2/В1-18-160 "Молодежное"</t>
  </si>
  <si>
    <t>13006627</t>
  </si>
  <si>
    <t>ТП 2/В 18</t>
  </si>
  <si>
    <t>414661</t>
  </si>
  <si>
    <t>TP010-0124253</t>
  </si>
  <si>
    <t>КТПН-10кВ №8/РБ-18-100 д.Троицкое</t>
  </si>
  <si>
    <t>13009213</t>
  </si>
  <si>
    <t>ТП 8/РБ 18</t>
  </si>
  <si>
    <t>13009213-00</t>
  </si>
  <si>
    <t>TP010-0125439</t>
  </si>
  <si>
    <t>КТП-10кВ Вол-2-20</t>
  </si>
  <si>
    <t>13010388</t>
  </si>
  <si>
    <t>КТП-10 кВ Вол-2-20</t>
  </si>
  <si>
    <t>13010388-00</t>
  </si>
  <si>
    <t>TP010-0125443</t>
  </si>
  <si>
    <t>КТП-10кВ Вол-2-21</t>
  </si>
  <si>
    <t>13010389</t>
  </si>
  <si>
    <t>КТП-10 кВ Вол-2-21</t>
  </si>
  <si>
    <t>13010389-00</t>
  </si>
  <si>
    <t>TP010-0125516</t>
  </si>
  <si>
    <t>КТП-10кВ Вол-2-22</t>
  </si>
  <si>
    <t>13010390</t>
  </si>
  <si>
    <t>КТП-10 кВ Вол-2-22</t>
  </si>
  <si>
    <t>13010390-00</t>
  </si>
  <si>
    <t>TP010-0125586</t>
  </si>
  <si>
    <t>КТПН-10кВ №1/Х-7-400 МАТП</t>
  </si>
  <si>
    <t>13010277</t>
  </si>
  <si>
    <t>13010277-00</t>
  </si>
  <si>
    <t>TP010-0125643</t>
  </si>
  <si>
    <t>ТП 029 Речица</t>
  </si>
  <si>
    <t>13010941</t>
  </si>
  <si>
    <t>13010941-00</t>
  </si>
  <si>
    <t>TP010-0125682</t>
  </si>
  <si>
    <t>КТПН-10кВ №4а/Рс-1-160 Мельница  отс</t>
  </si>
  <si>
    <t>13007332</t>
  </si>
  <si>
    <t>ТП-10кВ №4а/Рс-1-160</t>
  </si>
  <si>
    <t>4112654</t>
  </si>
  <si>
    <t>TP010-0125790</t>
  </si>
  <si>
    <t>ЗТП 10кВ-№10/Рах-12-250+400кВА</t>
  </si>
  <si>
    <t>13005185</t>
  </si>
  <si>
    <t>ЗТП 10кВ №10/Рах-12-250+400кВА</t>
  </si>
  <si>
    <t>TP010-0125818</t>
  </si>
  <si>
    <t>КТП-10кВ 2/П-17-100-ДРСУ</t>
  </si>
  <si>
    <t>13010943</t>
  </si>
  <si>
    <t>13010943-00</t>
  </si>
  <si>
    <t>TP010-0125869</t>
  </si>
  <si>
    <t>КТП 10кВ-№8/Рах-15-250 кВА</t>
  </si>
  <si>
    <t>13010934</t>
  </si>
  <si>
    <t>13010934-00</t>
  </si>
  <si>
    <t>TP010-0126229</t>
  </si>
  <si>
    <t>КТП-10кВ Вол-28-51</t>
  </si>
  <si>
    <t>13002415</t>
  </si>
  <si>
    <t>ТП В-28-51</t>
  </si>
  <si>
    <t>44098</t>
  </si>
  <si>
    <t>TP010-0126508</t>
  </si>
  <si>
    <t>КТП-10кВ от Нар-6-33</t>
  </si>
  <si>
    <t>КТП Н-6-33</t>
  </si>
  <si>
    <t>TP010-0126716</t>
  </si>
  <si>
    <t>КТП-10кВ от Нар-2-12</t>
  </si>
  <si>
    <t>13002883</t>
  </si>
  <si>
    <t>КТП Н-2-12</t>
  </si>
  <si>
    <t>41205</t>
  </si>
  <si>
    <t>TP010-0126720</t>
  </si>
  <si>
    <t>КТП-10кВ от Нар-6-34</t>
  </si>
  <si>
    <t>КТП Н-6-34</t>
  </si>
  <si>
    <t>TP010-0127082</t>
  </si>
  <si>
    <t>КТП-10кВ Кам-7-12 КЗС</t>
  </si>
  <si>
    <t>13002447</t>
  </si>
  <si>
    <t>КТП-10/0,4кВ К-7-12 КЗС</t>
  </si>
  <si>
    <t>44335</t>
  </si>
  <si>
    <t>TP010-0127247</t>
  </si>
  <si>
    <t>КТП 10кВ-№9/КрЗ-20-250 кВа</t>
  </si>
  <si>
    <t>13006387</t>
  </si>
  <si>
    <t>413551</t>
  </si>
  <si>
    <t>TP010-0127304</t>
  </si>
  <si>
    <t>КТП-10кВ Био-3-8</t>
  </si>
  <si>
    <t>13000814</t>
  </si>
  <si>
    <t>ТП Б-3-8</t>
  </si>
  <si>
    <t>41619</t>
  </si>
  <si>
    <t>TP010-0128194</t>
  </si>
  <si>
    <t>КТП-10кВ Ш-1-28</t>
  </si>
  <si>
    <t>13000980</t>
  </si>
  <si>
    <t>Ш-1-28</t>
  </si>
  <si>
    <t>45034</t>
  </si>
  <si>
    <t>TP010-0130934</t>
  </si>
  <si>
    <t>КТП-10кВ Саб-2-10</t>
  </si>
  <si>
    <t>13002259</t>
  </si>
  <si>
    <t>ТП С-2-10</t>
  </si>
  <si>
    <t>43870</t>
  </si>
  <si>
    <t>TP010-0132167</t>
  </si>
  <si>
    <t>КТП-10кВ Стр-2-4</t>
  </si>
  <si>
    <t>13000737</t>
  </si>
  <si>
    <t>ТП Стр-2-4</t>
  </si>
  <si>
    <t>440741</t>
  </si>
  <si>
    <t>17002319</t>
  </si>
  <si>
    <t>ORG77-57PG-570-5700R022</t>
  </si>
  <si>
    <t>Полигон Знаменский РЭС</t>
  </si>
  <si>
    <t>17002319-00</t>
  </si>
  <si>
    <t>TP010-0144105</t>
  </si>
  <si>
    <t>КТП-10кВ Био-4-17</t>
  </si>
  <si>
    <t>13010926</t>
  </si>
  <si>
    <t>13010926-00</t>
  </si>
  <si>
    <t>TP010-0144198</t>
  </si>
  <si>
    <t>КТП-10кВ Бак-5-5</t>
  </si>
  <si>
    <t>13001891</t>
  </si>
  <si>
    <t>44856</t>
  </si>
  <si>
    <t>TP010-0144240</t>
  </si>
  <si>
    <t>КТП-10кВ Альш-14-8</t>
  </si>
  <si>
    <t>13010329</t>
  </si>
  <si>
    <t>КТП 10кВ Альш-14-8</t>
  </si>
  <si>
    <t>13010329-00</t>
  </si>
  <si>
    <t>TP010-0144331</t>
  </si>
  <si>
    <t>КТП-10кВ Кул-5-5</t>
  </si>
  <si>
    <t>13009487</t>
  </si>
  <si>
    <t>КТП 10кВ Кул-5-5</t>
  </si>
  <si>
    <t>13009487-00</t>
  </si>
  <si>
    <t>5700</t>
  </si>
  <si>
    <t>TP010-0145455</t>
  </si>
  <si>
    <t>КТПН-10кВ №7Б/С-10-40 Ферма Быковский</t>
  </si>
  <si>
    <t>13007182</t>
  </si>
  <si>
    <t>ТП7Б/ С 10</t>
  </si>
  <si>
    <t>4110430</t>
  </si>
  <si>
    <t>TP010-0148307</t>
  </si>
  <si>
    <t>КТПН-10кВ №2/М-1-400 н.п.Елагино</t>
  </si>
  <si>
    <t>13001853</t>
  </si>
  <si>
    <t>41910</t>
  </si>
  <si>
    <t>TP010-0148752</t>
  </si>
  <si>
    <t>КТП 10кВ C-1-27</t>
  </si>
  <si>
    <t>13002457</t>
  </si>
  <si>
    <t>45559</t>
  </si>
  <si>
    <t>TP010-0149637</t>
  </si>
  <si>
    <t>КТП-10кВ Кур-4-4</t>
  </si>
  <si>
    <t>5700LP01</t>
  </si>
  <si>
    <t>1032</t>
  </si>
  <si>
    <t>LEPU1</t>
  </si>
  <si>
    <t>5702220L1</t>
  </si>
  <si>
    <t>VL035-001065</t>
  </si>
  <si>
    <t>ВЛ 35 кВ Звягинки - Нарышкинская</t>
  </si>
  <si>
    <t>12002783</t>
  </si>
  <si>
    <t>31394</t>
  </si>
  <si>
    <t>VL035-001068</t>
  </si>
  <si>
    <t>ВЛ 35 кВ Богородицкая - Хотынецкая</t>
  </si>
  <si>
    <t>12002724</t>
  </si>
  <si>
    <t>ВЛ 35 кВ Богородицкая - Хотынецкая (Богородицкое - Хотынец)</t>
  </si>
  <si>
    <t>31395</t>
  </si>
  <si>
    <t>VL035-001073</t>
  </si>
  <si>
    <t>ВЛ 35 кВ Шаблыкино - Сомово</t>
  </si>
  <si>
    <t>12002794</t>
  </si>
  <si>
    <t>33324</t>
  </si>
  <si>
    <t>VL035-001076</t>
  </si>
  <si>
    <t>ВЛ 35 кВ Советская - Биофабрика I цепь</t>
  </si>
  <si>
    <t>12002785</t>
  </si>
  <si>
    <t>ВЛ 35 кВ Советская - Биофабрика I цепь (Орел – Биофабрика 1)</t>
  </si>
  <si>
    <t>31392</t>
  </si>
  <si>
    <t>VL035-001077</t>
  </si>
  <si>
    <t>ВЛ 35 кВ Советская - Биофабрика II цепь</t>
  </si>
  <si>
    <t>12002784</t>
  </si>
  <si>
    <t>ВЛ 35 кВ Советская - Биофабрика II цепь (Орел – Биофабрика 2)</t>
  </si>
  <si>
    <t>33600</t>
  </si>
  <si>
    <t>VL035-001091</t>
  </si>
  <si>
    <t>ВЛ 35 кВ Гостомль - Тросна</t>
  </si>
  <si>
    <t>12002778</t>
  </si>
  <si>
    <t>31195</t>
  </si>
  <si>
    <t>5700LP03</t>
  </si>
  <si>
    <t>LEPU3</t>
  </si>
  <si>
    <t>5702220L3</t>
  </si>
  <si>
    <t>30682</t>
  </si>
  <si>
    <t>VL035-001356</t>
  </si>
  <si>
    <t>ВЛ 35 кВ Коммаш - Район В</t>
  </si>
  <si>
    <t>12006113</t>
  </si>
  <si>
    <t>ВЛ 35 кВ Коммаш - Район В (Район В - Коммаш)</t>
  </si>
  <si>
    <t>30038</t>
  </si>
  <si>
    <t>VL035-001357</t>
  </si>
  <si>
    <t>ВЛ 35 кВ Коммаш - Подберёзово</t>
  </si>
  <si>
    <t>1031</t>
  </si>
  <si>
    <t>VL110-000296</t>
  </si>
  <si>
    <t>ВЛ 110 кВ Дмитровск-Лопандино (оп№1-84)</t>
  </si>
  <si>
    <t>12011359</t>
  </si>
  <si>
    <t>СС9252602</t>
  </si>
  <si>
    <t>VL110-000865</t>
  </si>
  <si>
    <t>ВЛ 110 кВ Узловая - Советская I цепь</t>
  </si>
  <si>
    <t>12002754</t>
  </si>
  <si>
    <t>ВЛ 110 кВ Узловая – Советская I цепь с отпайкой на ПС Западная</t>
  </si>
  <si>
    <t>31466</t>
  </si>
  <si>
    <t>VL110-000866</t>
  </si>
  <si>
    <t>ВЛ 110 кВ Узловая - Советская II цепь</t>
  </si>
  <si>
    <t>ВЛ 110 кВ Узловая – Советская II цепь с отпайкой на ПС Западная</t>
  </si>
  <si>
    <t>VL110-000867</t>
  </si>
  <si>
    <t>ВЛ 110 кВ Орл. ТЭЦ – Советская I цепь</t>
  </si>
  <si>
    <t>12002753</t>
  </si>
  <si>
    <t>ВЛ 110 кВ Орловская ТЭЦ – Советская I цепь с отпайкой на ПС Приборная</t>
  </si>
  <si>
    <t>31401</t>
  </si>
  <si>
    <t>VL110-000868</t>
  </si>
  <si>
    <t>ВЛ 110 кВ Орл. ТЭЦ – Советская II цепь</t>
  </si>
  <si>
    <t>ВЛ 110 кВ Орловская ТЭЦ – Советская II цепь с отпайкой на ПС Приборная</t>
  </si>
  <si>
    <t>VL110-000873</t>
  </si>
  <si>
    <t>ВЛ 110 кВ Новополево – Глазуновка</t>
  </si>
  <si>
    <t>12002739</t>
  </si>
  <si>
    <t>31402</t>
  </si>
  <si>
    <t>VL110-000877</t>
  </si>
  <si>
    <t>ВЛ 110 кВ Узловая - Кромская I цепь</t>
  </si>
  <si>
    <t>12002741</t>
  </si>
  <si>
    <t>ВЛ 110 кВ Узловая - Кромская I цепь с отпайками (Кромы-1 с отпайками на ПС Южная, Альшанская, Шахово)</t>
  </si>
  <si>
    <t>31404</t>
  </si>
  <si>
    <t>VL110-000878</t>
  </si>
  <si>
    <t>ВЛ 110 кВ Узловая - Кромская II цепь</t>
  </si>
  <si>
    <t>12002755</t>
  </si>
  <si>
    <t>ВЛ 110 кВ Узловая - Кромская II цепь с отпайками (Кромы-2 с отпайками на ПС Альшанская, Шахово, Тросна)</t>
  </si>
  <si>
    <t>31892</t>
  </si>
  <si>
    <t>VL110-000884</t>
  </si>
  <si>
    <t>ВЛ 110 кВ Нарышкинская – Богородицкая</t>
  </si>
  <si>
    <t>12002725</t>
  </si>
  <si>
    <t>318962</t>
  </si>
  <si>
    <t>VL110-001937</t>
  </si>
  <si>
    <t>ВЛ 110 кВ Возы - Глазуновка (177-277)</t>
  </si>
  <si>
    <t>12011356</t>
  </si>
  <si>
    <t>ВЛ 110 кВ Возы – Глазуновка с отпайкой на ПС Жуковка (ВЛ 110 кВ Возы – Глазуновка)</t>
  </si>
  <si>
    <t>10520/2</t>
  </si>
  <si>
    <t>VL110-001938</t>
  </si>
  <si>
    <t>ВЛ 110 кВ Поныри – Глазуновка (39-127)</t>
  </si>
  <si>
    <t>12011357</t>
  </si>
  <si>
    <t>ВЛ 110 кВ Поныри – Глазуновка</t>
  </si>
  <si>
    <t>16732/2</t>
  </si>
  <si>
    <t>1053</t>
  </si>
  <si>
    <t>12001247</t>
  </si>
  <si>
    <t>34271</t>
  </si>
  <si>
    <t>VN004-00001488</t>
  </si>
  <si>
    <t>ВЛ-0,4кВ Л-2 Южн-19-6</t>
  </si>
  <si>
    <t>ВЛ 0,4кВ №2 ТП Южн-19-6</t>
  </si>
  <si>
    <t>VN004-00001491</t>
  </si>
  <si>
    <t>ВЛ-0,4кВ Л-3 Южн-19-6</t>
  </si>
  <si>
    <t>ВЛ 0,4кВ №3 Южн-19-6</t>
  </si>
  <si>
    <t>12001316</t>
  </si>
  <si>
    <t>34348</t>
  </si>
  <si>
    <t>VN004-00001527</t>
  </si>
  <si>
    <t>ВЛ 0,4кВ Л-3 Альш-9-4</t>
  </si>
  <si>
    <t>ВЛ 0,4кВ №3 ТП Альш-9-4</t>
  </si>
  <si>
    <t>VN004-00001529</t>
  </si>
  <si>
    <t>ВЛ 0,4кВ Л-4 Альш-9-4</t>
  </si>
  <si>
    <t>ВЛ 0,4кВ №4 ТП Альш-9-4</t>
  </si>
  <si>
    <t>VN004-00001698</t>
  </si>
  <si>
    <t>ВЛ 0,4кВ Л-3 Авт-704-3</t>
  </si>
  <si>
    <t>12000657</t>
  </si>
  <si>
    <t>ВЛ 0,4кВ №3 Авт-704-3</t>
  </si>
  <si>
    <t>34135</t>
  </si>
  <si>
    <t>VN004-00001735</t>
  </si>
  <si>
    <t>ВЛ 0,4кВ  Л-2  Альш-9-3</t>
  </si>
  <si>
    <t>12001236</t>
  </si>
  <si>
    <t>ВЛ 0,4кВ  №2 ТП Альш-9-3</t>
  </si>
  <si>
    <t>34350</t>
  </si>
  <si>
    <t>VN004-00001770</t>
  </si>
  <si>
    <t>ВЛ-0,4кВ ф-2 Альш-20-23</t>
  </si>
  <si>
    <t>12001229</t>
  </si>
  <si>
    <t>ВЛ 0,4кВ №2 ТП Альш-20-23</t>
  </si>
  <si>
    <t>34354</t>
  </si>
  <si>
    <t>VN004-00001913</t>
  </si>
  <si>
    <t>ВЛ-0,4кВ ф-2 Южн-1-8</t>
  </si>
  <si>
    <t>12001360</t>
  </si>
  <si>
    <t>ВЛ 0,4кВ №2 ТП Южн-1-8</t>
  </si>
  <si>
    <t>33395</t>
  </si>
  <si>
    <t>VN004-00002019</t>
  </si>
  <si>
    <t>ВЛ 0,4кВ №3 СтКол-4-1</t>
  </si>
  <si>
    <t>12001034</t>
  </si>
  <si>
    <t>ВЛ 0,4кВ Л-3 СтКол-4-1</t>
  </si>
  <si>
    <t>30267</t>
  </si>
  <si>
    <t>VN004-00002022</t>
  </si>
  <si>
    <t>ВЛ 0,4кВ №4 СтКол-4-1</t>
  </si>
  <si>
    <t>ВЛ 0,4кВ Л-4 СтКол-4-1</t>
  </si>
  <si>
    <t>VN004-00002063</t>
  </si>
  <si>
    <t>ВЛ-0,4кВ Л-3 Южн-2-7</t>
  </si>
  <si>
    <t>12001245</t>
  </si>
  <si>
    <t>33411</t>
  </si>
  <si>
    <t>VN004-00002104</t>
  </si>
  <si>
    <t>ВЛ 0,4кВ № 2  Кул-6-2</t>
  </si>
  <si>
    <t>12001310</t>
  </si>
  <si>
    <t>ВЛ 0,4кВ №2  ТП Кул-6-2</t>
  </si>
  <si>
    <t>34251</t>
  </si>
  <si>
    <t>VN004-00002110</t>
  </si>
  <si>
    <t>ВЛ 0,4кВ № 3 Кул-6-2</t>
  </si>
  <si>
    <t>ВЛ 0,4кВ №3 ТП Кул-6-2</t>
  </si>
  <si>
    <t>VN004-00002343</t>
  </si>
  <si>
    <t>ВЛ-0,4кВ ф-1 КТПН-14/В.Д-4-100</t>
  </si>
  <si>
    <t>12003074</t>
  </si>
  <si>
    <t>ВЛ-0,4 кВ от ТП 14/В.Д-4 ф № 1</t>
  </si>
  <si>
    <t>30461</t>
  </si>
  <si>
    <t>VN004-00002351</t>
  </si>
  <si>
    <t>ВЛ-0.4кВ Ф-6 ЗТП-11/В.Д-9-630</t>
  </si>
  <si>
    <t>12002989</t>
  </si>
  <si>
    <t>30301</t>
  </si>
  <si>
    <t>12002928</t>
  </si>
  <si>
    <t>3424</t>
  </si>
  <si>
    <t>VN004-00002398</t>
  </si>
  <si>
    <t>ВЛ-0,4кВ Ф №1 от КТПН-7 /Ник-11-250</t>
  </si>
  <si>
    <t>12003025</t>
  </si>
  <si>
    <t>ВЛ-0,4кВ Ф №1 от ТП-7 /Н-11-250</t>
  </si>
  <si>
    <t>30408</t>
  </si>
  <si>
    <t>VN004-00002400</t>
  </si>
  <si>
    <t>ВЛ-0,4кВ ф-1 КТПН-10/Ник-11-100</t>
  </si>
  <si>
    <t>12003607</t>
  </si>
  <si>
    <t>ВЛ-0,4кВ ф-1  ТП-10/Н -11-100</t>
  </si>
  <si>
    <t>31805</t>
  </si>
  <si>
    <t>VN004-00002404</t>
  </si>
  <si>
    <t>ВЛ-0,4кВ ф-1 КТП-5/Ник-15-250</t>
  </si>
  <si>
    <t>12003750</t>
  </si>
  <si>
    <t>ВЛ-0,4кВ ф-1 ТП-5/Н-15-250</t>
  </si>
  <si>
    <t>31971</t>
  </si>
  <si>
    <t>VN004-00002407</t>
  </si>
  <si>
    <t>ВЛ-0,4кВ ф-1 КТП-9/Мез-3-250 оп(1-42)</t>
  </si>
  <si>
    <t>12002876</t>
  </si>
  <si>
    <t>ВЛ-0,4кВ ф-1 ТП-9/М-3-250</t>
  </si>
  <si>
    <t>3372</t>
  </si>
  <si>
    <t>VN004-00002412</t>
  </si>
  <si>
    <t>ВЛ-0,4кВ ф-1 КТП-15/Мез-17-250</t>
  </si>
  <si>
    <t>12003734</t>
  </si>
  <si>
    <t>ВЛ-0,4 кВ от ТП 15/М-17 ф № 1</t>
  </si>
  <si>
    <t>31954</t>
  </si>
  <si>
    <t>VN004-00002424</t>
  </si>
  <si>
    <t>ВЛ-0,4кВ ф-1 КТП-16/Мез-17-100</t>
  </si>
  <si>
    <t>12002976</t>
  </si>
  <si>
    <t>ВЛ-0,4кВ ф-1 ТП -16/М-17-100</t>
  </si>
  <si>
    <t>30281</t>
  </si>
  <si>
    <t>VN004-00002426</t>
  </si>
  <si>
    <t>ВЛ-0,4кВ ф-1 КТП-4/Мез-18-100</t>
  </si>
  <si>
    <t>12003045</t>
  </si>
  <si>
    <t>ВЛ-0,4кВ ф-1 ТП-4/М -18-100</t>
  </si>
  <si>
    <t>30428</t>
  </si>
  <si>
    <t>VN004-00002429</t>
  </si>
  <si>
    <t>ВЛ-0,4кВ ф-2 ЗТП-8/Мез-19-250</t>
  </si>
  <si>
    <t>12002974</t>
  </si>
  <si>
    <t>ВЛ-0,4кВ ф-2  ТП-8/М-19-250</t>
  </si>
  <si>
    <t>30279</t>
  </si>
  <si>
    <t>VN004-00002692</t>
  </si>
  <si>
    <t>ВЛ-0,4кВ ф-1 ЗТП-13/Рс-2-160</t>
  </si>
  <si>
    <t>ВЛ-0,4кВ ф-1 ТП-13/Рс-2-160</t>
  </si>
  <si>
    <t>12005450</t>
  </si>
  <si>
    <t>30361</t>
  </si>
  <si>
    <t>VN004-00002819</t>
  </si>
  <si>
    <t>ВЛ-0,4кВ №3 ТП №53 д.Сутолка з/ток</t>
  </si>
  <si>
    <t>12005263</t>
  </si>
  <si>
    <t>ВЛ 0,4кВ №3 ТП 53</t>
  </si>
  <si>
    <t>302044</t>
  </si>
  <si>
    <t>VN004-00003678</t>
  </si>
  <si>
    <t>ВЛ-0,4кВ №1 от ТП №128 д.Казаковка</t>
  </si>
  <si>
    <t>12005310</t>
  </si>
  <si>
    <t>ВЛ 0,4кВ №1 ТП 128</t>
  </si>
  <si>
    <t>302163</t>
  </si>
  <si>
    <t>VN004-00003778</t>
  </si>
  <si>
    <t>ВЛ 0,4кВ № 4 ТП 201 Тельчье (стол.)</t>
  </si>
  <si>
    <t>12005737</t>
  </si>
  <si>
    <t>ВЛ 0,4кВ № 4 ТП 201 Тельчье</t>
  </si>
  <si>
    <t>301311</t>
  </si>
  <si>
    <t>VN004-00003983</t>
  </si>
  <si>
    <t>ВЛ-0,4 №2 КТП-1/М-7-250 2-е Мисайлово*</t>
  </si>
  <si>
    <t>12003152</t>
  </si>
  <si>
    <t>ВЛ-0,4 №2 КТП-1/М-7-250 2-е Мисайлово</t>
  </si>
  <si>
    <t>30634</t>
  </si>
  <si>
    <t>12003367</t>
  </si>
  <si>
    <t>31045</t>
  </si>
  <si>
    <t>VN004-00003997</t>
  </si>
  <si>
    <t>ВЛ-0,4 №2 КТП-12/М-7-60 Сомово*</t>
  </si>
  <si>
    <t>12003828</t>
  </si>
  <si>
    <t>ВЛ-0,4 №2 КТП-12/М-7-60 Сомово</t>
  </si>
  <si>
    <t>304920</t>
  </si>
  <si>
    <t>VN004-00004009</t>
  </si>
  <si>
    <t>ВЛ-0,4 №27 КТПН-023/С-16-400 Куба з/т</t>
  </si>
  <si>
    <t>12003112</t>
  </si>
  <si>
    <t>30516</t>
  </si>
  <si>
    <t>VN004-00004010</t>
  </si>
  <si>
    <t>ВЛ-0,4 №1 КТП-16/К-11-100 НовоФедоровка*</t>
  </si>
  <si>
    <t>12003876</t>
  </si>
  <si>
    <t>ВЛ-0,4 №1 КТП-16/К-11-100 НовоФедоровка</t>
  </si>
  <si>
    <t>310800</t>
  </si>
  <si>
    <t>VN004-00004013</t>
  </si>
  <si>
    <t>ВЛ-0,4 №1 КТП-16/Я-12-250 Остров*</t>
  </si>
  <si>
    <t>12003017</t>
  </si>
  <si>
    <t>ВЛ-0,4 №1 КТП-16/Я-12-250 Остров</t>
  </si>
  <si>
    <t>30391</t>
  </si>
  <si>
    <t>12003419</t>
  </si>
  <si>
    <t>31100</t>
  </si>
  <si>
    <t>VN004-00004112</t>
  </si>
  <si>
    <t>ВЛ-0,4кВ №2 от ТП №86 д.Котлы з/ток</t>
  </si>
  <si>
    <t>12005272</t>
  </si>
  <si>
    <t>ВЛ 0,4кВ №2 ТП 86</t>
  </si>
  <si>
    <t>302062</t>
  </si>
  <si>
    <t>VN004-00004315</t>
  </si>
  <si>
    <t>ВЛ 0,4кВ ф-1 КТП-14/М-13-160</t>
  </si>
  <si>
    <t>12002984</t>
  </si>
  <si>
    <t>ВЛ-0,4 кВ от ТП 14/М-13 ф № 1</t>
  </si>
  <si>
    <t>30289</t>
  </si>
  <si>
    <t>12005199</t>
  </si>
  <si>
    <t>30200</t>
  </si>
  <si>
    <t>VN004-00004643</t>
  </si>
  <si>
    <t>ВЛ-0,4кВ ф-1 КТП-11/Ник-5-60</t>
  </si>
  <si>
    <t>12003926</t>
  </si>
  <si>
    <t>ВЛ-0,4кВ ф-1 ТП-11/Н-5-60</t>
  </si>
  <si>
    <t>311039</t>
  </si>
  <si>
    <t>VN004-00004673</t>
  </si>
  <si>
    <t>ВЛ-0,4кВ Ф-2 от КТПН 11/Рс-2-250</t>
  </si>
  <si>
    <t>12002908</t>
  </si>
  <si>
    <t>ВЛ-0,4кВ Ф-2 от ТП- 11/Рс-2-250</t>
  </si>
  <si>
    <t>3404</t>
  </si>
  <si>
    <t>VN004-00004707</t>
  </si>
  <si>
    <t>ВЛ-0,4кВ Ф-2А от КТПН-2/В.Д-10-160</t>
  </si>
  <si>
    <t>12003603</t>
  </si>
  <si>
    <t>ВЛ-0,4кВ Ф-2А от ТП-2/В.Д-10-160</t>
  </si>
  <si>
    <t>31798</t>
  </si>
  <si>
    <t>VN004-00004709</t>
  </si>
  <si>
    <t>ВЛ-0,4кВ Ф-1 от КТП-9/В.Д-10-25</t>
  </si>
  <si>
    <t>12003620</t>
  </si>
  <si>
    <t>ВЛ-0,4 кВ от ТП 9/В.Д-10 ф № 1</t>
  </si>
  <si>
    <t>31818</t>
  </si>
  <si>
    <t>VN004-00005026</t>
  </si>
  <si>
    <t>ВЛ-0,4кВ №3 ТП №241 д.Ломовое д/сад</t>
  </si>
  <si>
    <t>12005313</t>
  </si>
  <si>
    <t>ВЛ 0,4кВ №3 ТП 241</t>
  </si>
  <si>
    <t>302166</t>
  </si>
  <si>
    <t>VN004-00005033</t>
  </si>
  <si>
    <t>ВЛ-0,4кВ №4 ТП №241 д.Ломовое д/сад</t>
  </si>
  <si>
    <t>ВЛ 0,4кВ №4 ТП 241</t>
  </si>
  <si>
    <t>VN004-00005083</t>
  </si>
  <si>
    <t>ВЛ-0,4кВ №3 ТП №137 д.Ржавец з/ток</t>
  </si>
  <si>
    <t>12005212</t>
  </si>
  <si>
    <t>ВЛ 0,4кВ №3 ТП 137</t>
  </si>
  <si>
    <t>30214</t>
  </si>
  <si>
    <t>VN004-00005290</t>
  </si>
  <si>
    <t>ВЛ 0,4кВ Крс-7-21 Ф.1</t>
  </si>
  <si>
    <t>12000161</t>
  </si>
  <si>
    <t>ВЛ 0,4 кВ №1 КТП К-7-21</t>
  </si>
  <si>
    <t>33432</t>
  </si>
  <si>
    <t>VN004-00005496</t>
  </si>
  <si>
    <t>ВЛ 0,4кВ № 3 ТП 223 Тельчье (шк.)</t>
  </si>
  <si>
    <t>ВЛ 0,4кВ № 3 ТП 223 Тельчье</t>
  </si>
  <si>
    <t>30208</t>
  </si>
  <si>
    <t>VN004-00005704</t>
  </si>
  <si>
    <t>ВЛ-0,4кВ №3 ТП №28 д.Липовец</t>
  </si>
  <si>
    <t>12005248</t>
  </si>
  <si>
    <t>ВЛ 0,4кВ №3 ТП 28</t>
  </si>
  <si>
    <t>302022</t>
  </si>
  <si>
    <t>12006021</t>
  </si>
  <si>
    <t>302911</t>
  </si>
  <si>
    <t>VN004-00005956</t>
  </si>
  <si>
    <t>ВЛ-0,4кВ №1 от ТП №29 Ржавец маст.</t>
  </si>
  <si>
    <t>12005241</t>
  </si>
  <si>
    <t>ВЛ 0,4кВ №1 ТП 29</t>
  </si>
  <si>
    <t>30685</t>
  </si>
  <si>
    <t>VN004-00005997</t>
  </si>
  <si>
    <t>ВЛ-0.4 кВ №2 от ТП 010</t>
  </si>
  <si>
    <t>12000833</t>
  </si>
  <si>
    <t>ВЛ-0,4 кВ №2 от ТП 010</t>
  </si>
  <si>
    <t>33164</t>
  </si>
  <si>
    <t>VN004-00006101</t>
  </si>
  <si>
    <t>ВЛ 0,4кВ № 2 ТП 232 М.Каменка</t>
  </si>
  <si>
    <t>12005666</t>
  </si>
  <si>
    <t>30151</t>
  </si>
  <si>
    <t>12000445</t>
  </si>
  <si>
    <t>30696</t>
  </si>
  <si>
    <t>VN004-00006258</t>
  </si>
  <si>
    <t>ВЛ-0.4 кВ №4 от ТП Све-6-6</t>
  </si>
  <si>
    <t>12001093</t>
  </si>
  <si>
    <t>ВЛ-0,4 кВ №4 от ТП Све-6-6</t>
  </si>
  <si>
    <t>33204</t>
  </si>
  <si>
    <t>VN004-00006373</t>
  </si>
  <si>
    <t>Ф№3 от КТП№9/С-15-400 д.Корсунь</t>
  </si>
  <si>
    <t>12003961</t>
  </si>
  <si>
    <t>ВЛ-0,4 кВ №3 от ТП 9/С-15</t>
  </si>
  <si>
    <t>311121</t>
  </si>
  <si>
    <t>VN004-00006805</t>
  </si>
  <si>
    <t>ВЛ-0,4кВ №2 КТП-10кВ Прб-6-3</t>
  </si>
  <si>
    <t>12000985</t>
  </si>
  <si>
    <t>ВЛ 0,4кВ №2 ТП Прб-6-3</t>
  </si>
  <si>
    <t>33677</t>
  </si>
  <si>
    <t>VN004-00006812</t>
  </si>
  <si>
    <t>ВЛ-0,4кВ 1 ЗТП-10кВ Прб-16-5</t>
  </si>
  <si>
    <t>12009542</t>
  </si>
  <si>
    <t>ВЛ 0,4кВ №1 ТП Прб-16-5</t>
  </si>
  <si>
    <t>12009542-00</t>
  </si>
  <si>
    <t>VN004-00006840</t>
  </si>
  <si>
    <t>ВЛ-0,4кВ КТПН9/С-1-630 Ф-3н.п.Кр.Октябрь</t>
  </si>
  <si>
    <t>12003865</t>
  </si>
  <si>
    <t>310470</t>
  </si>
  <si>
    <t>VN004-00006849</t>
  </si>
  <si>
    <t>ВЛ 0,4кВ КТП 316 Ф1 д. Чулково МТФ</t>
  </si>
  <si>
    <t>12006623</t>
  </si>
  <si>
    <t>ВЛ 0,4кВ №1 ТП 316</t>
  </si>
  <si>
    <t>12006623-00</t>
  </si>
  <si>
    <t>VN004-00006854</t>
  </si>
  <si>
    <t>ВЛ-0,4кВ №3 КТП-10кВ Прб-6-33</t>
  </si>
  <si>
    <t>12006981</t>
  </si>
  <si>
    <t>12006981-00</t>
  </si>
  <si>
    <t>VN004-00006870</t>
  </si>
  <si>
    <t>ВЛ-0,4кВ Л-3 от КТП Вол-63-23</t>
  </si>
  <si>
    <t>12007340</t>
  </si>
  <si>
    <t>ВЛ 0,4кВ №3 ТП В-63-23</t>
  </si>
  <si>
    <t>12007340-00</t>
  </si>
  <si>
    <t>VN004-00006872</t>
  </si>
  <si>
    <t>ВЛ-0,4кВ 1 КТП 10кВ Шеп-1-1</t>
  </si>
  <si>
    <t>12009484</t>
  </si>
  <si>
    <t>12009484-00</t>
  </si>
  <si>
    <t>VN004-00006874</t>
  </si>
  <si>
    <t>ВЛ-0,4кВ №3 КТП  А-8-8</t>
  </si>
  <si>
    <t>12000420</t>
  </si>
  <si>
    <t>ВЛ-0,4кВ КТП -А-8-8 Ф3</t>
  </si>
  <si>
    <t>31850</t>
  </si>
  <si>
    <t>VN004-00008727</t>
  </si>
  <si>
    <t>ВЛ-0,4кВ №1 КТП №265 с.Золотар.л/лагерь</t>
  </si>
  <si>
    <t>12005306</t>
  </si>
  <si>
    <t>ВЛ 0,4кВ №1 ТП 265</t>
  </si>
  <si>
    <t>302156</t>
  </si>
  <si>
    <t>VN004-00011850</t>
  </si>
  <si>
    <t>ВЛ-0,4кВ №1 Био-4-11</t>
  </si>
  <si>
    <t>12006197</t>
  </si>
  <si>
    <t>ВЛ 0,4кВ №1 ТП Б-4-11</t>
  </si>
  <si>
    <t>12006197-00</t>
  </si>
  <si>
    <t>VN004-00012719</t>
  </si>
  <si>
    <t>ВЛ-0,4кВ  Ф№1  Пищ-922-6</t>
  </si>
  <si>
    <t>12000043</t>
  </si>
  <si>
    <t>301221</t>
  </si>
  <si>
    <t>VN004-00013061</t>
  </si>
  <si>
    <t>ВЛ 0,4кВ КТП 330 Ф1 д. Вяжи фермы Ф15О</t>
  </si>
  <si>
    <t>12005987</t>
  </si>
  <si>
    <t>ВЛ 0,4кВ №1 ТП 330</t>
  </si>
  <si>
    <t>30292</t>
  </si>
  <si>
    <t>VN004-00013573</t>
  </si>
  <si>
    <t>ВЛ-0,4кВ_ Л-1_Жел-543-12</t>
  </si>
  <si>
    <t>12007245</t>
  </si>
  <si>
    <t>12007245-00</t>
  </si>
  <si>
    <t>VN004-00013900</t>
  </si>
  <si>
    <t>ВЛ-0,4кВ №2 Пищ-922-15</t>
  </si>
  <si>
    <t>12008189</t>
  </si>
  <si>
    <t>ВЛ 0,4кВ №2 ТП Пищ-922-15</t>
  </si>
  <si>
    <t>12008189-00</t>
  </si>
  <si>
    <t>VN004-00014395</t>
  </si>
  <si>
    <t>ВЛ-0,4кВ №3 Био-4-11</t>
  </si>
  <si>
    <t>ВЛ 0,4кВ №3 ТП Б-4-11</t>
  </si>
  <si>
    <t>VN004-00014482</t>
  </si>
  <si>
    <t>ВЛ-0,4кВ №4 Био-4-11</t>
  </si>
  <si>
    <t>ВЛ 0,4кВ №4 ТП Б-4-11</t>
  </si>
  <si>
    <t>VN004-00017213</t>
  </si>
  <si>
    <t>ВЛ 0,4кВ КТП-Ш-1-2 Ф2</t>
  </si>
  <si>
    <t>12000286</t>
  </si>
  <si>
    <t>33394</t>
  </si>
  <si>
    <t>VN004-00017243</t>
  </si>
  <si>
    <t>ВЛ-0,4кВ №1 КТП-10кВ от Нар-9-1</t>
  </si>
  <si>
    <t>12001272</t>
  </si>
  <si>
    <t>ВЛ-0,4 кВ №1 ТП Н-9-1</t>
  </si>
  <si>
    <t>30619</t>
  </si>
  <si>
    <t>VN004-00019525</t>
  </si>
  <si>
    <t>ВЛ 0,4кВ №1от КТП Нар-6-33</t>
  </si>
  <si>
    <t>12006849</t>
  </si>
  <si>
    <t>ВЛ-0,4 кВ №1 ТП Н-6-33</t>
  </si>
  <si>
    <t>12006849-00</t>
  </si>
  <si>
    <t>VN004-00020072</t>
  </si>
  <si>
    <t>ВЛ 0,4кВ №1от КТП Нар-6-30</t>
  </si>
  <si>
    <t>12011192</t>
  </si>
  <si>
    <t>ВЛ-0,4 кВ №1 ТП Н-6-30</t>
  </si>
  <si>
    <t>12011192-00</t>
  </si>
  <si>
    <t>VN004-00020595</t>
  </si>
  <si>
    <t>ВЛ 0,4 кВ № 1 от КТП Арх-1-2</t>
  </si>
  <si>
    <t>12006850</t>
  </si>
  <si>
    <t>ВЛ-0,4 кВ №1 ТП А-1-2</t>
  </si>
  <si>
    <t>12006850-00</t>
  </si>
  <si>
    <t>VN004-00021179</t>
  </si>
  <si>
    <t>ВЛ-0,4кВ №1 КТП Ш-1-28</t>
  </si>
  <si>
    <t>12001266</t>
  </si>
  <si>
    <t>ВЛ-0,4кВ  №1 КТП Ш-1-28</t>
  </si>
  <si>
    <t>34383</t>
  </si>
  <si>
    <t>VN004-00022651</t>
  </si>
  <si>
    <t>ВЛ 0,4кВ №1от КТП Нар-12-9</t>
  </si>
  <si>
    <t>12008220</t>
  </si>
  <si>
    <t>ВЛ-0,4 кВ №1 ТП Н-12-9</t>
  </si>
  <si>
    <t>12008220-00</t>
  </si>
  <si>
    <t>VN004-00022806</t>
  </si>
  <si>
    <t>ВЛ-0,4кВ Ф №3 от КТП 8/С-10-160</t>
  </si>
  <si>
    <t>12006779</t>
  </si>
  <si>
    <t>ВЛ-0,4кВ Ф №3 от ТП 8/С-10-160</t>
  </si>
  <si>
    <t>12006779-00</t>
  </si>
  <si>
    <t>12005255</t>
  </si>
  <si>
    <t>302033</t>
  </si>
  <si>
    <t>VN004-00023329</t>
  </si>
  <si>
    <t>ВЛ-0,4кВ №1 Вол-28-51</t>
  </si>
  <si>
    <t>12008955</t>
  </si>
  <si>
    <t>12008955-00</t>
  </si>
  <si>
    <t>VN004-00024293</t>
  </si>
  <si>
    <t>ВЛ-0.4 кВ №1 от ТП Кур-5-8</t>
  </si>
  <si>
    <t>12001280</t>
  </si>
  <si>
    <t>31982</t>
  </si>
  <si>
    <t>VN004-00024316</t>
  </si>
  <si>
    <t>ВЛ-0.4 кВ №2 от ТП Кур-5-8</t>
  </si>
  <si>
    <t>12001004</t>
  </si>
  <si>
    <t>34365</t>
  </si>
  <si>
    <t>VN004-00027888</t>
  </si>
  <si>
    <t>ВЛ-0,4кВ №-1 от КТП Био-4-12</t>
  </si>
  <si>
    <t>ВЛ-0,4кВ №-1 ТП Био-4-12</t>
  </si>
  <si>
    <t>12001003</t>
  </si>
  <si>
    <t>34364</t>
  </si>
  <si>
    <t>VN004-00030205</t>
  </si>
  <si>
    <t>ВЛ-0,4 кВ Однолуки-4 (ж.дома) Ф2КТП№186</t>
  </si>
  <si>
    <t>12005039</t>
  </si>
  <si>
    <t>ВЛ 0,4 кВ №2 ТП 186</t>
  </si>
  <si>
    <t>300553</t>
  </si>
  <si>
    <t>VN004-00030715</t>
  </si>
  <si>
    <t>ВЛ-0,4кВ №3 СтКол-4-2</t>
  </si>
  <si>
    <t>12000933</t>
  </si>
  <si>
    <t>ВЛ-0,4кВ Л-3 ТП СтК-4-2</t>
  </si>
  <si>
    <t>30001</t>
  </si>
  <si>
    <t>12005308</t>
  </si>
  <si>
    <t>302161</t>
  </si>
  <si>
    <t>12005253</t>
  </si>
  <si>
    <t>302031</t>
  </si>
  <si>
    <t>VN004-00031331</t>
  </si>
  <si>
    <t>ВЛ-0,4кВ №2 от КТПП №85  д.Котлы мастер.</t>
  </si>
  <si>
    <t>ВЛ 0,4кВ №2 ТП 85</t>
  </si>
  <si>
    <t>12003985</t>
  </si>
  <si>
    <t>311251</t>
  </si>
  <si>
    <t>VN004-00031512</t>
  </si>
  <si>
    <t>ВЛ-0,4кВ №3 от ТП№46 д.Васильевка пилор.</t>
  </si>
  <si>
    <t>12005265</t>
  </si>
  <si>
    <t>ВЛ 0,4кВ №3 ТП 46</t>
  </si>
  <si>
    <t>302046</t>
  </si>
  <si>
    <t>12000391</t>
  </si>
  <si>
    <t>30698</t>
  </si>
  <si>
    <t>12000033</t>
  </si>
  <si>
    <t>34334</t>
  </si>
  <si>
    <t>VN004-00032515</t>
  </si>
  <si>
    <t>ВЛ-0,4кВ № 1 от ТП К-7-12</t>
  </si>
  <si>
    <t>12000788</t>
  </si>
  <si>
    <t>ВЛ-0,4кВ № 1 КТП К-7-12 КЗС</t>
  </si>
  <si>
    <t>31581</t>
  </si>
  <si>
    <t>VN004-00032518</t>
  </si>
  <si>
    <t>ВЛ-0,4кВ № 2 от ТП К-7-12</t>
  </si>
  <si>
    <t>ВЛ-0,4кВ № 2  КТП К-7-12  КЗС</t>
  </si>
  <si>
    <t>VN004-00033182</t>
  </si>
  <si>
    <t>ВЛ-0,4кВ №2 КТП Н-9-3</t>
  </si>
  <si>
    <t>12000620</t>
  </si>
  <si>
    <t>ВЛ-0,4кВ Ф№2 КТП Н-9-3</t>
  </si>
  <si>
    <t>316541</t>
  </si>
  <si>
    <t>ВЛ 0,4кВ №2 ТП 7/К-9</t>
  </si>
  <si>
    <t>12006742</t>
  </si>
  <si>
    <t>ВЛ 0,4кВ №1 ТП 7/К-9</t>
  </si>
  <si>
    <t>12006742-00</t>
  </si>
  <si>
    <t>VN004-00033424</t>
  </si>
  <si>
    <t>VN004-00033466</t>
  </si>
  <si>
    <t>ВЛ-0,4кВ № 1 от ТП М-12-12</t>
  </si>
  <si>
    <t>12006733</t>
  </si>
  <si>
    <t>ВЛ-0,4кВ № 1 ЗТП М-12-12 ОМЗ</t>
  </si>
  <si>
    <t>12006733-00</t>
  </si>
  <si>
    <t>VN004-00033557</t>
  </si>
  <si>
    <t>ВЛ 0,4кВ №2 ТП И-4-19</t>
  </si>
  <si>
    <t>12006853</t>
  </si>
  <si>
    <t>12006853-00</t>
  </si>
  <si>
    <t>VN004-00033618</t>
  </si>
  <si>
    <t>ВЛ 0,4кВ №3 ТП И-4-19</t>
  </si>
  <si>
    <t>VN004-00033863</t>
  </si>
  <si>
    <t>ВЛ 0,4кВ №2 ТП 072</t>
  </si>
  <si>
    <t>12000670</t>
  </si>
  <si>
    <t>33635</t>
  </si>
  <si>
    <t>VN004-00034158</t>
  </si>
  <si>
    <t>ВЛ 0,4кВ №3 ТП 3/К-10</t>
  </si>
  <si>
    <t>12006844</t>
  </si>
  <si>
    <t>12006844-00</t>
  </si>
  <si>
    <t>VN004-00036090</t>
  </si>
  <si>
    <t>ВЛ-0,4кВ Ф-1 от КТП-2/Д-18-250кВА н.п. К</t>
  </si>
  <si>
    <t>12002809</t>
  </si>
  <si>
    <t>ВЛ-0,4кВ Ф-1 от КТП-2/Д-18-250кВА н.п. Калиновка</t>
  </si>
  <si>
    <t>3304</t>
  </si>
  <si>
    <t>VN004-00036096</t>
  </si>
  <si>
    <t>ВЛ-0,4кВ Ф-2 от КТП-2/Д-18-250кВА н.п. К</t>
  </si>
  <si>
    <t>ВЛ-0,4кВ Ф-2 от КТП-2/Д-18-250кВА н.п. Калиновка</t>
  </si>
  <si>
    <t>VN004-00036496</t>
  </si>
  <si>
    <t>ВЛ-0,4кВ Ф-1 от КТП-7/Д-23-250кВА  п.Дол</t>
  </si>
  <si>
    <t>12006901</t>
  </si>
  <si>
    <t>ВЛ-0,4кВ Ф-1 от КТП-7/Д-23-250кВА  п.Долгое</t>
  </si>
  <si>
    <t>12006901-00</t>
  </si>
  <si>
    <t>12002941</t>
  </si>
  <si>
    <t>3437</t>
  </si>
  <si>
    <t>VN004-00036583</t>
  </si>
  <si>
    <t>ВЛ-0,4кВ Ф-1 от КТП-3/Д-23-180кВА  п.Дол</t>
  </si>
  <si>
    <t>ВЛ-0,4кВ Ф-1 от КТП-3/Д-23-180кВА  п.Долгое</t>
  </si>
  <si>
    <t>VN004-00036604</t>
  </si>
  <si>
    <t>ВЛ-0,4кВ Ф-1 от КТП-8/Д-23-100кВА  п.Дол</t>
  </si>
  <si>
    <t>12006905</t>
  </si>
  <si>
    <t>ВЛ-0,4кВ Ф-1 от КТП-8/Д-23-100кВА  п.Долгое</t>
  </si>
  <si>
    <t>12006905-00</t>
  </si>
  <si>
    <t>12003243</t>
  </si>
  <si>
    <t>30817</t>
  </si>
  <si>
    <t>VN004-00036990</t>
  </si>
  <si>
    <t>ВЛ-0,4 №1 КТП-1/Н-14-100 Вышенка</t>
  </si>
  <si>
    <t>12003763</t>
  </si>
  <si>
    <t>31985</t>
  </si>
  <si>
    <t>VN004-00036991</t>
  </si>
  <si>
    <t>ВЛ-0,4 №1 КТП-3/Н-14-100 Заречка</t>
  </si>
  <si>
    <t>12003171</t>
  </si>
  <si>
    <t>30661</t>
  </si>
  <si>
    <t>VN004-00037002</t>
  </si>
  <si>
    <t>ВЛ-0,4 №2 КТП-3/Н-14-100 Заречка</t>
  </si>
  <si>
    <t>VN004-00037004</t>
  </si>
  <si>
    <t>ВЛ-0,4 №1 КТП-4/Н-14-100 Селиваново</t>
  </si>
  <si>
    <t>VN004-00037012</t>
  </si>
  <si>
    <t>ВЛ-0,4 №1 КТП-1/Н-15-63 Чашино</t>
  </si>
  <si>
    <t>12003747</t>
  </si>
  <si>
    <t>31968</t>
  </si>
  <si>
    <t>VN004-00037020</t>
  </si>
  <si>
    <t>ВЛ-0,4 №2 КТП-1/Н-15-63 Чашино</t>
  </si>
  <si>
    <t>VN004-00037024</t>
  </si>
  <si>
    <t>ВЛ-0,4 №1 КТП-3/Н-15-250 Чашино</t>
  </si>
  <si>
    <t>12003108</t>
  </si>
  <si>
    <t>30501</t>
  </si>
  <si>
    <t>VN004-00037027</t>
  </si>
  <si>
    <t>ВЛ-0,4 №1 КТП-4/Н-15-100 Кобзево</t>
  </si>
  <si>
    <t>VN004-00037029</t>
  </si>
  <si>
    <t>ВЛ-0,4 №1 КТП-5/Н-15-63 Рев.Выселки</t>
  </si>
  <si>
    <t>VN004-00037033</t>
  </si>
  <si>
    <t>ВЛ-0,4 №1 КТП-1/Н-6-160 Нетрубеж</t>
  </si>
  <si>
    <t>12003760</t>
  </si>
  <si>
    <t>31981</t>
  </si>
  <si>
    <t>VN004-00037038</t>
  </si>
  <si>
    <t>ВЛ-0,4 №1 КТП-2/Н-6-40 Сады</t>
  </si>
  <si>
    <t>12003110</t>
  </si>
  <si>
    <t>1919</t>
  </si>
  <si>
    <t>30505</t>
  </si>
  <si>
    <t>VN004-00037041</t>
  </si>
  <si>
    <t>ВЛ-0,4 №1 КТП-3/Н-6-100 Прокоповка</t>
  </si>
  <si>
    <t>VN004-00037051</t>
  </si>
  <si>
    <t>ВЛ-0,4 №2 КТП-3/Н-6-100 Прокоповка</t>
  </si>
  <si>
    <t>VN004-00037054</t>
  </si>
  <si>
    <t>ВЛ-0,4 №1 КТП-7/Н-6-40 Прокоповка</t>
  </si>
  <si>
    <t>VN004-00037067</t>
  </si>
  <si>
    <t>ВЛ-0,4 №2 КТП-7/Н-6-40 Прокоповка</t>
  </si>
  <si>
    <t>VN004-00037178</t>
  </si>
  <si>
    <t>ВЛ-0,4 №1 КТПН-4/Н-6-160 Ниженка</t>
  </si>
  <si>
    <t>12003829</t>
  </si>
  <si>
    <t>304940</t>
  </si>
  <si>
    <t>VN004-00037188</t>
  </si>
  <si>
    <t>ВЛ-0,4кВ Ф-1 от КТПН-1/У-15-400кВА н.п.</t>
  </si>
  <si>
    <t>12003957</t>
  </si>
  <si>
    <t>ВЛ-0,4кВ Ф-1 от КТПН-1/У-15-400кВА н.п. Урынок</t>
  </si>
  <si>
    <t>311071</t>
  </si>
  <si>
    <t>VN004-00037191</t>
  </si>
  <si>
    <t>ВЛ-0,4кВ Ф-2 от КТПН-1/У-15-400кВА н.п.</t>
  </si>
  <si>
    <t>ВЛ-0,4кВ Ф-2 от КТПН-1/У-15-400кВА н.п. Урынок</t>
  </si>
  <si>
    <t>VN004-00037197</t>
  </si>
  <si>
    <t>ВЛ-0,4 №2 КТПН-4/Н-6-160 Ниженка</t>
  </si>
  <si>
    <t>VN004-00037208</t>
  </si>
  <si>
    <t>ВЛ-0,4кВ Ф-3 от КТПН-1/У-15-400кВА н.п.</t>
  </si>
  <si>
    <t>ВЛ-0,4кВ Ф-3 от КТПН-1/У-15-400кВА н.п. Урынок</t>
  </si>
  <si>
    <t>VN004-00037412</t>
  </si>
  <si>
    <t>ВЛ-0,4 №1 КТП-1/Н-1-100 Зубаревка</t>
  </si>
  <si>
    <t>VN004-00037419</t>
  </si>
  <si>
    <t>ВЛ-0,4 №2 КТП-1/Н-1-100 Зубаревка</t>
  </si>
  <si>
    <t>VN004-00037437</t>
  </si>
  <si>
    <t>ВЛ-0,4 №1 КТПН-1/Н-2-250 Дровосечное</t>
  </si>
  <si>
    <t>VN004-00037438</t>
  </si>
  <si>
    <t>ВЛ-0,4 №2 КТПН-1/Н-2-250 Дровосечное</t>
  </si>
  <si>
    <t>VN004-00037439</t>
  </si>
  <si>
    <t>ВЛ-0,4 №1 КТП-3/Н-2-160 Дровосечное</t>
  </si>
  <si>
    <t>VN004-00037440</t>
  </si>
  <si>
    <t>ВЛ-0,4 №1 КТП-11/Н-2-40 Поповка</t>
  </si>
  <si>
    <t>12003134</t>
  </si>
  <si>
    <t>30593</t>
  </si>
  <si>
    <t>VN004-00037444</t>
  </si>
  <si>
    <t>ВЛ-0,4 №1 КТПН-12/Н-2-160 Поповка</t>
  </si>
  <si>
    <t>12003136</t>
  </si>
  <si>
    <t>30595</t>
  </si>
  <si>
    <t>VN004-00037446</t>
  </si>
  <si>
    <t>ВЛ-0,4 №2 КТПН-12/Н-2-160 Поповка</t>
  </si>
  <si>
    <t>VN004-00037450</t>
  </si>
  <si>
    <t>ВЛ-0,4 №1 КТПН-14/Н-2-160 Алисово</t>
  </si>
  <si>
    <t>VN004-00037451</t>
  </si>
  <si>
    <t>ВЛ-0,4 №2 КТПН-14/Н-2-160 Алисово</t>
  </si>
  <si>
    <t>VN004-00037453</t>
  </si>
  <si>
    <t>ВЛ-0,4 №3 КТПН-14/Н-2-160 Алисово</t>
  </si>
  <si>
    <t>VN004-00037458</t>
  </si>
  <si>
    <t>ВЛ-0,4 №1 КТП-1/Н-11-40 Нетрубеж</t>
  </si>
  <si>
    <t>VN004-00037484</t>
  </si>
  <si>
    <t>ВЛ-0,4 №1 КТП-8/Н-11-160 Нетрубеж</t>
  </si>
  <si>
    <t>12003159</t>
  </si>
  <si>
    <t>30646</t>
  </si>
  <si>
    <t>VN004-00037487</t>
  </si>
  <si>
    <t>ВЛ-0,4 №1 КТП-9/Н-11-160 Нетрубеж</t>
  </si>
  <si>
    <t>VN004-00037491</t>
  </si>
  <si>
    <t>ВЛ-0,4 №1 КТПН-10/Н-11-400 Нетрубеж пек</t>
  </si>
  <si>
    <t>VN004-00037518</t>
  </si>
  <si>
    <t>ВЛ-0,4 №2 КТПН-10/Н-11-400 Нетрубеж пек</t>
  </si>
  <si>
    <t>VN004-00037675</t>
  </si>
  <si>
    <t>ВЛ-0,4кВ Ф-1 от КТП-9/У-12-100кВА н.п. Р</t>
  </si>
  <si>
    <t>12003855</t>
  </si>
  <si>
    <t>ВЛ-0,4кВ Ф-1 от КТП-9/У-12-100кВА н.п. Рытва</t>
  </si>
  <si>
    <t>308101</t>
  </si>
  <si>
    <t>VN004-00037694</t>
  </si>
  <si>
    <t>ВЛ 0,4кВ №1 ТП 5/К-22</t>
  </si>
  <si>
    <t>12002811</t>
  </si>
  <si>
    <t>3306</t>
  </si>
  <si>
    <t>VN004-00038003</t>
  </si>
  <si>
    <t>Ф№1 от КТП№8/С-7-30  н.п.Колодецкий</t>
  </si>
  <si>
    <t>12003445</t>
  </si>
  <si>
    <t>ВЛ-0,4 кВ №1 от ТП 8/С 7</t>
  </si>
  <si>
    <t>31132</t>
  </si>
  <si>
    <t>VN004-00038020</t>
  </si>
  <si>
    <t>Ф№1 от КТП№1а/С-16-40 н.п.Выгон</t>
  </si>
  <si>
    <t>12003666</t>
  </si>
  <si>
    <t>ВЛ-0,4 кВ №1 от ТП 1А/С 16</t>
  </si>
  <si>
    <t>31882</t>
  </si>
  <si>
    <t>VN004-00038200</t>
  </si>
  <si>
    <t>ВЛ 0,4кВ №1 ТП 11/К-20</t>
  </si>
  <si>
    <t>VN004-00038203</t>
  </si>
  <si>
    <t>ВЛ 0,4кВ №3 ТП 11/К-20</t>
  </si>
  <si>
    <t>VN004-00038204</t>
  </si>
  <si>
    <t>ВЛ-0,4кВ Ф-1 от КТПН-10/ВО-5-160кВА н.п.</t>
  </si>
  <si>
    <t>12004076</t>
  </si>
  <si>
    <t>ВЛ-0,4кВ Ф-1 от КТПН-10/ВО-5-160кВА н.п. Рогатик</t>
  </si>
  <si>
    <t>3110360</t>
  </si>
  <si>
    <t>VN004-00038205</t>
  </si>
  <si>
    <t>ВЛ-0,4кВ ф-2 КТПН-10/ВО-5-160кВА н.п. Ро</t>
  </si>
  <si>
    <t>ВЛ-0,4кВ ф-2 КТПН-10/ВО-5-160кВА н.п. Рогатик</t>
  </si>
  <si>
    <t>VN004-00038206</t>
  </si>
  <si>
    <t>ВЛ-0,4кВ Ф-1 от КТП-7/ВО-10-100кВА н.п.</t>
  </si>
  <si>
    <t>12003686</t>
  </si>
  <si>
    <t>ВЛ-0,4кВ Ф-1 от КТП-7/ВО-10-100кВА н.п. Студёное</t>
  </si>
  <si>
    <t>31903</t>
  </si>
  <si>
    <t>VN004-00038207</t>
  </si>
  <si>
    <t>ВЛ-0,4кВ Ф-2 от КТП-7/ВО-10-100кВА н.п.</t>
  </si>
  <si>
    <t>ВЛ-0,4кВ Ф-2 от КТП-7/ВО-10-100кВА н.п. Студёное</t>
  </si>
  <si>
    <t>VN004-00038208</t>
  </si>
  <si>
    <t>ВЛ-0,4кВ Ф-3 от КТП-7/ВО-10-100кВА н.п.</t>
  </si>
  <si>
    <t>ВЛ-0,4кВ Ф-3 от КТП-7/ВО-10-100кВА н.п. Студёное</t>
  </si>
  <si>
    <t>VN004-00038209</t>
  </si>
  <si>
    <t>ВЛ-0,4кВ Ф-1 от КТП-10/ВО-10-63кВА н.п.</t>
  </si>
  <si>
    <t>12003710</t>
  </si>
  <si>
    <t>ВЛ-0,4кВ Ф-1 от КТП-10/ВО-10-63кВА н.п. Студёное</t>
  </si>
  <si>
    <t>31928</t>
  </si>
  <si>
    <t>VN004-00038210</t>
  </si>
  <si>
    <t>ВЛ-0,4кВ Ф-2 от КТП-10/ВО-10-63кВА н.п.</t>
  </si>
  <si>
    <t>ВЛ-0,4кВ Ф-2 от КТП-10/ВО-10-63кВА н.п. Студёное</t>
  </si>
  <si>
    <t>VN004-00038211</t>
  </si>
  <si>
    <t>ВЛ-0,4кВ Ф-3 от КТП-10/ВО-10-63кВА н.п.</t>
  </si>
  <si>
    <t>ВЛ-0,4кВ Ф-3 от КТП-10/ВО-10-63кВА н.п. Студёное</t>
  </si>
  <si>
    <t>VN004-00038212</t>
  </si>
  <si>
    <t>ВЛ-0,4кВ Ф-1 от КТП-11/ВО-10-60кВА н.п.</t>
  </si>
  <si>
    <t>12003631</t>
  </si>
  <si>
    <t>ВЛ-0,4кВ Ф-1 от КТП-11/ВО-10-60кВА н.п. Баранчик</t>
  </si>
  <si>
    <t>31836</t>
  </si>
  <si>
    <t>VN004-00038213</t>
  </si>
  <si>
    <t>ВЛ-0,4кВ Ф-2 от КТП-11/ВО-10-60кВА н.п.Л</t>
  </si>
  <si>
    <t>ВЛ-0,4кВ Ф-2 от КТП-11/ВО-10-60кВА н.п.Баранчик</t>
  </si>
  <si>
    <t>VN004-00038216</t>
  </si>
  <si>
    <t>ВЛ-0,4кВ Ф-1 от КТП-14-/ВО-10-63кВА н.п.</t>
  </si>
  <si>
    <t>12003698</t>
  </si>
  <si>
    <t>ВЛ-0,4кВ Ф-1 от КТП-14-/ВО-10-63кВА н.п. Баранчик</t>
  </si>
  <si>
    <t>31915</t>
  </si>
  <si>
    <t>VN004-00038217</t>
  </si>
  <si>
    <t>ВЛ-0,4кВ Ф-2 от КТП-14-/ВО-10-63кВА н.п.</t>
  </si>
  <si>
    <t>ВЛ-0,4кВ Ф-2 от КТП-14-/ВО-10-63кВА н.п. Баранчик</t>
  </si>
  <si>
    <t>VN004-00038226</t>
  </si>
  <si>
    <t>Ф№1 от КТП№1/НЖ-4-40 н.п.Капитановка</t>
  </si>
  <si>
    <t>12003939</t>
  </si>
  <si>
    <t>ВЛ-0,4 кВ №1 от ТП 1/НЖ 4</t>
  </si>
  <si>
    <t>311052</t>
  </si>
  <si>
    <t>VN004-00038227</t>
  </si>
  <si>
    <t>Ф№2 от КТП№1/НЖ-4-40 д.Капитановка</t>
  </si>
  <si>
    <t>ВЛ-0,4 кВ №2 от ТП 1/НЖ 4</t>
  </si>
  <si>
    <t>VN004-00038238</t>
  </si>
  <si>
    <t>ВЛ-0,4кВ Ф-3 от КТП-14-/ВО-10-63кВА н.п.</t>
  </si>
  <si>
    <t>ВЛ-0,4кВ Ф-3 от КТП-14-/ВО-10-63кВА н.п. Баранчик</t>
  </si>
  <si>
    <t>VN004-00038253</t>
  </si>
  <si>
    <t>ВЛ-0,4кВ Ф-1 от КТП-17-/ВО-10-160кВА н.п</t>
  </si>
  <si>
    <t>ВЛ-0,4кВ Ф-1 от КТП-17-/ВО-10-160кВА н.п. Баранчик</t>
  </si>
  <si>
    <t>VN004-00038255</t>
  </si>
  <si>
    <t>ВЛ-0,4кВ Ф-1 от КТП-2/ВО-15-63кВА н.п. С</t>
  </si>
  <si>
    <t>12003697</t>
  </si>
  <si>
    <t>ВЛ-0,4кВ Ф-1 от КТП-2/ВО-15-63кВА н.п. Студёное</t>
  </si>
  <si>
    <t>31914</t>
  </si>
  <si>
    <t>VN004-00038256</t>
  </si>
  <si>
    <t>ВЛ-0,4кВ Ф-2 от  КТП-2/ВО-15-63кВА н.п.</t>
  </si>
  <si>
    <t>ВЛ-0,4кВ Ф-2 от  КТП-2/ВО-15-63кВА н.п. Студёное</t>
  </si>
  <si>
    <t>VN004-00038257</t>
  </si>
  <si>
    <t>ВЛ-0,4кВ Ф-3 от  КТП-2/ВО-15-63кВА н.п.</t>
  </si>
  <si>
    <t>ВЛ-0,4кВ Ф-3 от  КТП-2/ВО-15-63кВА н.п. Студёное</t>
  </si>
  <si>
    <t>VN004-00038288</t>
  </si>
  <si>
    <t>ВЛ-0,4кВ Ф-1 от  КТП-4/ВО-15-40кВА н.п.</t>
  </si>
  <si>
    <t>12004079</t>
  </si>
  <si>
    <t>ВЛ-0,4кВ Ф-1 от  КТП-4/ВО-15-40кВА н.п. Прудки</t>
  </si>
  <si>
    <t>3110610</t>
  </si>
  <si>
    <t>VN004-00038291</t>
  </si>
  <si>
    <t>ВЛ-0,4кВ Ф-1 от  КТП-1/ВО-15-250кВА н.п.</t>
  </si>
  <si>
    <t>ВЛ-0,4кВ Ф-1 от КТП-1/ВО-15-250кВА н.п. Студёное</t>
  </si>
  <si>
    <t>VN004-00038292</t>
  </si>
  <si>
    <t>ВЛ-0,4кВ Ф-2 от  КТП-1/ВО-15-250кВА н.п.</t>
  </si>
  <si>
    <t>ВЛ-0,4кВ Ф-2 от  КТП-1/ВО-15-250кВА н.п. Студёное</t>
  </si>
  <si>
    <t>VN004-00038302</t>
  </si>
  <si>
    <t>ВЛ-0,4кВ Ф-3 от  КТП-1/ВО-15-250кВА н.п.</t>
  </si>
  <si>
    <t>ВЛ-0,4кВ Ф-3 от  КТП-1/ВО-15-250кВА н.п. Студёное</t>
  </si>
  <si>
    <t>VN004-00038427</t>
  </si>
  <si>
    <t>ВЛ-0,4кВ ф-1 КТП-5/Мез-3-160д.Смагино</t>
  </si>
  <si>
    <t>12003059</t>
  </si>
  <si>
    <t>ВЛ-0,4 кВ от ТП 5/М-3 ф № 1</t>
  </si>
  <si>
    <t>30442</t>
  </si>
  <si>
    <t>VN004-00038454</t>
  </si>
  <si>
    <t>ВЛ-0,4кВ ф-1 КТП-13/Мез-3-40  оп1-17</t>
  </si>
  <si>
    <t>12002878</t>
  </si>
  <si>
    <t>ВЛ-0,4 кВ от ТП 13/М-3 ф № 1</t>
  </si>
  <si>
    <t>3374</t>
  </si>
  <si>
    <t>VN004-00038470</t>
  </si>
  <si>
    <t>ВЛ-0,4кВ ф-1 КТП-12/Мез-3-160 оп(1-12)</t>
  </si>
  <si>
    <t>12002877</t>
  </si>
  <si>
    <t>ВЛ-0,4кВ ф-1 ТП-12/М-3-160</t>
  </si>
  <si>
    <t>3373</t>
  </si>
  <si>
    <t>VN004-00038472</t>
  </si>
  <si>
    <t>ВЛ-0,4кВ ф-2 КТП-12/Мез-3-160 оп(1-8)</t>
  </si>
  <si>
    <t>ВЛ-0,4кВ ф-2 ТП-12/М -3-160</t>
  </si>
  <si>
    <t>VN004-00038482</t>
  </si>
  <si>
    <t>ВЛ-0,4кВ ф-3 КТП-12/Мез-3-160 оп(1-8)</t>
  </si>
  <si>
    <t>ВЛ-0,4кВ ф-3 ТП-12/М-3-160</t>
  </si>
  <si>
    <t>VN004-00038509</t>
  </si>
  <si>
    <t>ВЛ-0,4кВ ф-1 КТПН-11/Мез-3-400 оп 1-25</t>
  </si>
  <si>
    <t>12006726</t>
  </si>
  <si>
    <t>ВЛ-0,4 кВ от ТП 11/М-3 ф № 1</t>
  </si>
  <si>
    <t>12006726-00</t>
  </si>
  <si>
    <t>VN004-00038522</t>
  </si>
  <si>
    <t>ВЛ-0,4кВ ф-4 КТП-12/Мез-3-160 оп(1-27)</t>
  </si>
  <si>
    <t>ВЛ-0,4кВ ф-4 ТП-12/М-3-160</t>
  </si>
  <si>
    <t>VN004-00038532</t>
  </si>
  <si>
    <t>ВЛ-0,4кВ Ф-1 КТПН-10/Мез-3-400оп(1-8)</t>
  </si>
  <si>
    <t>12002939</t>
  </si>
  <si>
    <t>ВЛ-0,4кВ Ф.1от ТП-10/М-3-400</t>
  </si>
  <si>
    <t>3435</t>
  </si>
  <si>
    <t>VN004-00038534</t>
  </si>
  <si>
    <t>ВЛ-0,4кВ Ф-2 КТПН-10/Мез-3-400оп(1-7)</t>
  </si>
  <si>
    <t>12002923</t>
  </si>
  <si>
    <t>ВЛ-0,4кВ Ф.2от ТП-10/М-3-400</t>
  </si>
  <si>
    <t>3419</t>
  </si>
  <si>
    <t>VN004-00038535</t>
  </si>
  <si>
    <t>ВЛ-0,4кВ Ф-3 КТПН-10/Мез-3-400оп(1-7)</t>
  </si>
  <si>
    <t>ВЛ-0,4кВ Ф.3от  ТП -10/М-3-400</t>
  </si>
  <si>
    <t>VN004-00038578</t>
  </si>
  <si>
    <t>ВЛ-0,4кВ ф-2 КТП-9/Мез-3-250 оп(1-23)</t>
  </si>
  <si>
    <t>ВЛ-0,4 кВ от ТП 9/М-3 ф № 2</t>
  </si>
  <si>
    <t>VN004-00038624</t>
  </si>
  <si>
    <t>ВЛ-0,4кВ Ф-1 КТП-8/Мез-3-100 оп(1-7)</t>
  </si>
  <si>
    <t>12002922</t>
  </si>
  <si>
    <t>ВЛ-0,4 кВ от ТП 8/М-3 ф № 1</t>
  </si>
  <si>
    <t>3418</t>
  </si>
  <si>
    <t>VN004-00038626</t>
  </si>
  <si>
    <t>ВЛ-0,4кВ ф-2 КТП-8/Мез-3-100 оп(1-19)</t>
  </si>
  <si>
    <t>ВЛ-0,4 кВ от ТП 8/М-3 ф № 2</t>
  </si>
  <si>
    <t>VN004-00038651</t>
  </si>
  <si>
    <t>ВЛ-0,4кВ ф-1 КТПН-7/Мез-3-160оп(1-33)</t>
  </si>
  <si>
    <t>12006899</t>
  </si>
  <si>
    <t>ВЛ-0,4 кВ от ТП 7/М-3 ф № 1</t>
  </si>
  <si>
    <t>12006899-00</t>
  </si>
  <si>
    <t>VN004-00038684</t>
  </si>
  <si>
    <t>ВЛ-0,4кВ ф-1КТП-6/Мез-3-60  оп(1-25)</t>
  </si>
  <si>
    <t>12003058</t>
  </si>
  <si>
    <t>ВЛ-0,4 кВ от ТП 6/М-3 ф № 1</t>
  </si>
  <si>
    <t>30441</t>
  </si>
  <si>
    <t>VN004-00038718</t>
  </si>
  <si>
    <t>ВЛ-0,4кВ Ф.1от ЗТП-1/В.Д-4-2/400 оп 1-15</t>
  </si>
  <si>
    <t>12003795</t>
  </si>
  <si>
    <t>ВЛ-0,4 кВ от ТП 1/В.Д-4  ф № 1</t>
  </si>
  <si>
    <t>304091</t>
  </si>
  <si>
    <t>VN004-00038720</t>
  </si>
  <si>
    <t>ВЛ-0,4 №1 КТП-7/М-7-160 Красное</t>
  </si>
  <si>
    <t>12003125</t>
  </si>
  <si>
    <t>30547</t>
  </si>
  <si>
    <t>VN004-00038727</t>
  </si>
  <si>
    <t>ВЛ-0,4кВ Ф.2от ЗТП-1/В.Д-4-2/400 оп 1-8</t>
  </si>
  <si>
    <t>ВЛ-0,4 кВ от ТП 1/В.Д-4  ф № 2</t>
  </si>
  <si>
    <t>VN004-00038728</t>
  </si>
  <si>
    <t>ВЛ-0,4кВ Ф-1 от КТПН-6/Т-2-160 кВА н.п.</t>
  </si>
  <si>
    <t>12003216</t>
  </si>
  <si>
    <t>ВЛ-0,4кВ Ф-1 от КТПН-6/Т-2-160 кВА н.п. Кудиново</t>
  </si>
  <si>
    <t>30781</t>
  </si>
  <si>
    <t>VN004-00038729</t>
  </si>
  <si>
    <t>ВЛ-0,4 №1 КТПН-9/Н-2-160 Кр.Слобода</t>
  </si>
  <si>
    <t>12003106</t>
  </si>
  <si>
    <t>30499</t>
  </si>
  <si>
    <t>VN004-00038730</t>
  </si>
  <si>
    <t>ВЛ-0,4кВ Ф.3от ЗТП-1/В.Д-4-2/400 оп 1-15</t>
  </si>
  <si>
    <t>ВЛ-0,4 кВ от ТП 1/В.Д-4  ф № 3</t>
  </si>
  <si>
    <t>VN004-00038731</t>
  </si>
  <si>
    <t>ВЛ-0,4 №2 КТПН-9/Н-2-160 Кр.Слобода</t>
  </si>
  <si>
    <t>VN004-00038735</t>
  </si>
  <si>
    <t>ВЛ-0,4кВ Ф-1 от КТПН-8/Т-1-250кВА н.п.Кр</t>
  </si>
  <si>
    <t>12003958</t>
  </si>
  <si>
    <t>ВЛ-0,4кВ Ф-1 от КТПН-8/Т-1-250кВА н.п.Кр.Плота</t>
  </si>
  <si>
    <t>311072</t>
  </si>
  <si>
    <t>VN004-00038741</t>
  </si>
  <si>
    <t>ВЛ-0,4кВ Ф-2 от КТПН-8/Т-1-250кВА н.п. К</t>
  </si>
  <si>
    <t>ВЛ-0,4кВ Ф-2 от КТПН-8/Т-1-250кВА н.п. Кр.Плота</t>
  </si>
  <si>
    <t>VN004-00038742</t>
  </si>
  <si>
    <t>ВЛ-0,4кВ Ф-1 от КТП-11/Т-1-63 кВА н.п. К</t>
  </si>
  <si>
    <t>ВЛ-0,4кВ Ф-1 от КТП-11/Т-1-63 кВА н.п. Кр.Плота</t>
  </si>
  <si>
    <t>VN004-00038743</t>
  </si>
  <si>
    <t>ВЛ-0,4кВ Ф-2 от КТП-11/Т-1-63 кВА н.п. К</t>
  </si>
  <si>
    <t>ВЛ-0,4кВ Ф-2 от КТП-11/Т-1-63 кВА н.п. Кр.Плота</t>
  </si>
  <si>
    <t>VN004-00038744</t>
  </si>
  <si>
    <t>ВЛ-0,4кВ Ф-3 от КТПН-11/Т-1-63кВА Кр.Пло</t>
  </si>
  <si>
    <t>ВЛ-0,4кВ Ф-3 от КТПН-11/Т-1-63кВА Кр.Плота</t>
  </si>
  <si>
    <t>VN004-00038745</t>
  </si>
  <si>
    <t>ВЛ-0,4кВ Ф.4от ЗТП-1/В.Д-4-2/400 оп 1-8</t>
  </si>
  <si>
    <t>ВЛ-0,4 кВ от ТП 1/В.Д-4  ф № 4</t>
  </si>
  <si>
    <t>VN004-00038746</t>
  </si>
  <si>
    <t>ВЛ-0,4 №1 КТП-8/Н-2-100 Кр.Слобода</t>
  </si>
  <si>
    <t>VN004-00038747</t>
  </si>
  <si>
    <t>ВЛ-0,4 №2 КТП-8/Н-2-100 Кр.Слобода</t>
  </si>
  <si>
    <t>VN004-00038748</t>
  </si>
  <si>
    <t>ВЛ-0,4 №3 КТП-8/Н-2-100 Кр.Слобода</t>
  </si>
  <si>
    <t>VN004-00038749</t>
  </si>
  <si>
    <t>ВЛ-0,4кВ Ф.1от КТП-2/В.Д-4-160  оп 1-16</t>
  </si>
  <si>
    <t>12003746</t>
  </si>
  <si>
    <t>ВЛ-0,4 кВ от ТП 2/В.Д-4  ф № 1</t>
  </si>
  <si>
    <t>31967</t>
  </si>
  <si>
    <t>VN004-00038770</t>
  </si>
  <si>
    <t>ВЛ-0,4 №1 КТП-14/М-7-100 Заречка*</t>
  </si>
  <si>
    <t>12003648</t>
  </si>
  <si>
    <t>31860</t>
  </si>
  <si>
    <t>VN004-00038774</t>
  </si>
  <si>
    <t>ВЛ-0,4кВ ф-1 КТП-4/В.Д-4-63  оп 1-15</t>
  </si>
  <si>
    <t>12004064</t>
  </si>
  <si>
    <t>ВЛ-0,4кВ ф-1  ТП-4/В.Д-4-63</t>
  </si>
  <si>
    <t>3046010</t>
  </si>
  <si>
    <t>VN004-00038786</t>
  </si>
  <si>
    <t>ВЛ-0,4кВ ф-2 КТП-4/В.Д-4-63  оп 1-18</t>
  </si>
  <si>
    <t>ВЛ-0,4кВ ф-2 ТП-4/В.Д-4-63</t>
  </si>
  <si>
    <t>VN004-00038815</t>
  </si>
  <si>
    <t>ВЛ-0,4кВ Ф-9  ЗТП 5/Мк-7-630</t>
  </si>
  <si>
    <t>12003634</t>
  </si>
  <si>
    <t>31841</t>
  </si>
  <si>
    <t>VN004-00038839</t>
  </si>
  <si>
    <t>ВЛ-0,4кВ Ф-1 КТП-7/В.Д-4-100 оп.1-17</t>
  </si>
  <si>
    <t>12003808</t>
  </si>
  <si>
    <t>ВЛ-0,4кВ Ф-1 КТП-7/В.Д-4-100</t>
  </si>
  <si>
    <t>304621</t>
  </si>
  <si>
    <t>VN004-00038841</t>
  </si>
  <si>
    <t>ВЛ-0,4кВ Ф-3 КТП-7/В.Д-4-100 оп.1-5</t>
  </si>
  <si>
    <t>ВЛ-0,4кВ Ф-3 КТП-7/В.Д-4-100</t>
  </si>
  <si>
    <t>VN004-00038843</t>
  </si>
  <si>
    <t>ВЛ-0,4кВ Ф-1 КТП-8/В.Д-4-100</t>
  </si>
  <si>
    <t>12003804</t>
  </si>
  <si>
    <t>ВЛ-0,4 кВ от ТП 8/В.Д-4 ф № 1</t>
  </si>
  <si>
    <t>304582</t>
  </si>
  <si>
    <t>VN004-00038846</t>
  </si>
  <si>
    <t>ВЛ-0,4кВ Ф-2 КТП-8/В.Д-4-100</t>
  </si>
  <si>
    <t>ВЛ-0,4 кВ от ТП 8/В.Д-4 ф № 2</t>
  </si>
  <si>
    <t>VN004-00038847</t>
  </si>
  <si>
    <t>ВЛ-0,4кВ Ф-3 КТП-8/В.Д-4-100</t>
  </si>
  <si>
    <t>ВЛ-0,4 кВ от ТП 8/В.Д-4 ф № 3</t>
  </si>
  <si>
    <t>VN004-00038862</t>
  </si>
  <si>
    <t>Ф№2 от КТП№2/РБ-11-250 Военный городок</t>
  </si>
  <si>
    <t>12003947</t>
  </si>
  <si>
    <t>ВЛ-0,4 кВ №2 от ТП 2/РБ 11</t>
  </si>
  <si>
    <t>311061</t>
  </si>
  <si>
    <t>VN004-00038864</t>
  </si>
  <si>
    <t>Ф№1 от КТП№3/РБ-11-63 п.Лисинки</t>
  </si>
  <si>
    <t>12003443</t>
  </si>
  <si>
    <t>ВЛ-0,4 кВ №1 от ТП 3/РБ 11</t>
  </si>
  <si>
    <t>31130</t>
  </si>
  <si>
    <t>VN004-00038865</t>
  </si>
  <si>
    <t>Ф№2 от КТП№4/РБ-11-250 п.Рассвет</t>
  </si>
  <si>
    <t>12003512</t>
  </si>
  <si>
    <t>ВЛ-0,4 кВ №2 от ТП 4/РБ 11</t>
  </si>
  <si>
    <t>31264</t>
  </si>
  <si>
    <t>VN004-00038866</t>
  </si>
  <si>
    <t>Ф№1 от КТП№4/РБ-11-250 п.Рассвет</t>
  </si>
  <si>
    <t>ВЛ-0,4 кВ №1 от ТП 4/РБ 11</t>
  </si>
  <si>
    <t>VN004-00038868</t>
  </si>
  <si>
    <t>Ф№1 от КТП№6/РБ-11-250 н.п.Русский Брод</t>
  </si>
  <si>
    <t>12003425</t>
  </si>
  <si>
    <t>ВЛ-0,4 кВ №1 от ТП 6/РБ 11</t>
  </si>
  <si>
    <t>31106</t>
  </si>
  <si>
    <t>VN004-00038869</t>
  </si>
  <si>
    <t>Ф№2 от КТП№6/РБ-11-250 п.Р.Брод</t>
  </si>
  <si>
    <t>ВЛ-0,4 кВ №2 от ТП 6/РБ-11</t>
  </si>
  <si>
    <t>VN004-00038870</t>
  </si>
  <si>
    <t>Ф№3 от КТП№6/РБ-11-250 п.Русский Брод</t>
  </si>
  <si>
    <t>ВЛ-0,4 кВ №3 от ТП 6\РБ-11</t>
  </si>
  <si>
    <t>VN004-00038872</t>
  </si>
  <si>
    <t>Ф№1 от КТП№8/РБ-11-160 н.п.Рассвет</t>
  </si>
  <si>
    <t>ВЛ-0,4 кВ №1 от ТП 8/РБ 11</t>
  </si>
  <si>
    <t>VN004-00038873</t>
  </si>
  <si>
    <t>ВЛ-0,4кВ ф-1 КТПН-9/В.Д-4-160 оп1-10</t>
  </si>
  <si>
    <t>12002898</t>
  </si>
  <si>
    <t>ВЛ-0,4 кВ от ТП 9/В.Д-4 ф № 1</t>
  </si>
  <si>
    <t>3394</t>
  </si>
  <si>
    <t>VN004-00038875</t>
  </si>
  <si>
    <t>ВЛ-0,4кВ Ф-2 КТПН-9/В.Д-4-160 оп1-21</t>
  </si>
  <si>
    <t>ВЛ-0,4кВ Ф-2 КТПН-9/В.Д-4-160</t>
  </si>
  <si>
    <t>VN004-00038876</t>
  </si>
  <si>
    <t>Ф№1 от КТП№8а/РБ-11-40 Павловское КФ</t>
  </si>
  <si>
    <t>12003999</t>
  </si>
  <si>
    <t>ВЛ-0,4 кВ №1 от ТП 8А/РБ 11</t>
  </si>
  <si>
    <t>314011</t>
  </si>
  <si>
    <t>VN004-00038880</t>
  </si>
  <si>
    <t>Ф№1 от КТП№9/РБ-11-40 д.Рассвет</t>
  </si>
  <si>
    <t>12003777</t>
  </si>
  <si>
    <t>ВЛ-0,4 кВ №1 от ТП 9/РБ 11</t>
  </si>
  <si>
    <t>32001</t>
  </si>
  <si>
    <t>VN004-00038885</t>
  </si>
  <si>
    <t>Ф№1 от КТП№10/РБ-11-60 п.Рассвет</t>
  </si>
  <si>
    <t>12003520</t>
  </si>
  <si>
    <t>ВЛ-0,4 кВ №1 от ТП 10/РБ 11</t>
  </si>
  <si>
    <t>31272</t>
  </si>
  <si>
    <t>VN004-00038889</t>
  </si>
  <si>
    <t>ВЛ-0,4кВ Ф-3 КТПН-9/В.Д-4-160 оп1-31</t>
  </si>
  <si>
    <t>VN004-00038915</t>
  </si>
  <si>
    <t>ВЛ-0,4кВ ф-1 КТП-10/В.Д-4-160</t>
  </si>
  <si>
    <t>12002899</t>
  </si>
  <si>
    <t>ВЛ-0,4 кВ от ТП 10/В.Д-4 ф № 1</t>
  </si>
  <si>
    <t>3395</t>
  </si>
  <si>
    <t>VN004-00038917</t>
  </si>
  <si>
    <t>ВЛ-0,4кВ ф-1 КТП-12/В.Д-4-100</t>
  </si>
  <si>
    <t>12002900</t>
  </si>
  <si>
    <t>ВЛ-0,4 кВ от ТП 12/В.Д-4 ф № 1</t>
  </si>
  <si>
    <t>3396</t>
  </si>
  <si>
    <t>VN004-00038924</t>
  </si>
  <si>
    <t>ВЛ-0,4кВ ф-2 КТП-12/В.Д-4-100</t>
  </si>
  <si>
    <t>VN004-00038939</t>
  </si>
  <si>
    <t>Ф№1 от КТП№1/РБ-17-250 п.Алексеевка</t>
  </si>
  <si>
    <t>12003464</t>
  </si>
  <si>
    <t>ВЛ-0,4 кВ №1 от ТП 1/РБ 17</t>
  </si>
  <si>
    <t>31178</t>
  </si>
  <si>
    <t>VN004-00038943</t>
  </si>
  <si>
    <t>ВЛ-0,4кВ ф-1 КТП-13/В.Д-4-100</t>
  </si>
  <si>
    <t>12003072</t>
  </si>
  <si>
    <t>ВЛ-0,4 кВ от ТП 13/В.Д-4 ф № 1</t>
  </si>
  <si>
    <t>30459</t>
  </si>
  <si>
    <t>VN004-00038945</t>
  </si>
  <si>
    <t>Ф№2 от КТП№1/РБ-17-250 п.Алексеевка</t>
  </si>
  <si>
    <t>ВЛ-0,4 кВ №2 от ТП 1/РБ 17</t>
  </si>
  <si>
    <t>VN004-00038949</t>
  </si>
  <si>
    <t>ВЛ-0,4кВ ф-2 КТП-13/В.Д-4-100</t>
  </si>
  <si>
    <t>ВЛ-0,4 кВ от ТП 13/В.Д-4 ф № 2</t>
  </si>
  <si>
    <t>VN004-00038961</t>
  </si>
  <si>
    <t>ВЛ-0,4 №1 КТПН-2/Н-2-250 Дровосечное</t>
  </si>
  <si>
    <t>VN004-00038963</t>
  </si>
  <si>
    <t>ВЛ-0,4 №2 КТПН-2/Н-2-250 Дровосечное</t>
  </si>
  <si>
    <t>VN004-00038970</t>
  </si>
  <si>
    <t>ВЛ-0,4 №2 КТП-1/Я-9-40 Федоровка*</t>
  </si>
  <si>
    <t>ВЛ-0,4 №2 КТП-1/Я-9-40 Федоровка</t>
  </si>
  <si>
    <t>VN004-00038972</t>
  </si>
  <si>
    <t>ВЛ-0,4кВ ф-2 КТПН-14/В.Д-4-100</t>
  </si>
  <si>
    <t>12003810</t>
  </si>
  <si>
    <t>ВЛ-0,4 кВ от ТП 14/В.Д-4 ф № 2</t>
  </si>
  <si>
    <t>304641</t>
  </si>
  <si>
    <t>VN004-00038978</t>
  </si>
  <si>
    <t>Ф№1 от КТП№2/РБ-17-100 н.п.Большаки</t>
  </si>
  <si>
    <t>12003463</t>
  </si>
  <si>
    <t>ВЛ-0,4 кВ №1 от ТП 2/РБ 17</t>
  </si>
  <si>
    <t>31176</t>
  </si>
  <si>
    <t>12003018</t>
  </si>
  <si>
    <t>30392</t>
  </si>
  <si>
    <t>VN004-00038990</t>
  </si>
  <si>
    <t>Ф№2 от КТП№2/РБ-17-100 д.Большаки</t>
  </si>
  <si>
    <t>ВЛ-0,4 кВ №2 от ТП 2/РБ 17</t>
  </si>
  <si>
    <t>VN004-00038998</t>
  </si>
  <si>
    <t>Ф№1 от КТП№3/РБ-17-160 п.Коньшино</t>
  </si>
  <si>
    <t>12003462</t>
  </si>
  <si>
    <t>ВЛ-0,4 кВ №1 от ТП 3/РБ 17</t>
  </si>
  <si>
    <t>31174</t>
  </si>
  <si>
    <t>VN004-00039003</t>
  </si>
  <si>
    <t>Ф№2 от КТП№3/РБ-17-160 п.Коньшино</t>
  </si>
  <si>
    <t>ВЛ-0,4 кВ №2 от ТП 3/РБ 17</t>
  </si>
  <si>
    <t>VN004-00039009</t>
  </si>
  <si>
    <t>Ф№3 от КТП№3/РБ-17-160 п.Коньшино</t>
  </si>
  <si>
    <t>ВЛ-0,4 кВ №3 от ТП 3\РБ-17</t>
  </si>
  <si>
    <t>VN004-00039021</t>
  </si>
  <si>
    <t>Ф№2 от КТП№7/РБ-17-160 д.Сидоровка</t>
  </si>
  <si>
    <t>12003455</t>
  </si>
  <si>
    <t>ВЛ-0,4 кВ №2 от ТП 7/РБ 17</t>
  </si>
  <si>
    <t>31166</t>
  </si>
  <si>
    <t>VN004-00039023</t>
  </si>
  <si>
    <t>ВЛ-0,4кВ ф-1 КТП-18/В.Д-4-160</t>
  </si>
  <si>
    <t>12004024</t>
  </si>
  <si>
    <t>ВЛ-0,4кВ ф-1 ТП-18/В.Д-4-160</t>
  </si>
  <si>
    <t>318011</t>
  </si>
  <si>
    <t>VN004-00039024</t>
  </si>
  <si>
    <t>ВЛ-0,4кВ ф-2 КТП-18/В.Д-4-160</t>
  </si>
  <si>
    <t>ВЛ-0,4кВ ф-2 ТП-18/В.Д-4-160</t>
  </si>
  <si>
    <t>VN004-00039030</t>
  </si>
  <si>
    <t>Ф№1 от КТП№7/РБ-17-160 п.Сидоровка</t>
  </si>
  <si>
    <t>ВЛ-0,4 кВ №1 от ТП 7/РБ-17</t>
  </si>
  <si>
    <t>VN004-00039033</t>
  </si>
  <si>
    <t>ВЛ-0,4кВ Ф-1 от КТПН-2/Д-14-250кВА п. До</t>
  </si>
  <si>
    <t>ВЛ-0,4кВ Ф-1 от КТПН-2/Д-14-250кВА п. Долгое</t>
  </si>
  <si>
    <t>VN004-00039039</t>
  </si>
  <si>
    <t>Ф№1 от КТП№12/РБ-17-50 д.Корытинка</t>
  </si>
  <si>
    <t>12003461</t>
  </si>
  <si>
    <t>ВЛ-0,4 кВ №1 от ТП 12/РБ 17</t>
  </si>
  <si>
    <t>31173</t>
  </si>
  <si>
    <t>VN004-00039046</t>
  </si>
  <si>
    <t>Ф№1 от КТП№13/РБ-17-100 д.Исаковка</t>
  </si>
  <si>
    <t>12003706</t>
  </si>
  <si>
    <t>ВЛ-0,4 кВ №1 от ТП 13/РБ 17</t>
  </si>
  <si>
    <t>31923</t>
  </si>
  <si>
    <t>VN004-00039053</t>
  </si>
  <si>
    <t>ВЛ 0,4кВ №3 ТП 12/К-9</t>
  </si>
  <si>
    <t>12003335</t>
  </si>
  <si>
    <t>30993</t>
  </si>
  <si>
    <t>VN004-00039054</t>
  </si>
  <si>
    <t>Ф№1 от КТП№14/РБ-17-60 д.Кутузовка</t>
  </si>
  <si>
    <t>12003647</t>
  </si>
  <si>
    <t>ВЛ-0,4 кВ №1 от ТП 14/РБ 17</t>
  </si>
  <si>
    <t>31859</t>
  </si>
  <si>
    <t>VN004-00039057</t>
  </si>
  <si>
    <t>Ф№2 от КТП№14/РБ-17-60 д.Кутузовка</t>
  </si>
  <si>
    <t>ВЛ-0,4 кВ №2 от ТП 14/РБ 17</t>
  </si>
  <si>
    <t>12003845</t>
  </si>
  <si>
    <t>306410</t>
  </si>
  <si>
    <t>VN004-00039060</t>
  </si>
  <si>
    <t>Ф№1 от КТП№1/П-11-100 п.Сухотиновка</t>
  </si>
  <si>
    <t>12003870</t>
  </si>
  <si>
    <t>ВЛ-0,4 кВ №1 от ТП 1/П 11</t>
  </si>
  <si>
    <t>310710</t>
  </si>
  <si>
    <t>VN004-00039063</t>
  </si>
  <si>
    <t>Ф№2 от КТП№1/П-11-100 н.п.Сухотиновка</t>
  </si>
  <si>
    <t>ВЛ-0,4 кВ №2 от ТП 1/П 11</t>
  </si>
  <si>
    <t>VN004-00039065</t>
  </si>
  <si>
    <t>ВЛ-0,4кВ ф-1 КТПН-2/В.Д-6-160</t>
  </si>
  <si>
    <t>12003619</t>
  </si>
  <si>
    <t>ВЛ-0,4кВ ф-1 ТП-2/В.Д-6-160</t>
  </si>
  <si>
    <t>31817</t>
  </si>
  <si>
    <t>VN004-00039071</t>
  </si>
  <si>
    <t>ВЛ-0,4кВ ф-2 КТПН-2/В.Д-6-160</t>
  </si>
  <si>
    <t>VN004-00039084</t>
  </si>
  <si>
    <t>ВЛ-0,4 №3 КТП-1/Я-15-100 Лимовое*</t>
  </si>
  <si>
    <t>12003826</t>
  </si>
  <si>
    <t>ВЛ-0,4 №3 КТП-1/Я-15-100 Лимовое</t>
  </si>
  <si>
    <t>304901</t>
  </si>
  <si>
    <t>VN004-00039087</t>
  </si>
  <si>
    <t>ВЛ-0,4кВ ф-2 КТПН-1/В.Д-10-250</t>
  </si>
  <si>
    <t>12003078</t>
  </si>
  <si>
    <t>ВЛ-0,4 кВ от ТП 1/В.Д-10 ф № 2</t>
  </si>
  <si>
    <t>30465</t>
  </si>
  <si>
    <t>VN004-00039095</t>
  </si>
  <si>
    <t>ВЛ-0,4кВ ф-1 КТПН-1/В.Д-10-250</t>
  </si>
  <si>
    <t>ВЛ-0,4 кВ от ТП 1/В.Д-10 ф № 1</t>
  </si>
  <si>
    <t>VN004-00039139</t>
  </si>
  <si>
    <t>ВЛ-0,4кВ ф-1 КТПН-2/В.Д-10-160</t>
  </si>
  <si>
    <t>ВЛ-0,4 кВ от ТП 2/В.Д-10 ф № 1</t>
  </si>
  <si>
    <t>VN004-00039143</t>
  </si>
  <si>
    <t>ВЛ-0,4кВ ф-2 КТПН-2/В.Д-10-160</t>
  </si>
  <si>
    <t>ВЛ-0,4кВ ф-2 ТП -2/В.Д-10-160</t>
  </si>
  <si>
    <t>VN004-00039149</t>
  </si>
  <si>
    <t>Ф№1 от КТП№3/П-11-63 н.п.Строкино</t>
  </si>
  <si>
    <t>12003727</t>
  </si>
  <si>
    <t>ВЛ-0,4 кВ №1 от ТП 3/П 11</t>
  </si>
  <si>
    <t>31946</t>
  </si>
  <si>
    <t>31999</t>
  </si>
  <si>
    <t>VN004-00039173</t>
  </si>
  <si>
    <t>ВЛ-0,4кВ ф-1 КТП-3/В.Д-10-63</t>
  </si>
  <si>
    <t>12006867</t>
  </si>
  <si>
    <t>ВЛ-0,4 кВ от ТП 3/В.Д-10 ф № 1</t>
  </si>
  <si>
    <t>12006867-00</t>
  </si>
  <si>
    <t>VN004-00039176</t>
  </si>
  <si>
    <t>ВЛ-0,4кВ ф-2 КТП-3/В.Д-10-63</t>
  </si>
  <si>
    <t>ВЛ-0,4 кВ от ТП 3/В.Д-10 ф № 2</t>
  </si>
  <si>
    <t>VN004-00039197</t>
  </si>
  <si>
    <t>ВЛ-0,4кВ ф-1 КТП-4/В.Д-10-160</t>
  </si>
  <si>
    <t>12003611</t>
  </si>
  <si>
    <t>ВЛ-0,4 кВ от ТП 4/В.Д-10 ф № 1</t>
  </si>
  <si>
    <t>31809</t>
  </si>
  <si>
    <t>VN004-00039201</t>
  </si>
  <si>
    <t>ВЛ-0,4кВ ф-2 КТП-4/В.Д-10-160</t>
  </si>
  <si>
    <t>ВЛ-0,4 кВ от ТП 4/В.Д-10 ф № 2</t>
  </si>
  <si>
    <t>VN004-00039284</t>
  </si>
  <si>
    <t>ВЛ-0,4 №1 КТП-6/Н-11-100 Крутое школа</t>
  </si>
  <si>
    <t>12003158</t>
  </si>
  <si>
    <t>30645</t>
  </si>
  <si>
    <t>VN004-00039288</t>
  </si>
  <si>
    <t>ВЛ-0,4 №2 КТП-6/Н-11-100 Крутое школа</t>
  </si>
  <si>
    <t>VN004-00039306</t>
  </si>
  <si>
    <t>ВЛИ-0,4 №1 КТП-7/Н-11-63 Крутое</t>
  </si>
  <si>
    <t>VN004-00039308</t>
  </si>
  <si>
    <t>ВЛ-0,4кВ ф-1 КТП-5/В.Д-10-100</t>
  </si>
  <si>
    <t>12003612</t>
  </si>
  <si>
    <t>ВЛ-0,4 кВ от ТП 5/В.Д-10 ф № 1</t>
  </si>
  <si>
    <t>31810</t>
  </si>
  <si>
    <t>VN004-00039309</t>
  </si>
  <si>
    <t>ВЛ-0,4 №2 КТП-7/Н-11-63 Крутое</t>
  </si>
  <si>
    <t>VN004-00039310</t>
  </si>
  <si>
    <t>ВЛ-0,4 №2 КТП-5/Н-11-100 Крутое</t>
  </si>
  <si>
    <t>12004030</t>
  </si>
  <si>
    <t>318281</t>
  </si>
  <si>
    <t>VN004-00039311</t>
  </si>
  <si>
    <t>ВЛ-0,4 №1 КТП-5/Н-11-100 Крутое</t>
  </si>
  <si>
    <t>VN004-00039339</t>
  </si>
  <si>
    <t>ВЛ-0,4кВ ф-2 КТП-5/В.Д-10-100</t>
  </si>
  <si>
    <t>ВЛ-0,4 кВ от ТП 5/В.Д-10 ф № 2</t>
  </si>
  <si>
    <t>VN004-00039379</t>
  </si>
  <si>
    <t>ВЛ-0,4кВ ф-1 КТПН-6/В.Д-10-400</t>
  </si>
  <si>
    <t>12003613</t>
  </si>
  <si>
    <t>ВЛ-0,4 кВ от ТП 6/В.Д-10 ф № 1</t>
  </si>
  <si>
    <t>31811</t>
  </si>
  <si>
    <t>VN004-00039381</t>
  </si>
  <si>
    <t>ВЛ-0,4кВ ф-1 КТПН-7/В.Д-10-100</t>
  </si>
  <si>
    <t>12003614</t>
  </si>
  <si>
    <t>ВЛ-0,4 кВ от ТП 7/В.Д-10 ф № 1</t>
  </si>
  <si>
    <t>31812</t>
  </si>
  <si>
    <t>VN004-00039382</t>
  </si>
  <si>
    <t>ВЛ-0,4кВ ф-2 КТПН-7/В.Д-10-100</t>
  </si>
  <si>
    <t>12003809</t>
  </si>
  <si>
    <t>ВЛ-0,4 кВ от ТП 7/В.Д-10 ф № 2</t>
  </si>
  <si>
    <t>304622</t>
  </si>
  <si>
    <t>VN004-00039385</t>
  </si>
  <si>
    <t>ВЛ-0,4кВ ф-1 КТП-8/В.Д-10-40</t>
  </si>
  <si>
    <t>12003615</t>
  </si>
  <si>
    <t>ВЛ-0,4 кВ от ТП 8/В.Д-10 ф № 1</t>
  </si>
  <si>
    <t>31813</t>
  </si>
  <si>
    <t>VN004-00039406</t>
  </si>
  <si>
    <t>ВЛ-0,4кВКТП4/П-7-63Ф-2н.п.Новолутовиново</t>
  </si>
  <si>
    <t>12003919</t>
  </si>
  <si>
    <t>311031</t>
  </si>
  <si>
    <t>30782</t>
  </si>
  <si>
    <t>12003521</t>
  </si>
  <si>
    <t>31273</t>
  </si>
  <si>
    <t>VN004-00039534</t>
  </si>
  <si>
    <t>Ф№2 от КТПН№7/П-5-160 н.п.Среднее</t>
  </si>
  <si>
    <t>ВЛ-0,4 кВ №2 от ТП 7/П-5</t>
  </si>
  <si>
    <t>VN004-00039538</t>
  </si>
  <si>
    <t>Ф№1 от КТПН№7/П-5-160 н.п.Среднее</t>
  </si>
  <si>
    <t>ВЛ-04 кВ №1 от ТП 7/П 5</t>
  </si>
  <si>
    <t>VN004-00039549</t>
  </si>
  <si>
    <t>ВЛ-0,4кВ Ф-1 от КТП-14/Д-12-60кВА н.п. С</t>
  </si>
  <si>
    <t>12003220</t>
  </si>
  <si>
    <t>ВЛ-0,4кВ Ф-1 от КТП-14/Д-12-60кВА н.п. Сергиевка</t>
  </si>
  <si>
    <t>30788</t>
  </si>
  <si>
    <t>VN004-00039576</t>
  </si>
  <si>
    <t>Ф№1 от КТП№5/П-15-100 д.Каменка</t>
  </si>
  <si>
    <t>12004049</t>
  </si>
  <si>
    <t>ВЛ-0,4 кВ №1 от ТП 5/П 15</t>
  </si>
  <si>
    <t>318641</t>
  </si>
  <si>
    <t>VN004-00039577</t>
  </si>
  <si>
    <t>Ф№2 от КТП№5/П-15-100 д.Каменка</t>
  </si>
  <si>
    <t>ВЛ-0,4 кВ №2 от ТП 5/П-15</t>
  </si>
  <si>
    <t>VN004-00039579</t>
  </si>
  <si>
    <t>Ф№3 от КТП№5/П-15-100 д.Каменка</t>
  </si>
  <si>
    <t>ВЛ-0,4 кВ №3 от ТП 5\П-15</t>
  </si>
  <si>
    <t>12003682</t>
  </si>
  <si>
    <t>31899</t>
  </si>
  <si>
    <t>VN004-00039589</t>
  </si>
  <si>
    <t>ВЛ-0,4кВ Ф-2 от КТП-6/Д-19-100кВА н.п.Ал</t>
  </si>
  <si>
    <t>ВЛ-0,4кВ Ф-2 от КТП-6/Д-19-100кВА н.п.Алексеевка</t>
  </si>
  <si>
    <t>VN004-00039590</t>
  </si>
  <si>
    <t>ВЛ-0,4кВ Ф-3от КТП-6/Д-19-100кВА н.п.Але</t>
  </si>
  <si>
    <t>ВЛ-0,4кВ Ф-3от КТП-6/Д-19-100кВА н.п.Алексеевка</t>
  </si>
  <si>
    <t>VN004-00039591</t>
  </si>
  <si>
    <t>ВЛ-0,4кВ Ф-1от КТП-7/Д-19-100кВА н.п.Але</t>
  </si>
  <si>
    <t>12003703</t>
  </si>
  <si>
    <t>ВЛ-0,4кВ Ф-1от КТП-7/Д-19-100кВА н.п.Алексеевка</t>
  </si>
  <si>
    <t>31920</t>
  </si>
  <si>
    <t>VN004-00039598</t>
  </si>
  <si>
    <t>ВЛ-0,4кВ Ф-1 от КТП-12/Д-19-63кВА  н.п.К</t>
  </si>
  <si>
    <t>12003200</t>
  </si>
  <si>
    <t>ВЛ-0,4кВ Ф-1 от КТП-12/Д-19-63кВА  н.п.Кабыленка</t>
  </si>
  <si>
    <t>30752</t>
  </si>
  <si>
    <t>VN004-00039599</t>
  </si>
  <si>
    <t>ВЛ-0,4кВ Ф-2 от КТП-12/Д-19-63кВА  н.п.К</t>
  </si>
  <si>
    <t>ВЛ-0,4кВ Ф-2 от КТП-12/Д-19-63кВА  н.п.Кабыленка</t>
  </si>
  <si>
    <t>VN004-00039603</t>
  </si>
  <si>
    <t>Ф№1 от КТПН№7Б/С-10-25 н.п.В.Залегощь</t>
  </si>
  <si>
    <t>12003519</t>
  </si>
  <si>
    <t>ВЛ-0,4 кВ №1 от ТП7Б/С 10</t>
  </si>
  <si>
    <t>31271</t>
  </si>
  <si>
    <t>VN004-00039605</t>
  </si>
  <si>
    <t>Ф№1 от КТПН№2/С-10-250 н.п.В.Залегощь</t>
  </si>
  <si>
    <t>12003993</t>
  </si>
  <si>
    <t>ВЛ-0,4 кВ №1 от ТП 2/С 10</t>
  </si>
  <si>
    <t>312620</t>
  </si>
  <si>
    <t>VN004-00039608</t>
  </si>
  <si>
    <t>Ф№3 от КТПН№2/С-10-400 н.п.В.Залегощь</t>
  </si>
  <si>
    <t>ВЛ-0,4 кВ №2 от ТП 2/С 10</t>
  </si>
  <si>
    <t>VN004-00039610</t>
  </si>
  <si>
    <t>Ф№2 от КТПН№2/С-10-250 н.п.В.Залегощь</t>
  </si>
  <si>
    <t>VN004-00039612</t>
  </si>
  <si>
    <t>Ф№1 от КТП№3/С-10-63 д.Пятилетка</t>
  </si>
  <si>
    <t>ВЛ-0,4 кВ №1 от ТП 3/С 10</t>
  </si>
  <si>
    <t>VN004-00039619</t>
  </si>
  <si>
    <t>Ф№2 от КТП№3/С-10-63 д.Пятилетка</t>
  </si>
  <si>
    <t>ВЛ-0,4 кВ №2 от ТП 3/С 10</t>
  </si>
  <si>
    <t>VN004-00039621</t>
  </si>
  <si>
    <t>Ф№1 от КТП№4/С-10-100 н.п.В.Залегощь</t>
  </si>
  <si>
    <t>12003994</t>
  </si>
  <si>
    <t>ВЛ-0,4 кВ №1 от ТП 4/С 10</t>
  </si>
  <si>
    <t>312621</t>
  </si>
  <si>
    <t>VN004-00039623</t>
  </si>
  <si>
    <t>Ф№2 от КТП№4/С-10-100 н.п.В.Залегощь</t>
  </si>
  <si>
    <t>ВЛ-0,4 кВ №2 от ТП 4/С 10</t>
  </si>
  <si>
    <t>VN004-00039625</t>
  </si>
  <si>
    <t>Ф№3 от КТП№4/С-10-100 н.п.В.Залегощь</t>
  </si>
  <si>
    <t>ВЛ-0,4 кВ №3 от ТП 4/С-10</t>
  </si>
  <si>
    <t>VN004-00039628</t>
  </si>
  <si>
    <t>Ф№1 от КТП№5/С-10-160 н.п.В.Залегощь</t>
  </si>
  <si>
    <t>12003995</t>
  </si>
  <si>
    <t>ВЛ-0,4 кВ №1 от ТП 5/С 10</t>
  </si>
  <si>
    <t>312740</t>
  </si>
  <si>
    <t>VN004-00039633</t>
  </si>
  <si>
    <t>Ф№2 от КТП№5/С-10-160 н.п.В.Залегощь</t>
  </si>
  <si>
    <t>ВЛ-0,4 кВ №2 от ТП 5/С 10</t>
  </si>
  <si>
    <t>VN004-00039636</t>
  </si>
  <si>
    <t>Ф№1 от КТП№6/С-10-63  н.п.Погореловка</t>
  </si>
  <si>
    <t>ВЛ-0,4 кВ №1 от ТП 6/С 10</t>
  </si>
  <si>
    <t>VN004-00039637</t>
  </si>
  <si>
    <t>Ф№2 от КТП№6/С-10-63 н.п.Погореловка</t>
  </si>
  <si>
    <t>ВЛ-0,4 кВ №2 от ТП 6/С-10</t>
  </si>
  <si>
    <t>VN004-00039639</t>
  </si>
  <si>
    <t>Ф№3 от КТП№6/С-10-63 н.п.Погореловка</t>
  </si>
  <si>
    <t>ВЛ-0,4 кВ №3 от ТП 6 \С-10</t>
  </si>
  <si>
    <t>VN004-00039641</t>
  </si>
  <si>
    <t>Ф№1 от КТПН№7/С-10-160 н.п.В.Залегощь</t>
  </si>
  <si>
    <t>ВЛ-0,4 кВ №1 от ТП 7/С 10</t>
  </si>
  <si>
    <t>VN004-00039643</t>
  </si>
  <si>
    <t>Ф№2 от КТПН№7/С-10-160 н.п.В.Залегощь</t>
  </si>
  <si>
    <t>ВЛ-0,4 кВ №2 от ТП 7/С 10</t>
  </si>
  <si>
    <t>VN004-00039645</t>
  </si>
  <si>
    <t>Ф№2 от КТП№7а/С-10-63 н.п.В.Залегощь</t>
  </si>
  <si>
    <t>ВЛ-0,4 кВ №2 от ТП 7А/С 10</t>
  </si>
  <si>
    <t>VN004-00039650</t>
  </si>
  <si>
    <t>Ф№1 от КТП№7а/С-10-63 н.п.В.Залегощь</t>
  </si>
  <si>
    <t>ВЛ-0,4 кВ №1 от ТП 7а/С-10</t>
  </si>
  <si>
    <t>VN004-00039655</t>
  </si>
  <si>
    <t>Ф№1 от КТП№8/С-10-160 н.п.В.Залегощь</t>
  </si>
  <si>
    <t>12003997</t>
  </si>
  <si>
    <t>ВЛ-0,4 кВ №1 от ТП 8/С 10</t>
  </si>
  <si>
    <t>312742</t>
  </si>
  <si>
    <t>VN004-00039668</t>
  </si>
  <si>
    <t>Ф№2 от КТПН№11/С-15-100 н.п.Корсунь</t>
  </si>
  <si>
    <t>ВЛ-0,4 кВ №2 от ТП 11/С-15</t>
  </si>
  <si>
    <t>VN004-00039674</t>
  </si>
  <si>
    <t>Ф№1 от КТП№6/РБ-20-25 ГРС Русский Брод</t>
  </si>
  <si>
    <t>12003507</t>
  </si>
  <si>
    <t>ВЛ-0,4 кВ №1 от ТП 6/РБ 20</t>
  </si>
  <si>
    <t>31258</t>
  </si>
  <si>
    <t>VN004-00039675</t>
  </si>
  <si>
    <t>Ф№1 от КТПН№4/В1-20-250 "ООО Мастер"</t>
  </si>
  <si>
    <t>12003496</t>
  </si>
  <si>
    <t>ВЛ-0,4 кВ №1 от ТП 4/В 20</t>
  </si>
  <si>
    <t>31246</t>
  </si>
  <si>
    <t>VN004-00039677</t>
  </si>
  <si>
    <t>Ф№1 от КТП№5ап/С-6-100 Школа</t>
  </si>
  <si>
    <t>12003998</t>
  </si>
  <si>
    <t>ВЛ-0,4 кВ №1 от ТП 5а/С 6</t>
  </si>
  <si>
    <t>314010</t>
  </si>
  <si>
    <t>VN004-00039685</t>
  </si>
  <si>
    <t>Ф№3 от КТПН№11/С-15-100 н.п.Корсунь</t>
  </si>
  <si>
    <t>12003941</t>
  </si>
  <si>
    <t>ВЛ-0,4 кВ №3 от ТП 11/С 15</t>
  </si>
  <si>
    <t>311054</t>
  </si>
  <si>
    <t>VN004-00039691</t>
  </si>
  <si>
    <t>ВЛ-0,4кВ Ф-1 от КТП-3/Т-12-160 кВА н.п.</t>
  </si>
  <si>
    <t>12003400</t>
  </si>
  <si>
    <t>ВЛ-0,4кВ Ф-1 от КТП-3/Т-12-160 кВА н.п. Евланово</t>
  </si>
  <si>
    <t>31079</t>
  </si>
  <si>
    <t>VN004-00039692</t>
  </si>
  <si>
    <t>ВЛ-0,4кВ Ф-2 от КТП-3/Т-12-160кВА н.п. Е</t>
  </si>
  <si>
    <t>ВЛ-0,4кВ Ф-2 от КТП-3/Т-12-160кВА н.п. Евланово</t>
  </si>
  <si>
    <t>VN004-00039697</t>
  </si>
  <si>
    <t>ВЛ-0,4кВ Ф-1 от КТПН-7/Т-12-160 кВА н.п.</t>
  </si>
  <si>
    <t>ВЛ-0,4кВ Ф-1 от КТПН-7/Т-12-160 кВА н.п. Евланово</t>
  </si>
  <si>
    <t>VN004-00039700</t>
  </si>
  <si>
    <t>Ф№1 от КТП№5/С-16-30 н.п.Липово</t>
  </si>
  <si>
    <t>ВЛ-0,4 кВ №1 от ТП 5/С 16</t>
  </si>
  <si>
    <t>VN004-00039704</t>
  </si>
  <si>
    <t>ВЛ-0,4кВ Ф-2 от КТПН-7/Т-12-160 кВА н.п.</t>
  </si>
  <si>
    <t>ВЛ-0,4кВ Ф-2 от КТПН-7/Т-12-160 кВА н.п. Евланово</t>
  </si>
  <si>
    <t>VN004-00039709</t>
  </si>
  <si>
    <t>Ф№1 от ЗТП№6/В1-18-400 н.п.Верховье</t>
  </si>
  <si>
    <t>12003525</t>
  </si>
  <si>
    <t>ВЛ-0,4 кВ №1 от ТП 6/В 18</t>
  </si>
  <si>
    <t>31278</t>
  </si>
  <si>
    <t>VN004-00039712</t>
  </si>
  <si>
    <t>Ф№1 от КТП№4п/В1-18-250 н.п.Верховье</t>
  </si>
  <si>
    <t>ВЛ-0,4 кВ №1 от ТП 4П/В 18</t>
  </si>
  <si>
    <t>VN004-00039743</t>
  </si>
  <si>
    <t>ВЛИ-0,4кВ Ф№1 ТП 11/П-17-160 Мехток</t>
  </si>
  <si>
    <t>12003580</t>
  </si>
  <si>
    <t>31632</t>
  </si>
  <si>
    <t>VN004-00039744</t>
  </si>
  <si>
    <t>ВЛИ-0,4кВ Ф№2 ТП 11/П-17-160 Мехток</t>
  </si>
  <si>
    <t>VN004-00039754</t>
  </si>
  <si>
    <t>ВЛИ-0,4кВ Ф№1 ТП 18/П-17-100 д.Юдинка</t>
  </si>
  <si>
    <t>12003554</t>
  </si>
  <si>
    <t>31595</t>
  </si>
  <si>
    <t>VN004-00039764</t>
  </si>
  <si>
    <t>Ф№1 от КТП№1/С-7-160 д.Поганец</t>
  </si>
  <si>
    <t>12003505</t>
  </si>
  <si>
    <t>ВЛ-0,4 кВ №1 от ТП 1/С 7</t>
  </si>
  <si>
    <t>31256</t>
  </si>
  <si>
    <t>VN004-00039767</t>
  </si>
  <si>
    <t>Ф№2 от КТП№1/С-7-160 д.Поганец</t>
  </si>
  <si>
    <t>ВЛ-0,4 кВ №2 от ТП 1/С 7</t>
  </si>
  <si>
    <t>VN004-00039768</t>
  </si>
  <si>
    <t>ВЛИ-0,4кВ Ф№1 ТП 7/П-17-63 комплекс</t>
  </si>
  <si>
    <t>12003692</t>
  </si>
  <si>
    <t>ВЛИ-0,4кВ Ф№1 ТП 7/П-17-250 комплекс</t>
  </si>
  <si>
    <t>31909</t>
  </si>
  <si>
    <t>VN004-00039769</t>
  </si>
  <si>
    <t>Ф№3 от КТП№1/С-7-160 д.Поганец</t>
  </si>
  <si>
    <t>ВЛ-0,4 кВ №3 от ТП 1\С-7</t>
  </si>
  <si>
    <t>VN004-00039774</t>
  </si>
  <si>
    <t>Ф№1 от КТП№3/С-7-63 д.Голубец</t>
  </si>
  <si>
    <t>ВЛ-0,4 кВ №1 от ТП 3/С 7</t>
  </si>
  <si>
    <t>VN004-00039779</t>
  </si>
  <si>
    <t>Ф№2 от КТП№3/С-7-63 д.Голубец</t>
  </si>
  <si>
    <t>ВЛ-0,4 кВ №2 от ТП 3/С 7</t>
  </si>
  <si>
    <t>VN004-00039781</t>
  </si>
  <si>
    <t>Ф№1 от КТП№5/С-7-160 д.Туровка</t>
  </si>
  <si>
    <t>ВЛ-0,4 кВ №1 от ТП 5/С 7</t>
  </si>
  <si>
    <t>VN004-00039785</t>
  </si>
  <si>
    <t>Ф№2 от КТП№5/С-7-160 д.Туровка</t>
  </si>
  <si>
    <t>ВЛ-0,4 кВ №2 от ТП 5/С 7</t>
  </si>
  <si>
    <t>VN004-00039788</t>
  </si>
  <si>
    <t>Ф№3 от КТП№5/С-7-160 д.Туровка</t>
  </si>
  <si>
    <t>ВЛ-0,4 кВ №3 от ТП 5/С-7</t>
  </si>
  <si>
    <t>VN004-00039793</t>
  </si>
  <si>
    <t>Ф№2 от КТП№4/С-7-160 д.Туровка</t>
  </si>
  <si>
    <t>12006841</t>
  </si>
  <si>
    <t>ВЛ-0,4 кВ №2 от ТП 4/С 7</t>
  </si>
  <si>
    <t>12006841-00</t>
  </si>
  <si>
    <t>VN004-00039794</t>
  </si>
  <si>
    <t>Ф№3 от КТП№4/С-7-180 д.Туровка</t>
  </si>
  <si>
    <t>ВЛ-0,4 кВ №3 от ТП 4/С 7</t>
  </si>
  <si>
    <t>VN004-00039795</t>
  </si>
  <si>
    <t>Ф№1 от КТП№4/С-7-160 д.Туровка</t>
  </si>
  <si>
    <t>ВЛ-0,4 кВ №1 от ТП 4\С-7</t>
  </si>
  <si>
    <t>VN004-00039805</t>
  </si>
  <si>
    <t>Ф№1 от КТПН№6/С-7-160 д.Туровка</t>
  </si>
  <si>
    <t>12006775</t>
  </si>
  <si>
    <t>ВЛ-0,4 кВ №1 от ТП 6/С 7</t>
  </si>
  <si>
    <t>12006775-00</t>
  </si>
  <si>
    <t>VN004-00039820</t>
  </si>
  <si>
    <t>ВЛИ-0,4кВ Ф№2 ТП 31/П-17-160 д.Федоровка</t>
  </si>
  <si>
    <t>12003565</t>
  </si>
  <si>
    <t>ВЛИ-0,4кВ Ф№2 ТП 31/П-17-160 д. Федоровка</t>
  </si>
  <si>
    <t>31612</t>
  </si>
  <si>
    <t>VN004-00039837</t>
  </si>
  <si>
    <t>Ф№1 от КТП№4/В1-10-160 д.Грязное</t>
  </si>
  <si>
    <t>12003965</t>
  </si>
  <si>
    <t>ВЛ-0,4 кВ №1 от ТП 4/В 10</t>
  </si>
  <si>
    <t>311150</t>
  </si>
  <si>
    <t>12003563</t>
  </si>
  <si>
    <t>31608</t>
  </si>
  <si>
    <t>VN004-00039970</t>
  </si>
  <si>
    <t>ВЛ-0,4кВ Ф№1 ТП 25/П-20-100 дойка</t>
  </si>
  <si>
    <t>VN004-00039981</t>
  </si>
  <si>
    <t>Ф№1 от КТП№1/РБ-18-100 д.Большак-1</t>
  </si>
  <si>
    <t>12003468</t>
  </si>
  <si>
    <t>ВЛ-0,4 кВ №1 от ТП 1/РБ 18</t>
  </si>
  <si>
    <t>31182</t>
  </si>
  <si>
    <t>VN004-00039982</t>
  </si>
  <si>
    <t>Ф№1 от КТП№1а/РБ-18-63 д.Колышневка</t>
  </si>
  <si>
    <t>12003469</t>
  </si>
  <si>
    <t>ВЛ-0,4 кВ №1 от ТП 1а/РБ 18</t>
  </si>
  <si>
    <t>31184</t>
  </si>
  <si>
    <t>VN004-00039983</t>
  </si>
  <si>
    <t>Ф№1 от КТПН№6/В1-20-100</t>
  </si>
  <si>
    <t>12003433</t>
  </si>
  <si>
    <t>ВЛ-0,4 кВ №1 от ТП 6П/В 20</t>
  </si>
  <si>
    <t>31114</t>
  </si>
  <si>
    <t>VN004-00039986</t>
  </si>
  <si>
    <t>Ф№2 от КТП№1а/B1-20-160  ул.МКК</t>
  </si>
  <si>
    <t>12003960</t>
  </si>
  <si>
    <t>ВЛ-0,4 кВ №2 от ТП 1А/В 20</t>
  </si>
  <si>
    <t>311120</t>
  </si>
  <si>
    <t>VN004-00039988</t>
  </si>
  <si>
    <t>ВЛ-0,4кВ Ф №1от КТП-10/Сер-1-63</t>
  </si>
  <si>
    <t>12003700</t>
  </si>
  <si>
    <t>ВЛ-0,4кВ Ф №1от ТП-10/Сер-1-63</t>
  </si>
  <si>
    <t>31917</t>
  </si>
  <si>
    <t>VN004-00040019</t>
  </si>
  <si>
    <t>Ф№1 от КТП№2/РБ-18-160 д.Сидоровка</t>
  </si>
  <si>
    <t>12003444</t>
  </si>
  <si>
    <t>ВЛ-0,4 кВ №1 от ТП 2/РБ 18</t>
  </si>
  <si>
    <t>31131</t>
  </si>
  <si>
    <t>VN004-00040084</t>
  </si>
  <si>
    <t>Ф№2 от КТП№2/РБ-18-160 д.Сидоровка</t>
  </si>
  <si>
    <t>ВЛ-0,4 кВ №2 от ТП 2/РБ 18</t>
  </si>
  <si>
    <t>VN004-00040086</t>
  </si>
  <si>
    <t>Ф№3 от КТП№2/РБ-18-160 д.Сидоровка</t>
  </si>
  <si>
    <t>ВЛ-0,4 кВ №3 от ТП 2 \РБ-18</t>
  </si>
  <si>
    <t>VN004-00040091</t>
  </si>
  <si>
    <t>ВЛ 0,4кВ №2 ТП 5/К-17</t>
  </si>
  <si>
    <t>12003303</t>
  </si>
  <si>
    <t>30955</t>
  </si>
  <si>
    <t>VN004-00040118</t>
  </si>
  <si>
    <t>Ф№1 от КТПН№3/РБ-18-250 д.Сидоровка</t>
  </si>
  <si>
    <t>ВЛ-0,4 кВ №1 от ТП 3/РБ 18</t>
  </si>
  <si>
    <t>VN004-00040127</t>
  </si>
  <si>
    <t>Ф№2 от КТПН№3/РБ-18-250 д.Сидоровка</t>
  </si>
  <si>
    <t>ВЛ-0,4 кВ №2 от ТП 3/РБ 18</t>
  </si>
  <si>
    <t>VN004-00040130</t>
  </si>
  <si>
    <t>Ф№3 от КТПН№3/РБ-18-250 д.Сидоровка</t>
  </si>
  <si>
    <t>ВЛ-0,4 кВ №3 от ТПН 3\РБ-18</t>
  </si>
  <si>
    <t>VN004-00040136</t>
  </si>
  <si>
    <t>ВЛ-0,4кВ Ф-1  от КТП-13/Д-24-100кВА  н.п</t>
  </si>
  <si>
    <t>12004018</t>
  </si>
  <si>
    <t>ВЛ-0,4кВ Ф-1  от КТП-13/Д-24-100кВА  н.п.Знаменка</t>
  </si>
  <si>
    <t>316500</t>
  </si>
  <si>
    <t>VN004-00040138</t>
  </si>
  <si>
    <t>Ф№1 от КТП№4/РБ-18-100 д.Б.Синковец</t>
  </si>
  <si>
    <t>12003493</t>
  </si>
  <si>
    <t>ВЛ-0,4 кВ №1 от ТП 4/РБ 18</t>
  </si>
  <si>
    <t>31243</t>
  </si>
  <si>
    <t>VN004-00040144</t>
  </si>
  <si>
    <t>Ф№2 от КТП№4/РБ-18-100 д.Б.Синковец</t>
  </si>
  <si>
    <t>ВЛ-0,4 кВ №2 от ТП 4/РБ 18</t>
  </si>
  <si>
    <t>VN004-00040163</t>
  </si>
  <si>
    <t>Ф№1 от ЗТП№5/РБ-18-250 д.Б.Синковец</t>
  </si>
  <si>
    <t>ВЛ-0,4 кВ №1 от ТП 5/РБ 18</t>
  </si>
  <si>
    <t>VN004-00040168</t>
  </si>
  <si>
    <t>Ф№1 от КТП№6/РБ-18-250 д.Троицкое</t>
  </si>
  <si>
    <t>12003656</t>
  </si>
  <si>
    <t>ВЛ-0,4 кВ №1 от ТП 6/РБ 18</t>
  </si>
  <si>
    <t>31871</t>
  </si>
  <si>
    <t>VN004-00040182</t>
  </si>
  <si>
    <t>Ф№2 от КТП№6/РБ-18-160 д.Троицкое</t>
  </si>
  <si>
    <t>ВЛ-0,4 кВ №2 от ТП 6/РБ-18</t>
  </si>
  <si>
    <t>VN004-00040191</t>
  </si>
  <si>
    <t>ВЛ-0,4кВ Ф-1 от КТП-3/Т-1-63кВА н.п.Зябр</t>
  </si>
  <si>
    <t>12003183</t>
  </si>
  <si>
    <t>ВЛ-0,4кВ Ф-1 от КТП-3/Т-1-63кВА н.п.Зябрево</t>
  </si>
  <si>
    <t>30720</t>
  </si>
  <si>
    <t>VN004-00040201</t>
  </si>
  <si>
    <t>ВЛ-0,4кВ ф-1 КТП-5/Т-1-250кВА н.п.Кр.Пло</t>
  </si>
  <si>
    <t>12003944</t>
  </si>
  <si>
    <t>ВЛ-0,4кВ ф-1 КТП-5/Т-1-250кВА н.п.Кр.Плота</t>
  </si>
  <si>
    <t>311057</t>
  </si>
  <si>
    <t>VN004-00040202</t>
  </si>
  <si>
    <t>Ф№3 от КТП№6/РБ-18-250 д.Троицкое</t>
  </si>
  <si>
    <t>ВЛ-0,4 кВ №3 от ТП 6\РБ-18</t>
  </si>
  <si>
    <t>VN004-00040203</t>
  </si>
  <si>
    <t>ВЛ-0,4кВ Ф-2 от КТП-5/Т-1-250кВА н.п.Кр.</t>
  </si>
  <si>
    <t>ВЛ-0,4кВ Ф-2 от КТП-5/Т-1-250кВА н.п.Кр.Плота</t>
  </si>
  <si>
    <t>VN004-00040210</t>
  </si>
  <si>
    <t>ВЛ 0,4кВ №2 ТП 9/К-17</t>
  </si>
  <si>
    <t>12003390</t>
  </si>
  <si>
    <t>31069</t>
  </si>
  <si>
    <t>VN004-00040217</t>
  </si>
  <si>
    <t>ВЛ-0,4кВ Ф-1 от КТП-9/Т-2-40кВА н.п. Кра</t>
  </si>
  <si>
    <t>12003219</t>
  </si>
  <si>
    <t>ВЛ-0,4кВ Ф-1 от КТП-9/Т-2-40кВА н.п. Красный Поселок</t>
  </si>
  <si>
    <t>30787</t>
  </si>
  <si>
    <t>VN004-00040218</t>
  </si>
  <si>
    <t>ВЛ 0,4кВ №1 ТП 13/К-17</t>
  </si>
  <si>
    <t>12003307</t>
  </si>
  <si>
    <t>30963</t>
  </si>
  <si>
    <t>VN004-00040242</t>
  </si>
  <si>
    <t>ВЛ-0,4кВ Ф-1 от КТП-1/Т-2-40кВА н.п. Сло</t>
  </si>
  <si>
    <t>12003904</t>
  </si>
  <si>
    <t>ВЛ-0,4кВ Ф-1 от КТП-1/Т-2-40кВА н.п. Слободка</t>
  </si>
  <si>
    <t>311016</t>
  </si>
  <si>
    <t>VN004-00040246</t>
  </si>
  <si>
    <t>ВЛ-0,4кВ Ф-2 от КТП-1/Т-2-40кВА н.п. Сло</t>
  </si>
  <si>
    <t>12003226</t>
  </si>
  <si>
    <t>ВЛ-0,4кВ Ф-2 от КТП-1/Т-2-40кВА н.п. Слободка</t>
  </si>
  <si>
    <t>30796</t>
  </si>
  <si>
    <t>VN004-00040247</t>
  </si>
  <si>
    <t>Ф№1 от КТП№5/РБ-20-100  н.п.М.Гурьевка</t>
  </si>
  <si>
    <t>12003513</t>
  </si>
  <si>
    <t>ВЛ-0,4 кВ №1 от ТП 5/РБ 20</t>
  </si>
  <si>
    <t>31265</t>
  </si>
  <si>
    <t>VN004-00040248</t>
  </si>
  <si>
    <t>ВЛ 0,4кВ №2 ТП 13/К-17</t>
  </si>
  <si>
    <t>12003364</t>
  </si>
  <si>
    <t>31041</t>
  </si>
  <si>
    <t>VN004-00040252</t>
  </si>
  <si>
    <t>ВЛ-0,4кВ Ф-1 от КТП-2/Т-2-40кВА н.п. Рог</t>
  </si>
  <si>
    <t>ВЛ-0,4кВ Ф-1 от КТП-2/Т-2-40кВА н.п. Рогово</t>
  </si>
  <si>
    <t>VN004-00040260</t>
  </si>
  <si>
    <t>ВЛ-0,4кВ КТП 8/С-3-100 Ф-1 н.п.Пасынки</t>
  </si>
  <si>
    <t>12003261</t>
  </si>
  <si>
    <t>ВЛ-0,4кВ  КТП 8/С-3-100  Ф-1н.п.Пасынки</t>
  </si>
  <si>
    <t>30866</t>
  </si>
  <si>
    <t>VN004-00040561</t>
  </si>
  <si>
    <t>Ф№2 от КТП№7/РБ-20-160 н.п.Каменка</t>
  </si>
  <si>
    <t>ВЛ-0,4 кВ №2 от ТП 7/РБ 20</t>
  </si>
  <si>
    <t>VN004-00040562</t>
  </si>
  <si>
    <t>ВЛ 0,4кВ №3 ТП 14/К-17</t>
  </si>
  <si>
    <t>12003312</t>
  </si>
  <si>
    <t>30968</t>
  </si>
  <si>
    <t>VN004-00040564</t>
  </si>
  <si>
    <t>ВЛ-0,4кВ КТП 8/С-3-100 Ф-2 н.п.Пасынки</t>
  </si>
  <si>
    <t>ВЛ-0,4кВ  КТП 8/С-3-100  Ф-2 н.п.Пасынки</t>
  </si>
  <si>
    <t>VN004-00040566</t>
  </si>
  <si>
    <t>ВЛ-0,4кВ Ф-1 от КТП-3/Т-2-100кВА н.п. Ку</t>
  </si>
  <si>
    <t>12003906</t>
  </si>
  <si>
    <t>ВЛ-0,4кВ Ф-1 от КТП-3/Т-2-100кВА н.п. Кудиново</t>
  </si>
  <si>
    <t>311018</t>
  </si>
  <si>
    <t>VN004-00040567</t>
  </si>
  <si>
    <t>ВЛ-0,4кВ Ф-2 от КТП-3/Т-2-100кВА н.п. Ку</t>
  </si>
  <si>
    <t>ВЛ-0,4кВ Ф-2 от КТП-3/Т-2-100кВА н.п. Кудиново</t>
  </si>
  <si>
    <t>VN004-00040569</t>
  </si>
  <si>
    <t>ВЛ-0,4кВ КТП 8/С-3-100 Ф-3 н.п.Пасынки</t>
  </si>
  <si>
    <t>ВЛ-0,4кВ  КТП 8/С-3-100  Ф-3 н.п.Пасынки</t>
  </si>
  <si>
    <t>VN004-00040571</t>
  </si>
  <si>
    <t>ВЛ-0,4кВ Ф-3 от КТП-3/Т-2-100кВА н.п. Ку</t>
  </si>
  <si>
    <t>ВЛ-0,4кВ Ф-3 от КТП-3/Т-2-100кВА н.п. Кудиново</t>
  </si>
  <si>
    <t>VN004-00040572</t>
  </si>
  <si>
    <t>ВЛ 0,4кВ №1 ТП 15/К-17</t>
  </si>
  <si>
    <t>12003096</t>
  </si>
  <si>
    <t>30488</t>
  </si>
  <si>
    <t>VN004-00040574</t>
  </si>
  <si>
    <t>ВЛ-0,4кВ КТП 9/С-3-100 Ф-1 н.п.Гоголь</t>
  </si>
  <si>
    <t>12003925</t>
  </si>
  <si>
    <t>ВЛ-0,4кВ КТП 9/С-3-100 Ф-1н.п.Гоголь</t>
  </si>
  <si>
    <t>311038</t>
  </si>
  <si>
    <t>VN004-00040576</t>
  </si>
  <si>
    <t>ВЛ 0,4кВ №2 ТП 15/К-17</t>
  </si>
  <si>
    <t>VN004-00040577</t>
  </si>
  <si>
    <t>ВЛ-0,4кВ Ф-1 от КТП-5/Т-2-160кВА н.п. Н-</t>
  </si>
  <si>
    <t>12003218</t>
  </si>
  <si>
    <t>ВЛ-0,4кВ Ф-1 от КТП-5/Т-2-160кВА н.п. Н-Троицая</t>
  </si>
  <si>
    <t>30785</t>
  </si>
  <si>
    <t>VN004-00040579</t>
  </si>
  <si>
    <t>Ф№3 от КТП№7/РБ-20-160 д.Каменка</t>
  </si>
  <si>
    <t>12003421</t>
  </si>
  <si>
    <t>ВЛ-0,4 кВ №3 от ТП 7/РБ 20</t>
  </si>
  <si>
    <t>31102</t>
  </si>
  <si>
    <t>VN004-00040580</t>
  </si>
  <si>
    <t>ВЛ-0,4кВ КТП 9/С-3-100 Ф-2 н.п.Гоголь</t>
  </si>
  <si>
    <t>ВЛ-0,4кВ КТП 9/С-3-100 ф-2н.п.Гоголь</t>
  </si>
  <si>
    <t>VN004-00040581</t>
  </si>
  <si>
    <t>ВЛ-0,4кВ КТП 9/С-3-100 Ф-3 н.п.Гоголь</t>
  </si>
  <si>
    <t>ВЛ-0,4кВ КТП 9/С-3-100 Ф-3н.п.Гоголь</t>
  </si>
  <si>
    <t>VN004-00040583</t>
  </si>
  <si>
    <t>ВЛ-0,4кВ КТП 10/С-3-180 Ф-1 н.п.Пасынки</t>
  </si>
  <si>
    <t>ВЛ-0,4кВ  КТП 10/С-3-180 Ф-1н.п.Пасынки</t>
  </si>
  <si>
    <t>VN004-00040584</t>
  </si>
  <si>
    <t>Ф№1 от КТП№8/РБ-20-160 д.Березовец</t>
  </si>
  <si>
    <t>12003422</t>
  </si>
  <si>
    <t>ВЛ-0,4 кВ №1 от ТП 8/РБ 20</t>
  </si>
  <si>
    <t>31103</t>
  </si>
  <si>
    <t>VN004-00040586</t>
  </si>
  <si>
    <t>ВЛ 0,4кВ №2 ТП 16/К-17</t>
  </si>
  <si>
    <t>12003309</t>
  </si>
  <si>
    <t>30965</t>
  </si>
  <si>
    <t>VN004-00040587</t>
  </si>
  <si>
    <t>ВЛ-0,4кВ КТП 10/С-3-180 Ф-2 н.п.Пасынки</t>
  </si>
  <si>
    <t>ВЛ-0,4кВ  КТП 10/С-3-180 Ф-2 н.п.Пасынки</t>
  </si>
  <si>
    <t>VN004-00040588</t>
  </si>
  <si>
    <t>Ф№2 от КТП№8/РБ-20-160 д.Березовец</t>
  </si>
  <si>
    <t>ВЛ-0,4 кВ №2 от ТП 8/РБ-20</t>
  </si>
  <si>
    <t>VN004-00040590</t>
  </si>
  <si>
    <t>ВЛ-0,4кВ КТП 7/С-3-250 Ф-1 н.п.Пасынки</t>
  </si>
  <si>
    <t>12003907</t>
  </si>
  <si>
    <t>ВЛ-0,4кВ  КТП 7/С-3-250 Ф-1н.п.Пасынки</t>
  </si>
  <si>
    <t>311019</t>
  </si>
  <si>
    <t>VN004-00040591</t>
  </si>
  <si>
    <t>ВЛ-0,4кВ КТП 7/С-3-250 Ф-2 н.п.Пасынки</t>
  </si>
  <si>
    <t>ВЛ-0,4кВ  КТП 7/С-3-250 Ф-2 н.п.Пасынки</t>
  </si>
  <si>
    <t>VN004-00040595</t>
  </si>
  <si>
    <t>Ф№1 от КТП№9/РБ-20-100 д.Прусынок</t>
  </si>
  <si>
    <t>12003713</t>
  </si>
  <si>
    <t>ВЛ-0,4 кВ №1 от ТП 9/РБ 20</t>
  </si>
  <si>
    <t>31931</t>
  </si>
  <si>
    <t>VN004-00040598</t>
  </si>
  <si>
    <t>ВЛ-0,4кВ КТП 7/С-3-250 Ф-3 н.п.Пасынки</t>
  </si>
  <si>
    <t>ВЛ-0,4кВ  КТП 7/С-3-250 Ф-3 н.п. Пасынки</t>
  </si>
  <si>
    <t>VN004-00040604</t>
  </si>
  <si>
    <t>Ф№1 от КТПН№12/РБ-20-250 д.Прусынок</t>
  </si>
  <si>
    <t>ВЛ-0,4 кВ №1 от ТП 12/РБ 20</t>
  </si>
  <si>
    <t>VN004-00040607</t>
  </si>
  <si>
    <t>ВЛ-0,4кВ ф-1 от КТПН7/Т-2-250кВА н.п. К</t>
  </si>
  <si>
    <t>ВЛ-0,4кВ ф-1 от КТПН 7/Т-2-250кВА н.п. Кудиново</t>
  </si>
  <si>
    <t>VN004-00040617</t>
  </si>
  <si>
    <t>Ф№1 от КТП№13/РБ-20-160 д.Прусынок</t>
  </si>
  <si>
    <t>ВЛ-0,4 кВ №1 от ТП 13/РБ 20</t>
  </si>
  <si>
    <t>VN004-00040626</t>
  </si>
  <si>
    <t>ВЛ-0,4кВ Ф-1 от КТП-10/Т-2-63 кВА н.п.Ан</t>
  </si>
  <si>
    <t>12003223</t>
  </si>
  <si>
    <t>ВЛ-0,4кВ Ф-1 от КТП-10/Т-2-63 кВА н.п.Андриановка</t>
  </si>
  <si>
    <t>30792</t>
  </si>
  <si>
    <t>VN004-00040628</t>
  </si>
  <si>
    <t>Ф№2 от КТП№13/РБ-20-160 д.Прусынок</t>
  </si>
  <si>
    <t>ВЛ-0,4 кВ №2 от ТП 13/РБ 20</t>
  </si>
  <si>
    <t>VN004-00040630</t>
  </si>
  <si>
    <t>ВЛ-0,4кВ КТП 6/С-3-160 Ф-1 н.п.Пасынки</t>
  </si>
  <si>
    <t>VN004-00040633</t>
  </si>
  <si>
    <t>ВЛ-0,4кВ КТП 6/С-3-160 Ф-2 н.п.Пасынки</t>
  </si>
  <si>
    <t>ВЛ-0,4кВ КТП 6/С-3-160 Ф-2н.п.Пасынки</t>
  </si>
  <si>
    <t>VN004-00040636</t>
  </si>
  <si>
    <t>ВЛ-0,4кВ КТП 6/С-3-160 Ф-3 н.п.Пасынки</t>
  </si>
  <si>
    <t>ВЛ-0,4кВ КТП 6/С-3-160 Ф-3н.п.Пасынки</t>
  </si>
  <si>
    <t>VN004-00040639</t>
  </si>
  <si>
    <t>ВЛ-0,4кВ Ф-2 от КТП-10/Т-2-63 кВА н.п. А</t>
  </si>
  <si>
    <t>12003762</t>
  </si>
  <si>
    <t>ВЛ-0,4кВ Ф-2 от КТП-10/Т-2-63 кВА н.п. Андреяновка</t>
  </si>
  <si>
    <t>31983</t>
  </si>
  <si>
    <t>VN004-00040643</t>
  </si>
  <si>
    <t>ВЛ-0,4кВ Ф-3 от КТП-10/Т-2-63кВА н.п. Ан</t>
  </si>
  <si>
    <t>12003775</t>
  </si>
  <si>
    <t>ВЛ-0,4кВ Ф-3 от КТП-10/Т-2-63кВА н.п. Андреяновка</t>
  </si>
  <si>
    <t>31998</t>
  </si>
  <si>
    <t>VN004-00040647</t>
  </si>
  <si>
    <t>ВЛ-0,4кВ КТП 3/С-3-100 Ф-1 н.п.Ртищево</t>
  </si>
  <si>
    <t>12003262</t>
  </si>
  <si>
    <t>ВЛ-0,4кВ  КТП 3/С-3-100 Ф-1н.п.Ртищево</t>
  </si>
  <si>
    <t>30869</t>
  </si>
  <si>
    <t>VN004-00040650</t>
  </si>
  <si>
    <t>ВЛ-0,4кВ КТП 3/С-3-100 Ф-2 н.п.Ртищево</t>
  </si>
  <si>
    <t>ВЛ-0,4кВ  КТП 3/С-3-100 Ф-2 н.п.Ртищево</t>
  </si>
  <si>
    <t>VN004-00040674</t>
  </si>
  <si>
    <t>ВЛ-0,4кВ КТП 3/М-2-160 Ф-3 н.п.Лазавка</t>
  </si>
  <si>
    <t>12003090</t>
  </si>
  <si>
    <t>ВЛ-0,4кВ  КТП 3/М-2-160 Ф-3 н.п.Лазавка</t>
  </si>
  <si>
    <t>30482</t>
  </si>
  <si>
    <t>VN004-00040682</t>
  </si>
  <si>
    <t>Ф№2 от КТП№12/РБ-20-250 д.Прусынок</t>
  </si>
  <si>
    <t>ВЛ-0,4 кВ №2 от ТП 12/РБ 20</t>
  </si>
  <si>
    <t>VN004-00040720</t>
  </si>
  <si>
    <t>Ф№1 от КТП№16/РБ-20-160 д.Н.Мочилы</t>
  </si>
  <si>
    <t>ВЛ-0,4 кВ №1 от ТП 16/РБ 20</t>
  </si>
  <si>
    <t>30779</t>
  </si>
  <si>
    <t>VN004-00040728</t>
  </si>
  <si>
    <t>Ф№2 от КТП№16/РБ-20-160 д.Н.Мочилы</t>
  </si>
  <si>
    <t>ВЛ-0,4 кВ №2 от ТП 16/РБ 20</t>
  </si>
  <si>
    <t>VN004-00040744</t>
  </si>
  <si>
    <t>Ф№1 от КТП№18/РБ-20-100 д.Мочилы</t>
  </si>
  <si>
    <t>ВЛ-0,4 кВ №1 от ТП 18/РБ 20</t>
  </si>
  <si>
    <t>VN004-00040750</t>
  </si>
  <si>
    <t>Ф№2 от КТП№18/РБ-20-100 д.Мочилы</t>
  </si>
  <si>
    <t>ВЛ-0,4 кВ №2 от ТП 18/РБ 20</t>
  </si>
  <si>
    <t>VN004-00040752</t>
  </si>
  <si>
    <t>Ф№3 от КТП№18/РБ-20-100 д.Мочилы</t>
  </si>
  <si>
    <t>ВЛ-0,4 кВ №3 от ТП 18\РБ-20</t>
  </si>
  <si>
    <t>VN004-00040761</t>
  </si>
  <si>
    <t>Ф№1 от КТПН№3а/РБ-21-400 д.Теляжье</t>
  </si>
  <si>
    <t>12003598</t>
  </si>
  <si>
    <t>ВЛ-0,4 кВ №1 от ТП 3/РБ 21</t>
  </si>
  <si>
    <t>31656</t>
  </si>
  <si>
    <t>VN004-00040778</t>
  </si>
  <si>
    <t>ВЛ 0,4кВ №3 ТП 3/К-19</t>
  </si>
  <si>
    <t>12003306</t>
  </si>
  <si>
    <t>30962</t>
  </si>
  <si>
    <t>VN004-00040780</t>
  </si>
  <si>
    <t>ВЛ 0,4кВ №2 ТП 3/К-19</t>
  </si>
  <si>
    <t>VN004-00040806</t>
  </si>
  <si>
    <t>ВЛ 0,4кВ №1 ТП 6/К-19</t>
  </si>
  <si>
    <t>12003386</t>
  </si>
  <si>
    <t>31065</t>
  </si>
  <si>
    <t>VN004-00040833</t>
  </si>
  <si>
    <t>ВЛ 0,4кВ №1 ТП 1/К-20</t>
  </si>
  <si>
    <t>VN004-00040837</t>
  </si>
  <si>
    <t>ВЛ 0,4кВ №2 ТП 1/К-20</t>
  </si>
  <si>
    <t>12003886</t>
  </si>
  <si>
    <t>310941</t>
  </si>
  <si>
    <t>VN004-00041050</t>
  </si>
  <si>
    <t>ВЛ-0,4кВ КТП 3/С-1-63 Ф-1 н.п.Залесное</t>
  </si>
  <si>
    <t>ВЛ-0,4кВ  КТП 3/С-1-63 Ф-1н.п.Залесное</t>
  </si>
  <si>
    <t>VN004-00041053</t>
  </si>
  <si>
    <t>ВЛ-0,4кВ КТП 3/С-1-63 Ф-2 н.п.Залесное</t>
  </si>
  <si>
    <t>ВЛ-0,4кВ  КТП 3/С-1-63 Ф-2н.п.Залесное</t>
  </si>
  <si>
    <t>VN004-00041062</t>
  </si>
  <si>
    <t>ВЛ-0,4кВ КТП 1/С-1-100 Ф-1 н.п.Залесное</t>
  </si>
  <si>
    <t>12003768</t>
  </si>
  <si>
    <t>ВЛ-0,4кВ  КТП 1/С-1-100 Ф-1н.п.Залесное</t>
  </si>
  <si>
    <t>31991</t>
  </si>
  <si>
    <t>VN004-00041074</t>
  </si>
  <si>
    <t>ВЛ-0,4кВ КТП 1/С-1-100 Ф-2 н.п.Залесное</t>
  </si>
  <si>
    <t>ВЛ-0,4кВ КТП  1/С-1-100 Ф-2н.п.Залесное</t>
  </si>
  <si>
    <t>VN004-00041089</t>
  </si>
  <si>
    <t>ВЛ-0,4кВ КТП 2/С-1-60 Ф-1 н.п.Залесное</t>
  </si>
  <si>
    <t>ВЛ-0,4кВ  КТП 2/С-1-60 Ф-1н.п.Залесное</t>
  </si>
  <si>
    <t>VN004-00041097</t>
  </si>
  <si>
    <t>ВЛ-0,4кВ КТП 2/С-1-60 Ф-2 н.п.Залесное</t>
  </si>
  <si>
    <t>ВЛ-0,4кВ  КТП 2/С-1-60 Ф-2н.п.Залесное</t>
  </si>
  <si>
    <t>VN004-00041108</t>
  </si>
  <si>
    <t>ВЛ-0,4кВ КТП 2/С-1-60 Ф-3 н.п.Залесное</t>
  </si>
  <si>
    <t>ВЛ-0,4кВ  КТП 2/С-1-60 Ф-3 н.п.Залесное</t>
  </si>
  <si>
    <t>VN004-00041223</t>
  </si>
  <si>
    <t>ВЛ 0,4кВ №1 ТП 11/К-15</t>
  </si>
  <si>
    <t>VN004-00041229</t>
  </si>
  <si>
    <t>ВЛ 0,4кВ №2 ТП 11/К-15</t>
  </si>
  <si>
    <t>VN004-00041300</t>
  </si>
  <si>
    <t>Ф№2 от КТП№1/РБ-21-160 д.Теляжье</t>
  </si>
  <si>
    <t>ВЛ-0,4 кВ №2 от ТП 1/РБ 21</t>
  </si>
  <si>
    <t>VN004-00041317</t>
  </si>
  <si>
    <t>ВЛ-0,4кВ Ф-1 от КТП-6/Т-1-63 кВА н.п. Кр</t>
  </si>
  <si>
    <t>ВЛ-0,4кВ Ф-1 от КТП-6/Т-1-63 кВА н.п. Кр.Плота</t>
  </si>
  <si>
    <t>VN004-00041324</t>
  </si>
  <si>
    <t>ВЛ-0,4кВ Ф-2 от КТП-6/Т-1-63 кВА н.п.Кр.</t>
  </si>
  <si>
    <t>ВЛ-0,4кВ Ф-2 от КТП-6/Т-1-63 кВА н.п. Кр.Плота</t>
  </si>
  <si>
    <t>VN004-00041337</t>
  </si>
  <si>
    <t>ВЛ-0,4кВ ф-3 КТП-6/Тим-1-63</t>
  </si>
  <si>
    <t>ВЛ-0,4кВ ф-3 КТП-6/Тим-1-63 кВА н.п. Кр.Плота</t>
  </si>
  <si>
    <t>VN004-00041348</t>
  </si>
  <si>
    <t>ВЛ-0,4кВ КТП 7/П-8-100 Ф-3 н.п.Гордоново</t>
  </si>
  <si>
    <t>12003264</t>
  </si>
  <si>
    <t>ВЛ-0,4кВ КТП 7/П-8-100 Ф-3н.п.Гордоново</t>
  </si>
  <si>
    <t>30884</t>
  </si>
  <si>
    <t>VN004-00041356</t>
  </si>
  <si>
    <t>Ф№1 от КТП№1/РБ-21-160 д.Теляжье</t>
  </si>
  <si>
    <t>ВЛ-0,4 кВ №1 от ТП 1/РБ 21</t>
  </si>
  <si>
    <t>VN004-00041360</t>
  </si>
  <si>
    <t>ВЛ-0,4кВ Ф-1 от КТП-7/Т-1-100 кВА н.п.Кр</t>
  </si>
  <si>
    <t>12004078</t>
  </si>
  <si>
    <t>ВЛ-0,4кВ Ф-1 от КТП-7/Т-1-100 кВА н.п.Кр.Плота</t>
  </si>
  <si>
    <t>3110500</t>
  </si>
  <si>
    <t>VN004-00041363</t>
  </si>
  <si>
    <t>Ф№3 от КТП№1/РБ-21-160 д.Теляжье</t>
  </si>
  <si>
    <t>ВЛ-0,4 кВ №3 от ТП 1\РБ-21</t>
  </si>
  <si>
    <t>VN004-00041372</t>
  </si>
  <si>
    <t>Ф№1 от КТПН№2/РБ-21-160 д.Максим</t>
  </si>
  <si>
    <t>12007048</t>
  </si>
  <si>
    <t>ВЛ-0,4 кВ №1 от ТП 2/РБ 21</t>
  </si>
  <si>
    <t>12007048-00</t>
  </si>
  <si>
    <t>VN004-00041381</t>
  </si>
  <si>
    <t>Ф№2 от КТП№2/РБ-21-160 д.Максим</t>
  </si>
  <si>
    <t>ВЛ-0,4 кВ №2 от ТП 2/РБ 21</t>
  </si>
  <si>
    <t>VN004-00041389</t>
  </si>
  <si>
    <t>ВЛ-0,4кВ ф-1 КТП-10/Т-1-63 кВА н.п.Кр.Пл</t>
  </si>
  <si>
    <t>ВЛ-0,4кВ ф-1 КТП-10/Т-1-63 кВА н.п.Кр.Плота</t>
  </si>
  <si>
    <t>VN004-00041393</t>
  </si>
  <si>
    <t>Ф№1 от КТП№3А/РБ-21-160 д.Максим</t>
  </si>
  <si>
    <t>ВЛ-0,4 кВ №1 от ТП 3А/РБ 21</t>
  </si>
  <si>
    <t>VN004-00041414</t>
  </si>
  <si>
    <t>ВЛ-0,4кВ Ф-2 от КТП-10/Т-1-63 кВА н.п. К</t>
  </si>
  <si>
    <t>ВЛ-0,4кВ Ф-2 от КТП-10/Т-1-63 кВА н.п. Кр.Плота</t>
  </si>
  <si>
    <t>VN004-00041416</t>
  </si>
  <si>
    <t>Ф№1 от КТП№4/РБ-21-160 д.Максим</t>
  </si>
  <si>
    <t>ВЛ-0,4 кВ №1 от ТП 4/РБ 21</t>
  </si>
  <si>
    <t>VN004-00041423</t>
  </si>
  <si>
    <t>ВЛ-0,4кВ Ф-3 от КТП-10/Т-1-63 кВА н.п. К</t>
  </si>
  <si>
    <t>ВЛ-0,4кВ Ф-3 от КТП-10/Т-1-63 кВА н.п. Кр.Плота</t>
  </si>
  <si>
    <t>VN004-00041425</t>
  </si>
  <si>
    <t>Ф№2 от КТП№4/РБ-21-160 д.Максим</t>
  </si>
  <si>
    <t>ВЛ-0,4 кВ №2 от ТП 4/РБ 21</t>
  </si>
  <si>
    <t>VN004-00041428</t>
  </si>
  <si>
    <t>Ф№3 от КТП№4/РБ-21-160 д.Максим</t>
  </si>
  <si>
    <t>ВЛ-0,4 кВ №3 от ТП 4/РБ-21</t>
  </si>
  <si>
    <t>VN004-00041442</t>
  </si>
  <si>
    <t>Ф№1 от КТП№5/РБ-21-60 д.Куликовка</t>
  </si>
  <si>
    <t>12003491</t>
  </si>
  <si>
    <t>ВЛ-0,4 кВ №1 от ТП 5/РБ 21</t>
  </si>
  <si>
    <t>31240</t>
  </si>
  <si>
    <t>VN004-00041444</t>
  </si>
  <si>
    <t>Ф№2 от КТП№5/РБ-21-60 д.Куликовка</t>
  </si>
  <si>
    <t>ВЛ-0,4 кВ №2 от ТП 5/РБ 21</t>
  </si>
  <si>
    <t>VN004-00041451</t>
  </si>
  <si>
    <t>Ф№3 от КТП№5/РБ-21-60 д.Куликовка</t>
  </si>
  <si>
    <t>ВЛ-0,4 кВ №3 от ТП 5/РБ-21</t>
  </si>
  <si>
    <t>VN004-00041458</t>
  </si>
  <si>
    <t>Ф№1 от КТП№7/РБ-21-63 д.Дворянка</t>
  </si>
  <si>
    <t>ВЛ-0,4 кВ №1 от ТП 7/РБ 21</t>
  </si>
  <si>
    <t>VN004-00041473</t>
  </si>
  <si>
    <t>Ф№2 от КТП№7/РБ-21-63 д.Дворянка</t>
  </si>
  <si>
    <t>ВЛ-0,4 кВ №2 от ТП 7/РБ 21</t>
  </si>
  <si>
    <t>VN004-00041480</t>
  </si>
  <si>
    <t>Ф№3 от КТП№7/РБ-21-63 д.Дворянка</t>
  </si>
  <si>
    <t>ВЛ-0,4 кВ №3 от ТП 7/РБ-21</t>
  </si>
  <si>
    <t>VN004-00041486</t>
  </si>
  <si>
    <t>ВЛ-0,4 №1 КТП-16/Н-2-100 Юрьевка</t>
  </si>
  <si>
    <t>VN004-00041498</t>
  </si>
  <si>
    <t>Ф№2 от КТП№8/РБ-21- 63 д.Ананьево</t>
  </si>
  <si>
    <t>ВЛ-0,4 кВ №2 от ТП 8/РБ 21</t>
  </si>
  <si>
    <t>VN004-00041505</t>
  </si>
  <si>
    <t>Ф№1 от КТП№8/РБ-21-63 д.Ананьево</t>
  </si>
  <si>
    <t>ВЛ-0,4 кВ №1 от ТП 8/РБ 21</t>
  </si>
  <si>
    <t>VN004-00041510</t>
  </si>
  <si>
    <t>Ф№3 от КТП№8/РБ-21-63 д.Ананьево</t>
  </si>
  <si>
    <t>ВЛ-0,4 кВ №3 от ТП 8/РБ-21</t>
  </si>
  <si>
    <t>VN004-00041535</t>
  </si>
  <si>
    <t>Ф№1 от КТП№10/РБ-21-60 п.Ленинский</t>
  </si>
  <si>
    <t>ВЛ-0,4 кВ №1 от ТП 10/РБ 21</t>
  </si>
  <si>
    <t>VN004-00041543</t>
  </si>
  <si>
    <t>Ф№1 от КТП№11/РБ-21-100 д.Красное-1</t>
  </si>
  <si>
    <t>12003909</t>
  </si>
  <si>
    <t>ВЛ-0,4 кВ №1 от ТП 11/РБ 21</t>
  </si>
  <si>
    <t>311021</t>
  </si>
  <si>
    <t>VN004-00041548</t>
  </si>
  <si>
    <t>ВЛ-0,4кВ КТП 12/П-8-160 Ф-2н.п.Благодать</t>
  </si>
  <si>
    <t>12003903</t>
  </si>
  <si>
    <t>ВЛ-0,4кВ КТП12/П-8-160 Ф-2н.п.Благодать</t>
  </si>
  <si>
    <t>311015</t>
  </si>
  <si>
    <t>VN004-00041551</t>
  </si>
  <si>
    <t>ВЛ-0,4кВ КТП 5/П-8-40 Ф-1н.п.Лисич.хутор</t>
  </si>
  <si>
    <t>12003257</t>
  </si>
  <si>
    <t>30854</t>
  </si>
  <si>
    <t>VN004-00041555</t>
  </si>
  <si>
    <t>ВЛ-0,4 №2 КТП-16/Н-2-100 Юрьевка</t>
  </si>
  <si>
    <t>VN004-00041556</t>
  </si>
  <si>
    <t>Ф№2 от КТП№11/РБ-21-100 д.Красное-1</t>
  </si>
  <si>
    <t>ВЛ-0,4 кВ №2 от ТП 11/РБ 21</t>
  </si>
  <si>
    <t>VN004-00041563</t>
  </si>
  <si>
    <t>ВЛ-0,4 №1 КТП-13/Н-2-63 Сибилевка</t>
  </si>
  <si>
    <t>12004029</t>
  </si>
  <si>
    <t>318280</t>
  </si>
  <si>
    <t>VN004-00041566</t>
  </si>
  <si>
    <t>ВЛ-0,4кВ КТП 5/Ш-6-250 Ф-1 н.п.Кулеши</t>
  </si>
  <si>
    <t>12003381</t>
  </si>
  <si>
    <t>31060</t>
  </si>
  <si>
    <t>VN004-00041567</t>
  </si>
  <si>
    <t>ВЛ-0,4 №2 КТП-13/Н-2-63 Сибилевка</t>
  </si>
  <si>
    <t>VN004-00041568</t>
  </si>
  <si>
    <t>ВЛ-0,4кВ КТП 5/Ш-6-250 Ф-2 н.п.Кулеши</t>
  </si>
  <si>
    <t>VN004-00041569</t>
  </si>
  <si>
    <t>ВЛ-0,4 №1 КТП-15/Н-2-30 Юрьевка</t>
  </si>
  <si>
    <t>VN004-00041576</t>
  </si>
  <si>
    <t>ВЛ-0,4 №1 КТП-4/Н-2-250 Ягодное</t>
  </si>
  <si>
    <t>12003851</t>
  </si>
  <si>
    <t>306581</t>
  </si>
  <si>
    <t>VN004-00041580</t>
  </si>
  <si>
    <t>ВЛ-0,4 №2 КТП-4/Н-2-250 Ягодное</t>
  </si>
  <si>
    <t>VN004-00041583</t>
  </si>
  <si>
    <t>Ф№2 от КТП№12/РБ-21-100 д.Красное-2</t>
  </si>
  <si>
    <t>ВЛ-0,4 кВ №2 от ТП 12/РБ 21</t>
  </si>
  <si>
    <t>VN004-00041585</t>
  </si>
  <si>
    <t>ВЛ-0,4 №1 КТПН-5/Н-2-400 Ягодное</t>
  </si>
  <si>
    <t>VN004-00041592</t>
  </si>
  <si>
    <t>ВЛ-0,4 №2 КТПН-5/Н-2-400 Ягодное</t>
  </si>
  <si>
    <t>VN004-00041594</t>
  </si>
  <si>
    <t>Ф№1 от КТП№12/РБ-21-100 д.Красное-2</t>
  </si>
  <si>
    <t>ВЛ-0,4 кВ №1 от ТП 12/РБ 21</t>
  </si>
  <si>
    <t>VN004-00041597</t>
  </si>
  <si>
    <t>ВЛ-0,4 №1 КТПН-7/Н-2-250 Дровосечное</t>
  </si>
  <si>
    <t>12003137</t>
  </si>
  <si>
    <t>VN004-00041607</t>
  </si>
  <si>
    <t>ВЛ-0,4 №2 КТПН-7/Н-2-250 Дровосечное</t>
  </si>
  <si>
    <t>VN004-00041611</t>
  </si>
  <si>
    <t>Ф№1 от КТП№13/РБ-21-63 н.п.Юдинка</t>
  </si>
  <si>
    <t>12003486</t>
  </si>
  <si>
    <t>ВЛ-0,4 кВ №1 от ТП 13/РБ 21</t>
  </si>
  <si>
    <t>31223</t>
  </si>
  <si>
    <t>VN004-00041618</t>
  </si>
  <si>
    <t>Ф№2 от КТП№13/РБ-21-63 д.Юдинка</t>
  </si>
  <si>
    <t>ВЛ-0,4 кВ №2 от ТП 13/РБ 21</t>
  </si>
  <si>
    <t>VN004-00041637</t>
  </si>
  <si>
    <t>Ф№3 от КТП№17/РБ-21-250 д.Троицкое</t>
  </si>
  <si>
    <t>12003488</t>
  </si>
  <si>
    <t>ВЛ-0,4 кВ №3 от ТП 17/РБ 21</t>
  </si>
  <si>
    <t>31226</t>
  </si>
  <si>
    <t>VN004-00041647</t>
  </si>
  <si>
    <t>Ф№1 от КТП№17/РБ-21-250 д.Троицкое</t>
  </si>
  <si>
    <t>ВЛ-0,4 кВ №1 от ТП 17/РБ 21</t>
  </si>
  <si>
    <t>VN004-00041664</t>
  </si>
  <si>
    <t>Ф№1 от КТПН№18/РБ-21-160 д.Троицкое</t>
  </si>
  <si>
    <t>12003728</t>
  </si>
  <si>
    <t>ВЛ-0,4 кВ №1 от ТП 18/РБ 21</t>
  </si>
  <si>
    <t>31947</t>
  </si>
  <si>
    <t>VN004-00041681</t>
  </si>
  <si>
    <t>ВЛ-0,4кВ КТП 1/К-7-63 Ф-1 н.п.Корсеевка</t>
  </si>
  <si>
    <t>12003382</t>
  </si>
  <si>
    <t>ВЛ-0,4кВ  КТП 1/К-7-63 Ф-1н.п.Корсеевка</t>
  </si>
  <si>
    <t>31061</t>
  </si>
  <si>
    <t>VN004-00041700</t>
  </si>
  <si>
    <t>Ф№1 от КТПН№19/РБ-21-250 д.Троицкое</t>
  </si>
  <si>
    <t>ВЛ-0,4 кВ №1 от ТП 19/РБ 21</t>
  </si>
  <si>
    <t>VN004-00041707</t>
  </si>
  <si>
    <t>Ф№2 от КТПН№19/РБ-21-250 д.Троицкое</t>
  </si>
  <si>
    <t>12003489</t>
  </si>
  <si>
    <t>ВЛ-0,4 кВ №2 от ТП 19/РБ 21</t>
  </si>
  <si>
    <t>31227</t>
  </si>
  <si>
    <t>VN004-00041711</t>
  </si>
  <si>
    <t>Ф№3 от КТПН№19/РБ-21-250 д.Троицкое</t>
  </si>
  <si>
    <t>12003729</t>
  </si>
  <si>
    <t>ВЛ-0,4 кВ №3 от ТП 9\РБ-21</t>
  </si>
  <si>
    <t>31948</t>
  </si>
  <si>
    <t>VN004-00041722</t>
  </si>
  <si>
    <t>Ф№1 от КТП№20/РБ-21-100 д.Троицкое</t>
  </si>
  <si>
    <t>ВЛ-0,4 кВ №1 от ТП 20/РБ 21</t>
  </si>
  <si>
    <t>VN004-00041740</t>
  </si>
  <si>
    <t>Ф№1 от КТП№21/РБ-21-63  д.Синковец</t>
  </si>
  <si>
    <t>ВЛ-0,4 кВ №1 от ТП 21/РБ 21</t>
  </si>
  <si>
    <t>VN004-00041750</t>
  </si>
  <si>
    <t>Ф№1 от КТП№22/РБ-21-100 д.Синковец</t>
  </si>
  <si>
    <t>12003626</t>
  </si>
  <si>
    <t>ВЛ-0,4 кВ №1 от ТП 22/РБ 21</t>
  </si>
  <si>
    <t>31827</t>
  </si>
  <si>
    <t>VN004-00041773</t>
  </si>
  <si>
    <t>Ф№2 от КТП№22/РБ-21-100 д.Синковец</t>
  </si>
  <si>
    <t>12003477</t>
  </si>
  <si>
    <t>ВЛ-0,4 кВ №2 от ТП 22/РБ 21</t>
  </si>
  <si>
    <t>31212</t>
  </si>
  <si>
    <t>VN004-00041782</t>
  </si>
  <si>
    <t>Ф№1 от КТП№23/РБ-21-63 д.Троицкое</t>
  </si>
  <si>
    <t>12003411</t>
  </si>
  <si>
    <t>ВЛ-0,4 кВ №1 от ТП 23/РБ 21</t>
  </si>
  <si>
    <t>31091</t>
  </si>
  <si>
    <t>VN004-00041803</t>
  </si>
  <si>
    <t>ВЛ-0,4кВ ф-1 КТП-1/Ник-1-100</t>
  </si>
  <si>
    <t>12003793</t>
  </si>
  <si>
    <t>ВЛ-0,4 кВ от ТП 1/Н-1 ф № 1</t>
  </si>
  <si>
    <t>304061</t>
  </si>
  <si>
    <t>VN004-00041805</t>
  </si>
  <si>
    <t>Ф№2 от КТП№23/РБ-21-63 д.Троицкое</t>
  </si>
  <si>
    <t>ВЛ-0,4 кВ №2 от ТП 23/РБ 21</t>
  </si>
  <si>
    <t>VN004-00041813</t>
  </si>
  <si>
    <t>Ф№1 от КТП№24/РБ-21-63 д.Куликовка</t>
  </si>
  <si>
    <t>12003487</t>
  </si>
  <si>
    <t>ВЛ-0,4 кВ №1 от ТП 24/РБ 21</t>
  </si>
  <si>
    <t>31225</t>
  </si>
  <si>
    <t>VN004-00041850</t>
  </si>
  <si>
    <t>ВЛ-0,4кВ КТП 1/Ш-6-100 Ф-1 н.п.Кулеши</t>
  </si>
  <si>
    <t>12003766</t>
  </si>
  <si>
    <t>ВЛ-0,4кВ КТП 1/Ш-6-100Ф-1 н.п.Кулеши</t>
  </si>
  <si>
    <t>31988</t>
  </si>
  <si>
    <t>VN004-00041855</t>
  </si>
  <si>
    <t>ВЛ-0,4кВ КТП 1/Ш-6-100 Ф-2 н.п.Кулеши</t>
  </si>
  <si>
    <t>ВЛ-0,4кВ КТП 1/Ш-6-100Ф-2 н.п.Кулеши</t>
  </si>
  <si>
    <t>VN004-00041875</t>
  </si>
  <si>
    <t>ВЛ-0.4 кВ №1 от ТП Све-17-7</t>
  </si>
  <si>
    <t>12000980</t>
  </si>
  <si>
    <t>31314</t>
  </si>
  <si>
    <t>VN004-00041902</t>
  </si>
  <si>
    <t>ВЛ 0,4кВ №2 ТП 10/К-22</t>
  </si>
  <si>
    <t>12003321</t>
  </si>
  <si>
    <t>30977</t>
  </si>
  <si>
    <t>VN004-00041904</t>
  </si>
  <si>
    <t>ВЛ-0,4кВ ф-1 СТП-2/Ник-1-63</t>
  </si>
  <si>
    <t>12003014</t>
  </si>
  <si>
    <t>ВЛ-0,4 кВ от СТП 2/Н-1 ф № 1</t>
  </si>
  <si>
    <t>30384</t>
  </si>
  <si>
    <t>VN004-00041909</t>
  </si>
  <si>
    <t>ВЛ-0,4кВ КТП 14/С-1-63 Ф-1 н.п.Быковка</t>
  </si>
  <si>
    <t>12003424</t>
  </si>
  <si>
    <t>ВЛ-0,4кВ  КТП 14/С-1-63 Ф-1н.п.Быковка</t>
  </si>
  <si>
    <t>31105</t>
  </si>
  <si>
    <t>VN004-00041918</t>
  </si>
  <si>
    <t>ВЛ-0,4кВ Ф-1 от КТП-1/ВО-5-160кВА н.п.Ст</t>
  </si>
  <si>
    <t>12003918</t>
  </si>
  <si>
    <t>ВЛ-0,4кВ Ф-1 от КТП-1/ВО-5-160кВА н.п.Степановка</t>
  </si>
  <si>
    <t>311030</t>
  </si>
  <si>
    <t>VN004-00041919</t>
  </si>
  <si>
    <t>Ф№1 от КТП№25/РБ-21-100 д.Лимовое</t>
  </si>
  <si>
    <t>ВЛ-0,4 кВ №1 от ТП 25/РБ 21</t>
  </si>
  <si>
    <t>VN004-00041921</t>
  </si>
  <si>
    <t>ВЛ-0,4кВ ф-1 КТПН-3/Ник-1-250</t>
  </si>
  <si>
    <t>12002834</t>
  </si>
  <si>
    <t>ВЛ-0,4 кВ от ТП 3/Н-1 ф № 1</t>
  </si>
  <si>
    <t>3330</t>
  </si>
  <si>
    <t>VN004-00041923</t>
  </si>
  <si>
    <t>ВЛ-0,4кВ Ф-2 от КТП-1/ВО-5-160кВА н.п. С</t>
  </si>
  <si>
    <t>ВЛ-0,4кВ Ф-2 от КТП-1/ВО-5-160кВА н.п. Степановка</t>
  </si>
  <si>
    <t>VN004-00041924</t>
  </si>
  <si>
    <t>ВЛ-0,4кВ КТП 14/С-1-63 Ф-2 н.п.Быковка</t>
  </si>
  <si>
    <t>ВЛ-0,4кВ  КТП 14/С-1-63 Ф-2н.п.Быковка</t>
  </si>
  <si>
    <t>VN004-00041937</t>
  </si>
  <si>
    <t>Ф№1 от КТП№1а/РБ-20-25 н.п.Русский Брод</t>
  </si>
  <si>
    <t>12003511</t>
  </si>
  <si>
    <t>ВЛ-0,4 кВ №1 от ТП 1А/РБ 20</t>
  </si>
  <si>
    <t>31263</t>
  </si>
  <si>
    <t>VN004-00041946</t>
  </si>
  <si>
    <t>Ф№1 от КТП№1/РБ-20-63 н.п.Русский Брод</t>
  </si>
  <si>
    <t>12003446</t>
  </si>
  <si>
    <t>ВЛ-0,4 кВ №1 от ТП 1/РБ 20</t>
  </si>
  <si>
    <t>31140</t>
  </si>
  <si>
    <t>VN004-00041951</t>
  </si>
  <si>
    <t>Ф№1 от КТП№2/РБ-20-160 н.п.Русский Брод</t>
  </si>
  <si>
    <t>ВЛ-0,4 кВ №1 от ТП 2/РБ 20</t>
  </si>
  <si>
    <t>VN004-00041955</t>
  </si>
  <si>
    <t>Ф№1 от КТП№3/РБ-20-160 н.п.Русский Брод</t>
  </si>
  <si>
    <t>ВЛ-0,4 кВ №1 от ТП 3/РБ 20</t>
  </si>
  <si>
    <t>VN004-00041958</t>
  </si>
  <si>
    <t>ВЛ-0,4кВ КТП 6/С-1-250 Ф-1 н.п.Глебово</t>
  </si>
  <si>
    <t>12003368</t>
  </si>
  <si>
    <t>ВЛ-0,4кВ КТП 6/С-1-250 ф-1н.п.Глебово</t>
  </si>
  <si>
    <t>31046</t>
  </si>
  <si>
    <t>VN004-00041968</t>
  </si>
  <si>
    <t>ВЛ-0,4кВ КТП 6/С-1-250 Ф-2 н.п.Глебово</t>
  </si>
  <si>
    <t>VN004-00041976</t>
  </si>
  <si>
    <t>ВЛ-0,4кВ КТП 7/С-1-100 Ф-1 н.п.Глебово</t>
  </si>
  <si>
    <t>12003369</t>
  </si>
  <si>
    <t>ВЛ-0,4кВ КТП 7/С-1-100 Ф-1н.п.Глебово</t>
  </si>
  <si>
    <t>31048</t>
  </si>
  <si>
    <t>VN004-00041978</t>
  </si>
  <si>
    <t>Ф№2 от КТП№9/РБ-11-40 н.п. Рассвет</t>
  </si>
  <si>
    <t>ВЛ-0,4 кВ №2 от ТП 9/РБ 11</t>
  </si>
  <si>
    <t>VN004-00041985</t>
  </si>
  <si>
    <t>Ф№1 от КТП№4/РБ-20-10 н.п.Прусынок</t>
  </si>
  <si>
    <t>ВЛ-0,4 кВ №1 от ТП 4/РБ 20</t>
  </si>
  <si>
    <t>VN004-00041991</t>
  </si>
  <si>
    <t>ВЛ-0,4кВ КТП 7/С-1-100 Ф-2 н.п.Глебово</t>
  </si>
  <si>
    <t>ВЛ-0,4кВ КТП 7/С-1-100 Ф-2н.п.Глебово</t>
  </si>
  <si>
    <t>VN004-00041998</t>
  </si>
  <si>
    <t>ВЛ-0,4кВ КТП 7/С-1-100 Ф-3 н.п.Глебово</t>
  </si>
  <si>
    <t>ВЛ-0,4кВ КТПН 7/С-1-100 Ф-3н.п.Глебово</t>
  </si>
  <si>
    <t>VN004-00042013</t>
  </si>
  <si>
    <t>Ф№2 от КТПН№3а/РБ-21-400 д.Максим</t>
  </si>
  <si>
    <t>12003483</t>
  </si>
  <si>
    <t>ВЛ-0,4 кВ №2 от ТП 3а/РБ 21</t>
  </si>
  <si>
    <t>31218</t>
  </si>
  <si>
    <t>VN004-00042035</t>
  </si>
  <si>
    <t>Ф№2 от КТП№10/В1-1-60 н.п.Шатилово</t>
  </si>
  <si>
    <t>ВЛ-0,4 кВ №2 от ТП10/В 1</t>
  </si>
  <si>
    <t>VN004-00042049</t>
  </si>
  <si>
    <t>ВЛ-0,4кВ ф-1 КТП-4/Ник-1-100</t>
  </si>
  <si>
    <t>12002957</t>
  </si>
  <si>
    <t>ВЛ-0,4кВ ф-1 ТП-4/Н-1-100</t>
  </si>
  <si>
    <t>30215</t>
  </si>
  <si>
    <t>VN004-00042171</t>
  </si>
  <si>
    <t>ВЛ-0,4кВ КТПН9/С-1-630 Ф-1н.п.Кр.Октябрь</t>
  </si>
  <si>
    <t>VN004-00042196</t>
  </si>
  <si>
    <t>ВЛ-0,4кВ КТПН9/С-1-630 Ф-2н.п.Кр.Октябрь</t>
  </si>
  <si>
    <t>VN004-00042200</t>
  </si>
  <si>
    <t>ВЛ-0,4кВ КТПН4/С-1-400 Ф-1н.п.Кр.Октябрь</t>
  </si>
  <si>
    <t>12003255</t>
  </si>
  <si>
    <t>ВЛ-0,4кВ КТПН4/С-1-400 Ф-1н.п.Кр.Октябр</t>
  </si>
  <si>
    <t>30850</t>
  </si>
  <si>
    <t>VN004-00042224</t>
  </si>
  <si>
    <t>ВЛ-0,4кВ КТПН4/С-1-400 Ф-2н.п.Кр.Октябрь</t>
  </si>
  <si>
    <t>VN004-00042225</t>
  </si>
  <si>
    <t>ВЛ-0,4кВ ф-2 КТП-4/Ник-1-100</t>
  </si>
  <si>
    <t>ВЛ-0,4кВ ф-2 ТП-4/Н-1-100</t>
  </si>
  <si>
    <t>VN004-00042260</t>
  </si>
  <si>
    <t>Ф№1 от КТП№1/В1-10-25  н.п.Верховье</t>
  </si>
  <si>
    <t>12003478</t>
  </si>
  <si>
    <t>ВЛ-0,4 кВ №1 от ТП 1П/В 10</t>
  </si>
  <si>
    <t>31213</t>
  </si>
  <si>
    <t>VN004-00042371</t>
  </si>
  <si>
    <t>ВЛ-0,4кВ ф-1 КТП-7/Ник-1-40</t>
  </si>
  <si>
    <t>12002955</t>
  </si>
  <si>
    <t>ВЛ-0,4 кВ от ТП 7/Н-1 ф № 1</t>
  </si>
  <si>
    <t>VN004-00042381</t>
  </si>
  <si>
    <t>Ф№3 от КТПН№15/В1-1-630 д.Б.Синковец</t>
  </si>
  <si>
    <t>12003484</t>
  </si>
  <si>
    <t>ВЛ-0,4 кВ №3 от ТП 15/В 1</t>
  </si>
  <si>
    <t>31219</t>
  </si>
  <si>
    <t>VN004-00042388</t>
  </si>
  <si>
    <t>Ф№2 от КТП№15/В1-1-630 д.Синковец</t>
  </si>
  <si>
    <t>ВЛ-0,4 кВ №2 от ТП 15/В 1</t>
  </si>
  <si>
    <t>VN004-00042447</t>
  </si>
  <si>
    <t>ВЛ-0,4кВ ф-1 КТП-1/Ник-5-250</t>
  </si>
  <si>
    <t>12003636</t>
  </si>
  <si>
    <t>ВЛ-0,4 кВ от ТП 1/Н-5 ф № 1</t>
  </si>
  <si>
    <t>31843</t>
  </si>
  <si>
    <t>VN004-00042507</t>
  </si>
  <si>
    <t>ВЛ-0,4кВ ф-1 КТП-2/Ник-5-160</t>
  </si>
  <si>
    <t>12003068</t>
  </si>
  <si>
    <t>ВЛ-0,4кВ ф-1  ТП-2/Н-5-160</t>
  </si>
  <si>
    <t>30455</t>
  </si>
  <si>
    <t>VN004-00042515</t>
  </si>
  <si>
    <t>ВЛ-0,4кВ ф-2 КТП-2/Ник-5-160</t>
  </si>
  <si>
    <t>ВЛ-0,4кВ ф-2 ТП-2/Н-5-160</t>
  </si>
  <si>
    <t>VN004-00042529</t>
  </si>
  <si>
    <t>Ф№1 от КТП№6/В1-10-250 д.Долгое</t>
  </si>
  <si>
    <t>12003450</t>
  </si>
  <si>
    <t>ВЛ-0,4 кВ №1 от ТП 6/В 10</t>
  </si>
  <si>
    <t>31150</t>
  </si>
  <si>
    <t>VN004-00042536</t>
  </si>
  <si>
    <t>ВЛ-0,4кВ КТПН12/С-3-100Ф-3н.п.Старогольс</t>
  </si>
  <si>
    <t>12003897</t>
  </si>
  <si>
    <t>Л-0,4кВ КТПН12/С-3-100Ф-3н.п.Старогольск</t>
  </si>
  <si>
    <t>311009</t>
  </si>
  <si>
    <t>VN004-00042541</t>
  </si>
  <si>
    <t>ВЛ-0,4кВКТПН6/С-1а-160ф-1н.п.Старогольск</t>
  </si>
  <si>
    <t>12003253</t>
  </si>
  <si>
    <t>30841</t>
  </si>
  <si>
    <t>VN004-00042542</t>
  </si>
  <si>
    <t>ВЛ-0,4кВ ф-1 КТП-3/Ник-5-100</t>
  </si>
  <si>
    <t>12003069</t>
  </si>
  <si>
    <t>ВЛ-0,4 кВ от ТП 3/Н-5 ф № 1</t>
  </si>
  <si>
    <t>30456</t>
  </si>
  <si>
    <t>VN004-00042548</t>
  </si>
  <si>
    <t>ВЛ-0,4кВКТПН6/С-1а-160Ф-2н.п.Старогольск</t>
  </si>
  <si>
    <t>VN004-00042550</t>
  </si>
  <si>
    <t>ВЛ-0,4кВКТПН6/С-1а-160Ф-3н.п.Старогольск</t>
  </si>
  <si>
    <t>VN004-00042551</t>
  </si>
  <si>
    <t>ВЛ-0,4кВКТП 4/С-1а-100Ф-1н.п.Сереб.Колод</t>
  </si>
  <si>
    <t>12003254</t>
  </si>
  <si>
    <t>30842</t>
  </si>
  <si>
    <t>VN004-00042552</t>
  </si>
  <si>
    <t>ВЛ-0,4кВ КТП4/С-1а-100Ф-2н.п.Сереб.Колод</t>
  </si>
  <si>
    <t>ВЛ-0,4кВ КТП4 /С-1а-100Ф-2н.п.Сереб.Колод</t>
  </si>
  <si>
    <t>VN004-00042553</t>
  </si>
  <si>
    <t>Ф№2 от КТП№6/В1-10-250 д.Долгое</t>
  </si>
  <si>
    <t>ВЛ-0,4 кВ №2 от ТП 6/В 10</t>
  </si>
  <si>
    <t>VN004-00042555</t>
  </si>
  <si>
    <t>ВЛ-0,4кВ КТП4/С-1а-100Ф-3н.п.Сереб.Колод</t>
  </si>
  <si>
    <t>VN004-00042558</t>
  </si>
  <si>
    <t>ВЛ-0,4кВКТПН5/С-1а-630Ф-1н.п.Старогольск</t>
  </si>
  <si>
    <t>12003979</t>
  </si>
  <si>
    <t>311221</t>
  </si>
  <si>
    <t>VN004-00042562</t>
  </si>
  <si>
    <t>ВЛ-0,4кВКТПН5/С-1а-630Ф-2н.п.Старогольск</t>
  </si>
  <si>
    <t>VN004-00042565</t>
  </si>
  <si>
    <t>ВЛ-0,4кВКТПН5/С-1а-630Ф-3н.п.Старогольск</t>
  </si>
  <si>
    <t>VN004-00042583</t>
  </si>
  <si>
    <t>ВЛ-0,4кВ ф-1 КТП-4/Ник-5-100</t>
  </si>
  <si>
    <t>12003735</t>
  </si>
  <si>
    <t>ВЛ-0,4кВ ф-1 ТП-4/Н-5-100</t>
  </si>
  <si>
    <t>31955</t>
  </si>
  <si>
    <t>VN004-00042608</t>
  </si>
  <si>
    <t>ВЛ-0,4кВ ф-2 КТП-4/Ник-5-100</t>
  </si>
  <si>
    <t>ВЛ-0,4кВ ф-2 ТП-4/Н-5-100</t>
  </si>
  <si>
    <t>VN004-00042613</t>
  </si>
  <si>
    <t>Ф№1 от КТП№8/В1-10-250 д.Долгое</t>
  </si>
  <si>
    <t>12003442</t>
  </si>
  <si>
    <t>ВЛ-0,4 кВ №1 от ТП 8/В 10</t>
  </si>
  <si>
    <t>31129</t>
  </si>
  <si>
    <t>VN004-00042626</t>
  </si>
  <si>
    <t>ВЛ-0,4кВ КТПН 7/С-1а-160Ф-1н.п.Староголь</t>
  </si>
  <si>
    <t>12003978</t>
  </si>
  <si>
    <t>ВЛ-0,4кВ КТП7/С-1а-160Ф-1н.п.Старогольск</t>
  </si>
  <si>
    <t>311220</t>
  </si>
  <si>
    <t>VN004-00042633</t>
  </si>
  <si>
    <t>ВЛ-0,4кВ Ф №1 от КТПН-5/Ник-5-250</t>
  </si>
  <si>
    <t>12006679</t>
  </si>
  <si>
    <t>ВЛ-0,4 кВ от ТП 5/Н-5 ф № 1</t>
  </si>
  <si>
    <t>12006679-00</t>
  </si>
  <si>
    <t>VN004-00042635</t>
  </si>
  <si>
    <t>ВЛ-0,4кВ КТПН7/С-1а-160Ф-2н.п.Старогольс</t>
  </si>
  <si>
    <t>VN004-00042643</t>
  </si>
  <si>
    <t>ВЛ-0,4кВ КТП2/С-1а-160Ф-1н.п.Старогольск</t>
  </si>
  <si>
    <t>12003969</t>
  </si>
  <si>
    <t>ВЛ-0,4кВКТП2/С-1а-160 Ф-1н.п.Старогольск</t>
  </si>
  <si>
    <t>311171</t>
  </si>
  <si>
    <t>VN004-00042646</t>
  </si>
  <si>
    <t>ВЛ-0,4кВ КТПН 3/С-1а-160 Ф-2 н.п.Юрьевка</t>
  </si>
  <si>
    <t>ВЛ-0,4кВ  КТПН 3/С-1а-160 Ф-2н.п.Юрьевка</t>
  </si>
  <si>
    <t>VN004-00042649</t>
  </si>
  <si>
    <t>ВЛ-0,4кВ Ф №2 от КТПН-5/Ник-5-250</t>
  </si>
  <si>
    <t>ВЛ-0,4 кВ от ТП 5/Н-5 ф № 2</t>
  </si>
  <si>
    <t>VN004-00042653</t>
  </si>
  <si>
    <t>ВЛ-0,4кВ КТПН 3/С-1а-160 Ф-1н.п. Юрьевка</t>
  </si>
  <si>
    <t>12003252</t>
  </si>
  <si>
    <t>ВЛ-0,4кВ  КТПН 3/С-1а-160Ф-1н.п.Юрьевка</t>
  </si>
  <si>
    <t>30840</t>
  </si>
  <si>
    <t>VN004-00042662</t>
  </si>
  <si>
    <t>ВЛ-0,4кВ КТП1/С-3-50 Ф-1н.п.Верхн.Дарищи</t>
  </si>
  <si>
    <t>12003251</t>
  </si>
  <si>
    <t>30834</t>
  </si>
  <si>
    <t>VN004-00042665</t>
  </si>
  <si>
    <t>ВЛ-0,4кВ Ф №1 от КТПН-6/Ник-5-250</t>
  </si>
  <si>
    <t>12006680</t>
  </si>
  <si>
    <t>ВЛ-0,4 кВ от ТП 6/Н-5 ф № 1</t>
  </si>
  <si>
    <t>12006680-00</t>
  </si>
  <si>
    <t>12003681</t>
  </si>
  <si>
    <t>31898</t>
  </si>
  <si>
    <t>VN004-00042682</t>
  </si>
  <si>
    <t>ВЛ-0,4кВ Ф №2 от КТПН-6/Ник-5-250</t>
  </si>
  <si>
    <t>ВЛ-0,4 кВ от ТП 6/Н-5 ф №2</t>
  </si>
  <si>
    <t>VN004-00042693</t>
  </si>
  <si>
    <t>ВЛ-0,4кВ ф-1 КТП-7/Ник-5-40</t>
  </si>
  <si>
    <t>12006683</t>
  </si>
  <si>
    <t>ВЛ-0,4 кВ от ТП 7/Н-5 ф № 1</t>
  </si>
  <si>
    <t>12006683-00</t>
  </si>
  <si>
    <t>VN004-00042694</t>
  </si>
  <si>
    <t>ВЛ-0,4кВ КТП 1/С-2-63 Ф-1 н.п.Н.Дарищи</t>
  </si>
  <si>
    <t>ВЛ-0,4кВ  КТП 1/С-2-63 Ф-1н.п. Н.Дарищи</t>
  </si>
  <si>
    <t>VN004-00042698</t>
  </si>
  <si>
    <t>ВЛ-0,4кВ КТП 1/С-2-60 Ф-2 н.п.Н.Дарищи</t>
  </si>
  <si>
    <t>ВЛ-0,4кВ КТП1/С-2-60 Ф-2 н.п.Н.Дарищи</t>
  </si>
  <si>
    <t>VN004-00042705</t>
  </si>
  <si>
    <t>ВЛ-0,4кВ ф-2 КТП-7/Ник-5-40</t>
  </si>
  <si>
    <t>ВЛ-0,4 кВ от ТП 7/Н-5 ф № 2</t>
  </si>
  <si>
    <t>VN004-00042710</t>
  </si>
  <si>
    <t>ВЛ-0,4кВ КТП 7/С-2-250 Ф-1 н.п.Марс</t>
  </si>
  <si>
    <t>VN004-00042716</t>
  </si>
  <si>
    <t>ВЛ-0,4кВ КТП 7/С-2-250 Ф-2 н.п.Марс</t>
  </si>
  <si>
    <t>ВЛ-0,4кВ КТП 7/С-2-250 Ф-2н.п.Марс</t>
  </si>
  <si>
    <t>VN004-00042717</t>
  </si>
  <si>
    <t>ВЛ 0,4кВ ф-1 КТП-8/Ник-5-250</t>
  </si>
  <si>
    <t>12006723</t>
  </si>
  <si>
    <t>ВЛ-0,4 кВ от ТП 8/Н-5 ф № 1</t>
  </si>
  <si>
    <t>12006723-00</t>
  </si>
  <si>
    <t>VN004-00042741</t>
  </si>
  <si>
    <t>ВЛ-0,4кВ ф-1 КТП-9/Ник-5-250</t>
  </si>
  <si>
    <t>12006724</t>
  </si>
  <si>
    <t>ВЛ-0,4кВ ф-1 ТП-9/Н-5-250</t>
  </si>
  <si>
    <t>12006724-00</t>
  </si>
  <si>
    <t>VN004-00042746</t>
  </si>
  <si>
    <t>ВЛ-0,4кВ ф-2 КТП-9/Ник-5-250</t>
  </si>
  <si>
    <t>ВЛ-0,4кВ ф-2 ТП-9/Н-5-250</t>
  </si>
  <si>
    <t>1796</t>
  </si>
  <si>
    <t>VN004-00042749</t>
  </si>
  <si>
    <t>ВЛ-0,4кВ КТП 5/С-2-250Ф-1н.п.Кологривово</t>
  </si>
  <si>
    <t>12003765</t>
  </si>
  <si>
    <t>31987</t>
  </si>
  <si>
    <t>VN004-00042752</t>
  </si>
  <si>
    <t>ВЛ-0,4кВ КТП 5/С-2-250Ф-2н.п.Кологривово</t>
  </si>
  <si>
    <t>ВЛ-0,4кВ КТП5/С-2-250 Ф-2н.п.Кологривово</t>
  </si>
  <si>
    <t>VN004-00042761</t>
  </si>
  <si>
    <t>ВЛ-0,4кВ ф-1 КТПН-10/Ник-5-250</t>
  </si>
  <si>
    <t>12006725</t>
  </si>
  <si>
    <t>ВЛ-0,4кВ ф-1 ТП-10/Н-5-250</t>
  </si>
  <si>
    <t>12006725-00</t>
  </si>
  <si>
    <t>VN004-00042780</t>
  </si>
  <si>
    <t>ВЛ-0,4кВ КТП 6/С-2-63 Ф-1н.п.Кологривово</t>
  </si>
  <si>
    <t>VN004-00042788</t>
  </si>
  <si>
    <t>ВЛ-0,4кВ КТП 6/С-2-63 Ф-2н.п.Кологривово</t>
  </si>
  <si>
    <t>VN004-00042793</t>
  </si>
  <si>
    <t>ВЛ-0,4кВ КТП 6/С-2-63 Ф-3н.п.Кологривово</t>
  </si>
  <si>
    <t>VN004-00042810</t>
  </si>
  <si>
    <t>ВЛ-0,4кВ КТП 3/С-2-100Ф-2н.п.Кологривово</t>
  </si>
  <si>
    <t>VN004-00042824</t>
  </si>
  <si>
    <t>ВЛ-0,4кВ КТП 3/С-2-100Ф-1н.п.Кологривово</t>
  </si>
  <si>
    <t>VN004-00042832</t>
  </si>
  <si>
    <t>ВЛ-0,4кВ КТП 3/С-2-100Ф-3н.п.Кологривово</t>
  </si>
  <si>
    <t>VN004-00042839</t>
  </si>
  <si>
    <t>ВЛ-0,4кВ КТП4/С-2-100 Ф-2н.п.Кологривово</t>
  </si>
  <si>
    <t>VN004-00042844</t>
  </si>
  <si>
    <t>ВЛ-0,4кВ КТП4/С-2-100 Ф-1н.п.Кологривово</t>
  </si>
  <si>
    <t>VN004-00042870</t>
  </si>
  <si>
    <t>ВЛ-0,4кВ ф-2 КТПН-10/Ник-5-250</t>
  </si>
  <si>
    <t>ВЛ-0,4кВ ф-2  ТП-10/Н-5-250</t>
  </si>
  <si>
    <t>VN004-00042901</t>
  </si>
  <si>
    <t>ВЛ-0,4кВ ф-1 КТПН-1/Ник-7-250</t>
  </si>
  <si>
    <t>12003012</t>
  </si>
  <si>
    <t>ВЛ-0,4 кВ от ТП 1/Н-7 ф № 1</t>
  </si>
  <si>
    <t>30382</t>
  </si>
  <si>
    <t>VN004-00042921</t>
  </si>
  <si>
    <t>ВЛ-0,4кВ Ф-2 КТПН-1/Ник-7-250</t>
  </si>
  <si>
    <t>VN004-00042942</t>
  </si>
  <si>
    <t>ВЛ-0,4кВ Ф-3 КТПН-1/Ник-7-250</t>
  </si>
  <si>
    <t>VN004-00042964</t>
  </si>
  <si>
    <t>ВЛ-0,4кВ Ф-1 от КТП-1/ВО-10-250кВА н.п.</t>
  </si>
  <si>
    <t>12003699</t>
  </si>
  <si>
    <t>ВЛ-0,4кВ Ф-1 от КТП-1/ВО-10-250кВА н.п. Студёное</t>
  </si>
  <si>
    <t>31916</t>
  </si>
  <si>
    <t>VN004-00042981</t>
  </si>
  <si>
    <t>ВЛ-0,4кВ Ф-2 от КТП-1/ВО-10-250кВА н.п.</t>
  </si>
  <si>
    <t>ВЛ-0,4кВ Ф-2 от КТП-1/ВО-10-250кВА н.п. Студёное</t>
  </si>
  <si>
    <t>VN004-00043008</t>
  </si>
  <si>
    <t>ВЛ-0,4кВ Ф-1 от КТП-5/ВО-10-100кВА н.п.</t>
  </si>
  <si>
    <t>ВЛ-0,4кВ Ф-1 от КТП-5/ВО-10-100кВА н.п. Студёное</t>
  </si>
  <si>
    <t>VN004-00043014</t>
  </si>
  <si>
    <t>ВЛ-0,4кВ ф-1 КТПН-2/Ник-7-160</t>
  </si>
  <si>
    <t>12003015</t>
  </si>
  <si>
    <t>ВЛ-0,4 кВ от ТП 2/Н-7 ф № 1</t>
  </si>
  <si>
    <t>30385</t>
  </si>
  <si>
    <t>VN004-00043028</t>
  </si>
  <si>
    <t>ВЛ-0,4кВ ф-2 КТПН-2/Ник-7-160</t>
  </si>
  <si>
    <t>ВЛ-0,4 кВ от ТП 2/Н-7 ф № 2</t>
  </si>
  <si>
    <t>VN004-00043031</t>
  </si>
  <si>
    <t>ВЛ-0,4кВ Ф-1 от КТП-6/ВО-10-315кВА н.п.С</t>
  </si>
  <si>
    <t>12003725</t>
  </si>
  <si>
    <t>ВЛ-0,4кВ Ф-1 от КТП-6/ВО-10-315кВА н.п.Студёное</t>
  </si>
  <si>
    <t>31944</t>
  </si>
  <si>
    <t>VN004-00043064</t>
  </si>
  <si>
    <t>ВЛ-0,4кВ Ф-2 от КТП-6/ВО-10-315кВА н.п.</t>
  </si>
  <si>
    <t>ВЛ-0,4кВ Ф-2 от КТП-6/ВО-10-315кВА н.п. Студёное</t>
  </si>
  <si>
    <t>VN004-00043091</t>
  </si>
  <si>
    <t>ВЛ-0,4кВ ф-1 КТП-3/Ник-7-160</t>
  </si>
  <si>
    <t>12003023</t>
  </si>
  <si>
    <t>ВЛ-0,4 кВ от ТП 3/Н-7 ф № 1</t>
  </si>
  <si>
    <t>30403</t>
  </si>
  <si>
    <t>VN004-00043129</t>
  </si>
  <si>
    <t>ВЛ 0,4кВ Ф-1 от КТП-12/ВО-10-63кВА н.п.</t>
  </si>
  <si>
    <t>ВЛ-0,4кВ Ф-1 от КТП-12/ВО-10-63кВА н.п. Студёное</t>
  </si>
  <si>
    <t>VN004-00043162</t>
  </si>
  <si>
    <t>ВЛ-0,4кВ ф-2 КТП-3/Ник-7-160</t>
  </si>
  <si>
    <t>ВЛ-0,4 кВ от ТП 3/Н-7 ф № 2</t>
  </si>
  <si>
    <t>VN004-00043182</t>
  </si>
  <si>
    <t>ВЛ-0,4кВ Ф-2 от КТП-12/ВО-10-63кВА н.п.</t>
  </si>
  <si>
    <t>ВЛ-0,4кВ Ф-2 от КТП-12/ВО-10-63кВА н.п. Студёное</t>
  </si>
  <si>
    <t>VN004-00043254</t>
  </si>
  <si>
    <t>ВЛ-0,4кВ Ф-1 КТПН-4/Ник-7-400</t>
  </si>
  <si>
    <t>12003605</t>
  </si>
  <si>
    <t>31803</t>
  </si>
  <si>
    <t>VN004-00043281</t>
  </si>
  <si>
    <t>ВЛ-0,4кВ Ф-2 КТПН-4/Ник-7-400</t>
  </si>
  <si>
    <t>VN004-00043293</t>
  </si>
  <si>
    <t>ВЛ-0,4кВ ф-1 КТП-5/Ник-7-250</t>
  </si>
  <si>
    <t>12003606</t>
  </si>
  <si>
    <t>ВЛ-0,4 кВ от ТП 5/Н-7 ф № 1</t>
  </si>
  <si>
    <t>31804</t>
  </si>
  <si>
    <t>VN004-00043348</t>
  </si>
  <si>
    <t>ВЛ-0,4кВ ф-2 КТП-5/Ник-7-250</t>
  </si>
  <si>
    <t>ВЛ-0,4 кВ от ТП 5/Н-7 ф № 2</t>
  </si>
  <si>
    <t>VN004-00043380</t>
  </si>
  <si>
    <t>ВЛ-0,4кВ ф-3 КТП-5/Ник-7-250</t>
  </si>
  <si>
    <t>ВЛ-0,4 кВ от ТП 5/Н-7 ф № 3</t>
  </si>
  <si>
    <t>VN004-00043435</t>
  </si>
  <si>
    <t>ВЛ-0,4кВ КТП15/Х-17-60 Ф-1 н.п.Обн.Земля</t>
  </si>
  <si>
    <t>VN004-00043449</t>
  </si>
  <si>
    <t>ВЛ-0,4кВ КТП15/Х-17-60 Ф-2 н.п.Обн.Земля</t>
  </si>
  <si>
    <t>VN004-00043480</t>
  </si>
  <si>
    <t>ВЛ-0,4кВ ф-1 КТП-6/Ник-7-160</t>
  </si>
  <si>
    <t>12003622</t>
  </si>
  <si>
    <t>ВЛ-0,4 кВ от ТП 6/Н-7 ф № 1</t>
  </si>
  <si>
    <t>31820</t>
  </si>
  <si>
    <t>VN004-00043492</t>
  </si>
  <si>
    <t>ВЛ-0,4кВ ф-2 КТП-6/Ник-7-160</t>
  </si>
  <si>
    <t>ВЛ-0,4 кВ от ТП 6/Н-7 ф № 2</t>
  </si>
  <si>
    <t>VN004-00043506</t>
  </si>
  <si>
    <t>ВЛ-0,4кВ ф-1 ЗТП-7/Ник-7-630</t>
  </si>
  <si>
    <t>12003094</t>
  </si>
  <si>
    <t>ВЛ-0,4кВ ф-1 ТП-7/Н-7-630</t>
  </si>
  <si>
    <t>30486</t>
  </si>
  <si>
    <t>VN004-00043509</t>
  </si>
  <si>
    <t>ВЛ-0,4кВ Ф №2 от ЗТП -7/Ник-7-630</t>
  </si>
  <si>
    <t>ВЛ-0,4кВ Ф №2 от ТП -7/Н-7-630</t>
  </si>
  <si>
    <t>VN004-00043519</t>
  </si>
  <si>
    <t>ВЛ-0,4кВ Ф №3 от ЗТП -7/Ник-7-630</t>
  </si>
  <si>
    <t>ВЛ-0,4 кВ от ТП 7/Н-7 ф № 3</t>
  </si>
  <si>
    <t>VN004-00043540</t>
  </si>
  <si>
    <t>ВЛ-0,4кВ ф-1 КТП-1/Ник-11-100</t>
  </si>
  <si>
    <t>12003792</t>
  </si>
  <si>
    <t>ВЛ-0,4 кВ от ТП 1/Н-11 ф № 1</t>
  </si>
  <si>
    <t>304060</t>
  </si>
  <si>
    <t>VN004-00043550</t>
  </si>
  <si>
    <t>ВЛ-0,4кВ Ф №2 от КТП -1/Ник-11-100</t>
  </si>
  <si>
    <t>ВЛ-0,4кВ Ф №2 от ТП -1/Н-11-100</t>
  </si>
  <si>
    <t>VN004-00043555</t>
  </si>
  <si>
    <t>ВЛ-0,4кВ КТПН 3/Х-5-100Ф-1ул.Энергетиков</t>
  </si>
  <si>
    <t>12011854</t>
  </si>
  <si>
    <t>ВЛ-0,4кВ КТПН 3/Х-5-100 Ф-1 ул.Энергетиков</t>
  </si>
  <si>
    <t>12011854-00</t>
  </si>
  <si>
    <t>VN004-00043566</t>
  </si>
  <si>
    <t>ВЛ-0,4кВ ф-1 КТПН-2/Ник-11-160</t>
  </si>
  <si>
    <t>12006525</t>
  </si>
  <si>
    <t>ВЛ-0,4 кВ от ТП 2/Н-11 ф № 1</t>
  </si>
  <si>
    <t>12006525-00</t>
  </si>
  <si>
    <t>VN004-00043658</t>
  </si>
  <si>
    <t>ВЛ-0,4кВ ф-1 КТП-3/Ник-11-250</t>
  </si>
  <si>
    <t>12002895</t>
  </si>
  <si>
    <t>ВЛ-0,4кВ ф-1 ТП-3/Н-11-250</t>
  </si>
  <si>
    <t>3391</t>
  </si>
  <si>
    <t>VN004-00043690</t>
  </si>
  <si>
    <t>ВЛ-0,4кВ ф-1 КТП-4/Ник-11-100</t>
  </si>
  <si>
    <t>12003794</t>
  </si>
  <si>
    <t>ВЛ-0,4кВ ф-1 ТП-4/Н-11-100</t>
  </si>
  <si>
    <t>304071</t>
  </si>
  <si>
    <t>VN004-00043704</t>
  </si>
  <si>
    <t>ВЛ-0,4кВ Ф №2 от КТП -4 /Ник-11-100</t>
  </si>
  <si>
    <t>12002896</t>
  </si>
  <si>
    <t>ВЛ-0,4кВ Ф №2 от ТП -4 /Н-11-100</t>
  </si>
  <si>
    <t>3392</t>
  </si>
  <si>
    <t>VN004-00043726</t>
  </si>
  <si>
    <t>ВЛ-0,4кВ ф-2 КТП-5/Ник-11-250</t>
  </si>
  <si>
    <t>12002897</t>
  </si>
  <si>
    <t>ВЛ-0,4 кВ от ТП 5/Н-11 ф № 2</t>
  </si>
  <si>
    <t>3393</t>
  </si>
  <si>
    <t>12003019</t>
  </si>
  <si>
    <t>30394</t>
  </si>
  <si>
    <t>VN004-00043732</t>
  </si>
  <si>
    <t>ВЛ-0,4кВ ф-1 КТП-6/Ник-11-100</t>
  </si>
  <si>
    <t>12003024</t>
  </si>
  <si>
    <t>ВЛ-0,4 кВ от ТП 6/Н-11 ф № 1</t>
  </si>
  <si>
    <t>30407</t>
  </si>
  <si>
    <t>VN004-00043746</t>
  </si>
  <si>
    <t>ВЛ-0,4кВ Ф №2 от КТПН-7 /Ник-11-250</t>
  </si>
  <si>
    <t>ВЛ-0,4кВ Ф №2 от ТП-7 /Н-11-250</t>
  </si>
  <si>
    <t>VN004-00043793</t>
  </si>
  <si>
    <t>ВЛ-0,4кВ Ф-1 КТПН-8/Ник-11-250</t>
  </si>
  <si>
    <t>12003602</t>
  </si>
  <si>
    <t>31797</t>
  </si>
  <si>
    <t>VN004-00043843</t>
  </si>
  <si>
    <t>ВЛ-0,4кВ ф-1 от КТП-9/Ник-11-250</t>
  </si>
  <si>
    <t>12003719</t>
  </si>
  <si>
    <t>ВЛ-0,4кВ ф-1 ТП-9/Н-11-250</t>
  </si>
  <si>
    <t>31938</t>
  </si>
  <si>
    <t>VN004-00043892</t>
  </si>
  <si>
    <t>ВЛ-0,4кВ Ф №3 от КТП -9 /Ник-11-250</t>
  </si>
  <si>
    <t>ВЛ-0,4кВ Ф №2 от ТП -9 /Н-11-250</t>
  </si>
  <si>
    <t>VN004-00043911</t>
  </si>
  <si>
    <t>ВЛ-0,4кВ Ф №2 от КТП-9/Ник-11-250</t>
  </si>
  <si>
    <t>ВЛ-0,4кВ Ф №2 от КТП -9 /Ник-11-250</t>
  </si>
  <si>
    <t>VN004-00043963</t>
  </si>
  <si>
    <t>ВЛ-0,4кВ ф-1 КТП-9/Ник-7-40</t>
  </si>
  <si>
    <t>12003790</t>
  </si>
  <si>
    <t>ВЛ-0,4 кВ от ТП 9/Н-7 ф № 1</t>
  </si>
  <si>
    <t>303460</t>
  </si>
  <si>
    <t>VN004-00043971</t>
  </si>
  <si>
    <t>ВЛ-0,4кВ КТП 1а/М-7-160Ф-3н.п.Михайловка</t>
  </si>
  <si>
    <t>12003823</t>
  </si>
  <si>
    <t>ВЛ-0,4кВКТП1а/М-7-160 Ф-3 н.п.Михайловка</t>
  </si>
  <si>
    <t>304860</t>
  </si>
  <si>
    <t>VN004-00044037</t>
  </si>
  <si>
    <t>ВЛ-0,4кВ Ф №2 от КТПН -10/Ник-11-100</t>
  </si>
  <si>
    <t>12003789</t>
  </si>
  <si>
    <t>ВЛ-0,4кВ Ф №2 от ТП -10/Н-11-100</t>
  </si>
  <si>
    <t>VN004-00044046</t>
  </si>
  <si>
    <t>ВЛ-0,4кВ Ф №3 от КТПН -10/Ник-11-100</t>
  </si>
  <si>
    <t>ВЛ-0,4кВ Ф №3 от ТП -10/Н-11-100</t>
  </si>
  <si>
    <t>VN004-00044074</t>
  </si>
  <si>
    <t>ВЛ-0,4кВ ф-1 КТПН-11/Ник-11-250</t>
  </si>
  <si>
    <t>12003026</t>
  </si>
  <si>
    <t>ВЛ-0,4кВ ф-1 ТП-11/Н-11-250</t>
  </si>
  <si>
    <t>30409</t>
  </si>
  <si>
    <t>VN004-00044090</t>
  </si>
  <si>
    <t>ВЛ-0,4кВ ф-2 КТПН-11/Ник-11-250</t>
  </si>
  <si>
    <t>ВЛ-0,4кВ ф-2 ТП-11/Н-11-250</t>
  </si>
  <si>
    <t>VN004-00044134</t>
  </si>
  <si>
    <t>ВЛ-0,4кВ Ф-2 КТП-12/Ник-11-160</t>
  </si>
  <si>
    <t>12002992</t>
  </si>
  <si>
    <t>30313</t>
  </si>
  <si>
    <t>VN004-00044168</t>
  </si>
  <si>
    <t>ВЛ-0,4кВ ф-1 ЗТП-13/Ник-5-250</t>
  </si>
  <si>
    <t>ВЛ-0,4кВ ф-1 ТП-13/Н-5-250</t>
  </si>
  <si>
    <t>VN004-00044179</t>
  </si>
  <si>
    <t>ВЛ-0,4кВ ф-2 ЗТП-13/Ник-5-250</t>
  </si>
  <si>
    <t>ВЛ-0,4кВ ф-2  ТП-13/Н-5-250</t>
  </si>
  <si>
    <t>VN004-00044192</t>
  </si>
  <si>
    <t>ВЛ-0,4кВ ф-3 ЗТП-13/Ник-5-250</t>
  </si>
  <si>
    <t>ВЛ-0,4кВ ф-3 ТП-13/Н-5-250</t>
  </si>
  <si>
    <t>VN004-00044204</t>
  </si>
  <si>
    <t>ВЛ-0,4кВ ф-4 ЗТП-13/Ник-5-250</t>
  </si>
  <si>
    <t>ВЛ-0,4кВ ф-4 ТП-13/Н-5-250</t>
  </si>
  <si>
    <t>VN004-00044210</t>
  </si>
  <si>
    <t>ВЛ-0,4кВ ф-5 ЗТП-13/Ник-5-250</t>
  </si>
  <si>
    <t>ВЛ-0,4кВ ф-5  ТП-13/Н-5-250</t>
  </si>
  <si>
    <t>VN004-00044214</t>
  </si>
  <si>
    <t>ВЛ-0,4кВ ф-2 КТП-14/Ник-11-250</t>
  </si>
  <si>
    <t>12002901</t>
  </si>
  <si>
    <t>ВЛ-0,4 кВ ф № 2 от ТП 14/Н-11</t>
  </si>
  <si>
    <t>3397</t>
  </si>
  <si>
    <t>VN004-00044231</t>
  </si>
  <si>
    <t>ВЛ-0,4кВ ф-1 КТП-14/Ник-11-250</t>
  </si>
  <si>
    <t>12003931</t>
  </si>
  <si>
    <t>ВЛ-0,4 кВ ф № 1 от ТП 14/Н-11-250</t>
  </si>
  <si>
    <t>311044</t>
  </si>
  <si>
    <t>VN004-00044249</t>
  </si>
  <si>
    <t>ВЛ-0,4кВ ф-1 КТП-15/Ник-11-160</t>
  </si>
  <si>
    <t>12002990</t>
  </si>
  <si>
    <t>ВЛ-0,4 кВ от ТП 15/Н-11 ф № 1</t>
  </si>
  <si>
    <t>30311</t>
  </si>
  <si>
    <t>VN004-00044256</t>
  </si>
  <si>
    <t>ВЛ-0,4кВ Ф-2 КТП-15/Ник-11-160</t>
  </si>
  <si>
    <t>12003935</t>
  </si>
  <si>
    <t>311048</t>
  </si>
  <si>
    <t>VN004-00044271</t>
  </si>
  <si>
    <t>ВЛ-0,4кВ ф-1 КТП-16/Ник-11-40</t>
  </si>
  <si>
    <t>12002991</t>
  </si>
  <si>
    <t>ВЛ-0,4 кВ от ТП 16/Н-11 ф № 1</t>
  </si>
  <si>
    <t>30312</t>
  </si>
  <si>
    <t>VN004-00044285</t>
  </si>
  <si>
    <t>ВЛ-0,4кВ ф-1 КТП-12/Ник-5-40</t>
  </si>
  <si>
    <t>ВЛ-0,4кВ ф-1 ТП-12/Н-5-40</t>
  </si>
  <si>
    <t>VN004-00044315</t>
  </si>
  <si>
    <t>Ф№1 от КТП№8/В1-18-250 п.Суровцев</t>
  </si>
  <si>
    <t>12003874</t>
  </si>
  <si>
    <t>ВЛ-0,4 кВ №1 от ТП 8/В 18</t>
  </si>
  <si>
    <t>310770</t>
  </si>
  <si>
    <t>VN004-00044322</t>
  </si>
  <si>
    <t>Ф№2 от КТП№8/В1-18-250 п.Суровцев</t>
  </si>
  <si>
    <t>ВЛ-0,4 кВ №2 от ТП 8/В 18</t>
  </si>
  <si>
    <t>VN004-00044393</t>
  </si>
  <si>
    <t>ВЛ-0,4кВ ф№1 КТП-1/Ник-15-40</t>
  </si>
  <si>
    <t>12003013</t>
  </si>
  <si>
    <t>30383</t>
  </si>
  <si>
    <t>VN004-00044399</t>
  </si>
  <si>
    <t>ВЛ-0,4кВ Ф№2 КТП-1/Ник-15-40</t>
  </si>
  <si>
    <t>VN004-00044402</t>
  </si>
  <si>
    <t>ВЛ-0,4кВ ф-1 КТПН-2/Ник-15-100</t>
  </si>
  <si>
    <t>12003011</t>
  </si>
  <si>
    <t>ВЛ-0,4кВ ф-1 ТП-2/Н-15-100</t>
  </si>
  <si>
    <t>30375</t>
  </si>
  <si>
    <t>VN004-00044442</t>
  </si>
  <si>
    <t>Ф№1 от КТП№1а/РБ-17-20 д.Винница</t>
  </si>
  <si>
    <t>12003872</t>
  </si>
  <si>
    <t>ВЛ-0,4 кВ №1 от ТП 1А/РБ 17</t>
  </si>
  <si>
    <t>310750</t>
  </si>
  <si>
    <t>VN004-00044444</t>
  </si>
  <si>
    <t>Ф№1 от КТП№4/РБ-17-60 д.Коньшино</t>
  </si>
  <si>
    <t>ВЛ-0,4 кВ №1 от ТП 4/РБ 17</t>
  </si>
  <si>
    <t>VN004-00044448</t>
  </si>
  <si>
    <t>Ф№2 от КТП№4/РБ-17-60 д.Коньшино</t>
  </si>
  <si>
    <t>ВЛ-0,4 кВ №2 от ТП 4/РБ 17</t>
  </si>
  <si>
    <t>VN004-00044452</t>
  </si>
  <si>
    <t>Ф№1 от КТПН№5/РБ-17-250 д.Коньшино</t>
  </si>
  <si>
    <t>ВЛ-0,4 кВ №1 от ТП 5/РБ 17</t>
  </si>
  <si>
    <t>VN004-00044454</t>
  </si>
  <si>
    <t>Ф№1 от КТП№6/РБ-17-60 д.Львовка</t>
  </si>
  <si>
    <t>ВЛ-0,4 кВ №1 от ТП 6/РБ 17</t>
  </si>
  <si>
    <t>VN004-00044459</t>
  </si>
  <si>
    <t>ВЛ-0,4кВ ф-3 КТПН-2/Ник-15-100</t>
  </si>
  <si>
    <t>ВЛ-0,4кВ ф-3 ТП-2/Н -15-100</t>
  </si>
  <si>
    <t>VN004-00044461</t>
  </si>
  <si>
    <t>Ф№2 от КТП№6/РБ-17-60 д.Львовка</t>
  </si>
  <si>
    <t>ВЛ-0,4 кВ №2 от ТП 6/РБ 17</t>
  </si>
  <si>
    <t>VN004-00044464</t>
  </si>
  <si>
    <t>Ф№1 от КТП№8/РБ-17-100 д.Коньшино</t>
  </si>
  <si>
    <t>12003459</t>
  </si>
  <si>
    <t>ВЛ-0,4 кВ №1 от ТП 8/РБ 17</t>
  </si>
  <si>
    <t>31171</t>
  </si>
  <si>
    <t>VN004-00044469</t>
  </si>
  <si>
    <t>ВЛ-0,4кВ ф-1 КТП-3/Ник-15-63</t>
  </si>
  <si>
    <t>12003038</t>
  </si>
  <si>
    <t>ВЛ-0,4 кВ от ТП 3/Н-15  ф № 1</t>
  </si>
  <si>
    <t>30421</t>
  </si>
  <si>
    <t>VN004-00044471</t>
  </si>
  <si>
    <t>Ф№1 от КТП№9/РБ-17-63 д.Сапрыкино</t>
  </si>
  <si>
    <t>12003722</t>
  </si>
  <si>
    <t>ВЛ-0,4 кВ №1 от ТП 9/РБ 17</t>
  </si>
  <si>
    <t>31941</t>
  </si>
  <si>
    <t>VN004-00044475</t>
  </si>
  <si>
    <t>Ф№2 от КТП№9/РБ-17-63 д.Сапрыкино</t>
  </si>
  <si>
    <t>ВЛ-0,4 кВ №2 от ТП 9/РБ-17</t>
  </si>
  <si>
    <t>VN004-00044481</t>
  </si>
  <si>
    <t>ВЛ-0,4кВ Ф-1 от КТП-8/У-5-40кВА н.п. Пан</t>
  </si>
  <si>
    <t>12003207</t>
  </si>
  <si>
    <t>ВЛ-0,4кВ Ф-1 от КТП-8/У-5-40кВА н.п. Паниковец</t>
  </si>
  <si>
    <t>30768</t>
  </si>
  <si>
    <t>VN004-00044482</t>
  </si>
  <si>
    <t>Ф№1 от КТП№10/РБ-17-63 д.Бобровка</t>
  </si>
  <si>
    <t>12003458</t>
  </si>
  <si>
    <t>ВЛ-0,4 кВ №1 от ТП 10/РБ 17</t>
  </si>
  <si>
    <t>31170</t>
  </si>
  <si>
    <t>VN004-00044483</t>
  </si>
  <si>
    <t>Ф№2 от КТП№10/РБ-17-63 д.Бобровка</t>
  </si>
  <si>
    <t>ВЛ-0,4 кВ №2 от ТП 10/РБ 17</t>
  </si>
  <si>
    <t>VN004-00044485</t>
  </si>
  <si>
    <t>ВЛ-0,4кВ Ф-2 от КТП-8/У-5-40кВА н.п. Пан</t>
  </si>
  <si>
    <t>12003896</t>
  </si>
  <si>
    <t>ВЛ-0,4кВ Ф-2 от КТП-8/У-5-40кВА н.п. Паниковец</t>
  </si>
  <si>
    <t>311007</t>
  </si>
  <si>
    <t>VN004-00044488</t>
  </si>
  <si>
    <t>Ф№1 от КТП№11/РБ-17-160 н.п.Н.Деревня</t>
  </si>
  <si>
    <t>12003457</t>
  </si>
  <si>
    <t>ВЛ-0,4 кВ №1 от ТП 11/РБ 17</t>
  </si>
  <si>
    <t>31169</t>
  </si>
  <si>
    <t>30777</t>
  </si>
  <si>
    <t>VN004-00044491</t>
  </si>
  <si>
    <t>Ф№2 от КТП№11/РБ-17-160 д.Новая Деревня</t>
  </si>
  <si>
    <t>ВЛ-0,4 кВ №2 от ТП 11/РБ 17</t>
  </si>
  <si>
    <t>VN004-00044495</t>
  </si>
  <si>
    <t>Ф№1 от КТП№17/РБ-17-250д.Желовая Дубрава</t>
  </si>
  <si>
    <t>12003465</t>
  </si>
  <si>
    <t>ВЛ-0,4 кВ №1 от ТП 17/РБ 17</t>
  </si>
  <si>
    <t>31179</t>
  </si>
  <si>
    <t>VN004-00044496</t>
  </si>
  <si>
    <t>ВЛ-0,4кВ ф-1 КТПП-11/Ник-15-400</t>
  </si>
  <si>
    <t>12003949</t>
  </si>
  <si>
    <t>ВЛ-0,4 кВ от ТП 11/Н-15  ф № 1</t>
  </si>
  <si>
    <t>311063</t>
  </si>
  <si>
    <t>VN004-00044501</t>
  </si>
  <si>
    <t>ВЛ-0,4кВ ф-2 КТПП-11/Ник-15-400</t>
  </si>
  <si>
    <t>ВЛ-0,4 кВ от ТП 11/Н-15  ф № 2</t>
  </si>
  <si>
    <t>VN004-00044511</t>
  </si>
  <si>
    <t>Ф№1 от КТП№18/РБ-17-160 д.Кривец</t>
  </si>
  <si>
    <t>ВЛ-0,4 кВ №1 от ТП 18/РБ 17</t>
  </si>
  <si>
    <t>VN004-00044513</t>
  </si>
  <si>
    <t>Ф№1 от КТП№19/РБ-17-100 д.Свидеровка</t>
  </si>
  <si>
    <t>12003456</t>
  </si>
  <si>
    <t>ВЛ-0,4 кВ №1 от ТП 19/РБ 17</t>
  </si>
  <si>
    <t>31167</t>
  </si>
  <si>
    <t>VN004-00044517</t>
  </si>
  <si>
    <t>Ф№2 от КТП№19/РБ-17-100 д.Свидеровка</t>
  </si>
  <si>
    <t>ВЛ-0,4 кВ №2 от ТП 19/РБ 17</t>
  </si>
  <si>
    <t>VN004-00044520</t>
  </si>
  <si>
    <t>ВЛ-0,4кВ ф-1 ЗТП-4/Ник-15-400</t>
  </si>
  <si>
    <t>12003635</t>
  </si>
  <si>
    <t>ВЛ-0,4кВ ф-1 ТП-4/Н-15-400</t>
  </si>
  <si>
    <t>31842</t>
  </si>
  <si>
    <t>VN004-00044524</t>
  </si>
  <si>
    <t>Ф№1 от КТП№20/РБ-17-100 д.Кривец</t>
  </si>
  <si>
    <t>ВЛ-0,4 кВ №1 от ТП 20/РБ 17</t>
  </si>
  <si>
    <t>VN004-00044528</t>
  </si>
  <si>
    <t>Ф№2 от КТП№20/РБ-17-100 д.Кривец</t>
  </si>
  <si>
    <t>VN004-00044534</t>
  </si>
  <si>
    <t>Ф№3 от КТП№20/РБ-17-100 д.Кривец</t>
  </si>
  <si>
    <t>ВЛ-0,4 кВ №3 от ТП 20/РБ-17</t>
  </si>
  <si>
    <t>VN004-00044536</t>
  </si>
  <si>
    <t>ВЛ-0,4кВ ф-2 ЗТП-4/Ник-15-400</t>
  </si>
  <si>
    <t>ВЛ-0,4 кВ от ТП 4/Н-15  ф № 2</t>
  </si>
  <si>
    <t>VN004-00044541</t>
  </si>
  <si>
    <t>ВЛ-0,4кВ ф-3 ЗТП-4/Ник-15-400</t>
  </si>
  <si>
    <t>ВЛ-0,4кВ ф-3  ТП-4/Н-15-400</t>
  </si>
  <si>
    <t>VN004-00044561</t>
  </si>
  <si>
    <t>ВЛ-0,4кВ ф-4 КТП-5/Ник-15-250</t>
  </si>
  <si>
    <t>ВЛ-0,4кВ ф-4 ТП-5/Н-15-250</t>
  </si>
  <si>
    <t>VN004-00044574</t>
  </si>
  <si>
    <t>ВЛ-0,4кВ ф-2 КТП-5/Ник-15-250</t>
  </si>
  <si>
    <t>ВЛ-0,4 кВ от ТП 5/Н-15  ф № 2</t>
  </si>
  <si>
    <t>VN004-00044575</t>
  </si>
  <si>
    <t>ВЛ-0,4кВ №3 КТП-5/Ник-15-250</t>
  </si>
  <si>
    <t>ВЛ-0,4кВ №3  ТП 5/Н-15-250</t>
  </si>
  <si>
    <t>VN004-00044601</t>
  </si>
  <si>
    <t>ВЛ-0,4кВ Ф№4от ЗТП-2 /Кру-2-400</t>
  </si>
  <si>
    <t>12004033</t>
  </si>
  <si>
    <t>ВЛ-0,4 кВ от ТП 2/К-2 ф № 4</t>
  </si>
  <si>
    <t>318440</t>
  </si>
  <si>
    <t>VN004-00044614</t>
  </si>
  <si>
    <t>ВЛ-0,4кВ ф-1 КТПН-6/Ник-15-250</t>
  </si>
  <si>
    <t>12003933</t>
  </si>
  <si>
    <t>ВЛ-0,4кВ ф-1  ТП-6/Н-15-250</t>
  </si>
  <si>
    <t>311046</t>
  </si>
  <si>
    <t>VN004-00044623</t>
  </si>
  <si>
    <t>ВЛ-0,4кВ ф-2 КТПН-6/Ник-15-250</t>
  </si>
  <si>
    <t>ВЛ-0,4кВ ф-2 ТП-6/Н-15-250</t>
  </si>
  <si>
    <t>VN004-00044638</t>
  </si>
  <si>
    <t>ВЛ-0,4кВ ф-1 КТПН-7/Ник-15-400</t>
  </si>
  <si>
    <t>12003934</t>
  </si>
  <si>
    <t>ВЛ-0,4 кВ от ТП 7/Н-15  ф № 1</t>
  </si>
  <si>
    <t>311047</t>
  </si>
  <si>
    <t>VN004-00044649</t>
  </si>
  <si>
    <t>ВЛ-0,4кВ ф-1 КТПН-8/Ник-15-100</t>
  </si>
  <si>
    <t>ВЛ-0,4 кВ от ТП 8/Н-15  ф № 1</t>
  </si>
  <si>
    <t>VN004-00044651</t>
  </si>
  <si>
    <t>ВЛ-0,4кВ ф-2 КТПН-8/Ник-15-100</t>
  </si>
  <si>
    <t>ВЛ-0,4 кВ от ТП 8/Н-15  ф № 2</t>
  </si>
  <si>
    <t>VN004-00044656</t>
  </si>
  <si>
    <t>ВЛ-0,4кВ ф-1 КТП-10/Ник-15-100</t>
  </si>
  <si>
    <t>ВЛ-0,4 кВ от ТП 10/Н-15  ф № 1</t>
  </si>
  <si>
    <t>VN004-00044666</t>
  </si>
  <si>
    <t>ВЛ-0,4кВ ф-2 КТП-10/Ник-15-100</t>
  </si>
  <si>
    <t>ВЛ-0,4 кВ от ТП 10/Н-15  ф № 2</t>
  </si>
  <si>
    <t>VN004-00044673</t>
  </si>
  <si>
    <t>ВЛ-0,4кВ ф-1 КТП-12/Ник-15-100</t>
  </si>
  <si>
    <t>12003733</t>
  </si>
  <si>
    <t>ВЛ-0,4кВ ф-1 ТП-12/Н-15-100</t>
  </si>
  <si>
    <t>31953</t>
  </si>
  <si>
    <t>VN004-00044679</t>
  </si>
  <si>
    <t>ВЛ-0,4кВ ф-2 КТП-12/Ник-15-100</t>
  </si>
  <si>
    <t>ВЛ-0,4кВ ф-2 ТП-12/Н-15-100</t>
  </si>
  <si>
    <t>VN004-00044688</t>
  </si>
  <si>
    <t>ВЛ-0,4кВ ф-3 КТП-12/Ник-15-100</t>
  </si>
  <si>
    <t>ВЛ-0,4кВ ф-3 ТП-12/Н-15-100</t>
  </si>
  <si>
    <t>VN004-00045294</t>
  </si>
  <si>
    <t>ВЛ-0,4 №2 КТПН-4/Я-10-160 Х.Лимовое*</t>
  </si>
  <si>
    <t>12003156</t>
  </si>
  <si>
    <t>ВЛ-0,4 №2 КТПН-4/Я-10-160 Х.Лимовое</t>
  </si>
  <si>
    <t>30643</t>
  </si>
  <si>
    <t>VN004-00045304</t>
  </si>
  <si>
    <t>ВЛ-0,4кВ Ф№1 ТП 1/А-5-100 д. Дубки</t>
  </si>
  <si>
    <t>12003543</t>
  </si>
  <si>
    <t>31570</t>
  </si>
  <si>
    <t>VN004-00045311</t>
  </si>
  <si>
    <t>ВЛ-0,4кВ Ф№2 ТП 1/А-5-100 д. Дубки</t>
  </si>
  <si>
    <t>VN004-00045320</t>
  </si>
  <si>
    <t>ВЛ-0,4кВ Ф№1 ТП 2/А-5-63 В. Столбецкое</t>
  </si>
  <si>
    <t>12004004</t>
  </si>
  <si>
    <t>316100</t>
  </si>
  <si>
    <t>VN004-00045326</t>
  </si>
  <si>
    <t>ВЛ-0,4кВ Ф№2 ТП 2/А-5-63 В. Столбецкое</t>
  </si>
  <si>
    <t>VN004-00045331</t>
  </si>
  <si>
    <t>ВЛ-0,4кВ Ф№1 ТП 3/А-5-60 В. Столбецкое</t>
  </si>
  <si>
    <t>VN004-00045341</t>
  </si>
  <si>
    <t>ВЛ-0,4кВ Ф№1 ТП 4/А-5-30  Брезовая роща</t>
  </si>
  <si>
    <t>12004053</t>
  </si>
  <si>
    <t>318881</t>
  </si>
  <si>
    <t>VN004-00045346</t>
  </si>
  <si>
    <t>ВЛ-0,4кВ Ф№1 ТП 5/А-5-60 д. Толстое</t>
  </si>
  <si>
    <t>12004005</t>
  </si>
  <si>
    <t>316101</t>
  </si>
  <si>
    <t>VN004-00045351</t>
  </si>
  <si>
    <t>ВЛ-0,4кВ Ф№2 ТП 5/А-5-60 д. Толстое</t>
  </si>
  <si>
    <t>VN004-00045355</t>
  </si>
  <si>
    <t>ВЛ-0,4кВ Ф№2 ТП 6/А-5-100  д. Толстое</t>
  </si>
  <si>
    <t>VN004-00045361</t>
  </si>
  <si>
    <t>ВЛ-0,4кВ Ф№1 ТП 6/А-5-100  д. Толстое</t>
  </si>
  <si>
    <t>VN004-00045368</t>
  </si>
  <si>
    <t>ВЛ-0,4кВ Ф№1 ТП 7/А-5-160  д. Тимирязево</t>
  </si>
  <si>
    <t>12003582</t>
  </si>
  <si>
    <t>31634</t>
  </si>
  <si>
    <t>VN004-00045373</t>
  </si>
  <si>
    <t>ВЛ-0,4кВ Ф№2 ТП 7/А-5-160  д.Тимирязево</t>
  </si>
  <si>
    <t>VN004-00045516</t>
  </si>
  <si>
    <t>ВЛ-0,4 №2 КТП-10/Н-2-60 Камыши</t>
  </si>
  <si>
    <t>VN004-00045525</t>
  </si>
  <si>
    <t>ВЛ-0,4 №1 КТП-10/Н-2-60 Камыши</t>
  </si>
  <si>
    <t>VN004-00045551</t>
  </si>
  <si>
    <t>ВЛ-0,4кВ Ф№1 ТП 12/А-5-63 д. Медвежка</t>
  </si>
  <si>
    <t>12004050</t>
  </si>
  <si>
    <t>318750</t>
  </si>
  <si>
    <t>VN004-00045557</t>
  </si>
  <si>
    <t>ВЛ-0,4кВ Ф№1 ТП 13/А-5-60 д. Любовка</t>
  </si>
  <si>
    <t>VN004-00045562</t>
  </si>
  <si>
    <t>ВЛ-0,4кВ Ф№1 ТП 14/А-5-63д. Грачевка</t>
  </si>
  <si>
    <t>VN004-00045568</t>
  </si>
  <si>
    <t>ВЛ-0,4кВ Ф№2 ТП 14/А-5-63 д. Грачевка</t>
  </si>
  <si>
    <t>VN004-00045573</t>
  </si>
  <si>
    <t>ВЛ-0,4кВ Ф№1 ТП 16/А-5-63д. Андрияновка</t>
  </si>
  <si>
    <t>12004051</t>
  </si>
  <si>
    <t>318751</t>
  </si>
  <si>
    <t>VN004-00045578</t>
  </si>
  <si>
    <t>ВЛ-0,4кВ Ф№2 ТП 16/А-5-63 д. Андрияновка</t>
  </si>
  <si>
    <t>VN004-00045586</t>
  </si>
  <si>
    <t>ВЛ-0,4кВ Ф№1 ТП 17/А-5-100 д. Тимирязево</t>
  </si>
  <si>
    <t>VN004-00045588</t>
  </si>
  <si>
    <t>ВЛ-0,4 №3 КТП-20/К-11-30 Давыдово*</t>
  </si>
  <si>
    <t>12003932</t>
  </si>
  <si>
    <t>ВЛ-0,4 №3 КТП-20/К-11-30 Давыдово</t>
  </si>
  <si>
    <t>311045</t>
  </si>
  <si>
    <t>VN004-00045593</t>
  </si>
  <si>
    <t>ВЛ-0,4кВ Ф№2 ТП 17/А-5-100 д. Тимирязево</t>
  </si>
  <si>
    <t>VN004-00045599</t>
  </si>
  <si>
    <t>ВЛ-0,4кВ Ф№1 ТП 2/А-12-100д. Грязное МТФ</t>
  </si>
  <si>
    <t>12004000</t>
  </si>
  <si>
    <t>315850</t>
  </si>
  <si>
    <t>VN004-00045606</t>
  </si>
  <si>
    <t>ВЛ-0,4кВ Ф№1 ТП 3/А-12-250 д. Кологреево</t>
  </si>
  <si>
    <t>12003551</t>
  </si>
  <si>
    <t>31589</t>
  </si>
  <si>
    <t>VN004-00045613</t>
  </si>
  <si>
    <t>ВЛ-0,4кВ Ф№1 ТП 4/А-12-250 Кормоцех</t>
  </si>
  <si>
    <t>12003534</t>
  </si>
  <si>
    <t>31472</t>
  </si>
  <si>
    <t>VN004-00045618</t>
  </si>
  <si>
    <t>ВЛ-0,4кВ Ф№2 ТП 4/А-12-250 Кормоцех</t>
  </si>
  <si>
    <t>12003535</t>
  </si>
  <si>
    <t>31473</t>
  </si>
  <si>
    <t>VN004-00045623</t>
  </si>
  <si>
    <t>ВЛ-0,4кВ Ф№1 ТП 5/А-12-60 д. Каменка</t>
  </si>
  <si>
    <t>12003561</t>
  </si>
  <si>
    <t>31604</t>
  </si>
  <si>
    <t>VN004-00045627</t>
  </si>
  <si>
    <t>ВЛ-0,4кВ Ф№1 ТП 6/А-12-60 д. Копаное</t>
  </si>
  <si>
    <t>12002851</t>
  </si>
  <si>
    <t>3347</t>
  </si>
  <si>
    <t>VN004-00045636</t>
  </si>
  <si>
    <t>ВЛ-0,4кВ Ф№1 ТП 8/А-12-400 Школа</t>
  </si>
  <si>
    <t>VN004-00045638</t>
  </si>
  <si>
    <t>ВЛ-0,4кВ Ф№3 ТП 8/А-12-400 Школа</t>
  </si>
  <si>
    <t>VN004-00045642</t>
  </si>
  <si>
    <t>ВЛ-0,4кВ Ф№2 ТП 8/А-12-400 Школа</t>
  </si>
  <si>
    <t>VN004-00045827</t>
  </si>
  <si>
    <t>ВЛ-0,4кВ Ф№1 ТП 8/Д-7-100 АВМ</t>
  </si>
  <si>
    <t>12003529</t>
  </si>
  <si>
    <t>31421</t>
  </si>
  <si>
    <t>VN004-00045830</t>
  </si>
  <si>
    <t>ВЛ-0,4кВ Ф№1 ТП 10/Д-7-63 п.Кадинский</t>
  </si>
  <si>
    <t>VN004-00045832</t>
  </si>
  <si>
    <t>ВЛ-0,4кВ Ф№1 ТП 11/Д-7-100 д.Дубинкино</t>
  </si>
  <si>
    <t>12003531</t>
  </si>
  <si>
    <t>31423</t>
  </si>
  <si>
    <t>VN004-00045833</t>
  </si>
  <si>
    <t>ВЛ-0,4кВ Ф№2 ТП 11/Д-7-100 д.Дубинкино</t>
  </si>
  <si>
    <t>12002852</t>
  </si>
  <si>
    <t>3348</t>
  </si>
  <si>
    <t>VN004-00045834</t>
  </si>
  <si>
    <t>ВЛ-0,4кВ Ф№1 ТП 12/Д-7-63д.Ситкины дворы</t>
  </si>
  <si>
    <t>12003536</t>
  </si>
  <si>
    <t>31527</t>
  </si>
  <si>
    <t>VN004-00045835</t>
  </si>
  <si>
    <t>ВЛ-0,4кВ Ф№1 ТП 13/Д-7-40 д.Орлы</t>
  </si>
  <si>
    <t>VN004-00045836</t>
  </si>
  <si>
    <t>ВЛ-0,4кВ Ф№1 ТП 14/Д-7-63 д.Начало</t>
  </si>
  <si>
    <t>12002855</t>
  </si>
  <si>
    <t>3351</t>
  </si>
  <si>
    <t>VN004-00045837</t>
  </si>
  <si>
    <t>ВЛ-0,4кВ Ф№2 ТП 14/Д-7-63 д.Начало</t>
  </si>
  <si>
    <t>12003881</t>
  </si>
  <si>
    <t>310880</t>
  </si>
  <si>
    <t>VN004-00045841</t>
  </si>
  <si>
    <t>ВЛ-0,4кВ Ф№1 ТП 3/Д-10-160 д.Лазаревка</t>
  </si>
  <si>
    <t>12004041</t>
  </si>
  <si>
    <t>318561</t>
  </si>
  <si>
    <t>12003430</t>
  </si>
  <si>
    <t>31111</t>
  </si>
  <si>
    <t>VN004-00045843</t>
  </si>
  <si>
    <t>ВЛ-0,4кВ Ф№1 ТП 5/Д-10-160 д.Муратово</t>
  </si>
  <si>
    <t>12004046</t>
  </si>
  <si>
    <t>318620</t>
  </si>
  <si>
    <t>VN004-00045844</t>
  </si>
  <si>
    <t>ВЛ-0,4кВ Ф№2 ТП 5/Д-10-160 д.Муратово</t>
  </si>
  <si>
    <t>12004047</t>
  </si>
  <si>
    <t>318621</t>
  </si>
  <si>
    <t>VN004-00045846</t>
  </si>
  <si>
    <t>ВЛ-0,4кВ Ф№2 ТП 6/Д-10-160д. Высокое МТС</t>
  </si>
  <si>
    <t>VN004-00045848</t>
  </si>
  <si>
    <t>ВЛ-0,4кВ Ф№1 ТП 7/Д-10-100 д. Высокое</t>
  </si>
  <si>
    <t>VN004-00045852</t>
  </si>
  <si>
    <t>ВЛ-0,4кВ Ф№1 ТП 9/Д-10-160 Мехток</t>
  </si>
  <si>
    <t>VN004-00045853</t>
  </si>
  <si>
    <t>ВЛ-0,4кВ Ф№1 ТП 10/Д-10-100 д. Трубицино</t>
  </si>
  <si>
    <t>12003651</t>
  </si>
  <si>
    <t>31866</t>
  </si>
  <si>
    <t>12003434</t>
  </si>
  <si>
    <t>31115</t>
  </si>
  <si>
    <t>VN004-00045858</t>
  </si>
  <si>
    <t>ВЛ-0,4кВ Ф№1 ТП 15/Д-10-60 Р. Колодезь</t>
  </si>
  <si>
    <t>VN004-00045859</t>
  </si>
  <si>
    <t>ВЛ-0,4кВ Ф№2 ТП 15/Д-10-60 Р. Колодезь</t>
  </si>
  <si>
    <t>VN004-00045860</t>
  </si>
  <si>
    <t>ВЛ-0,4кВ Ф№1 ТП 16/Д-10-315 МТФ</t>
  </si>
  <si>
    <t>VN004-00045861</t>
  </si>
  <si>
    <t>ВЛ-0,4кВ Ф№1 ТП 17/Д-10-100 Школа</t>
  </si>
  <si>
    <t>VN004-00045862</t>
  </si>
  <si>
    <t>ВЛ-0,4кВ Ф№1 ТП 18/Д-10-180 Мастерские</t>
  </si>
  <si>
    <t>12003964</t>
  </si>
  <si>
    <t>311141</t>
  </si>
  <si>
    <t>VN004-00045863</t>
  </si>
  <si>
    <t>ВЛ-0,4кВ Ф№2 ТП 18/Д-10-180 Мастерские</t>
  </si>
  <si>
    <t>VN004-00045864</t>
  </si>
  <si>
    <t>ВЛ-0,4кВ Ф№1 ТП 19/Д-10-180 д. Жерновец</t>
  </si>
  <si>
    <t>VN004-00045865</t>
  </si>
  <si>
    <t>ВЛ-0,4кВ Ф№2 ТП 19/Д-10-180 д. Жерновец</t>
  </si>
  <si>
    <t>VN004-00045866</t>
  </si>
  <si>
    <t>ВЛ-0,4кВ Ф№1 ТП 20/Д-10-30 д. Кадинка</t>
  </si>
  <si>
    <t>12003530</t>
  </si>
  <si>
    <t>31422</t>
  </si>
  <si>
    <t>VN004-00045867</t>
  </si>
  <si>
    <t>ВЛ-0,4кВ Ф№2 ТП 20/Д-10-30 д. Кадинка</t>
  </si>
  <si>
    <t>VN004-00045870</t>
  </si>
  <si>
    <t>ВЛ-0,4кВ Ф№1 ТП 1/Д-12-160 д. Березовец</t>
  </si>
  <si>
    <t>12003552</t>
  </si>
  <si>
    <t>31591</t>
  </si>
  <si>
    <t>VN004-00045871</t>
  </si>
  <si>
    <t>ВЛ-0,4кВ Ф№2 ТП 1/Д-12-160 д. Березовец</t>
  </si>
  <si>
    <t>VN004-00045872</t>
  </si>
  <si>
    <t>ВЛ-0,4кВ Ф№1 ТП 2/Д-12-63 МТФ</t>
  </si>
  <si>
    <t>12002845</t>
  </si>
  <si>
    <t>3341</t>
  </si>
  <si>
    <t>VN004-00045873</t>
  </si>
  <si>
    <t>ВЛ-0,4кВ Ф№1 ТП 3/Д-12-160 д.Вепринец</t>
  </si>
  <si>
    <t>12002846</t>
  </si>
  <si>
    <t>3342</t>
  </si>
  <si>
    <t>VN004-00045875</t>
  </si>
  <si>
    <t>ВЛ-0,4кВ Ф№1 ТП 5/Д-12-160д.Вепринец мас</t>
  </si>
  <si>
    <t>VN004-00045876</t>
  </si>
  <si>
    <t>ВЛ-0,4кВ Ф№2 ТП 5/Д-12-160д.Вепринец мас</t>
  </si>
  <si>
    <t>VN004-00045877</t>
  </si>
  <si>
    <t>ВЛ-0,4кВ Ф№1 ТП 6/Д-12-160 д. Вепринец</t>
  </si>
  <si>
    <t>12003588</t>
  </si>
  <si>
    <t>31641</t>
  </si>
  <si>
    <t>VN004-00045878</t>
  </si>
  <si>
    <t>ВЛ-0,4кВ Ф№2 ТП 6/Д-12-160 д. Вепринец</t>
  </si>
  <si>
    <t>12003716</t>
  </si>
  <si>
    <t>31935</t>
  </si>
  <si>
    <t>VN004-00045879</t>
  </si>
  <si>
    <t>ВЛ-0,4кВ Ф№1 ТП 7/Д-12-250 д. Вепринец</t>
  </si>
  <si>
    <t>12003717</t>
  </si>
  <si>
    <t>31936</t>
  </si>
  <si>
    <t>VN004-00045880</t>
  </si>
  <si>
    <t>ВЛ-0,4кВ Ф№1 ТП 8/Д-12-100  МТФ</t>
  </si>
  <si>
    <t>12003138</t>
  </si>
  <si>
    <t>30607</t>
  </si>
  <si>
    <t>VN004-00045881</t>
  </si>
  <si>
    <t>ВЛ-0,4кВ Ф№1 ТП 9/Д-12-100 д. Вепринец ш</t>
  </si>
  <si>
    <t>VN004-00045882</t>
  </si>
  <si>
    <t>ВЛ-0,4кВ Ф№1 ТП 1/Д-15-63 д. Извеково</t>
  </si>
  <si>
    <t>VN004-00045883</t>
  </si>
  <si>
    <t>ВЛ-0,4кВ Ф№2 ТП 1/Д-15-63 д. Извеково</t>
  </si>
  <si>
    <t>VN004-00045884</t>
  </si>
  <si>
    <t>ВЛ-0,4кВ Ф№1 ТП 2/Д-15-40 д. Моховое</t>
  </si>
  <si>
    <t>VN004-00045886</t>
  </si>
  <si>
    <t>ВЛ-0,4кВ Ф№1 ТП 4/Д-15-250 д.Степанищево</t>
  </si>
  <si>
    <t>12003427</t>
  </si>
  <si>
    <t>31108</t>
  </si>
  <si>
    <t>VN004-00045887</t>
  </si>
  <si>
    <t>ВЛ-0,4кВ Ф№1 ТП 5/Д-15-160 д. Ивановка</t>
  </si>
  <si>
    <t>12003600</t>
  </si>
  <si>
    <t>31658</t>
  </si>
  <si>
    <t>VN004-00045888</t>
  </si>
  <si>
    <t>ВЛ-0,4кВ Ф№2 ТП 5/Д-15-160 д. Ивановка</t>
  </si>
  <si>
    <t>VN004-00045889</t>
  </si>
  <si>
    <t>ВЛ-0,4кВ Ф№1 ТП 6/Д-15-160 д. Ивановка</t>
  </si>
  <si>
    <t>12003577</t>
  </si>
  <si>
    <t>31627</t>
  </si>
  <si>
    <t>VN004-00045890</t>
  </si>
  <si>
    <t>ВЛ-0,4кВ Ф№1 ТП 7/Д-15-63 д. Комардино</t>
  </si>
  <si>
    <t>12003431</t>
  </si>
  <si>
    <t>31112</t>
  </si>
  <si>
    <t>VN004-00045891</t>
  </si>
  <si>
    <t>ВЛ-0,4кВ Ф№2 ТП 7/Д-15-63 д. Комардино</t>
  </si>
  <si>
    <t>VN004-00045892</t>
  </si>
  <si>
    <t>ВЛ-0,4кВ Ф№1 ТП 8/Д-15-63 КЗС</t>
  </si>
  <si>
    <t>VN004-00045893</t>
  </si>
  <si>
    <t>ВЛ-0,4кВ Ф№1 ТП 9/Д-15-63 д. Зарыга</t>
  </si>
  <si>
    <t>VN004-00045894</t>
  </si>
  <si>
    <t>ВЛ-0,4кВ Ф№2 ТП 9/Д-15-63 д. Зарыга</t>
  </si>
  <si>
    <t>VN004-00045895</t>
  </si>
  <si>
    <t>ВЛ-0,4кВ Ф№3 ТП 9/Д-15-63 д. Зарыга</t>
  </si>
  <si>
    <t>VN004-00045896</t>
  </si>
  <si>
    <t>ВЛ-0,4кВ Ф№1 ТП 10/Д-15-160 Центральная</t>
  </si>
  <si>
    <t>VN004-00045897</t>
  </si>
  <si>
    <t>ВЛ-0,4кВ Ф№2 ТП 10/Д-15-160 Центральная</t>
  </si>
  <si>
    <t>VN004-00045898</t>
  </si>
  <si>
    <t>ВЛ-0,4кВ Ф№3 ТП 10/Д-15-160 Центральная</t>
  </si>
  <si>
    <t>VN004-00045899</t>
  </si>
  <si>
    <t>ВЛ-0,4кВ Ф№1 ТП 1/Д-16-60 н.п. Беречка</t>
  </si>
  <si>
    <t>12003553</t>
  </si>
  <si>
    <t>31592</t>
  </si>
  <si>
    <t>VN004-00045900</t>
  </si>
  <si>
    <t>ВЛ-0,4кВ Ф№1 ТП 2/Д-16-63 н.п. Беречка</t>
  </si>
  <si>
    <t>VN004-00045901</t>
  </si>
  <si>
    <t>ВЛ-0,4кВ Ф№1 ТП 3/Д-16-100 н.п. Дружба</t>
  </si>
  <si>
    <t>VN004-00045902</t>
  </si>
  <si>
    <t>ВЛ-0,4кВ Ф№2 ТП 3/Д-16-100 н.п. Дружба</t>
  </si>
  <si>
    <t>VN004-00045903</t>
  </si>
  <si>
    <t>ВЛ-0,4кВ Ф№3 ТП 3/Д-16-100 н.п. Дружба</t>
  </si>
  <si>
    <t>VN004-00045904</t>
  </si>
  <si>
    <t>ВЛ-0,4кВ Ф№1 ТП 4/Д-16-30 н.п. Красный</t>
  </si>
  <si>
    <t>VN004-00045905</t>
  </si>
  <si>
    <t>ВЛ-0,4кВ Ф№2 ТП 4/Д-16-30 н.п. Красный</t>
  </si>
  <si>
    <t>VN004-00045952</t>
  </si>
  <si>
    <t>ВЛ-0,4кВ Ф№1 от КТП -7А/Кру-7-160</t>
  </si>
  <si>
    <t>12003805</t>
  </si>
  <si>
    <t>ВЛ-0,4 кВ от ТП 7А/К-7 ф № 1</t>
  </si>
  <si>
    <t>304591</t>
  </si>
  <si>
    <t>VN004-00045999</t>
  </si>
  <si>
    <t>ВЛ-0,4кВ КТПН 1/П-2-250 Ф-4 н.п.Паньково</t>
  </si>
  <si>
    <t>12003866</t>
  </si>
  <si>
    <t>ВЛ-0,4кВ КТПН 1/П-2-250 Ф-4н.п.Паньково</t>
  </si>
  <si>
    <t>310471</t>
  </si>
  <si>
    <t>VN004-00046097</t>
  </si>
  <si>
    <t>ВЛ-0,4кВ Ф-1 от КТП-2/У-12-160кВА н.п. Н</t>
  </si>
  <si>
    <t>12003240</t>
  </si>
  <si>
    <t>ВЛ-0,4кВ Ф-1 от КТП-2/У-12-160кВА н.п. Н.Долгое</t>
  </si>
  <si>
    <t>30814</t>
  </si>
  <si>
    <t>VN004-00046099</t>
  </si>
  <si>
    <t>ВЛ-0,4кВ Ф-2 от КТП-2/У-12-160кВА н.п. Н</t>
  </si>
  <si>
    <t>ВЛ-0,4кВ Ф-2 от КТП-2/У-12-160кВА н.п. Н.Долгое</t>
  </si>
  <si>
    <t>VN004-00046105</t>
  </si>
  <si>
    <t>Ф№1 от КТПН№15/В1-1-630 Б.Синковец мехто</t>
  </si>
  <si>
    <t>12003667</t>
  </si>
  <si>
    <t>ВЛ-0,4 кВ №1 от ТП 15/В 1</t>
  </si>
  <si>
    <t>31883</t>
  </si>
  <si>
    <t>VN004-00046154</t>
  </si>
  <si>
    <t>Ф№1 от КТП№1а/В1-10-100 ул.8е марта</t>
  </si>
  <si>
    <t>12006279</t>
  </si>
  <si>
    <t>ВЛ-0,4 кВ №1 от ТП 1а/В-10</t>
  </si>
  <si>
    <t>12006279-00</t>
  </si>
  <si>
    <t>VN004-00046261</t>
  </si>
  <si>
    <t>ВЛ-0,4кВ Ф-1 от КТП-7/У-12-250кВА н.п. В</t>
  </si>
  <si>
    <t>12003854</t>
  </si>
  <si>
    <t>ВЛ-0,4кВ Ф-1 от КТП-7/У-12-250кВА н.п. В.Долгое</t>
  </si>
  <si>
    <t>308100</t>
  </si>
  <si>
    <t>VN004-00046272</t>
  </si>
  <si>
    <t>ВЛ-0,4кВ Ф-2 от КТП-7/У-12-250кВА н.п. В</t>
  </si>
  <si>
    <t>ВЛ-0,4кВ Ф-2 от КТП-7/У-12-250кВА н.п. В.Долгое</t>
  </si>
  <si>
    <t>VN004-00046276</t>
  </si>
  <si>
    <t>ВЛ-0,4 №1 МТП-6/К-2-30 Прокопов</t>
  </si>
  <si>
    <t>12003815</t>
  </si>
  <si>
    <t>304720</t>
  </si>
  <si>
    <t>VN004-00046284</t>
  </si>
  <si>
    <t>ВЛ-0,4кВ КТП 5/П-5-100 Ф-2 н.п.Паньково</t>
  </si>
  <si>
    <t>12003272</t>
  </si>
  <si>
    <t>30897</t>
  </si>
  <si>
    <t>12003365</t>
  </si>
  <si>
    <t>31043</t>
  </si>
  <si>
    <t>VN004-00046360</t>
  </si>
  <si>
    <t>ВЛ-0,4кВ Ф-1 от КТПН-8/У-12-400кВА н.п.</t>
  </si>
  <si>
    <t>ВЛ-0,4кВ Ф-1 от КТПН-8/У-12-400кВА н.п. В.Долгое</t>
  </si>
  <si>
    <t>VN004-00046489</t>
  </si>
  <si>
    <t>Ф№1 от КТП№8/В1-6-60 н.п.Верховье</t>
  </si>
  <si>
    <t>ВЛ-0,4 кВ №1 от ТП 8П/В 6</t>
  </si>
  <si>
    <t>VN004-00046503</t>
  </si>
  <si>
    <t>Ф№1 от КТП№9/В1-6-250 н.п.Верховье</t>
  </si>
  <si>
    <t>ВЛ-0,4 кВ №1 от ТП 9П/В 6</t>
  </si>
  <si>
    <t>VN004-00046560</t>
  </si>
  <si>
    <t>Ф№1 от КТП№3/В1-11-63 н.п.Васильевка</t>
  </si>
  <si>
    <t>12003528</t>
  </si>
  <si>
    <t>ВЛ-0,4 кВ №1 от ТП 3П/В 11</t>
  </si>
  <si>
    <t>31403</t>
  </si>
  <si>
    <t>VN004-00046599</t>
  </si>
  <si>
    <t>ВЛ-0,4кВ Ф-1 от КТП-3-ВО-1-160кВА н.п. В</t>
  </si>
  <si>
    <t>12003201</t>
  </si>
  <si>
    <t>ВЛ-0,4кВ Ф-1 от КТП-3-ВО-1-160кВА н.п. В.Ольшаное</t>
  </si>
  <si>
    <t>30753</t>
  </si>
  <si>
    <t>VN004-00047278</t>
  </si>
  <si>
    <t>ВЛ-0,4кВ ф-1 КТП-1А/Рс-2-160</t>
  </si>
  <si>
    <t>12002827</t>
  </si>
  <si>
    <t>ВЛ-0,4кВ ф-1 ТП-1А/Рс-2-160</t>
  </si>
  <si>
    <t>3323</t>
  </si>
  <si>
    <t>VN004-00047603</t>
  </si>
  <si>
    <t>ВЛ-0,4 №2 КТП-6/Н-6-63 Логачевка</t>
  </si>
  <si>
    <t>12003832</t>
  </si>
  <si>
    <t>304980</t>
  </si>
  <si>
    <t>VN004-00047652</t>
  </si>
  <si>
    <t>ВЛ-0,4 №1 КТПН-5/Н-6-250 Логачевка</t>
  </si>
  <si>
    <t>12003837</t>
  </si>
  <si>
    <t>306280</t>
  </si>
  <si>
    <t>VN004-00047861</t>
  </si>
  <si>
    <t>ВЛ-0,4кВ ф-1 КТП -2 /Мез-3 - 100</t>
  </si>
  <si>
    <t>12003055</t>
  </si>
  <si>
    <t>ВЛ-0,4 кВ от ТП 2/М-3 ф № 1</t>
  </si>
  <si>
    <t>30438</t>
  </si>
  <si>
    <t>VN004-00047933</t>
  </si>
  <si>
    <t>ВЛ-0,4кВ Ф№1 от КТПН-4/Мез-3-160</t>
  </si>
  <si>
    <t>12002944</t>
  </si>
  <si>
    <t>ВЛ-0,4 кВ от ТП 4/М-3 ф № 1</t>
  </si>
  <si>
    <t>3440</t>
  </si>
  <si>
    <t>VN004-00047947</t>
  </si>
  <si>
    <t>ВЛ-0,4кВ Ф№2 от КТПН-4/Мез-3-160</t>
  </si>
  <si>
    <t>12002937</t>
  </si>
  <si>
    <t>ВЛ-0,4 кВ от ТП 4/М-3 ф № 2</t>
  </si>
  <si>
    <t>3433</t>
  </si>
  <si>
    <t>VN004-00047986</t>
  </si>
  <si>
    <t>ВЛ-0,4кВ Ф№1 от КТП-14/Мез-3-63</t>
  </si>
  <si>
    <t>12003942</t>
  </si>
  <si>
    <t>ВЛ-0,4кВ Ф№1 от ТП-14/М-3-63</t>
  </si>
  <si>
    <t>311055</t>
  </si>
  <si>
    <t>VN004-00047990</t>
  </si>
  <si>
    <t>ВЛ-0,4 кВ №2 ул. Ногина КТП№170</t>
  </si>
  <si>
    <t>12005156</t>
  </si>
  <si>
    <t>ВЛ 0,4 кВ №2 ТП 170</t>
  </si>
  <si>
    <t>3005651</t>
  </si>
  <si>
    <t>VN004-00047996</t>
  </si>
  <si>
    <t>ВЛ-0,4кВ Ф№2 от КТП-14/Мез-3-63</t>
  </si>
  <si>
    <t>ВЛ-0,4кВ Ф№2 от ТП-14/М-3-63</t>
  </si>
  <si>
    <t>VN004-00048003</t>
  </si>
  <si>
    <t>ВЛ-0,4кВ Ф№1 от КТП-15/Мез-3-100</t>
  </si>
  <si>
    <t>12003623</t>
  </si>
  <si>
    <t>ВЛ-0,4кВ Ф№1 от ТП-15/М-3-100</t>
  </si>
  <si>
    <t>31823</t>
  </si>
  <si>
    <t>VN004-00048004</t>
  </si>
  <si>
    <t>ВЛ-0,4кВ Ф№2 от КТП-15/Мез-3-100</t>
  </si>
  <si>
    <t>ВЛ-0,4кВ Ф№2 от ТП-15/М-3-100</t>
  </si>
  <si>
    <t>VN004-00048006</t>
  </si>
  <si>
    <t>ВЛ-0,4кВ Ф-1 КТП-16/Мез-3-100</t>
  </si>
  <si>
    <t>ВЛ-0,4 кВ от ТП 16/М-3 ф № 1</t>
  </si>
  <si>
    <t>VN004-00048026</t>
  </si>
  <si>
    <t>ВЛ-0,4кВ ф-1 КТП-1/Мез-6-100</t>
  </si>
  <si>
    <t>12003639</t>
  </si>
  <si>
    <t>ВЛ-0,4 кВ от ТП 1/М-6 ф № 1</t>
  </si>
  <si>
    <t>31849</t>
  </si>
  <si>
    <t>VN004-00048074</t>
  </si>
  <si>
    <t>ВЛ-0,4кВ ф-1 КТПН-4/Мез-6-400</t>
  </si>
  <si>
    <t>12003081</t>
  </si>
  <si>
    <t>ВЛ-0,4 кВ от ТП 4/М-6 ф № 1</t>
  </si>
  <si>
    <t>30469</t>
  </si>
  <si>
    <t>VN004-00048080</t>
  </si>
  <si>
    <t>ВЛ-0,4кВ ф-2 КТПН-4/Мез-6-400</t>
  </si>
  <si>
    <t>ВЛ-0,4 кВ от ТП 4/М-6 ф № 2</t>
  </si>
  <si>
    <t>VN004-00048084</t>
  </si>
  <si>
    <t>ВЛ-0,4кВ ф-3 КТПН-4/Мез-6-400</t>
  </si>
  <si>
    <t>ВЛ-0,4 кВ от ТП 4/М-6 ф № 3</t>
  </si>
  <si>
    <t>VN004-00048106</t>
  </si>
  <si>
    <t>ВЛ-0,4кВ Ф-1 КТП-5/Мез-6-160</t>
  </si>
  <si>
    <t>12006463</t>
  </si>
  <si>
    <t>ВЛ-0,4 кВ от ТП 5/М-6 ф № 1</t>
  </si>
  <si>
    <t>12006463-00</t>
  </si>
  <si>
    <t>VN004-00048118</t>
  </si>
  <si>
    <t>ВЛ-0,4кВ ф-2 КТП-5/Мез-6-160</t>
  </si>
  <si>
    <t>ВЛ-0,4 кВ от ТП 5/М-6 ф № 2</t>
  </si>
  <si>
    <t>VN004-00048614</t>
  </si>
  <si>
    <t>ВЛ-0,4кВ ф-1 КТП-1/Мез-9-60</t>
  </si>
  <si>
    <t>12006526</t>
  </si>
  <si>
    <t>ВЛ-0,4 кВ от ТП 1/М-9 ф № 1</t>
  </si>
  <si>
    <t>12006526-00</t>
  </si>
  <si>
    <t>VN004-00048625</t>
  </si>
  <si>
    <t>ВЛ-0,4кВ №1 КТП-2/Мез-9-100</t>
  </si>
  <si>
    <t>12006870</t>
  </si>
  <si>
    <t>ВЛ-0,4 кВ №1  ТП 2/М-9 -100</t>
  </si>
  <si>
    <t>12006870-00</t>
  </si>
  <si>
    <t>VN004-00048627</t>
  </si>
  <si>
    <t>ВЛ-0,4кВ №2  КТП-2/Мез-9-100</t>
  </si>
  <si>
    <t>ВЛ-0,4 кВ №2   ТП 2/М-9 -100</t>
  </si>
  <si>
    <t>VN004-00048630</t>
  </si>
  <si>
    <t>ВЛ-0,4кВ ф-1 КТП-2а/Мез-9-60</t>
  </si>
  <si>
    <t>12002948</t>
  </si>
  <si>
    <t>ВЛ-0,4 кВ от ТП 2а/М-9 ф № 1</t>
  </si>
  <si>
    <t>3444</t>
  </si>
  <si>
    <t>VN004-00048634</t>
  </si>
  <si>
    <t>ВЛ-0,4кВ ф-2 КТП-2а/Мез-9-63</t>
  </si>
  <si>
    <t>ВЛ-0,4 кВ от ТП 2а/М-9 ф № 2</t>
  </si>
  <si>
    <t>VN004-00048635</t>
  </si>
  <si>
    <t>ВЛ-0,4кВ ф-1 КТП-4/Мез-9-250</t>
  </si>
  <si>
    <t>12002966</t>
  </si>
  <si>
    <t>ВЛ-0,4 кВ от ТП 4/М-9 ф № 1</t>
  </si>
  <si>
    <t>30246</t>
  </si>
  <si>
    <t>VN004-00048637</t>
  </si>
  <si>
    <t>ВЛ-0,4кВ Ф-2 КТП-4/Мез-9-250</t>
  </si>
  <si>
    <t>ВЛ-0,4 кВ от ТП 4/М-9 ф № 2</t>
  </si>
  <si>
    <t>VN004-00048802</t>
  </si>
  <si>
    <t>ВЛ-0,4кВ ф-1 КТП-7/Мез-9-160</t>
  </si>
  <si>
    <t>12002963</t>
  </si>
  <si>
    <t>ВЛ-0,4 кВ от ТП 7/М-9 ф № 1</t>
  </si>
  <si>
    <t>30243</t>
  </si>
  <si>
    <t>VN004-00048808</t>
  </si>
  <si>
    <t>ВЛ-0,4кВ ф-2 КТП-7/Мез-9-160</t>
  </si>
  <si>
    <t>ВЛ-0,4 кВ от ТП 7/М-9 ф № 2</t>
  </si>
  <si>
    <t>VN004-00048810</t>
  </si>
  <si>
    <t>ВЛ-0,4кВ Ф-1 от КТПН-1/Т-1-160кВА н.п.Зя</t>
  </si>
  <si>
    <t>12003184</t>
  </si>
  <si>
    <t>ВЛ-0,4кВ Ф-1 от КТПН-1/Т-1-160кВА н.п.Зябрево</t>
  </si>
  <si>
    <t>30721</t>
  </si>
  <si>
    <t>VN004-00048818</t>
  </si>
  <si>
    <t>ВЛ-0,4кВ Ф-2 от КТПН-1/Т-1-160кВА н.п. З</t>
  </si>
  <si>
    <t>ВЛ-0,4кВ Ф-2 от КТПН-1/Т-1-160кВА н.п. Зябрево</t>
  </si>
  <si>
    <t>VN004-00048824</t>
  </si>
  <si>
    <t>ВЛ-0,4кВ ф-1 КТП-8/Мез-9-100</t>
  </si>
  <si>
    <t>12002964</t>
  </si>
  <si>
    <t>ВЛ-0,4 кВ от ТП 8/М-9 ф № 1</t>
  </si>
  <si>
    <t>30244</t>
  </si>
  <si>
    <t>VN004-00048827</t>
  </si>
  <si>
    <t>ВЛ-0,4кВ Ф-3 от КТПН-1/Т-1-160кВА н.п. З</t>
  </si>
  <si>
    <t>ВЛ-0,4кВ Ф-3 от КТПН-1/Т-1-160кВА н.п. Зябрево</t>
  </si>
  <si>
    <t>VN004-00048853</t>
  </si>
  <si>
    <t>ВЛ-0,4кВ Ф-1 от КТП-2/Т-1-63 кВА н.п. Зя</t>
  </si>
  <si>
    <t>ВЛ-0,4кВ Ф-1 от КТП-2/Т-1-63 кВА н.п. Зябрево</t>
  </si>
  <si>
    <t>VN004-00048870</t>
  </si>
  <si>
    <t>ВЛ-0,4кВ Ф-2 от КТП-2/Т-1-63 кВА н.п.Зяб</t>
  </si>
  <si>
    <t>ВЛ-0,4кВ Ф-2 от КТП-2/Т-1-63 кВА н.п.  Зябрево</t>
  </si>
  <si>
    <t>VN004-00048879</t>
  </si>
  <si>
    <t>ВЛ-0,4кВ №1 КТП-1/Мез-12-100</t>
  </si>
  <si>
    <t>12002986</t>
  </si>
  <si>
    <t>ВЛ-0,4кВ №1 ТП 1/М-12</t>
  </si>
  <si>
    <t>30291</t>
  </si>
  <si>
    <t>VN004-00048885</t>
  </si>
  <si>
    <t>ВЛ-0,4кВ Ф-3 от КТП-2/Т-1-63кВА н.п. Зяб</t>
  </si>
  <si>
    <t>ВЛ-0,4кВ Ф-3 от КТП-2/Т-1-63кВА н.п. Зябрево</t>
  </si>
  <si>
    <t>VN004-00048890</t>
  </si>
  <si>
    <t>ВЛ-0,4кВ №2 КТП-1/Мез-12-100</t>
  </si>
  <si>
    <t>ВЛ-0,4кВ №2 ТП 1/М-12</t>
  </si>
  <si>
    <t>VN004-00048901</t>
  </si>
  <si>
    <t>ВЛ-0,4кВ №1 КТПН-2/Мез-12-160</t>
  </si>
  <si>
    <t>12003063</t>
  </si>
  <si>
    <t>ВЛ-0,4кВ №1 ТП-2/М-12-160</t>
  </si>
  <si>
    <t>30448</t>
  </si>
  <si>
    <t>VN004-00048912</t>
  </si>
  <si>
    <t>ВЛ-0,4кВ №2 КТПН-2/Мез-12-160</t>
  </si>
  <si>
    <t>ВЛ-0,4кВ №2 ТП-2/М-12-160</t>
  </si>
  <si>
    <t>VN004-00048920</t>
  </si>
  <si>
    <t>ВЛ-0,4кВ ф-4 КТПН-1/ССК-10-400</t>
  </si>
  <si>
    <t>VN004-00048941</t>
  </si>
  <si>
    <t>ВЛ-0,4кВ №1 КТПН-4/Мез-12-250</t>
  </si>
  <si>
    <t>12003073</t>
  </si>
  <si>
    <t>ВЛ-0,4 кВ №1 ТП 4/М-12</t>
  </si>
  <si>
    <t>30460</t>
  </si>
  <si>
    <t>VN004-00048944</t>
  </si>
  <si>
    <t>ВЛ-0,4кВ №1 от КТПН-3/Мез-12-63</t>
  </si>
  <si>
    <t>12003066</t>
  </si>
  <si>
    <t>ВЛ-0,4 кВ №1 ТП 3/М-12</t>
  </si>
  <si>
    <t>30453</t>
  </si>
  <si>
    <t>VN004-00048957</t>
  </si>
  <si>
    <t>ВЛ-0,4кВ №2 КТПН-4/Мез-12-250</t>
  </si>
  <si>
    <t>ВЛ-0,4 кВ №2 ТП 4/М-12</t>
  </si>
  <si>
    <t>VN004-00048960</t>
  </si>
  <si>
    <t>ВЛ-0,4кВ ф-3 КТПН-5/Рс-7-400</t>
  </si>
  <si>
    <t>12003641</t>
  </si>
  <si>
    <t>31851</t>
  </si>
  <si>
    <t>VN004-00048964</t>
  </si>
  <si>
    <t>ВЛ-0,4 №1 КТП-6/Н-6-63 Логачевка</t>
  </si>
  <si>
    <t>VN004-00048967</t>
  </si>
  <si>
    <t>ВЛ-0,4кВ ф-2 КТП-5/Мез-3-160д.Смагино</t>
  </si>
  <si>
    <t>VN004-00048973</t>
  </si>
  <si>
    <t>ВЛ-0,4кВ №1 ЗТП 5/Мез-12-250</t>
  </si>
  <si>
    <t>12003721</t>
  </si>
  <si>
    <t>ВЛ-0,4кВ №1 ТП 5/М-12</t>
  </si>
  <si>
    <t>31940</t>
  </si>
  <si>
    <t>VN004-00048983</t>
  </si>
  <si>
    <t>ВЛ-0,4кВ №2 ЗТП-5/Мез-12-250</t>
  </si>
  <si>
    <t>ВЛ-0,4кВ №2 ТП 5/М-12</t>
  </si>
  <si>
    <t>VN004-00048990</t>
  </si>
  <si>
    <t>ВЛ-0,4кВ №1 КТП-7/Мез-12-100</t>
  </si>
  <si>
    <t>12006642</t>
  </si>
  <si>
    <t>ВЛ-0,4кВ №1 ТП-7/М-12-100</t>
  </si>
  <si>
    <t>12006642-00</t>
  </si>
  <si>
    <t>VN004-00048993</t>
  </si>
  <si>
    <t>ВЛ-0,4кВ №2 КТП 7/Мез-12-100</t>
  </si>
  <si>
    <t>ВЛ-0,4кВ №2 ТП 7/М-12-100</t>
  </si>
  <si>
    <t>VN004-00049023</t>
  </si>
  <si>
    <t>ВЛ 0,4кВ №1 ТП 4/К-17</t>
  </si>
  <si>
    <t>VN004-00049036</t>
  </si>
  <si>
    <t>ВЛ-0,4кВ ф№2 от ЗТП-№4/КрЗ-17-560</t>
  </si>
  <si>
    <t>VN004-00049037</t>
  </si>
  <si>
    <t>ВЛ 0,4кВ №3 ТП 4/К-17</t>
  </si>
  <si>
    <t>VN004-00049042</t>
  </si>
  <si>
    <t>ВЛ 0,4кВ №4 ТП 4/К-17</t>
  </si>
  <si>
    <t>VN004-00049046</t>
  </si>
  <si>
    <t>ВЛ-0,4кВ №1 КТП-8/Мез-12-63</t>
  </si>
  <si>
    <t>12002924</t>
  </si>
  <si>
    <t>ВЛ-0,4кВ №1 ТП 8/М-12</t>
  </si>
  <si>
    <t>3420</t>
  </si>
  <si>
    <t>VN004-00049054</t>
  </si>
  <si>
    <t>ВЛ-0,4кВ №2 КТП-8/М-12-63</t>
  </si>
  <si>
    <t>12003640</t>
  </si>
  <si>
    <t>ВЛ-0,4кВ №2 ТП 8/М-12</t>
  </si>
  <si>
    <t>VN004-00049066</t>
  </si>
  <si>
    <t>ВЛ-0,4кВ №1 КТП-9/Мез-12-100</t>
  </si>
  <si>
    <t>12002940</t>
  </si>
  <si>
    <t>ВЛ-0,4кВ №1 ТП 9/М-12</t>
  </si>
  <si>
    <t>3436</t>
  </si>
  <si>
    <t>VN004-00049082</t>
  </si>
  <si>
    <t>ВЛ-0,4кВ №1 КТПН-10/Мез-12-180</t>
  </si>
  <si>
    <t>12002967</t>
  </si>
  <si>
    <t>ВЛ-0,4кВ №1 ТП 10/М-12</t>
  </si>
  <si>
    <t>30247</t>
  </si>
  <si>
    <t>VN004-00049094</t>
  </si>
  <si>
    <t>ВЛ-0,4кВ №2 КТПН-10/Мез-12-180</t>
  </si>
  <si>
    <t>ВЛ-0,4кВ №2 ТП 10/М-12</t>
  </si>
  <si>
    <t>VN004-00049143</t>
  </si>
  <si>
    <t>ВЛ-0,4кВ ф-1 КТП-1/Мез-13-100</t>
  </si>
  <si>
    <t>12002985</t>
  </si>
  <si>
    <t>ВЛ-0,4 кВ от ТП 1/М-13 ф № 1</t>
  </si>
  <si>
    <t>30290</t>
  </si>
  <si>
    <t>VN004-00049152</t>
  </si>
  <si>
    <t>ВЛ-0,4кВ ф-2 КТП-1/Мез-13-100</t>
  </si>
  <si>
    <t>ВЛ-0,4 кВ от ТП 1/М-13 ф № 2</t>
  </si>
  <si>
    <t>VN004-00049167</t>
  </si>
  <si>
    <t>ВЛ-0,4кВ Ф-1 от КТП-8/ВО-10-63кВА н.п. С</t>
  </si>
  <si>
    <t>ВЛ-0,4кВ Ф-1 от КТП-8/ВО-10-63кВА н.п. Студёное</t>
  </si>
  <si>
    <t>VN004-00049172</t>
  </si>
  <si>
    <t>ВЛ-0,4кВ Ф-2 от КТП-8/ВО-10-63кВА н.п. С</t>
  </si>
  <si>
    <t>ВЛ-0,4кВ Ф-2 от КТП-8/ВО-10-63кВА н.п. Студёное</t>
  </si>
  <si>
    <t>VN004-00049177</t>
  </si>
  <si>
    <t>ВЛ-0,4кВ Ф№1 от КТПН -2 /Мез-13-63</t>
  </si>
  <si>
    <t>12002969</t>
  </si>
  <si>
    <t>ВЛ-0,4 кВ от ТП 2/М-13 ф № 1</t>
  </si>
  <si>
    <t>30262</t>
  </si>
  <si>
    <t>VN004-00049218</t>
  </si>
  <si>
    <t>ВЛ-0,4кВ Ф№1 от КТП -3 /Мез-13-160</t>
  </si>
  <si>
    <t>12002979</t>
  </si>
  <si>
    <t>ВЛ-0,4 кВ от ТП 3/М-13 ф № 1</t>
  </si>
  <si>
    <t>30284</t>
  </si>
  <si>
    <t>VN004-00049222</t>
  </si>
  <si>
    <t>ВЛ-0,4кВ Ф-1 от КТП-13/ВО-10-100кВА н.п.</t>
  </si>
  <si>
    <t>ВЛ-0,4кВ Ф-1 от КТП-13/ВО-10-100кВА н.п. Баранчик</t>
  </si>
  <si>
    <t>VN004-00049261</t>
  </si>
  <si>
    <t>ВЛ-0,4кВ ф-1 КТПН-4/Мез-13-400</t>
  </si>
  <si>
    <t>12002980</t>
  </si>
  <si>
    <t>ВЛ-0,4 кВ от ТП 4/М-13 ф № 1</t>
  </si>
  <si>
    <t>30285</t>
  </si>
  <si>
    <t>VN004-00049266</t>
  </si>
  <si>
    <t>ВЛ-0,4кВ ф-2 КТПН-4 /Мез-13-400</t>
  </si>
  <si>
    <t>ВЛ-0,4 кВ от ТП 4/М-13 ф № 2</t>
  </si>
  <si>
    <t>VN004-00049277</t>
  </si>
  <si>
    <t>ВЛ-0,4кВ Ф№3 от КТПН-4 /Мез-13-400</t>
  </si>
  <si>
    <t>ВЛ-0,4кВ Ф№3 от ТП-4 /М-13-400</t>
  </si>
  <si>
    <t>VN004-00049279</t>
  </si>
  <si>
    <t>ВЛ-0,4кВ Ф-1 от КТП-15/ВО-10-40кВА н.п.</t>
  </si>
  <si>
    <t>ВЛ-0,4кВ Ф-1 от КТП-15/ВО-10-40кВА н.п. Студёное</t>
  </si>
  <si>
    <t>VN004-00049296</t>
  </si>
  <si>
    <t>ВЛ-0,4кВ Ф-1 от КТП-18/ВО-10-100кВА н.п.</t>
  </si>
  <si>
    <t>ВЛ-0,4кВ Ф-1 от КТП-18/ВО-10-100кВА н.п. Баранчик</t>
  </si>
  <si>
    <t>VN004-00049299</t>
  </si>
  <si>
    <t>ВЛ-0,4кВ ф-1 КТП-6/Мез-13-100</t>
  </si>
  <si>
    <t>12006601</t>
  </si>
  <si>
    <t>ВЛ-0,4кВ ф-1 ТП-6/М-13-100</t>
  </si>
  <si>
    <t>12006601-00</t>
  </si>
  <si>
    <t>VN004-00049315</t>
  </si>
  <si>
    <t>ВЛ-0,4кВ ф-1 КТП-5/Мез-13-100</t>
  </si>
  <si>
    <t>12002981</t>
  </si>
  <si>
    <t>ВЛ-0,4 кВ от ТП 5/М-13 ф № 1</t>
  </si>
  <si>
    <t>30286</t>
  </si>
  <si>
    <t>VN004-00049322</t>
  </si>
  <si>
    <t>ВЛ-0,4кВ Ф-2 от КТП-18/ВО-10-100кВА н.п.</t>
  </si>
  <si>
    <t>ВЛ-0,4кВ Ф-2 от КТП-18/ВО-10-100кВА н.п. Баранчик</t>
  </si>
  <si>
    <t>VN004-00049323</t>
  </si>
  <si>
    <t>ВЛ-0,4кВ ф-2 КТП -5 /Мез-13-100</t>
  </si>
  <si>
    <t>ВЛ-0,4 кВ от ТП 5/М-13 ф № 2</t>
  </si>
  <si>
    <t>VN004-00049336</t>
  </si>
  <si>
    <t>ВЛ-0,4кВ Ф-3 от КТП-18/ВО-10-100кВА н.п.</t>
  </si>
  <si>
    <t>ВЛ-0,4кВ Ф-3 от КТП-18/ВО-10-100кВА н.п. Барнчик</t>
  </si>
  <si>
    <t>VN004-00049339</t>
  </si>
  <si>
    <t>ВЛ-0,4кВ ф-2 КТП-6/Мез-13-100</t>
  </si>
  <si>
    <t>ВЛ-0,4кВ ф-2 ТП-6/М-13-100</t>
  </si>
  <si>
    <t>VN004-00049352</t>
  </si>
  <si>
    <t>ВЛ-0,4кВ ф-2 КТПН-7/Мез-13-250</t>
  </si>
  <si>
    <t>12006602</t>
  </si>
  <si>
    <t>ВЛ-0,4 кВ от ТП 7/М-13 ф № 2</t>
  </si>
  <si>
    <t>12006602-00</t>
  </si>
  <si>
    <t>VN004-00049371</t>
  </si>
  <si>
    <t>ВЛ-0,4кВ ф-1 КТПН-8/Мез-13-400</t>
  </si>
  <si>
    <t>12006603</t>
  </si>
  <si>
    <t>ВЛ-0,4 кВ от ТП 8/М-13 ф № 1</t>
  </si>
  <si>
    <t>12006603-00</t>
  </si>
  <si>
    <t>VN004-00049374</t>
  </si>
  <si>
    <t>ВЛ-0,4кВ Ф№2 от КТПН-8 /Мез-13-400</t>
  </si>
  <si>
    <t>ВЛ-0,4 кВ от ТП 8/М-13 ф № 2</t>
  </si>
  <si>
    <t>VN004-00049376</t>
  </si>
  <si>
    <t>ВЛ-0,4кВ Ф№3 от КТПН-8 /Мез-13-400</t>
  </si>
  <si>
    <t>ВЛ-0,4 кВ от ТП 8/М-13 ф № 3</t>
  </si>
  <si>
    <t>VN004-00049394</t>
  </si>
  <si>
    <t>ВЛ-0,4кВ ф-2 КТП-9/Мез-13-160</t>
  </si>
  <si>
    <t>12002880</t>
  </si>
  <si>
    <t>ВЛ-0,4 кВ от ТП 9/М-13 ф № 2</t>
  </si>
  <si>
    <t>3376</t>
  </si>
  <si>
    <t>VN004-00049407</t>
  </si>
  <si>
    <t>ВЛ-0,4кВ ф-1 КТП-9/Мез-13-160</t>
  </si>
  <si>
    <t>ВЛ-0,4 кВ от ТП 9/М-13 ф № 1</t>
  </si>
  <si>
    <t>VN004-00049436</t>
  </si>
  <si>
    <t>ВЛ-0,4кВ Ф№1 от КТПН-10/Мез-13-400</t>
  </si>
  <si>
    <t>12002881</t>
  </si>
  <si>
    <t>ВЛ-0,4кВ Ф№1 от ТП-10/М-13-400</t>
  </si>
  <si>
    <t>3377</t>
  </si>
  <si>
    <t>VN004-00049443</t>
  </si>
  <si>
    <t>ВЛ-0,4кВ ф-2 КТПН-10/Мез-13-400</t>
  </si>
  <si>
    <t>ВЛ-0,4кВ ф-2 ТП-10/М-13-400</t>
  </si>
  <si>
    <t>VN004-00049454</t>
  </si>
  <si>
    <t>ВЛ-0,4кВ Ф№1 от КТПН-11/Мез-13-400</t>
  </si>
  <si>
    <t>12002882</t>
  </si>
  <si>
    <t>ВЛ-0,4 кВ от ТП 11/М-13 ф № 1</t>
  </si>
  <si>
    <t>3378</t>
  </si>
  <si>
    <t>VN004-00049529</t>
  </si>
  <si>
    <t>ВЛ-0,4кВ ф-2 КТП-2/Кр-15-160</t>
  </si>
  <si>
    <t>VN004-00049549</t>
  </si>
  <si>
    <t>ВЛ-0,4кВ ф-1 КТП-13/Мез-13-40</t>
  </si>
  <si>
    <t>12002983</t>
  </si>
  <si>
    <t>ВЛ-0,4 кВ от ТП 13/М-13 ф № 1</t>
  </si>
  <si>
    <t>30288</t>
  </si>
  <si>
    <t>VN004-00049572</t>
  </si>
  <si>
    <t>ВЛ-0,4кВ ф-2 КТП-14/Мез-13-160</t>
  </si>
  <si>
    <t>ВЛ-0,4 кВ от ТП 14/М-13 ф № 2</t>
  </si>
  <si>
    <t>VN004-00049619</t>
  </si>
  <si>
    <t>ВЛ-0,4кВ ф-1 КТП-15/Мез-13-100</t>
  </si>
  <si>
    <t>12003070</t>
  </si>
  <si>
    <t>ВЛ-0,4 кВ от ТП 15/М-13 ф № 1</t>
  </si>
  <si>
    <t>30457</t>
  </si>
  <si>
    <t>VN004-00049622</t>
  </si>
  <si>
    <t>ВЛ-0,4кВ ф-2 КТП-15/Мез-13-100</t>
  </si>
  <si>
    <t>ВЛ-0,4 кВ от ТП 15/М-13 ф № 2</t>
  </si>
  <si>
    <t>VN004-00049671</t>
  </si>
  <si>
    <t>ВЛ-0,4кВ Ф-1 КТП-2/Мез-17-100</t>
  </si>
  <si>
    <t>12002886</t>
  </si>
  <si>
    <t>ВЛ-0,4 кВ от ТП 2/М-17 ф № 1</t>
  </si>
  <si>
    <t>3382</t>
  </si>
  <si>
    <t>VN004-00049691</t>
  </si>
  <si>
    <t>ВЛ-0,4кВ Ф-2 КТП-2/Мез-17-100</t>
  </si>
  <si>
    <t>ВЛ-0,4 кВ от ТП 2/М-17 ф № 2</t>
  </si>
  <si>
    <t>VN004-00049717</t>
  </si>
  <si>
    <t>ВЛ-0,4кВ ф-1 КТПН-3/Мез-17-400</t>
  </si>
  <si>
    <t>12002889</t>
  </si>
  <si>
    <t>ВЛ-0,4 кВ от ТП 3/М-17 ф № 1</t>
  </si>
  <si>
    <t>3385</t>
  </si>
  <si>
    <t>VN004-00049725</t>
  </si>
  <si>
    <t>ВЛ-0,4кВ Ф-1 КТП-4/Мез-17-250</t>
  </si>
  <si>
    <t>12002883</t>
  </si>
  <si>
    <t>ВЛ-0,4 кВ от ТП 4/М-17 ф № 1</t>
  </si>
  <si>
    <t>3379</t>
  </si>
  <si>
    <t>VN004-00049728</t>
  </si>
  <si>
    <t>ВЛ-0,4кВ Ф-2 КТП-4/Мез-17-250</t>
  </si>
  <si>
    <t>ВЛ-0,4 кВ от ТП 4/М-17 ф № 2</t>
  </si>
  <si>
    <t>VN004-00049830</t>
  </si>
  <si>
    <t>ВЛ-0,4кВ ф-1 КТП-5/Мез-17-100</t>
  </si>
  <si>
    <t>12002884</t>
  </si>
  <si>
    <t>ВЛ-0,4 кВ от ТП 5/М-17 ф № 1</t>
  </si>
  <si>
    <t>3380</t>
  </si>
  <si>
    <t>VN004-00049869</t>
  </si>
  <si>
    <t>ВЛ-0,4кВ ф-2 КТП-5/Мез-17-100</t>
  </si>
  <si>
    <t>ВЛ-0,4 кВ от ТП 5/М-17 ф № 2</t>
  </si>
  <si>
    <t>VN004-00049949</t>
  </si>
  <si>
    <t>ВЛ-0,4кВ ф-1 КТП-6/Мез-17-63</t>
  </si>
  <si>
    <t>12003052</t>
  </si>
  <si>
    <t>ВЛ-0,4 кВ от ТП 6/М-17 ф № 1</t>
  </si>
  <si>
    <t>30435</t>
  </si>
  <si>
    <t>VN004-00049969</t>
  </si>
  <si>
    <t>ВЛ-0,4кВ ф-1 КТП-7/Мез-17-100</t>
  </si>
  <si>
    <t>12003053</t>
  </si>
  <si>
    <t>ВЛ-0,4 кВ от ТП 7/М-17 ф № 1</t>
  </si>
  <si>
    <t>30436</t>
  </si>
  <si>
    <t>VN004-00049970</t>
  </si>
  <si>
    <t>ВЛ-0,4кВ ф-1 КТПН-8/Мез-17-250</t>
  </si>
  <si>
    <t>12003054</t>
  </si>
  <si>
    <t>ВЛ-0,4 кВ от ТП 8/М-17 ф № 1</t>
  </si>
  <si>
    <t>30437</t>
  </si>
  <si>
    <t>VN004-00050084</t>
  </si>
  <si>
    <t>ВЛ-0,4кВ ф-1 КТП-9/Мез-17-250</t>
  </si>
  <si>
    <t>12002977</t>
  </si>
  <si>
    <t>ВЛ-0,4 кВ от ТП 9/М-17 ф № 1</t>
  </si>
  <si>
    <t>30282</t>
  </si>
  <si>
    <t>VN004-00050101</t>
  </si>
  <si>
    <t>ВЛ-0,4кВ ф-2 КТП-9/Мез-17-250</t>
  </si>
  <si>
    <t>ВЛ-0,4 кВ от ТП 9/М-17 ф № 2</t>
  </si>
  <si>
    <t>VN004-00050237</t>
  </si>
  <si>
    <t>ВЛ-0,4кВ Ф-1 от КТП-8/У-10-100кВА н.п. Х</t>
  </si>
  <si>
    <t>12003205</t>
  </si>
  <si>
    <t>ВЛ-0,4кВ Ф-1 от КТП-8/У-10-100кВА н.п. Ханыки</t>
  </si>
  <si>
    <t>30765</t>
  </si>
  <si>
    <t>VN004-00050259</t>
  </si>
  <si>
    <t>ВЛ-0,4кВ Ф-2 от КТП-8/У-10-100кВА н.п. Х</t>
  </si>
  <si>
    <t>ВЛ-0,4кВ Ф-2 от КТП-8/У-10-100кВА н.п. Ханыки</t>
  </si>
  <si>
    <t>VN004-00050277</t>
  </si>
  <si>
    <t>ВЛ-0,4кВ Ф-1 от КТПН-9/У-10-250кВА н.п.</t>
  </si>
  <si>
    <t>12003208</t>
  </si>
  <si>
    <t>ВЛ-0,4кВ Ф-1 от КТПН-9/У-10-250кВА н.п. Егорьевка</t>
  </si>
  <si>
    <t>30769</t>
  </si>
  <si>
    <t>VN004-00050306</t>
  </si>
  <si>
    <t>ВЛ-0,4кВ Ф-2 от КТПН-9/У-10-250кВА н.п.</t>
  </si>
  <si>
    <t>VN004-00050422</t>
  </si>
  <si>
    <t>ВЛ-0,4кВ ф-1 КТП-10/Мез-17-160</t>
  </si>
  <si>
    <t>12002978</t>
  </si>
  <si>
    <t>ВЛ-0,4 кВ от ТП 10/М-17 ф № 1</t>
  </si>
  <si>
    <t>30283</t>
  </si>
  <si>
    <t>VN004-00050436</t>
  </si>
  <si>
    <t>ВЛ-0,4кВ ф-1 КТП-11/Мез-17-160</t>
  </si>
  <si>
    <t>12002887</t>
  </si>
  <si>
    <t>ВЛ-0,4 кВ от ТП 11/М-17 ф № 1</t>
  </si>
  <si>
    <t>3383</t>
  </si>
  <si>
    <t>VN004-00050449</t>
  </si>
  <si>
    <t>ВЛ-0,4кВ ф-2 КТП-11/Мез-17-160</t>
  </si>
  <si>
    <t>ВЛ-0,4 кВ от ТП 11/М-17 ф № 2</t>
  </si>
  <si>
    <t>VN004-00050503</t>
  </si>
  <si>
    <t>ВЛ-0,4кВ ф-1 ЗТП-12/Мез-17-315</t>
  </si>
  <si>
    <t>12002888</t>
  </si>
  <si>
    <t>ВЛ-0,4 кВ от ТП 12/М-17 ф № 1</t>
  </si>
  <si>
    <t>3384</t>
  </si>
  <si>
    <t>VN004-00050519</t>
  </si>
  <si>
    <t>ВЛ-0,4 №2 КТПН-5/Н-6-250 Логачевка</t>
  </si>
  <si>
    <t>VN004-00050543</t>
  </si>
  <si>
    <t>ВЛ-0,4кВ Ф-2 ЗТП-12/Мез-17-315</t>
  </si>
  <si>
    <t>ВЛ-0,4 кВ от ТП 12/М-17 ф № 2</t>
  </si>
  <si>
    <t>VN004-00050582</t>
  </si>
  <si>
    <t>ВЛ-0,4кВ ф-1 КТП-14/Мез-17-250</t>
  </si>
  <si>
    <t>12003608</t>
  </si>
  <si>
    <t>ВЛ-0,4 кВ от ТП 14/М-17 ф № 1</t>
  </si>
  <si>
    <t>31806</t>
  </si>
  <si>
    <t>VN004-00050606</t>
  </si>
  <si>
    <t>ВЛ-0,4кВ Ф-2 КТП-15/Мез-17-250</t>
  </si>
  <si>
    <t>ВЛ-0,4 кВ от ТП 15/М-17 ф № 2</t>
  </si>
  <si>
    <t>VN004-00050670</t>
  </si>
  <si>
    <t>ВЛ-0,4кВ Ф№1 ТП 10/А-5-400 д.Тимирязево</t>
  </si>
  <si>
    <t>VN004-00050683</t>
  </si>
  <si>
    <t>ВЛ-0,4кВ Ф№2 ТП 10/А-5-400 д.Тимирязево</t>
  </si>
  <si>
    <t>VN004-00050701</t>
  </si>
  <si>
    <t>ВЛ-0,4кВ ф-2 КТП-16/Мез-17-100</t>
  </si>
  <si>
    <t>ВЛ-0,4кВ ф-2 ТП-16/М-17-100</t>
  </si>
  <si>
    <t>VN004-00050753</t>
  </si>
  <si>
    <t>ВЛ-0,4кВ Ф-1 КТП-17/Мез-17-60</t>
  </si>
  <si>
    <t>12002975</t>
  </si>
  <si>
    <t>ВЛ-0,4 кВ от ТП 17/М-17 ф № 1</t>
  </si>
  <si>
    <t>30280</t>
  </si>
  <si>
    <t>VN004-00050810</t>
  </si>
  <si>
    <t>ВЛ-0,4кВ ф-1 КТП-1/Мез-18-250</t>
  </si>
  <si>
    <t>12002890</t>
  </si>
  <si>
    <t>ВЛ-0,4 кВ от ТП 1/М-18  ф № 1</t>
  </si>
  <si>
    <t>3386</t>
  </si>
  <si>
    <t>VN004-00050833</t>
  </si>
  <si>
    <t>ВЛ-0,4кВ ф-1 КТП-2/Мез-18-63</t>
  </si>
  <si>
    <t>12003043</t>
  </si>
  <si>
    <t>ВЛ-0,4кВ ф-1 ТП-2/М-18-63</t>
  </si>
  <si>
    <t>30426</t>
  </si>
  <si>
    <t>VN004-00050834</t>
  </si>
  <si>
    <t>ВЛ-0,4кВ ф-2 КТП-1/Мез-18-250</t>
  </si>
  <si>
    <t>ВЛ-0,4 кВ от ТП 1/М-18  ф № 2</t>
  </si>
  <si>
    <t>VN004-00050837</t>
  </si>
  <si>
    <t>ВЛ-0,4кВ ф-2 КТПН-3/Сх-12-100</t>
  </si>
  <si>
    <t>12002971</t>
  </si>
  <si>
    <t>ВЛ-0,4кВ ф-2  ТП-3/Сх-12-100</t>
  </si>
  <si>
    <t>30265</t>
  </si>
  <si>
    <t>VN004-00050846</t>
  </si>
  <si>
    <t>ВЛ-0,4кВ ф-2 КТП-2/Мез-18-63</t>
  </si>
  <si>
    <t>ВЛ-0,4кВ ф-2 ТП-2/М-18-63</t>
  </si>
  <si>
    <t>VN004-00050913</t>
  </si>
  <si>
    <t>ВЛ-0,4кВ ф-1 КТП-3/Мез-18-100</t>
  </si>
  <si>
    <t>12003044</t>
  </si>
  <si>
    <t>ВЛ-0,4 кВ от ТП 3/М-18 ф № 1</t>
  </si>
  <si>
    <t>30427</t>
  </si>
  <si>
    <t>VN004-00050919</t>
  </si>
  <si>
    <t>ВЛ-0,4кВ ф-2 КТП-3/Мез-18-100</t>
  </si>
  <si>
    <t>ВЛ-0,4 кВ от ТП 3/М-18 ф № 2</t>
  </si>
  <si>
    <t>VN004-00051020</t>
  </si>
  <si>
    <t>ВЛ-0,4кВ ф-2 КТП-4/Мез-18-100</t>
  </si>
  <si>
    <t>ВЛ-0,4кВ ф-2  ТП-4/М-18-100</t>
  </si>
  <si>
    <t>VN004-00051053</t>
  </si>
  <si>
    <t>ВЛ 0,4кВ №2 КТП Д-12-2 Подсобное хоз.</t>
  </si>
  <si>
    <t>12006729</t>
  </si>
  <si>
    <t>12006729-00</t>
  </si>
  <si>
    <t>VN004-00051056</t>
  </si>
  <si>
    <t>ВЛ-0,4кВ ф-1 КТПН-5/Мез-18-250</t>
  </si>
  <si>
    <t>12003046</t>
  </si>
  <si>
    <t>ВЛ-0,4 кВ от ТП 5/М-18 ф № 1</t>
  </si>
  <si>
    <t>30429</t>
  </si>
  <si>
    <t>VN004-00051072</t>
  </si>
  <si>
    <t>ВЛ-0,4кВ ф-1 КТПН-6/Мез-18-400</t>
  </si>
  <si>
    <t>12003047</t>
  </si>
  <si>
    <t>ВЛ-0,4кВ ф-1 ТП-6/М-18-400</t>
  </si>
  <si>
    <t>30430</t>
  </si>
  <si>
    <t>VN004-00051076</t>
  </si>
  <si>
    <t>ВЛ-0,4кВ ф-2 КТПН-6/Мез-18-400</t>
  </si>
  <si>
    <t>ВЛ-0,4кВ ф-2 ТП-6/М-18-400</t>
  </si>
  <si>
    <t>VN004-00051099</t>
  </si>
  <si>
    <t>ВЛ-0,4кВ Ф-1 КТП-7/Мез-18-250</t>
  </si>
  <si>
    <t>12003048</t>
  </si>
  <si>
    <t>ВЛ-0,4 кВ от ТП 7/М-18 ф № 1</t>
  </si>
  <si>
    <t>30431</t>
  </si>
  <si>
    <t>VN004-00051139</t>
  </si>
  <si>
    <t>ВЛ-0,4кВ ф-1 КТП-9/Мез-18-63</t>
  </si>
  <si>
    <t>12003049</t>
  </si>
  <si>
    <t>ВЛ-0,4 кВ от ТП 9/М-18 ф № 1</t>
  </si>
  <si>
    <t>30432</t>
  </si>
  <si>
    <t>VN004-00051157</t>
  </si>
  <si>
    <t>ВЛ-0,4 №1 КТП-8/М-7-100 Красное*</t>
  </si>
  <si>
    <t>ВЛ-0,4 №1 КТП-8/М-7-100 Красное</t>
  </si>
  <si>
    <t>VN004-00051165</t>
  </si>
  <si>
    <t>ВЛ-0,4кВ ф-1 КТП-10/Мез-18-160</t>
  </si>
  <si>
    <t>12003050</t>
  </si>
  <si>
    <t>ВЛ-0,4 кВ от ТП 10/М-18 ф № 1</t>
  </si>
  <si>
    <t>30433</t>
  </si>
  <si>
    <t>VN004-00051189</t>
  </si>
  <si>
    <t>ВЛ-0,4кВ ф-1 ЗТП-11/Мез-18-400</t>
  </si>
  <si>
    <t>12002892</t>
  </si>
  <si>
    <t>ВЛ-0,4кВ ф-1 ТП-11/М -18-400</t>
  </si>
  <si>
    <t>3388</t>
  </si>
  <si>
    <t>VN004-00051206</t>
  </si>
  <si>
    <t>ВЛ-0,4кВ ф-2 ЗТП-11/Мез-18-400</t>
  </si>
  <si>
    <t>ВЛ-0,4кВ ф-2  ТП-11/М -18-400</t>
  </si>
  <si>
    <t>VN004-00051223</t>
  </si>
  <si>
    <t>ВЛ-0,4кВ ф-1 ЗТП-12/Мез-18-250</t>
  </si>
  <si>
    <t>12002891</t>
  </si>
  <si>
    <t>ВЛ-0,4кВ ф-1 ТП-12/М-18-250</t>
  </si>
  <si>
    <t>3387</t>
  </si>
  <si>
    <t>VN004-00051228</t>
  </si>
  <si>
    <t>ВЛ-0,4кВ ф-2 ЗТП-12/Мез-18-250</t>
  </si>
  <si>
    <t>ВЛ-0,4кВ ф-2  ТП-12/М -18-250</t>
  </si>
  <si>
    <t>VN004-00051244</t>
  </si>
  <si>
    <t>ВЛ-0,4кВ ф-1 КТП-13/Мез-18-100</t>
  </si>
  <si>
    <t>12002875</t>
  </si>
  <si>
    <t>ВЛ-0,4 кВ от ТП 13/М-18 ф № 1</t>
  </si>
  <si>
    <t>3371</t>
  </si>
  <si>
    <t>VN004-00051279</t>
  </si>
  <si>
    <t>ВЛ-0,4кВ Ф№1отКТП -14/Мез-18-250</t>
  </si>
  <si>
    <t>12003051</t>
  </si>
  <si>
    <t>ВЛ-0,4 кВ от ТП 14/М-18 ф № 1</t>
  </si>
  <si>
    <t>30434</t>
  </si>
  <si>
    <t>VN004-00051293</t>
  </si>
  <si>
    <t>ВЛ-0,4кВ ф-1 КТП-16/Мез-18-160</t>
  </si>
  <si>
    <t>12003684</t>
  </si>
  <si>
    <t>ВЛ-0,4кВ ф-1 ТП-16/М-18-160</t>
  </si>
  <si>
    <t>31901</t>
  </si>
  <si>
    <t>VN004-00051314</t>
  </si>
  <si>
    <t>ВЛ-0,4кВ ф-2 КТП-16/Мез-18-160</t>
  </si>
  <si>
    <t>ВЛ-0,4кВ ф-2 ТП-16/М-18-160</t>
  </si>
  <si>
    <t>VN004-00051323</t>
  </si>
  <si>
    <t>ВЛ-0,4кВ ф-3 КТП-16/Мез-18-160</t>
  </si>
  <si>
    <t>ВЛ-0,4кВ ф-3 ТП-16/М-18-160</t>
  </si>
  <si>
    <t>VN004-00051339</t>
  </si>
  <si>
    <t>ВЛ-0,4кВ ф-1 КТП-17/Мез-18-100</t>
  </si>
  <si>
    <t>12003930</t>
  </si>
  <si>
    <t>ВЛ-0,4 кВ от ТП 17/М-18 ф № 1</t>
  </si>
  <si>
    <t>311043</t>
  </si>
  <si>
    <t>VN004-00051353</t>
  </si>
  <si>
    <t>ВЛ-0,4кВ ф-2 КТП-17/Мез-18-100</t>
  </si>
  <si>
    <t>ВЛ-0,4 кВ от ТП 17/М-18 ф № 2</t>
  </si>
  <si>
    <t>VN004-00051422</t>
  </si>
  <si>
    <t>ВЛ-0,4кВ ф-1 КТПН-18/Мез-18-315</t>
  </si>
  <si>
    <t>12006761</t>
  </si>
  <si>
    <t>ВЛ-0,4 кВ от ТП 18/М-18 ф № 1</t>
  </si>
  <si>
    <t>12006761-00</t>
  </si>
  <si>
    <t>VN004-00051432</t>
  </si>
  <si>
    <t>ВЛ-0,4кВ ф-1 КТП-19а/Мез-18-100</t>
  </si>
  <si>
    <t>12002879</t>
  </si>
  <si>
    <t>ВЛ-0,4 кВ от ТП 19а/М-18 ф № 1</t>
  </si>
  <si>
    <t>3375</t>
  </si>
  <si>
    <t>VN004-00051482</t>
  </si>
  <si>
    <t>ВЛ-0,4кВ ф-1 КТП-20/Мез-18-60</t>
  </si>
  <si>
    <t>12003853</t>
  </si>
  <si>
    <t>ВЛ-0,4кВ ф-1 ТП-20/М-18-60</t>
  </si>
  <si>
    <t>306591</t>
  </si>
  <si>
    <t>VN004-00051493</t>
  </si>
  <si>
    <t>ВЛ-0,4кВ ф-2 КТП-20/Мез-18-60</t>
  </si>
  <si>
    <t>ВЛ-0,4кВ ф-2 ТП-20/М-18-60</t>
  </si>
  <si>
    <t>VN004-00051506</t>
  </si>
  <si>
    <t>ВЛ-0,4кВ ф-1 КТП-21/Мез-18-250</t>
  </si>
  <si>
    <t>12002935</t>
  </si>
  <si>
    <t>ВЛ-0,4 кВ от ТП 21/М-18 ф № 1</t>
  </si>
  <si>
    <t>3431</t>
  </si>
  <si>
    <t>VN004-00051520</t>
  </si>
  <si>
    <t>ВЛ-0,4кВ ф-2 КТП-21/Мез-18-250</t>
  </si>
  <si>
    <t>ВЛ-0,4 кВ от ТП 21/М-18 ф № 2</t>
  </si>
  <si>
    <t>VN004-00051554</t>
  </si>
  <si>
    <t>ВЛ-0,4кВ ф-1 КТП-22/Мез-18-250</t>
  </si>
  <si>
    <t>12002936</t>
  </si>
  <si>
    <t>ВЛ-0,4 кВ от ТП 22/М-18 ф № 1</t>
  </si>
  <si>
    <t>3432</t>
  </si>
  <si>
    <t>VN004-00051570</t>
  </si>
  <si>
    <t>ВЛ-0,4кВ ф-2 КТП-22/Мез-18-250</t>
  </si>
  <si>
    <t>ВЛ-0,4 кВ от ТП 22/М-18 ф № 2</t>
  </si>
  <si>
    <t>VN004-00051839</t>
  </si>
  <si>
    <t>ВЛ-0,4 кВ ф- 2 от ТП 23/Мез-18</t>
  </si>
  <si>
    <t>12003852</t>
  </si>
  <si>
    <t>ВЛ-0,4 кВ ф-2 от ТП 23/М-18</t>
  </si>
  <si>
    <t>306590</t>
  </si>
  <si>
    <t>VN004-00051840</t>
  </si>
  <si>
    <t>ВЛ-0,4кВ ф-1 КТПН-23/Мез-18-160</t>
  </si>
  <si>
    <t>ВЛ-0,4 кВ от ТП 23/М-18 ф № 1</t>
  </si>
  <si>
    <t>VN004-00051848</t>
  </si>
  <si>
    <t>ВЛ-0,4кВ ф-1 КТП-1/Мез-19-100</t>
  </si>
  <si>
    <t>12003056</t>
  </si>
  <si>
    <t>ВЛ-0,4 кВ от ТП 1/М-19 ф № 1</t>
  </si>
  <si>
    <t>30439</t>
  </si>
  <si>
    <t>VN004-00051852</t>
  </si>
  <si>
    <t>ВЛ-0,4кВ ф-1 КТП-2/Мез-19-160</t>
  </si>
  <si>
    <t>12003628</t>
  </si>
  <si>
    <t>ВЛ-0,4 кВ от ТП 2/М-19 ф № 1</t>
  </si>
  <si>
    <t>31831</t>
  </si>
  <si>
    <t>VN004-00051857</t>
  </si>
  <si>
    <t>ВЛ-0,4кВ ф-2 КТП-2/Мез-19-160</t>
  </si>
  <si>
    <t>12003913</t>
  </si>
  <si>
    <t>ВЛ-0,4 кВ от ТП 2/М-19 ф №2</t>
  </si>
  <si>
    <t>311025</t>
  </si>
  <si>
    <t>VN004-00051880</t>
  </si>
  <si>
    <t>ВЛ-0,4кВ ф-1 КТП-3/Мез-19-160</t>
  </si>
  <si>
    <t>12004036</t>
  </si>
  <si>
    <t>ВЛ-0,4кВ ф-1 ТП-3/М-19-160</t>
  </si>
  <si>
    <t>318451</t>
  </si>
  <si>
    <t>VN004-00051915</t>
  </si>
  <si>
    <t>ВЛ-0,4кВ ф-2 КТП-3/Мез-19-160</t>
  </si>
  <si>
    <t>12003130</t>
  </si>
  <si>
    <t>ВЛ-0,4кВ ф-2  ТП-3/М-19-160</t>
  </si>
  <si>
    <t>30578</t>
  </si>
  <si>
    <t>VN004-00051971</t>
  </si>
  <si>
    <t>ВЛ-0,4кВ ф-1 КТПН-6/Мез-19-400</t>
  </si>
  <si>
    <t>12003627</t>
  </si>
  <si>
    <t>ВЛ-0,4кВ ф-1 ТП-6/М-19-400</t>
  </si>
  <si>
    <t>31830</t>
  </si>
  <si>
    <t>VN004-00051989</t>
  </si>
  <si>
    <t>ВЛ-0,4кВ Ф№2 отКТПН-6 /Мез-19-400</t>
  </si>
  <si>
    <t>12003057</t>
  </si>
  <si>
    <t>ВЛ-0,4кВ Ф№2 от ТП-6 /М-19-400</t>
  </si>
  <si>
    <t>30440</t>
  </si>
  <si>
    <t>VN004-00052122</t>
  </si>
  <si>
    <t>ВЛ-0,4кВ Ф№1 отКТПН-7 /Мез-19-400</t>
  </si>
  <si>
    <t>12003032</t>
  </si>
  <si>
    <t>ВЛ-0,4 кВ от ТП 7/М-19 ф № 1</t>
  </si>
  <si>
    <t>30415</t>
  </si>
  <si>
    <t>VN004-00052137</t>
  </si>
  <si>
    <t>ВЛ-0,4кВ ф-1 ЗТП-8/Мез-19-250</t>
  </si>
  <si>
    <t>ВЛ-0,4кВ ф-1  ТП-8/М-19-250</t>
  </si>
  <si>
    <t>VN004-00052154</t>
  </si>
  <si>
    <t>ВЛ-0,4кВ ф-3 ЗТП-8/Мез-19-250</t>
  </si>
  <si>
    <t>12003031</t>
  </si>
  <si>
    <t>ВЛ-0,4кВ ф-3  ТП-8/М-19-250</t>
  </si>
  <si>
    <t>30414</t>
  </si>
  <si>
    <t>VN004-00052157</t>
  </si>
  <si>
    <t>ВЛ-0,4кВ ф-1 КТП-9/Мез-19-250</t>
  </si>
  <si>
    <t>VN004-00052185</t>
  </si>
  <si>
    <t>ВЛ-0,4кВ Ф№1 ЗТП-16/В.Д-4-400</t>
  </si>
  <si>
    <t>12003075</t>
  </si>
  <si>
    <t>30462</t>
  </si>
  <si>
    <t>VN004-00052238</t>
  </si>
  <si>
    <t>ВЛ-0,4кВ ф-1 КТПН-1/В.Д-6-315</t>
  </si>
  <si>
    <t>12002902</t>
  </si>
  <si>
    <t>3398</t>
  </si>
  <si>
    <t>VN004-00052245</t>
  </si>
  <si>
    <t>ВЛ-0,4кВ ф-2 КТПН-1/В.Д-6-315</t>
  </si>
  <si>
    <t>ВЛ-0,4кВ ф-2  ТП-1/В.Д-6-315</t>
  </si>
  <si>
    <t>VN004-00052266</t>
  </si>
  <si>
    <t>ВЛ-0,4кВ Ф№1 от КТПН-3 /В.Д-6 -250</t>
  </si>
  <si>
    <t>12003742</t>
  </si>
  <si>
    <t>ВЛ-0,4 кВ от ТП 3/В.Д-6 ф № 1</t>
  </si>
  <si>
    <t>31963</t>
  </si>
  <si>
    <t>VN004-00052355</t>
  </si>
  <si>
    <t>ВЛ-0,4кВ Ф-1 от КТП-5/В.Д-9-160</t>
  </si>
  <si>
    <t>12004020</t>
  </si>
  <si>
    <t>ВЛ-0,4кВ Ф-1 от  ТП-5/В.Д-9-160</t>
  </si>
  <si>
    <t>317991</t>
  </si>
  <si>
    <t>VN004-00052360</t>
  </si>
  <si>
    <t>ВЛ-0,4кВ Ф-2 от КТП-5/В.Д-9-160</t>
  </si>
  <si>
    <t>ВЛ-0,4кВ Ф-2 от ТП-5/В.Д-9-160</t>
  </si>
  <si>
    <t>VN004-00052370</t>
  </si>
  <si>
    <t>ВЛ-0,4кВ Ф-3 от КТП-5/В.Д-9-160</t>
  </si>
  <si>
    <t>ВЛ-0,4кВ Ф-3 от ТП-5/В.Д-9-160</t>
  </si>
  <si>
    <t>VN004-00052394</t>
  </si>
  <si>
    <t>ВЛ-0,4кВ Ф№1 отКТП -4 /В.Д-9 -250</t>
  </si>
  <si>
    <t>12004019</t>
  </si>
  <si>
    <t>ВЛ-0,4 кВ от ТП 4/В.Д-9 ф № 1</t>
  </si>
  <si>
    <t>317990</t>
  </si>
  <si>
    <t>VN004-00052418</t>
  </si>
  <si>
    <t>ВЛ-0,4кВ Ф№2 отКТП -4 /В.Д-9 -250</t>
  </si>
  <si>
    <t>ВЛ-0,4 кВ от ТП 4/В.Д-9 ф № 2</t>
  </si>
  <si>
    <t>VN004-00052778</t>
  </si>
  <si>
    <t>ВЛ-0,4кВ Ф№2 ТП 6/П-5-400 СТФ</t>
  </si>
  <si>
    <t>12003088</t>
  </si>
  <si>
    <t>30479</t>
  </si>
  <si>
    <t>VN004-00052878</t>
  </si>
  <si>
    <t>ВЛ-0,4кВ Ф№2 ТП 7/Д-10-100 д. Высокое</t>
  </si>
  <si>
    <t>VN004-00052976</t>
  </si>
  <si>
    <t>ВЛ-0,4кВ Ф№3 ТП 7/Д-10-100 д. Высокое</t>
  </si>
  <si>
    <t>VN004-00052991</t>
  </si>
  <si>
    <t>ВЛ-0,4кВ Ф№2 ТП 17/Д-10-100 Школа</t>
  </si>
  <si>
    <t>VN004-00052999</t>
  </si>
  <si>
    <t>ВЛ-0.4кВ Ф №1 КТПН-8 /В.Д-9-250</t>
  </si>
  <si>
    <t>12002988</t>
  </si>
  <si>
    <t>ВЛ-0,4 кВ от ТП 8/В.Д-9 ф № 1</t>
  </si>
  <si>
    <t>30299</t>
  </si>
  <si>
    <t>VN004-00053008</t>
  </si>
  <si>
    <t>ВЛ-0,4кВ ф-1 КТП-6/В.Д-9-100</t>
  </si>
  <si>
    <t>12004021</t>
  </si>
  <si>
    <t>ВЛ-0,4кВ ф-1 от ТП-6/В.Д-9-100</t>
  </si>
  <si>
    <t>318000</t>
  </si>
  <si>
    <t>VN004-00053013</t>
  </si>
  <si>
    <t>ВЛ-0,4кВ ф-1 КТП-7/В.Д-9-160</t>
  </si>
  <si>
    <t>12002987</t>
  </si>
  <si>
    <t>ВЛ-0,4 кВ от ТП 7/В.Д-9 ф № 1</t>
  </si>
  <si>
    <t>30297</t>
  </si>
  <si>
    <t>VN004-00053017</t>
  </si>
  <si>
    <t>ВЛ-0,4кВ ф-2 от КТП-6/В.Д-9-100</t>
  </si>
  <si>
    <t>ВЛ-0,4кВ ф-2 от ТП-6/В.Д-9-100</t>
  </si>
  <si>
    <t>VN004-00053018</t>
  </si>
  <si>
    <t>ВЛ-0,4кВ ф-2 КТП-7/В.Д-9-160</t>
  </si>
  <si>
    <t>ВЛ-0,4 кВ от ТП 7/В.Д-9 ф № 2</t>
  </si>
  <si>
    <t>VN004-00053019</t>
  </si>
  <si>
    <t>ВЛ-0.4кВ Ф-1 ЗТП-11/В.Д-9-630</t>
  </si>
  <si>
    <t>VN004-00053022</t>
  </si>
  <si>
    <t>ВЛ-0,4кВ Ф№1от КТПН-12/В.Д-9-400</t>
  </si>
  <si>
    <t>12003819</t>
  </si>
  <si>
    <t>ВЛ-0,4кВ Ф№1от  ТП-12/В.Д-9-400</t>
  </si>
  <si>
    <t>304790</t>
  </si>
  <si>
    <t>VN004-00053024</t>
  </si>
  <si>
    <t>ВЛ-0,4кВ Ф№2 от КТПН-12/В.Д-9-400</t>
  </si>
  <si>
    <t>ВЛ-0,4кВ Ф№2 от  ТП-12/В.Д-9-400</t>
  </si>
  <si>
    <t>VN004-00053025</t>
  </si>
  <si>
    <t>ВЛ-0,4кВ Ф№3 от КТПН-12/В.Д-9-400</t>
  </si>
  <si>
    <t>ВЛ-0,4кВ Ф№3 от ТП-12/В.Д-9-400</t>
  </si>
  <si>
    <t>VN004-00053031</t>
  </si>
  <si>
    <t>ВЛ-0.4кВ Ф-2 ЗТП-11/В.Д-9-630</t>
  </si>
  <si>
    <t>VN004-00053032</t>
  </si>
  <si>
    <t>ВЛ-0.4кВ Ф-3 ЗТП-11/В.Д-9-630</t>
  </si>
  <si>
    <t>VN004-00053033</t>
  </si>
  <si>
    <t>ВЛ-0,4кВ Ф№1 от КТП -13/В.Д-9-100</t>
  </si>
  <si>
    <t>12003820</t>
  </si>
  <si>
    <t>ВЛ-0,4 кВ от ТП 13/В.Д-9 ф № 1</t>
  </si>
  <si>
    <t>304791</t>
  </si>
  <si>
    <t>VN004-00053035</t>
  </si>
  <si>
    <t>ВЛ-0,4кВ Ф№1 от КТПН-14/В.Д-9-250</t>
  </si>
  <si>
    <t>12004022</t>
  </si>
  <si>
    <t>ВЛ-0,4 кВ от ТП -14/В.Д-9 ф № 1</t>
  </si>
  <si>
    <t>318001</t>
  </si>
  <si>
    <t>VN004-00053038</t>
  </si>
  <si>
    <t>ВЛ-0.4кВ Ф-4 ЗТП-11/В.Д-9-630</t>
  </si>
  <si>
    <t>VN004-00056349</t>
  </si>
  <si>
    <t>ВЛ-0,4кВ Ф№1 от КТПН-15/В.Д-9 -160</t>
  </si>
  <si>
    <t>12004023</t>
  </si>
  <si>
    <t>ВЛ-0,4кВ Ф№1 от  ТП-15/В.Д-9 -160</t>
  </si>
  <si>
    <t>318010</t>
  </si>
  <si>
    <t>VN004-00056797</t>
  </si>
  <si>
    <t>ВЛ 0,4кВ Л-2_Альш-14-3</t>
  </si>
  <si>
    <t>12006562</t>
  </si>
  <si>
    <t>ВЛ 0,4кВ №2 ТП Альш-14-3</t>
  </si>
  <si>
    <t>12006562-00</t>
  </si>
  <si>
    <t>VN004-00058344</t>
  </si>
  <si>
    <t>ВЛ-0,4кВ №1 от ТП №256 "Хознужды"</t>
  </si>
  <si>
    <t>ВЛ 0,4кВ №1 ТП 256</t>
  </si>
  <si>
    <t>VN004-00058349</t>
  </si>
  <si>
    <t>ВЛ-0,4кВ №2 от ТП №256 "Хознужды"</t>
  </si>
  <si>
    <t>ВЛ 0,4кВ №2 ТП 256</t>
  </si>
  <si>
    <t>VN004-00058353</t>
  </si>
  <si>
    <t>ВЛ-0,4кВ №3 от ТП №256 "Хознужды"</t>
  </si>
  <si>
    <t>ВЛ 0,4кВ №3 ТП 256</t>
  </si>
  <si>
    <t>VN004-00058653</t>
  </si>
  <si>
    <t>ВЛ 0,4кВ № 2 ТП 078 Жилинково</t>
  </si>
  <si>
    <t>12005827</t>
  </si>
  <si>
    <t>301524</t>
  </si>
  <si>
    <t>VN004-00058656</t>
  </si>
  <si>
    <t>ВЛ 0,4кВ № 3 ТП 078 Жилинково</t>
  </si>
  <si>
    <t>VN004-00058782</t>
  </si>
  <si>
    <t>ВЛ-0,4кВ № 4 от ТП 10/0,4 Н-7-2</t>
  </si>
  <si>
    <t>12007067</t>
  </si>
  <si>
    <t>ВЛ-0,4 кВ №4 ТП Н-7-2</t>
  </si>
  <si>
    <t>12007067-00</t>
  </si>
  <si>
    <t>12001052</t>
  </si>
  <si>
    <t>31964</t>
  </si>
  <si>
    <t>VN004-00059553</t>
  </si>
  <si>
    <t>ВЛ-0,4кВ Л-1 Стр-4-2</t>
  </si>
  <si>
    <t>12009037</t>
  </si>
  <si>
    <t>12009037-00</t>
  </si>
  <si>
    <t>VN004-00059563</t>
  </si>
  <si>
    <t>ВЛ-0,4кВ Л-2 Стр-4-1</t>
  </si>
  <si>
    <t>12008842</t>
  </si>
  <si>
    <t>12008842-00</t>
  </si>
  <si>
    <t>VN004-00059680</t>
  </si>
  <si>
    <t>ВЛ-0,4кВ Ф№3 ТП 18/Д-10-180 Мастерские</t>
  </si>
  <si>
    <t>12003963</t>
  </si>
  <si>
    <t>311140</t>
  </si>
  <si>
    <t>VN004-00059717</t>
  </si>
  <si>
    <t>ВЛ-0,4кВ Ф№2 ТП 2/Д-12-63 МТФ</t>
  </si>
  <si>
    <t>VN004-00059753</t>
  </si>
  <si>
    <t>ВЛ-0,4кВ Ф№2 ТП 3/Д-12-160 д.Вепринец ЦУ</t>
  </si>
  <si>
    <t>VN004-00059766</t>
  </si>
  <si>
    <t>ВЛ-0,4кВ Ф№3 ТП 3/Д-12-160 д.Вепринец ЦУ</t>
  </si>
  <si>
    <t>VN004-00059793</t>
  </si>
  <si>
    <t>ВЛ-0,4кВ Ф№2 ТП 2/Д-15-40 д. Моховое</t>
  </si>
  <si>
    <t>VN004-00059812</t>
  </si>
  <si>
    <t>ВЛ-0,4кВ Ф№2 ТП 1/Д-16-60 н.п. Беречка</t>
  </si>
  <si>
    <t>VN004-00059955</t>
  </si>
  <si>
    <t>ВЛ-0,4кВ Ф№2 ТП 2/Д-16-63 н.п. Беречка</t>
  </si>
  <si>
    <t>12001390</t>
  </si>
  <si>
    <t>34264</t>
  </si>
  <si>
    <t>VN004-00064612</t>
  </si>
  <si>
    <t>ВЛ 0,4кВ КТП 002 Ф1 г. Новосиль Ф12Н</t>
  </si>
  <si>
    <t>12006012</t>
  </si>
  <si>
    <t>ВЛ 0,4кВ №1 ТП 002</t>
  </si>
  <si>
    <t>302861</t>
  </si>
  <si>
    <t>VN004-00064699</t>
  </si>
  <si>
    <t>ВЛ 0,4кВ КТП 002 Ф2 г. Новосиль Ф12Н</t>
  </si>
  <si>
    <t>ВЛ 0,4кВ №2 ТП 002</t>
  </si>
  <si>
    <t>VN004-00072433</t>
  </si>
  <si>
    <t>ВЛ-0,4кВ Л-2 Саб-2-9</t>
  </si>
  <si>
    <t>12006576</t>
  </si>
  <si>
    <t>12006576-00</t>
  </si>
  <si>
    <t>VN004-00074824</t>
  </si>
  <si>
    <t>ВЛ-0,4кВ №3 от ТП Вол-28-2</t>
  </si>
  <si>
    <t>12000076</t>
  </si>
  <si>
    <t>ВЛ-0,4кВ №3 от КТП 10кВ Вол-28-2</t>
  </si>
  <si>
    <t>33577</t>
  </si>
  <si>
    <t>VN004-00075434</t>
  </si>
  <si>
    <t>ВЛ-0,4кВ ф-1 ЗТП-9/Кру-6-400</t>
  </si>
  <si>
    <t>12002920</t>
  </si>
  <si>
    <t>ВЛ-0,4 кВ от ТП 9/К-6 ф № 1</t>
  </si>
  <si>
    <t>3416</t>
  </si>
  <si>
    <t>12001213</t>
  </si>
  <si>
    <t>34305</t>
  </si>
  <si>
    <t>VN004-00081233</t>
  </si>
  <si>
    <t>ВЛ 0,4кВ №3 от КТП Нар-7-6</t>
  </si>
  <si>
    <t>12000617</t>
  </si>
  <si>
    <t>ВЛ-0,4 кВ №3 ТП Н-7-6</t>
  </si>
  <si>
    <t>33319</t>
  </si>
  <si>
    <t>VN004-00081339</t>
  </si>
  <si>
    <t>ВЛ-0,4кВ от КТП-6кВ ТП№2 База ОРЭС</t>
  </si>
  <si>
    <t>12010019</t>
  </si>
  <si>
    <t>12010019-00</t>
  </si>
  <si>
    <t>12000771</t>
  </si>
  <si>
    <t>VN004-00082002</t>
  </si>
  <si>
    <t>ВЛ-0,4кВ Крс-5-4 ВЛ №3</t>
  </si>
  <si>
    <t>12000162</t>
  </si>
  <si>
    <t>ВЛ 0,4 кВ №3 КТП К-5-4</t>
  </si>
  <si>
    <t>33780</t>
  </si>
  <si>
    <t>VN004-00082009</t>
  </si>
  <si>
    <t>ВЛ-0,4кВ Крс-5-4  ВЛ № 2</t>
  </si>
  <si>
    <t>ВЛ 0,4 кВ №2 КТП К-5-4</t>
  </si>
  <si>
    <t>VN004-00082518</t>
  </si>
  <si>
    <t>ВЛ-0,4кВ №1 ТП 020</t>
  </si>
  <si>
    <t>12000302</t>
  </si>
  <si>
    <t>34015</t>
  </si>
  <si>
    <t>12000018</t>
  </si>
  <si>
    <t>34397</t>
  </si>
  <si>
    <t>VN004-00082605</t>
  </si>
  <si>
    <t>ВЛ-0,4кВ КТП 2/С-3-63 Ф-1 н.п.Дарищи</t>
  </si>
  <si>
    <t>12003250</t>
  </si>
  <si>
    <t>ВЛ-0,4кВ КТП 2/С-3-63 Ф-1н.п.Дарищи</t>
  </si>
  <si>
    <t>30833</t>
  </si>
  <si>
    <t>VN004-00082613</t>
  </si>
  <si>
    <t>ВЛ-0,4кВ КТП 2/С-3-63 Ф-2 н.п.Дарищи</t>
  </si>
  <si>
    <t>VN004-00083479</t>
  </si>
  <si>
    <t>ВЛ-0.4 кВ №3 от ТП Кур-5-4</t>
  </si>
  <si>
    <t>12001283</t>
  </si>
  <si>
    <t>34002</t>
  </si>
  <si>
    <t>12006570</t>
  </si>
  <si>
    <t>12006570-00</t>
  </si>
  <si>
    <t>VN004-00083844</t>
  </si>
  <si>
    <t>ВЛ-0,4кВ №2 Кул-5-20</t>
  </si>
  <si>
    <t>ВЛ 0,4кВ №2 ТП Кул-5-20</t>
  </si>
  <si>
    <t>VN004-00083885</t>
  </si>
  <si>
    <t>ВЛ 0,4кВ № 3 ТП 076 Кренино</t>
  </si>
  <si>
    <t>12005819</t>
  </si>
  <si>
    <t>301512</t>
  </si>
  <si>
    <t>VN004-00085596</t>
  </si>
  <si>
    <t>ВЛ 0,4кВ №2 Звяг-9-7</t>
  </si>
  <si>
    <t>12001039</t>
  </si>
  <si>
    <t>ВЛ 0,4кВ №2 Зв-9-7</t>
  </si>
  <si>
    <t>30158</t>
  </si>
  <si>
    <t>VN004-00088191</t>
  </si>
  <si>
    <t>ВЛ-0,4кВ №2 ТП Баш-7-1</t>
  </si>
  <si>
    <t>12001016</t>
  </si>
  <si>
    <t>30081</t>
  </si>
  <si>
    <t>VN004-00094953</t>
  </si>
  <si>
    <t>ВЛ 0,4кВ ТП 017 Ф3 Фермы с. Корсако</t>
  </si>
  <si>
    <t>12007536</t>
  </si>
  <si>
    <t>ВЛ 0,4кВ №3 ТП 017</t>
  </si>
  <si>
    <t>12007536-00</t>
  </si>
  <si>
    <t>12007000</t>
  </si>
  <si>
    <t>12007000-00</t>
  </si>
  <si>
    <t>VN004-00095092</t>
  </si>
  <si>
    <t>ВЛ 0,4кВ №1 ТП 036</t>
  </si>
  <si>
    <t>12000687</t>
  </si>
  <si>
    <t>33209</t>
  </si>
  <si>
    <t>12001051</t>
  </si>
  <si>
    <t>319551</t>
  </si>
  <si>
    <t>VN004-00096610</t>
  </si>
  <si>
    <t>ВЛ 0,4кВ №2 ТП 16/К-22</t>
  </si>
  <si>
    <t>12003769</t>
  </si>
  <si>
    <t>31992</t>
  </si>
  <si>
    <t>VN004-00096881</t>
  </si>
  <si>
    <t>ВЛ-0,4 №1 КТП-2/М-9-160 Говорово*</t>
  </si>
  <si>
    <t>12003142</t>
  </si>
  <si>
    <t>ВЛ-0,4 №1 КТП-2/М-9-160 Говорово</t>
  </si>
  <si>
    <t>30620</t>
  </si>
  <si>
    <t>VN004-00096893</t>
  </si>
  <si>
    <t>ВЛ-0,4 №1 КТП-22/М-9-40 Лески*</t>
  </si>
  <si>
    <t>ВЛ-0,4 №1 КТП-22/М-9-40 Лески</t>
  </si>
  <si>
    <t>VN004-00096894</t>
  </si>
  <si>
    <t>ВЛ-0,4 №1 КТП-12/М-9-100 КЗС*</t>
  </si>
  <si>
    <t>VN004-00096896</t>
  </si>
  <si>
    <t>ВЛ-0,4 №1 КТП-11/М-9-250 Вороново маст*</t>
  </si>
  <si>
    <t>ВЛ-0,4 №1 КТП-11/М-9-250 Вороново маст</t>
  </si>
  <si>
    <t>VN004-00096897</t>
  </si>
  <si>
    <t>ВЛ-0,4 №1 КТП-28/М-8-63 Грачевка*</t>
  </si>
  <si>
    <t>12003151</t>
  </si>
  <si>
    <t>ВЛ-0,4 №1 КТП-28/М-8-63 Грачевка</t>
  </si>
  <si>
    <t>30633</t>
  </si>
  <si>
    <t>VN004-00096899</t>
  </si>
  <si>
    <t>ВЛ-0,4 №1 КТП-5/М-8-30 Гречек*</t>
  </si>
  <si>
    <t>ВЛ-0,4 №1 КТП-5/М-8-30 Гречек</t>
  </si>
  <si>
    <t>VN004-00096902</t>
  </si>
  <si>
    <t>ВЛ-0,4 №1 КТП-13/М-8-160 Ахтырка СТФ*</t>
  </si>
  <si>
    <t>ВЛ-0,4 №1 КТП-13/М-8-160 Ахтырка СТФ</t>
  </si>
  <si>
    <t>VN004-00096916</t>
  </si>
  <si>
    <t>ВЛ-0,4 №3 КТП-15/Я-9-60 Калуга*</t>
  </si>
  <si>
    <t>ВЛ-0,4 №3 КТП-15/Я-9-60 Калуга</t>
  </si>
  <si>
    <t>VN004-00096920</t>
  </si>
  <si>
    <t>ВЛ-0,4 №1 КТП-9/Я-10-60 Кутузово*</t>
  </si>
  <si>
    <t>12003124</t>
  </si>
  <si>
    <t>ВЛ-0,4 №1 КТП-9/Я-10-60 Кутузово</t>
  </si>
  <si>
    <t>30542</t>
  </si>
  <si>
    <t>VN004-00096952</t>
  </si>
  <si>
    <t>ВЛ-0,4кВ Ф№1 ТП 2/А-7-250 Моховое</t>
  </si>
  <si>
    <t>12007241</t>
  </si>
  <si>
    <t>12007241-00</t>
  </si>
  <si>
    <t>VN004-00096986</t>
  </si>
  <si>
    <t>ВЛ-0,4 №1 КТП-18/Я-12-250 Остров з/т*</t>
  </si>
  <si>
    <t>ВЛ-0,4 №1 КТП-18/Я-12-250 Остров з/т</t>
  </si>
  <si>
    <t>VN004-00096988</t>
  </si>
  <si>
    <t>ВЛ-0,4 №1 КТП-8/Я-12-25 Крутец*</t>
  </si>
  <si>
    <t>ВЛ-0,4 №1 КТП-8/Я-12-25 Крутец</t>
  </si>
  <si>
    <t>VN004-00096989</t>
  </si>
  <si>
    <t>ВЛ-0,4 №1 КТП-3/Я-2-100 Кр.Звезда*</t>
  </si>
  <si>
    <t>ВЛ-0,4 №1 КТП-3/Я-2-100 Кр.Звезда</t>
  </si>
  <si>
    <t>VN004-00096992</t>
  </si>
  <si>
    <t>ВЛ-0,4 №1 КТП-7/К-15-100 Тычинки*</t>
  </si>
  <si>
    <t>12003827</t>
  </si>
  <si>
    <t>ВЛ-0,4 №1 КТП-7/К-15-100 Тычинки</t>
  </si>
  <si>
    <t>304910</t>
  </si>
  <si>
    <t>VN004-00096996</t>
  </si>
  <si>
    <t>ВЛ-0,4 №1 КТП-32/К-11-63 Клевцово ц/у*</t>
  </si>
  <si>
    <t>12003120</t>
  </si>
  <si>
    <t>30534</t>
  </si>
  <si>
    <t>VN004-00096997</t>
  </si>
  <si>
    <t>ВЛ-0,4 №1 КТП-17/К-21-630 Покровка*</t>
  </si>
  <si>
    <t>ВЛ-0,4 №1 КТП-17/К-21-630 Покровка</t>
  </si>
  <si>
    <t>VN004-00096998</t>
  </si>
  <si>
    <t>ВЛ-0,4 №1 КТП-3/К-24-30 Михайловка*</t>
  </si>
  <si>
    <t>ВЛ-0,4 №1 КТП-3/К-24-30 Михайловка</t>
  </si>
  <si>
    <t>VN004-00096999</t>
  </si>
  <si>
    <t>ВЛ-0,4 №1 КТП-14/К-6-400 В.Поселок*</t>
  </si>
  <si>
    <t>12003128</t>
  </si>
  <si>
    <t>ВЛ-0,4 №1 КТП-14/К-6-400 В.Поселок</t>
  </si>
  <si>
    <t>30569</t>
  </si>
  <si>
    <t>VN004-00097000</t>
  </si>
  <si>
    <t>ВЛ-0,4 №1 КТП-18/К-6-250 Знам школа*</t>
  </si>
  <si>
    <t>12003139</t>
  </si>
  <si>
    <t>ВЛ-0,4 №1 КТП-18/К-6-250 Знам школа</t>
  </si>
  <si>
    <t>30616</t>
  </si>
  <si>
    <t>VN004-00097014</t>
  </si>
  <si>
    <t>ВЛ-0,4 №1 КТП-6/К-24-63 Нагорная п</t>
  </si>
  <si>
    <t>ВЛ-0,4 №1 КТП-6/К-24-63 Нагорная</t>
  </si>
  <si>
    <t>VN004-00097021</t>
  </si>
  <si>
    <t>ВЛ-0,4 №1 КТПН-19/К-11-400 Маркино МТФ*</t>
  </si>
  <si>
    <t>ВЛ-0,4 №1 КТПН-19/К-11-400 Маркино МТФ</t>
  </si>
  <si>
    <t>VN004-00097030</t>
  </si>
  <si>
    <t>ВЛ-0,4 №1 КТПН-21/К-6-250 Знаменка*</t>
  </si>
  <si>
    <t>ВЛ-0,4 №1 КТПН-21/К-6-250 Знаменка</t>
  </si>
  <si>
    <t>VN004-00097069</t>
  </si>
  <si>
    <t>Ф№1 от КТП№15/РБ-20-10 н.п.Прусынок</t>
  </si>
  <si>
    <t>12003479</t>
  </si>
  <si>
    <t>ВЛ-0,4 кВ №1 от ТП 15/РБ 20</t>
  </si>
  <si>
    <t>31214</t>
  </si>
  <si>
    <t>VN004-00097071</t>
  </si>
  <si>
    <t>Ф№1 от КТП№1ап/П-11-10 н.п.Верховье</t>
  </si>
  <si>
    <t>12003474</t>
  </si>
  <si>
    <t>ВЛ-0,4 кВ №1 от ТП 1А/П 11</t>
  </si>
  <si>
    <t>31209</t>
  </si>
  <si>
    <t>VN004-00097072</t>
  </si>
  <si>
    <t>Ф№1 от КТПН№11/С-15-100 н.п.Корсунь</t>
  </si>
  <si>
    <t>12004061</t>
  </si>
  <si>
    <t>ВЛ-0,4 кВ №1 от ТП 11/С 15</t>
  </si>
  <si>
    <t>320071</t>
  </si>
  <si>
    <t>VN004-00097082</t>
  </si>
  <si>
    <t>Ф№2 от КТП№8/В1-11-160 н.п.Васильевка</t>
  </si>
  <si>
    <t>12003986</t>
  </si>
  <si>
    <t>ВЛ-0,4 кВ №2 от ТП 8/В-11</t>
  </si>
  <si>
    <t>311260</t>
  </si>
  <si>
    <t>VN004-00097087</t>
  </si>
  <si>
    <t>Ф№1 от КТП№8а/В1-13-63 д.Массали ферма</t>
  </si>
  <si>
    <t>12002840</t>
  </si>
  <si>
    <t>ВЛ-0,4 кВ №1 от ТП 8А/В 13</t>
  </si>
  <si>
    <t>3336</t>
  </si>
  <si>
    <t>12000631</t>
  </si>
  <si>
    <t>33405</t>
  </si>
  <si>
    <t>VN004-00097451</t>
  </si>
  <si>
    <t>ВЛ 0,4кВ №3 от ТП-Вол-2-9</t>
  </si>
  <si>
    <t>12008108</t>
  </si>
  <si>
    <t>12008108-00</t>
  </si>
  <si>
    <t>VN004-00101493</t>
  </si>
  <si>
    <t>ВЛ 0,4кВ №1 КТП Д-7-4 ПМК-5</t>
  </si>
  <si>
    <t>12006730</t>
  </si>
  <si>
    <t>12006730-00</t>
  </si>
  <si>
    <t>VN004-00101506</t>
  </si>
  <si>
    <t>ВЛ 0,4кВ №2 КТП Д-7-4 ПМК-5</t>
  </si>
  <si>
    <t>VN004-00102037</t>
  </si>
  <si>
    <t>ВЛ-0,4кВ №4 Гт-3-1</t>
  </si>
  <si>
    <t>12000438</t>
  </si>
  <si>
    <t>33071</t>
  </si>
  <si>
    <t>12001174</t>
  </si>
  <si>
    <t>33615</t>
  </si>
  <si>
    <t>VN004-00102464</t>
  </si>
  <si>
    <t>ВЛ-0.4 кВ №4 от ТП Све-9-3</t>
  </si>
  <si>
    <t>12000297</t>
  </si>
  <si>
    <t>33546</t>
  </si>
  <si>
    <t>VN004-00102499</t>
  </si>
  <si>
    <t>ВЛ 0,4кВ_№1 от ТП М-12-11</t>
  </si>
  <si>
    <t>12000370</t>
  </si>
  <si>
    <t>ВЛ 0,4кВ №1  КТП М-12-11  2-я Подгородняя</t>
  </si>
  <si>
    <t>ВЛ 0,4кВ №2 ТП 012</t>
  </si>
  <si>
    <t>VN004-00103267</t>
  </si>
  <si>
    <t>ВЛ 0,4кВ №3 ТП 7/К-20</t>
  </si>
  <si>
    <t>VN004-00103653</t>
  </si>
  <si>
    <t>ВЛ-0,4кВ №1 КТП №240 д.Гусево</t>
  </si>
  <si>
    <t>12005210</t>
  </si>
  <si>
    <t>ВЛ 0,4кВ №1 ТП 240</t>
  </si>
  <si>
    <t>30212</t>
  </si>
  <si>
    <t>ВЛ 0,4кВ №2 ТП 240</t>
  </si>
  <si>
    <t>ВЛ 0,4кВ №1 ТП 243</t>
  </si>
  <si>
    <t>ВЛ 0,4кВ №2 ТП 243</t>
  </si>
  <si>
    <t>VN004-00103663</t>
  </si>
  <si>
    <t>ВЛ-0,4кВ №1 КТП №203 с.Алешня-4</t>
  </si>
  <si>
    <t>12005291</t>
  </si>
  <si>
    <t>ВЛ 0,4кВ №1 ТП 203</t>
  </si>
  <si>
    <t>302121</t>
  </si>
  <si>
    <t>VN004-00103665</t>
  </si>
  <si>
    <t>ВЛ-0,4кВ №2 КТП №203 с.Алешня-4</t>
  </si>
  <si>
    <t>ВЛ 0,4кВ №2 ТП 203</t>
  </si>
  <si>
    <t>VN004-00103704</t>
  </si>
  <si>
    <t>ВЛ-0,4кВ №1 КТП №233 д.Найденка</t>
  </si>
  <si>
    <t>ВЛ 0,4кВ №1 ТП 233</t>
  </si>
  <si>
    <t>VN004-00103706</t>
  </si>
  <si>
    <t>ВЛ-0,4кВ №2 КТП №233 д.Найденка</t>
  </si>
  <si>
    <t>ВЛ 0,4кВ №2 ТП 233</t>
  </si>
  <si>
    <t>VN004-00103710</t>
  </si>
  <si>
    <t>ВЛ-0,4кВ №1 КТП №236 д.Становое ц.у.</t>
  </si>
  <si>
    <t>12005237</t>
  </si>
  <si>
    <t>ВЛ 0,4кВ №1 ТП 236</t>
  </si>
  <si>
    <t>30341</t>
  </si>
  <si>
    <t>VN004-00103712</t>
  </si>
  <si>
    <t>ВЛ-0,4кВ №2 КТП №236 д.Становое ц.у.</t>
  </si>
  <si>
    <t>ВЛ 0,4кВ №2 ТП 236</t>
  </si>
  <si>
    <t>VN004-00103714</t>
  </si>
  <si>
    <t>ВЛ-0,4кВ №3 КТП №236 д.Становое ц.у.</t>
  </si>
  <si>
    <t>ВЛ 0,4кВ №3 ТП 236</t>
  </si>
  <si>
    <t>VN004-00103719</t>
  </si>
  <si>
    <t>ВЛ-0,4кВ №1 КТП №237 д.Плаутино</t>
  </si>
  <si>
    <t>ВЛ 0,4кВ №1 ТП 237</t>
  </si>
  <si>
    <t>VN004-00103725</t>
  </si>
  <si>
    <t>ВЛ-0,4кВ №4 ЗТП №239 с.Золотарево СПТУ</t>
  </si>
  <si>
    <t>ВЛ 0,4кВ №4 ТП 239</t>
  </si>
  <si>
    <t>VN004-00103727</t>
  </si>
  <si>
    <t>ВЛ-0,4кВ №2 ЗТП №239 с.Золотарево СПТУ</t>
  </si>
  <si>
    <t>ВЛ 0,4кВ №2 ТП 239</t>
  </si>
  <si>
    <t>VN004-00103729</t>
  </si>
  <si>
    <t>ВЛ-0,4кВ №3 ЗТП №239 с.Золотарево СПТУ</t>
  </si>
  <si>
    <t>ВЛ 0,4кВ №3 ТП 239</t>
  </si>
  <si>
    <t>VN004-00103731</t>
  </si>
  <si>
    <t>ВЛ-0,4кВ №1 КТП №234 д.Сухорево-1</t>
  </si>
  <si>
    <t>ВЛ 0,4кВ №1 ТП 234</t>
  </si>
  <si>
    <t>VN004-00103733</t>
  </si>
  <si>
    <t>ВЛ-0,4кВ №2 КТП №234 д.Сухорево-1</t>
  </si>
  <si>
    <t>ВЛ 0,4кВ №2 ТП 234</t>
  </si>
  <si>
    <t>VN004-00103837</t>
  </si>
  <si>
    <t>ВЛ-0,4кВ №1 КТП №44 д.Казинка Ржав.</t>
  </si>
  <si>
    <t>12005229</t>
  </si>
  <si>
    <t>ВЛ 0,4кВ №1 ТП 44</t>
  </si>
  <si>
    <t>VN004-00103839</t>
  </si>
  <si>
    <t>ВЛ-0,4кВ №1 КТП №41 д.Марьино</t>
  </si>
  <si>
    <t>ВЛ ,04кВ №1 ТП 41</t>
  </si>
  <si>
    <t>VN004-00103848</t>
  </si>
  <si>
    <t>ВЛ-0,4кВ №2 КТП№41 д.Марьино</t>
  </si>
  <si>
    <t>ВЛ 0,4кВ №2 ТП 41</t>
  </si>
  <si>
    <t>VN004-00103851</t>
  </si>
  <si>
    <t>ВЛ-0,4кВ №3 КТП №41 д.Марьино</t>
  </si>
  <si>
    <t>ВЛ 0,4кВ №3 ТП 41</t>
  </si>
  <si>
    <t>VN004-00103865</t>
  </si>
  <si>
    <t>ВЛ-0,4кВ №3 ЗТП№35 д.Ржавец з/ток</t>
  </si>
  <si>
    <t>ВЛ 0,4кВ №3 ТП 35</t>
  </si>
  <si>
    <t>VN004-00103868</t>
  </si>
  <si>
    <t>ВЛ-0,4кВ №2 ЗТП№35 д.Ржавец з/ток</t>
  </si>
  <si>
    <t>ВЛ 0,4кВ №2 ТП 35</t>
  </si>
  <si>
    <t>VN004-00103870</t>
  </si>
  <si>
    <t>ВЛ-0,4кВ №1 ЗТП№35 д.Ржавец з/ток</t>
  </si>
  <si>
    <t>ВЛ 0,4кВ №1 ТП 35</t>
  </si>
  <si>
    <t>VN004-00103876</t>
  </si>
  <si>
    <t>ВЛ-0,4кВ №4 ЗТП №35 д.Ржавец з/ток</t>
  </si>
  <si>
    <t>ВЛ 0,4кВ №4 ТП 35</t>
  </si>
  <si>
    <t>VN004-00103878</t>
  </si>
  <si>
    <t>ВЛ-0,4кВ №5 ЗТП№35 д.Ржавец з/ток</t>
  </si>
  <si>
    <t>ВЛ 0,4кВ №5 ТП 35</t>
  </si>
  <si>
    <t>VN004-00103887</t>
  </si>
  <si>
    <t>ВЛ-0,4кВ №3 КТП №29 д.Ржавец мастерские</t>
  </si>
  <si>
    <t>ВЛ 0,4кВ №3 ТП 29</t>
  </si>
  <si>
    <t>VN004-00103890</t>
  </si>
  <si>
    <t>ВЛ-0,4кВ №2 КТП№29 д.Ржавец мастерские</t>
  </si>
  <si>
    <t>ВЛ 0,4кВ №2 ТП 29</t>
  </si>
  <si>
    <t>VN004-00103895</t>
  </si>
  <si>
    <t>ВЛ-0,4кВ №1 КТП №125 д.Грачевка школа</t>
  </si>
  <si>
    <t>12005252</t>
  </si>
  <si>
    <t>ВЛ 0,4кВ №1 ТП 125</t>
  </si>
  <si>
    <t>302026</t>
  </si>
  <si>
    <t>VN004-00103898</t>
  </si>
  <si>
    <t>ВЛ-0,4кВ №2 КТП№125 д.Грачевка школа</t>
  </si>
  <si>
    <t>ВЛ 0,4кВ №2 ТП 125</t>
  </si>
  <si>
    <t>VN004-00103900</t>
  </si>
  <si>
    <t>ВЛ-0,4кВ №3 КТП№125 д.Грачевка школа</t>
  </si>
  <si>
    <t>ВЛ 0,4кВ №3 ТП 125</t>
  </si>
  <si>
    <t>VN004-00103902</t>
  </si>
  <si>
    <t>ВЛ-0,4кВ №4 КТП№125 д.Грачевка школа</t>
  </si>
  <si>
    <t>ВЛ 0,4кВ №4 ТП 125</t>
  </si>
  <si>
    <t>VN004-00103904</t>
  </si>
  <si>
    <t>ВЛ-0,4кВ №1 КТП№33 д.Грачевка ц.у.</t>
  </si>
  <si>
    <t>ВЛ 0,4кВ №1 ТП 33</t>
  </si>
  <si>
    <t>VN004-00103919</t>
  </si>
  <si>
    <t>ВЛ-0,4кВ №2 КТП№33 д.Грачевка ц.у.</t>
  </si>
  <si>
    <t>ВЛ 0,4кВ №2 КТП 33</t>
  </si>
  <si>
    <t>VN004-00103922</t>
  </si>
  <si>
    <t>ВЛ-0,4кВ №3 КТП№33 д.Грачевка ц.у.</t>
  </si>
  <si>
    <t>ВЛ 0,4кВ №3 ТП 33</t>
  </si>
  <si>
    <t>VN004-00103925</t>
  </si>
  <si>
    <t>ВЛ-0,4кВ №1 ЗТП №32 д.Грачевка МТФ</t>
  </si>
  <si>
    <t>ВЛ 0,4кВ №1 ТП 32</t>
  </si>
  <si>
    <t>VN004-00103940</t>
  </si>
  <si>
    <t>ВЛ-0,4кВ №2 ЗТП№32 д.Грачевка МТФ</t>
  </si>
  <si>
    <t>ВЛ 0,4кВ №2 ТП 32</t>
  </si>
  <si>
    <t>VN004-00103942</t>
  </si>
  <si>
    <t>ВЛ-0,4кВ №3 ЗТП№32 д.Грачевка МТФ</t>
  </si>
  <si>
    <t>ВЛ 0,4кВ №3 ТП 32</t>
  </si>
  <si>
    <t>VN004-00103944</t>
  </si>
  <si>
    <t>ВЛ-0,4кВ №4 ЗТП№32 д.Грачевка МТФ</t>
  </si>
  <si>
    <t>ВЛ 0,4кВ№4 ТП 32</t>
  </si>
  <si>
    <t>VN004-00103953</t>
  </si>
  <si>
    <t>ВЛ-0,4кВ №1 КТП№21 д.Ивань-2</t>
  </si>
  <si>
    <t>12005251</t>
  </si>
  <si>
    <t>ВЛ 0,4 кВ №1 ТП 21</t>
  </si>
  <si>
    <t>302025</t>
  </si>
  <si>
    <t>VN004-00103959</t>
  </si>
  <si>
    <t>ВЛ-0,4кВ №1 КТП№30 д.Затишье</t>
  </si>
  <si>
    <t>12005247</t>
  </si>
  <si>
    <t>ВЛ 0,4кВ №1 ТП 30</t>
  </si>
  <si>
    <t>302021</t>
  </si>
  <si>
    <t>VN004-00103997</t>
  </si>
  <si>
    <t>ВЛ-0,4кВ №1 КТП№24 д.Ломцы лесхоз</t>
  </si>
  <si>
    <t>12005208</t>
  </si>
  <si>
    <t>ВЛ 0,4кВ №1 ТП 24</t>
  </si>
  <si>
    <t>30210</t>
  </si>
  <si>
    <t>VN004-00104011</t>
  </si>
  <si>
    <t>ВЛ-0,4кВ №2 КТП№24 д.Ломцы лесхоз</t>
  </si>
  <si>
    <t>ВЛ 0,4кВ №2 ТП 24</t>
  </si>
  <si>
    <t>VN004-00104015</t>
  </si>
  <si>
    <t>ВЛ-0,4кВ №1 КТП№50 д.Сетуха СХТ</t>
  </si>
  <si>
    <t>12005318</t>
  </si>
  <si>
    <t>ВЛ 0,4кВ №1 ТП 50</t>
  </si>
  <si>
    <t>302183</t>
  </si>
  <si>
    <t>VN004-00104023</t>
  </si>
  <si>
    <t>ВЛ-0,4кВ №2 КТП№50 д.Сетуха СХТ</t>
  </si>
  <si>
    <t>12005384</t>
  </si>
  <si>
    <t>ВЛ 0,4кВ №2 ТП 50</t>
  </si>
  <si>
    <t>3021831</t>
  </si>
  <si>
    <t>VN004-00104057</t>
  </si>
  <si>
    <t>ВЛ-0,4кВ №1 КТП№218 д.Трехонетово</t>
  </si>
  <si>
    <t>12005281</t>
  </si>
  <si>
    <t>ВЛ 0,4кВ №1 ТП 218</t>
  </si>
  <si>
    <t>302104</t>
  </si>
  <si>
    <t>VN004-00104095</t>
  </si>
  <si>
    <t>ВЛ-0,4кВ №1 КТП№34 д.Ржаное з/ток</t>
  </si>
  <si>
    <t>12005221</t>
  </si>
  <si>
    <t>ВЛ 0,4кВ №1 ТП 34</t>
  </si>
  <si>
    <t>30231</t>
  </si>
  <si>
    <t>VN004-00104097</t>
  </si>
  <si>
    <t>ВЛ-0,4кВ №2 КТП№34 д.Ржаное з/ток</t>
  </si>
  <si>
    <t>ВЛ 0,4кВ №2 ТП 34</t>
  </si>
  <si>
    <t>VN004-00104099</t>
  </si>
  <si>
    <t>ВЛ-0,4кВ №1 КТП№150 д.Ржаное маст.</t>
  </si>
  <si>
    <t>12005231</t>
  </si>
  <si>
    <t>ВЛ 0,4кВ №1 ТП 150</t>
  </si>
  <si>
    <t>30303</t>
  </si>
  <si>
    <t>VN004-00104101</t>
  </si>
  <si>
    <t>ВЛ-0,4кВ №2 КТП№150 д.Ржаное маст.</t>
  </si>
  <si>
    <t>ВЛ 0,4кВ №2 ТП 150</t>
  </si>
  <si>
    <t>VN004-00104105</t>
  </si>
  <si>
    <t>ВЛ-0,4кВ №4 КТП№150 д.Ржаное маст.</t>
  </si>
  <si>
    <t>ВЛ 0,4кВ №4 ТП 150</t>
  </si>
  <si>
    <t>VN004-00104107</t>
  </si>
  <si>
    <t>ВЛ-0,4кВ №5 КТП№150 д.Ржаное маст.</t>
  </si>
  <si>
    <t>ВЛ 0,4кВ №5 ТП 150</t>
  </si>
  <si>
    <t>VN004-00104114</t>
  </si>
  <si>
    <t>ВЛ-0,4кВ №1 КТП№153 д.Ржаное ц.у.</t>
  </si>
  <si>
    <t>ВЛ 0,4кВ №1 ТП 153</t>
  </si>
  <si>
    <t>VN004-00104116</t>
  </si>
  <si>
    <t>ВЛ-0,4кВ №2 КТП№153 д.Ржаное ц.у.</t>
  </si>
  <si>
    <t>ВЛ 0,4кВ №2 ТП 153</t>
  </si>
  <si>
    <t>VN004-00104118</t>
  </si>
  <si>
    <t>ВЛ-0,4кВ №3 КТП №153 д.Ржаное ц.у.</t>
  </si>
  <si>
    <t>ВЛ 0,4кВ №3 ТП 153</t>
  </si>
  <si>
    <t>VN004-00104131</t>
  </si>
  <si>
    <t>ВЛ-0,4кВ №1 КТП№91 д.Затишье-2</t>
  </si>
  <si>
    <t>12005277</t>
  </si>
  <si>
    <t>ВЛ 0,4кВ №1 ТП 91</t>
  </si>
  <si>
    <t>302091</t>
  </si>
  <si>
    <t>VN004-00104133</t>
  </si>
  <si>
    <t>ВЛ-0,4кВ №2 КТП№91 д.Затишье-2</t>
  </si>
  <si>
    <t>ВЛ 0,4кВ №2 ТП 91</t>
  </si>
  <si>
    <t>VN004-00104135</t>
  </si>
  <si>
    <t>ВЛ-0,4кВ №1 КТП№92 с.Красное Заречье</t>
  </si>
  <si>
    <t>ВЛ 0,4кВ №1 ТП 92</t>
  </si>
  <si>
    <t>VN004-00104137</t>
  </si>
  <si>
    <t>ВЛ-0,4кВ №2 КТП№92 с.Красное Заречье</t>
  </si>
  <si>
    <t>ВЛ 0,4кВ №2 ТП 92</t>
  </si>
  <si>
    <t>VN004-00104170</t>
  </si>
  <si>
    <t>ВЛ-0,4кВ №1 КТП№105 д.Затишье-1 ферма</t>
  </si>
  <si>
    <t>12005271</t>
  </si>
  <si>
    <t>ВЛ 0,4 кВ №1 ТП 105</t>
  </si>
  <si>
    <t>302061</t>
  </si>
  <si>
    <t>VN004-00104172</t>
  </si>
  <si>
    <t>ВЛ-0,4кВ №3 КТП№105 д.Затишье-1 ферма</t>
  </si>
  <si>
    <t>ВЛ 0,4кВ №3 ТП 105</t>
  </si>
  <si>
    <t>VN004-00104174</t>
  </si>
  <si>
    <t>ВЛ-0,4кВ №4 КТП№105 д.Затишье-1 ферма</t>
  </si>
  <si>
    <t>ВЛ 0,4кВ №4 ТП 105</t>
  </si>
  <si>
    <t>VN004-00104176</t>
  </si>
  <si>
    <t>ВЛ-0,4кВ №2 КТП №105 д.Затишье-1 ферма</t>
  </si>
  <si>
    <t>ВЛ 0,4кВ №2 ТП 105</t>
  </si>
  <si>
    <t>30206</t>
  </si>
  <si>
    <t>VN004-00104199</t>
  </si>
  <si>
    <t>ВЛ-0,4кВ Ф№1 ЗТП НС-3-2</t>
  </si>
  <si>
    <t>12000268</t>
  </si>
  <si>
    <t>ВЛ-0,4кВ №1 ЗТП НС-3-2</t>
  </si>
  <si>
    <t>316921</t>
  </si>
  <si>
    <t>VN004-00104201</t>
  </si>
  <si>
    <t>ВЛ-0,4кВ №2 НС-3-2</t>
  </si>
  <si>
    <t>ВЛ-0,4кВ №2 ЗТП НС-3-2</t>
  </si>
  <si>
    <t>VN004-00104203</t>
  </si>
  <si>
    <t>ВЛ-0,4кВ Ф№3 НС-3-2</t>
  </si>
  <si>
    <t>ВЛ-0,4кВ №3 ЗТП НС-3-2</t>
  </si>
  <si>
    <t>VN004-00104209</t>
  </si>
  <si>
    <t>ВЛ-0,4кВ №1 КТП№124 с.Ломовое маст.</t>
  </si>
  <si>
    <t>ВЛ 0,4кВ №1ТП 124</t>
  </si>
  <si>
    <t>VN004-00104211</t>
  </si>
  <si>
    <t>ВЛ-0,4кВ №2 КТП№124 с.Ломовое маст.</t>
  </si>
  <si>
    <t>ВЛ 0,4кВ №2 ТП 124</t>
  </si>
  <si>
    <t>VN004-00104213</t>
  </si>
  <si>
    <t>ВЛ-0,4кВ №3 КТП№124 с.Ломовое маст.</t>
  </si>
  <si>
    <t>ВЛ 0,4кВ №3 ТП 124</t>
  </si>
  <si>
    <t>VN004-00104219</t>
  </si>
  <si>
    <t>ВЛ-0,4кВ №1 КТП№127 с.Ломовое школа</t>
  </si>
  <si>
    <t>ВЛ 0,4кВ №1 ТП 127</t>
  </si>
  <si>
    <t>VN004-00104221</t>
  </si>
  <si>
    <t>ВЛ-0,4кВ №2 КТП№185 с.Ломовое ц.у.</t>
  </si>
  <si>
    <t>ВЛ 0,4кВ №2 ТП 185</t>
  </si>
  <si>
    <t>VN004-00104225</t>
  </si>
  <si>
    <t>ВЛ-0,4кВ №1 КТП№185 с.Ломовое ц.у.</t>
  </si>
  <si>
    <t>ВЛ 0,4кВ №1 ТП 185</t>
  </si>
  <si>
    <t>VN004-00104233</t>
  </si>
  <si>
    <t>ВЛ-0,4кВ Л-1 Южн-19-6</t>
  </si>
  <si>
    <t>VN004-00104243</t>
  </si>
  <si>
    <t>ВЛ 0,4кВ №1 КТП Л-3-2 Кошелево</t>
  </si>
  <si>
    <t>12001178</t>
  </si>
  <si>
    <t>ВЛ-0,4кВ №1 Л-3-2 Кошелево</t>
  </si>
  <si>
    <t>31894</t>
  </si>
  <si>
    <t>VN004-00104245</t>
  </si>
  <si>
    <t>ВЛ 0,4кВ №2 КТП Л-3-2 Кошелево</t>
  </si>
  <si>
    <t>12000864</t>
  </si>
  <si>
    <t>33248</t>
  </si>
  <si>
    <t>VN004-00104247</t>
  </si>
  <si>
    <t>ВЛ-0,4кВ №1 КТП№241 с.Ломовое д/сад</t>
  </si>
  <si>
    <t>ВЛ 0,4кВ №1 ТП 241</t>
  </si>
  <si>
    <t>VN004-00104249</t>
  </si>
  <si>
    <t>ВЛ-0,4кВ №2 КТП№241 с.Ломовое д/сад</t>
  </si>
  <si>
    <t>ВЛ 0,4кВ №2 ТП 241</t>
  </si>
  <si>
    <t>VN004-00104251</t>
  </si>
  <si>
    <t>ВЛ-0,4кВ №1 КТП№213 с.Ломовое пилорама</t>
  </si>
  <si>
    <t>12005312</t>
  </si>
  <si>
    <t>ВЛ 0,4кВ №1 ТП 213</t>
  </si>
  <si>
    <t>302165</t>
  </si>
  <si>
    <t>VN004-00104263</t>
  </si>
  <si>
    <t>ВЛ-0,4кВ №1 КТП№183 д.Семеново</t>
  </si>
  <si>
    <t>12005296</t>
  </si>
  <si>
    <t>ВЛ 0,4кВ №1 ТП 183</t>
  </si>
  <si>
    <t>302142</t>
  </si>
  <si>
    <t>VN004-00104272</t>
  </si>
  <si>
    <t>ВЛ-0,4кВ №2 КТП№141 д.Орешник</t>
  </si>
  <si>
    <t>12005299</t>
  </si>
  <si>
    <t>ВЛ 0,4кВ №2 ТП141</t>
  </si>
  <si>
    <t>302145</t>
  </si>
  <si>
    <t>VN004-00104274</t>
  </si>
  <si>
    <t>ВЛ-0,4кВ №1 КТП№141 д.Орешник</t>
  </si>
  <si>
    <t>ВЛ 0,4кВ №1 ТП 141</t>
  </si>
  <si>
    <t>VN004-00104286</t>
  </si>
  <si>
    <t>ВЛ-0,4кВ №1 КТП№89 д.Ржавец школа</t>
  </si>
  <si>
    <t>12005300</t>
  </si>
  <si>
    <t>ВЛ 0,4кВ №1 ТП 89</t>
  </si>
  <si>
    <t>302146</t>
  </si>
  <si>
    <t>VN004-00104293</t>
  </si>
  <si>
    <t>ВЛ-0,4кВ №1 КТП№134 д.Ржавец котельная</t>
  </si>
  <si>
    <t>ВЛ 0,4кВ №1 ТП 134</t>
  </si>
  <si>
    <t>VN004-00104295</t>
  </si>
  <si>
    <t>ВЛ-0,4кВ №2 КТП№134 д.Ржавец котельная</t>
  </si>
  <si>
    <t>ВЛ 0,4кВ №2 ТП 134</t>
  </si>
  <si>
    <t>VN004-00104297</t>
  </si>
  <si>
    <t>ВЛ-0,4кВ №3 КТП№134 д.Ржавец котельная</t>
  </si>
  <si>
    <t>ВЛ 0,4кВ №3 ТП 134</t>
  </si>
  <si>
    <t>ВЛ 0,4кВ №1 ТП 142</t>
  </si>
  <si>
    <t>VN004-00104310</t>
  </si>
  <si>
    <t>ВЛ-0,4кВ №2 КТП№142 д.Павлово-2 школа</t>
  </si>
  <si>
    <t>ВЛ 0,4кВ №2 ТП 142</t>
  </si>
  <si>
    <t>VN004-00104315</t>
  </si>
  <si>
    <t>ВЛ-0,4кВ №2 КТП№136 д.Ржавец ц.у.</t>
  </si>
  <si>
    <t>ВЛ 0,4кВ №2 ТП 136</t>
  </si>
  <si>
    <t>VN004-00104343</t>
  </si>
  <si>
    <t>ВЛ 0,4кВ №1 КТП Д-5-13 Успенский</t>
  </si>
  <si>
    <t>12001175</t>
  </si>
  <si>
    <t>319451</t>
  </si>
  <si>
    <t>VN004-00104345</t>
  </si>
  <si>
    <t>ВЛ 0,4кВ №1 КТП Д-5-43 Александровский</t>
  </si>
  <si>
    <t>VN004-00104348</t>
  </si>
  <si>
    <t>ВЛ 0,4кВ №1 КТП Д-11-21 Н.Михайловский</t>
  </si>
  <si>
    <t>12001126</t>
  </si>
  <si>
    <t>31973</t>
  </si>
  <si>
    <t>12000887</t>
  </si>
  <si>
    <t>332781</t>
  </si>
  <si>
    <t>VN004-00104352</t>
  </si>
  <si>
    <t>ВЛ 0,4кВ №1 КТП Д-12-8 Дружно</t>
  </si>
  <si>
    <t>12001147</t>
  </si>
  <si>
    <t>33187</t>
  </si>
  <si>
    <t>VN004-00104354</t>
  </si>
  <si>
    <t>ВЛ 0,4кВ №2 КТП Д-12-8 Дружно</t>
  </si>
  <si>
    <t>12001146</t>
  </si>
  <si>
    <t>33359</t>
  </si>
  <si>
    <t>VN004-00104356</t>
  </si>
  <si>
    <t>ВЛ 0,4кВ №3 КТП Д-12-8 Дружно</t>
  </si>
  <si>
    <t>VN004-00104362</t>
  </si>
  <si>
    <t>ВЛ 0,4кВ №1 ТП 018 Девятино</t>
  </si>
  <si>
    <t>12001206</t>
  </si>
  <si>
    <t>33812</t>
  </si>
  <si>
    <t>VN004-00104364</t>
  </si>
  <si>
    <t>ВЛ 0,4кВ №2 ТП 018 Девятино</t>
  </si>
  <si>
    <t>VN004-00104366</t>
  </si>
  <si>
    <t>ВЛ 0,4кВ №3 ТП 018 Девятино</t>
  </si>
  <si>
    <t>12001483</t>
  </si>
  <si>
    <t>33066</t>
  </si>
  <si>
    <t>VN004-00104368</t>
  </si>
  <si>
    <t>ВЛ 0,4кВ №3 КТП Д-5-4 Васильевка</t>
  </si>
  <si>
    <t>12001149</t>
  </si>
  <si>
    <t>VN004-00104393</t>
  </si>
  <si>
    <t>ВЛ-0,4кВ №1 КТП№171д.Хрущевские дворики</t>
  </si>
  <si>
    <t>12005228</t>
  </si>
  <si>
    <t>ВЛ 0,4кВ №1 ТП 171</t>
  </si>
  <si>
    <t>30257</t>
  </si>
  <si>
    <t>VN004-00104395</t>
  </si>
  <si>
    <t>ВЛ-0,4кВ №2 КТП№171д.Хрущевские дворики</t>
  </si>
  <si>
    <t>ВЛ 0,4кВ №2 ТП 171</t>
  </si>
  <si>
    <t>VN004-00104432</t>
  </si>
  <si>
    <t>ВЛ-0,4кВ №1 КТП№157 д.Новооптушанка</t>
  </si>
  <si>
    <t>ВЛ 0,4кВ №1 ТП 157</t>
  </si>
  <si>
    <t>VN004-00104434</t>
  </si>
  <si>
    <t>ВЛ-0,4кВ №2 КТП№157 д.Новооптушанка</t>
  </si>
  <si>
    <t>ВЛ0,4кВ №2 ТП 157</t>
  </si>
  <si>
    <t>VN004-00104442</t>
  </si>
  <si>
    <t>ВЛ-0,4кВ №1 ТП№6 с.Казарь мастерские</t>
  </si>
  <si>
    <t>12005317</t>
  </si>
  <si>
    <t>ВЛ 0,4кВ №1 ТП 6</t>
  </si>
  <si>
    <t>302182</t>
  </si>
  <si>
    <t>VN004-00104444</t>
  </si>
  <si>
    <t>ВЛ-0,4кВ №2 ТП№6 с.Казарь мастерские</t>
  </si>
  <si>
    <t>12005243</t>
  </si>
  <si>
    <t>ВЛ 0,4кВ №2 ТП 6</t>
  </si>
  <si>
    <t>302002</t>
  </si>
  <si>
    <t>VN004-00104448</t>
  </si>
  <si>
    <t>ВЛ-0,4кВ №2 ТП№4 с.Казарь з/ток</t>
  </si>
  <si>
    <t>ВЛ 0,4кВ №2 ТП 4</t>
  </si>
  <si>
    <t>VN004-00104450</t>
  </si>
  <si>
    <t>ВЛ-0,4кВ №3 ТП№4 с.Казарь з/ток</t>
  </si>
  <si>
    <t>ВЛ 0,4кВ №3 ТП 4</t>
  </si>
  <si>
    <t>VN004-00104452</t>
  </si>
  <si>
    <t>ВЛ-0,4кВ №4 ТП№4 с.Казарь з/ток</t>
  </si>
  <si>
    <t>ВЛ 0,4кВ №4 ТП 4</t>
  </si>
  <si>
    <t>VN004-00104454</t>
  </si>
  <si>
    <t>ВЛ-0,4кВ №1 ТП№3 с.Казарь ц.у.</t>
  </si>
  <si>
    <t>ВЛ 0,4кВ №1 ТП 3</t>
  </si>
  <si>
    <t>VN004-00104456</t>
  </si>
  <si>
    <t>ВЛ-0,4кВ №2 ТП№3 с.Казарь ц.у.</t>
  </si>
  <si>
    <t>ВЛ 0,4кВ №2 ТП 3</t>
  </si>
  <si>
    <t>VN004-00104458</t>
  </si>
  <si>
    <t>ВЛ-0,4кВ №3 ТП№3 с.Казарь ц.у.</t>
  </si>
  <si>
    <t>ВЛ 0,4кВ №3 ТП 3</t>
  </si>
  <si>
    <t>VN004-00104460</t>
  </si>
  <si>
    <t>ВЛ-0,4кВ №4 ТП№3 с.Казарь ц.у.</t>
  </si>
  <si>
    <t>ВЛ 0,4кВ №4 ТП 3</t>
  </si>
  <si>
    <t>VN004-00104462</t>
  </si>
  <si>
    <t>ВЛ-0,4кВ №5 ТП№3 с.Казарь ц.у.</t>
  </si>
  <si>
    <t>ВЛ 0,4кВ №5 ТП 3</t>
  </si>
  <si>
    <t>VN004-00104464</t>
  </si>
  <si>
    <t>ВЛ-0,4кВ №1 ТП№5 с.Казарь</t>
  </si>
  <si>
    <t>ВЛ 0,4кВ №1 ТП 5</t>
  </si>
  <si>
    <t>VN004-00104466</t>
  </si>
  <si>
    <t>ВЛ-0,4кВ №2 ТП№5 с.Казарь</t>
  </si>
  <si>
    <t>ВЛ 0,4кВ №2 ТП 5</t>
  </si>
  <si>
    <t>VN004-00104468</t>
  </si>
  <si>
    <t>ВЛ-0,4кВ №1 ТП№7 с.Казарь Горка</t>
  </si>
  <si>
    <t>ВЛ 0,4кВ №1 ТП 7</t>
  </si>
  <si>
    <t>VN004-00104470</t>
  </si>
  <si>
    <t>ВЛ-0,4кВ №2 ТП№7 с.Казарь Горка</t>
  </si>
  <si>
    <t>ВЛ 0,4кВ №2 ТП 7</t>
  </si>
  <si>
    <t>VN004-00104472</t>
  </si>
  <si>
    <t>ВЛ-0,4кВ №3 ТП№7 с.Казарь Горка</t>
  </si>
  <si>
    <t>ВЛ 0,4кВ №3 ТП 7</t>
  </si>
  <si>
    <t>VN004-00104474</t>
  </si>
  <si>
    <t>ВЛ-0,4кВ №1 ТП№20 Агроснаб</t>
  </si>
  <si>
    <t>12005203</t>
  </si>
  <si>
    <t>ВЛ 0,4кВ №1 ТП 20</t>
  </si>
  <si>
    <t>30204</t>
  </si>
  <si>
    <t>VN004-00104476</t>
  </si>
  <si>
    <t>ВЛ-0,4кВ №2 ТП№20 Агроснаб</t>
  </si>
  <si>
    <t>ВЛ 0,4кВ №2 ТП 20</t>
  </si>
  <si>
    <t>VN004-00104478</t>
  </si>
  <si>
    <t>ВЛ-0,4кВ №3 ТП№20 Агроснаб</t>
  </si>
  <si>
    <t>ВЛ 0,4кВ №3 ТП 20</t>
  </si>
  <si>
    <t>VN004-00104480</t>
  </si>
  <si>
    <t>ВЛ-0,4кВ №1 ТП№68 пос.Привокзальный</t>
  </si>
  <si>
    <t>12005244</t>
  </si>
  <si>
    <t>ВЛ 0,4кВ №1 ТП 68</t>
  </si>
  <si>
    <t>302003</t>
  </si>
  <si>
    <t>VN004-00104482</t>
  </si>
  <si>
    <t>ВЛ-0,4кВ №2 ТП№68 пос.Привокзальный</t>
  </si>
  <si>
    <t>ВЛ 0,4кВ №2 ТП 68</t>
  </si>
  <si>
    <t>VN004-00104484</t>
  </si>
  <si>
    <t>ВЛ-0,4кВ №1 ТП№69 Дома сах.завода</t>
  </si>
  <si>
    <t>12005233</t>
  </si>
  <si>
    <t>ВЛ 0,4кВ №1 ТП 69</t>
  </si>
  <si>
    <t>30307</t>
  </si>
  <si>
    <t>VN004-00104486</t>
  </si>
  <si>
    <t>ВЛ-0,4кВ №2 ТП№69 Дома сах.завода</t>
  </si>
  <si>
    <t>ВЛ 0,4кВ №2 ТП 69</t>
  </si>
  <si>
    <t>VN004-00104488</t>
  </si>
  <si>
    <t>ВЛ-0,4кВ №3 ТП№69 Дома сах.завода</t>
  </si>
  <si>
    <t>ВЛ 0,4кВ №3 ТП 69</t>
  </si>
  <si>
    <t>VN004-00104490</t>
  </si>
  <si>
    <t>ВЛ-0,4кВ №4 ТП№69 Дома сах.завода</t>
  </si>
  <si>
    <t>ВЛ 0,4кВ №4 ТП 69</t>
  </si>
  <si>
    <t>VN004-00104492</t>
  </si>
  <si>
    <t>ВЛ-0,4кВ №5 ТП№69 Дома сах.завода</t>
  </si>
  <si>
    <t>ВЛ 0,4кВ №5 ТП 69</t>
  </si>
  <si>
    <t>VN004-00104494</t>
  </si>
  <si>
    <t>ВЛ-0,4кВ №1 ТП№2 с.Казарь баня</t>
  </si>
  <si>
    <t>12005242</t>
  </si>
  <si>
    <t>ВЛ 0,4кВ №1 ТП 2</t>
  </si>
  <si>
    <t>302001</t>
  </si>
  <si>
    <t>VN004-00104496</t>
  </si>
  <si>
    <t>ВЛ-0,4кВ №2 ТП№2 с.Казарь баня</t>
  </si>
  <si>
    <t>ВЛ 0,4кВ №2 ТП 2</t>
  </si>
  <si>
    <t>12000882</t>
  </si>
  <si>
    <t>317601</t>
  </si>
  <si>
    <t>VN004-00104524</t>
  </si>
  <si>
    <t>ВЛ-0,4кВ Л-4 Саб-2-8</t>
  </si>
  <si>
    <t>12001244</t>
  </si>
  <si>
    <t>33400</t>
  </si>
  <si>
    <t>VN004-00104532</t>
  </si>
  <si>
    <t>ВЛ-0,4кВ №1 КТП№10 д.Ореховка-2</t>
  </si>
  <si>
    <t>ВЛ 0,4кВ №1 ТП 10</t>
  </si>
  <si>
    <t>VN004-00104535</t>
  </si>
  <si>
    <t>ВЛ-0,4кВ №2 КТП№10 д.Ореховка-2</t>
  </si>
  <si>
    <t>ВЛ 0,4кВ №2 ТП 10</t>
  </si>
  <si>
    <t>VN004-00104540</t>
  </si>
  <si>
    <t>ВЛ-0,4кВ №1 КТП№11 д.Лески</t>
  </si>
  <si>
    <t>12005258</t>
  </si>
  <si>
    <t>ВЛ 0,4кВ №1 ТП 11</t>
  </si>
  <si>
    <t>302037</t>
  </si>
  <si>
    <t>VN004-00104542</t>
  </si>
  <si>
    <t>ВЛ-0,4кВ №2 КТП№11 д.Лески</t>
  </si>
  <si>
    <t>ВЛ 0,4кВ №2 ТП 11</t>
  </si>
  <si>
    <t>VN004-00104544</t>
  </si>
  <si>
    <t>ВЛ-0,4кВ №3 КТП№11 д.Лески</t>
  </si>
  <si>
    <t>ВЛ 0,4кВ №3 ТП 11</t>
  </si>
  <si>
    <t>VN004-00104548</t>
  </si>
  <si>
    <t>ВЛ-0,4кВ №2 КТП№13 д.Сетуха пруд</t>
  </si>
  <si>
    <t>12005257</t>
  </si>
  <si>
    <t>ВЛ 0,4кВ №2 ТП 13</t>
  </si>
  <si>
    <t>302036</t>
  </si>
  <si>
    <t>VN004-00104549</t>
  </si>
  <si>
    <t>ВЛ-0,4кВ Л-1 Южн-1-10</t>
  </si>
  <si>
    <t>12000088</t>
  </si>
  <si>
    <t>33542</t>
  </si>
  <si>
    <t>VN004-00104555</t>
  </si>
  <si>
    <t>ВЛ-0,4кВ №2 КТП№14 д.Сетуха магазин</t>
  </si>
  <si>
    <t>ВЛ 0,4кВ №2 ТП 14</t>
  </si>
  <si>
    <t>VN004-00104557</t>
  </si>
  <si>
    <t>ВЛ-0,4кВ №3 КТП№14 д.Сетуха магазин</t>
  </si>
  <si>
    <t>ВЛ 0,4кВ №3 ТП 14</t>
  </si>
  <si>
    <t>VN004-00104559</t>
  </si>
  <si>
    <t>ВЛ-0,4кВ №4 КТП№14 д.Сетуха магазин</t>
  </si>
  <si>
    <t>ВЛ 0,4кВ №4 ТП 14</t>
  </si>
  <si>
    <t>VN004-00104569</t>
  </si>
  <si>
    <t>ВЛ-0,4кВ №2 ТП№107 ул.Северная</t>
  </si>
  <si>
    <t>ВЛ 0,4кВ №2 ТП 107</t>
  </si>
  <si>
    <t>VN004-00104573</t>
  </si>
  <si>
    <t>ВЛ-0,4кВ №2 ТП№103 ул.Ямская</t>
  </si>
  <si>
    <t>ВЛ 0,4кВ №2 ТП 103</t>
  </si>
  <si>
    <t>VN004-00104577</t>
  </si>
  <si>
    <t>ВЛ-0,4кВ №2 ТП№57 д.Ореховка-3</t>
  </si>
  <si>
    <t>ВЛ 0,4кВ №2 ТП 57</t>
  </si>
  <si>
    <t>VN004-00104578</t>
  </si>
  <si>
    <t>ВЛ-0,4кВ №1 ТП№15 с.Архангельское-1</t>
  </si>
  <si>
    <t>12006244</t>
  </si>
  <si>
    <t>ВЛ 0,4кВ №1 ТП 15</t>
  </si>
  <si>
    <t>30195</t>
  </si>
  <si>
    <t>VN004-00104580</t>
  </si>
  <si>
    <t>ВЛ-0,4кВ №2 ТП№15 с.Архангельское-1</t>
  </si>
  <si>
    <t>12005259</t>
  </si>
  <si>
    <t>ВЛ 0,4кВ №2 ТП 15</t>
  </si>
  <si>
    <t>302038</t>
  </si>
  <si>
    <t>VN004-00104582</t>
  </si>
  <si>
    <t>ВЛ-0,4кВ №3 ТП№15 с.Архангельское-1</t>
  </si>
  <si>
    <t>ВЛ 0,4кВ №3 ТП 15</t>
  </si>
  <si>
    <t>VN004-00104584</t>
  </si>
  <si>
    <t>ВЛ-0,4кВ №1 ТП№16 с.Архангельское-2</t>
  </si>
  <si>
    <t>ВЛ 0,4кВ №1 ТП 16</t>
  </si>
  <si>
    <t>VN004-00104586</t>
  </si>
  <si>
    <t>ВЛ-0,4кВ №2 ТП№16 с.Архангельское-2</t>
  </si>
  <si>
    <t>ВЛ 0,4кВ №2 ТП 16</t>
  </si>
  <si>
    <t>VN004-00104588</t>
  </si>
  <si>
    <t>ВЛ-0,4кВ №1 ТП№17 с.Архангельское-3</t>
  </si>
  <si>
    <t>12005254</t>
  </si>
  <si>
    <t>ВЛ 0,4кВ №1 ТП 17</t>
  </si>
  <si>
    <t>302032</t>
  </si>
  <si>
    <t>VN004-00104596</t>
  </si>
  <si>
    <t>ВЛ-0,4кВ №1 ТП№23 с.Благодатное з/ток</t>
  </si>
  <si>
    <t>ВЛ 0,4кВ №1 ТП 23</t>
  </si>
  <si>
    <t>VN004-00104598</t>
  </si>
  <si>
    <t>ВЛ-0,4кВ №2 ТП№23 с.Благодатное з/ток</t>
  </si>
  <si>
    <t>ВЛ 0,4кВ №2 ТП 23</t>
  </si>
  <si>
    <t>VN004-00104599</t>
  </si>
  <si>
    <t>ВЛ-0,4кВ №3 ТП№23 с.Благодатное з/ток</t>
  </si>
  <si>
    <t>ВЛ 0,4кВ №3 ТП 23</t>
  </si>
  <si>
    <t>VN004-00104601</t>
  </si>
  <si>
    <t>ВЛ-0,4кВ №4 ТП№23 с.Благодатное з/ток</t>
  </si>
  <si>
    <t>ВЛ 0,4кВ №4 ТП 23</t>
  </si>
  <si>
    <t>VN004-00104603</t>
  </si>
  <si>
    <t>ВЛ-0,4кВ №5 ТП№23 с.Благодатное з/ток</t>
  </si>
  <si>
    <t>ВЛ 0,4кВ №5 ТП 23</t>
  </si>
  <si>
    <t>VN004-00104605</t>
  </si>
  <si>
    <t>ВЛ-0,4кВ №6 ТП№23 с.Благодатное з/ток</t>
  </si>
  <si>
    <t>ВЛ 0,4кВ №6 ТП 23</t>
  </si>
  <si>
    <t>VN004-00104608</t>
  </si>
  <si>
    <t>ВЛ-0,4кВ №1 ТП№26 д.Котлы</t>
  </si>
  <si>
    <t>ВЛ 0,4кВ №1 ТП 26</t>
  </si>
  <si>
    <t>VN004-00104610</t>
  </si>
  <si>
    <t>ВЛ-0,4кВ №2 ТП№26 д.Котлы</t>
  </si>
  <si>
    <t>ВЛ 0,4кВ №2 ТП 26</t>
  </si>
  <si>
    <t>VN004-00104629</t>
  </si>
  <si>
    <t>ВЛ-0,4кВ  Л-5 Альш-21-11</t>
  </si>
  <si>
    <t>12000853</t>
  </si>
  <si>
    <t>1957</t>
  </si>
  <si>
    <t>30154</t>
  </si>
  <si>
    <t>VN004-00104643</t>
  </si>
  <si>
    <t>ВЛ-0,4кВ №1 ТП№47 д.Васильевка школа</t>
  </si>
  <si>
    <t>ВЛ 0,4кВ №1 ТП 47</t>
  </si>
  <si>
    <t>VN004-00104650</t>
  </si>
  <si>
    <t>ВЛ-0,4кВ №2 ТП№47 д.Васильевка школа</t>
  </si>
  <si>
    <t>12005375</t>
  </si>
  <si>
    <t>ВЛ 0,4кВ №2 ТП 47</t>
  </si>
  <si>
    <t>3020431</t>
  </si>
  <si>
    <t>VN004-00104653</t>
  </si>
  <si>
    <t>ВЛ-0,4кВ №3 ТП№47 д.Васильевка школа</t>
  </si>
  <si>
    <t>ВЛ 0,4кВ №3 ТП 47</t>
  </si>
  <si>
    <t>VN004-00104655</t>
  </si>
  <si>
    <t>ВЛ-0,4кВ №4 ТП№47 д.Васильевка школа</t>
  </si>
  <si>
    <t>12005260</t>
  </si>
  <si>
    <t>ВЛ 0,4кВ №4 ТП 47</t>
  </si>
  <si>
    <t>302041</t>
  </si>
  <si>
    <t>VN004-00104657</t>
  </si>
  <si>
    <t>ВЛ-0,4кВ №5 ТП№47 д.Васильевка школа</t>
  </si>
  <si>
    <t>12005262</t>
  </si>
  <si>
    <t>ВЛ 0,4кВ №5 ТП 47</t>
  </si>
  <si>
    <t>302043</t>
  </si>
  <si>
    <t>VN004-00104659</t>
  </si>
  <si>
    <t>ВЛ-0,4кВ №6 ТП№47 д.Васильевка школа</t>
  </si>
  <si>
    <t>ВЛ 0,4кВ №6 ТП 47</t>
  </si>
  <si>
    <t>VN004-00104673</t>
  </si>
  <si>
    <t>ВЛ-0,4кВ №1 ТП№80 Н.Скворчье(Голяновка)</t>
  </si>
  <si>
    <t>ВЛ 0,4кВ №1 ТП 80</t>
  </si>
  <si>
    <t>VN004-00104675</t>
  </si>
  <si>
    <t>ВЛ-0,4кВ №2 ТП№80 Н.Скворчье(Голяновка)</t>
  </si>
  <si>
    <t>ВЛ 0,4кВ №2 ТП 80</t>
  </si>
  <si>
    <t>VN004-00104677</t>
  </si>
  <si>
    <t>ВЛ-0,4кВ №3 ТП№80 Н.Скворчье(Голяновка)</t>
  </si>
  <si>
    <t>ВЛ 0,4кВ №3 ТП 80</t>
  </si>
  <si>
    <t>VN004-00104719</t>
  </si>
  <si>
    <t>ВЛ-0,4кВ №1 ТП№149 Н.Скворчье(Выгон)</t>
  </si>
  <si>
    <t>ВЛ 0,4кВ №1 ТП 149</t>
  </si>
  <si>
    <t>VN004-00104721</t>
  </si>
  <si>
    <t>ВЛ-0,4кВ №2 ТП№149 Н.Скворчье(Выгон)</t>
  </si>
  <si>
    <t>ВЛ 0,4кВ №2 ТП 149</t>
  </si>
  <si>
    <t>VN004-00104757</t>
  </si>
  <si>
    <t>ВЛ-0,4кВ №3 ТП№149 Н.Скворчье(Выгон)</t>
  </si>
  <si>
    <t>ВЛ 0,4кВ №3 ТП 149</t>
  </si>
  <si>
    <t>VN004-00104773</t>
  </si>
  <si>
    <t>ВЛ-0,4кВ №1 ТП№67 Н.Скворчье школа</t>
  </si>
  <si>
    <t>ВЛ 0,4кВ №1 ТП 67</t>
  </si>
  <si>
    <t>VN004-00104825</t>
  </si>
  <si>
    <t>ВЛ-0,4кВ №2 ТП№67 Н.Скворчье школа</t>
  </si>
  <si>
    <t>ВЛ 0,4кВ №2 ТП 67</t>
  </si>
  <si>
    <t>VN004-00104864</t>
  </si>
  <si>
    <t>ВЛ-0,4кВ №3 ТП№67 Н.Скворчье школа</t>
  </si>
  <si>
    <t>ВЛ 0,4кВ №3 ТП 67</t>
  </si>
  <si>
    <t>VN004-00104922</t>
  </si>
  <si>
    <t>ВЛ-0,4кВ №1 ТП№65 Березовец свинарник</t>
  </si>
  <si>
    <t>12005268</t>
  </si>
  <si>
    <t>ВЛ 0,4кВ №1 ТП 65</t>
  </si>
  <si>
    <t>302053</t>
  </si>
  <si>
    <t>VN004-00104934</t>
  </si>
  <si>
    <t>ВЛ-0,4кВ №1 ТП№66 Березовец нов.дома</t>
  </si>
  <si>
    <t>12005270</t>
  </si>
  <si>
    <t>ВЛ 0,4кВ №1 ТП 66</t>
  </si>
  <si>
    <t>302055</t>
  </si>
  <si>
    <t>VN004-00105087</t>
  </si>
  <si>
    <t>ВЛ-0,4кВ №1 ТП№76 Березовец(Басовка)</t>
  </si>
  <si>
    <t>12005267</t>
  </si>
  <si>
    <t>ВЛ 0,4кВ №1 ТП 76</t>
  </si>
  <si>
    <t>302052</t>
  </si>
  <si>
    <t>VN004-00105099</t>
  </si>
  <si>
    <t>ВЛ-0,4кВ №1 ТП№77 Березовец-3</t>
  </si>
  <si>
    <t>ВЛ 0,4кВ №1 ТП 77</t>
  </si>
  <si>
    <t>VN004-00105101</t>
  </si>
  <si>
    <t>ВЛ-0,4кВ №2 ТП№77 Березовец-3</t>
  </si>
  <si>
    <t>ВЛ 0,4кВ №2 ТП 77</t>
  </si>
  <si>
    <t>VN004-00105140</t>
  </si>
  <si>
    <t>ВЛ-0,4кВ №1 ТП№79 Березовец(Пролетар.)</t>
  </si>
  <si>
    <t>12005377</t>
  </si>
  <si>
    <t>ВЛ 0,4кВ №1 ТП 79</t>
  </si>
  <si>
    <t>3020531</t>
  </si>
  <si>
    <t>VN004-00105143</t>
  </si>
  <si>
    <t>ВЛ-0,4кВ №2 ТП№79 Березовец(Пролетар.)</t>
  </si>
  <si>
    <t>ВЛ 0,4кВ №2 ТП 79</t>
  </si>
  <si>
    <t>VN004-00105146</t>
  </si>
  <si>
    <t>ВЛ-0,4кВ №3 ТП№79 Березовец(Пролетар)</t>
  </si>
  <si>
    <t>ВЛ 0,4кВ №3 ТП 79</t>
  </si>
  <si>
    <t>VN004-00105167</t>
  </si>
  <si>
    <t>ВЛ-0,4кВ №1 ТП№81 Котлы малые</t>
  </si>
  <si>
    <t>ВЛ 0,4кВ №1 ТП 81</t>
  </si>
  <si>
    <t>VN004-00105170</t>
  </si>
  <si>
    <t>ВЛ-0,4кВ №2 ТП№81 Котлы малые</t>
  </si>
  <si>
    <t>ВЛ 0,4кВ №2 ТП 81</t>
  </si>
  <si>
    <t>VN004-00105210</t>
  </si>
  <si>
    <t>ВЛ-0,4кВ №1 ТП№82 д.Лопата</t>
  </si>
  <si>
    <t>ВЛ 0,4кВ №1 ТП 82</t>
  </si>
  <si>
    <t>VN004-00105214</t>
  </si>
  <si>
    <t>ВЛ-0,4кВ №2 ТП№82 д.Лопата</t>
  </si>
  <si>
    <t>ВЛ 0,4кВ №2 ТП 82</t>
  </si>
  <si>
    <t>VN004-00105231</t>
  </si>
  <si>
    <t>ВЛ-0,4кВ №3 ТП№82 д.Лопата</t>
  </si>
  <si>
    <t>ВЛ 0,4кВ №3 ТП 82</t>
  </si>
  <si>
    <t>VN004-00105561</t>
  </si>
  <si>
    <t>ВЛ-0,4кВ №1 ТП№46 д.Васильевка пилорама</t>
  </si>
  <si>
    <t>ВЛ 0,4кВ №1 ТП 46</t>
  </si>
  <si>
    <t>VN004-00105567</t>
  </si>
  <si>
    <t>ВЛ-0,4кВ №2 ТП№46 д.Васильевка пилорама</t>
  </si>
  <si>
    <t>ВЛ 0,4кВ №2 ТП 46</t>
  </si>
  <si>
    <t>VN004-00105585</t>
  </si>
  <si>
    <t>ВЛ-0,4кВ №1 ТП№55 д.Наумовка</t>
  </si>
  <si>
    <t>12005376</t>
  </si>
  <si>
    <t>ВЛ 0,4кВ №1 ТП 55</t>
  </si>
  <si>
    <t>3020451</t>
  </si>
  <si>
    <t>VN004-00105590</t>
  </si>
  <si>
    <t>ВЛ-0,4кВ №1 ТП№56 д.Горка</t>
  </si>
  <si>
    <t>12005371</t>
  </si>
  <si>
    <t>ВЛ 0,4кВ №1 ТП 56</t>
  </si>
  <si>
    <t>3020011</t>
  </si>
  <si>
    <t>VN004-00105635</t>
  </si>
  <si>
    <t>ВЛ-0,4кВ №1 ТП№62 д.Кочетовка з/ток</t>
  </si>
  <si>
    <t>12005200</t>
  </si>
  <si>
    <t>ВЛ 0,4кВ №1 ТП 62</t>
  </si>
  <si>
    <t>30201</t>
  </si>
  <si>
    <t>VN004-00105637</t>
  </si>
  <si>
    <t>ВЛ-0,4кВ №2 ТП№62 д.Кочетовка з/ток</t>
  </si>
  <si>
    <t>ВЛ 0,4кВ №2 ТП 62</t>
  </si>
  <si>
    <t>VN004-00105641</t>
  </si>
  <si>
    <t>ВЛ 0,4кВ ТП 268 Ф3 д. Козлово</t>
  </si>
  <si>
    <t>12005589</t>
  </si>
  <si>
    <t>ВЛ 0,4кВ №3 ТП 268</t>
  </si>
  <si>
    <t>301071</t>
  </si>
  <si>
    <t>VN004-00105647</t>
  </si>
  <si>
    <t>ВЛ-0,4кВ №2 ТП№63 д.Кочетовка мастер.</t>
  </si>
  <si>
    <t>ВЛ 0,4кВ №2 ТП 63</t>
  </si>
  <si>
    <t>VN004-00105680</t>
  </si>
  <si>
    <t>ВЛ-0,4кВ №2 ТП№108 В.Скворчье з/ток</t>
  </si>
  <si>
    <t>12005275</t>
  </si>
  <si>
    <t>ВЛ 0,4кВ №2 ТП 108</t>
  </si>
  <si>
    <t>302081</t>
  </si>
  <si>
    <t>VN004-00105682</t>
  </si>
  <si>
    <t>ВЛ-0,4кВ №3 ТП№108 В.Скворчье з/ток</t>
  </si>
  <si>
    <t>ВЛ 0,4кВ №3 ТП 108</t>
  </si>
  <si>
    <t>VN004-00105700</t>
  </si>
  <si>
    <t>ВЛ-0,4кВ №1 ТП№257 В.Скворчье МТФ</t>
  </si>
  <si>
    <t>12005276</t>
  </si>
  <si>
    <t>ВЛ 0,4кВ №1 ТП 257</t>
  </si>
  <si>
    <t>302082</t>
  </si>
  <si>
    <t>VN004-00105702</t>
  </si>
  <si>
    <t>ВЛ-0,4кВ №2 ТП№257 В.Скворчье МТФ</t>
  </si>
  <si>
    <t>ВЛ 0,4кВ №2 ТП 257</t>
  </si>
  <si>
    <t>VN004-00105708</t>
  </si>
  <si>
    <t>ВЛ-0,4кВ №1 ТП№53 д.Сутолка з/ток</t>
  </si>
  <si>
    <t>ВЛ 0,4кВ №1 ТП 53</t>
  </si>
  <si>
    <t>VN004-00105710</t>
  </si>
  <si>
    <t>ВЛ-0,4кВ №2 ТП№53 д.Сутолка з/ток</t>
  </si>
  <si>
    <t>12005372</t>
  </si>
  <si>
    <t>ВЛ 0,4кВ №2 ТП 53</t>
  </si>
  <si>
    <t>3020012</t>
  </si>
  <si>
    <t>VN004-00105718</t>
  </si>
  <si>
    <t>ВЛ-0,4кВ №1 ТП№154 д.Долгое</t>
  </si>
  <si>
    <t>12005261</t>
  </si>
  <si>
    <t>ВЛ 0,4кВ №1 ТП 154</t>
  </si>
  <si>
    <t>302042</t>
  </si>
  <si>
    <t>VN004-00105720</t>
  </si>
  <si>
    <t>ВЛ-0,4кВ №2 ТП№154 д.Долгое</t>
  </si>
  <si>
    <t>ВЛ 0,4кВ №2 ТП 154</t>
  </si>
  <si>
    <t>VN004-00105722</t>
  </si>
  <si>
    <t>ВЛ-0,4кВ №3 ТП№154 д.Долгое</t>
  </si>
  <si>
    <t>ВЛ 0,4кВ №3 ТП 154</t>
  </si>
  <si>
    <t>VN004-00105751</t>
  </si>
  <si>
    <t>ВЛ-0,4кВ №1 ТП№178 д.Филатово</t>
  </si>
  <si>
    <t>12005290</t>
  </si>
  <si>
    <t>ВЛ 0,4кВ №1 ТП 178</t>
  </si>
  <si>
    <t>302118</t>
  </si>
  <si>
    <t>VN004-00105753</t>
  </si>
  <si>
    <t>ВЛ-0,4кВ №2 ТП№178 д.Филатово</t>
  </si>
  <si>
    <t>ВЛ 0,4кВ №2 ТП 178</t>
  </si>
  <si>
    <t>VN004-00105767</t>
  </si>
  <si>
    <t>ВЛ-0,4кВ №1 ТП№264 д.Михайловка з/ток</t>
  </si>
  <si>
    <t>12005213</t>
  </si>
  <si>
    <t>ВЛ 0,4кВ №1 ТП 264</t>
  </si>
  <si>
    <t>VN004-00105770</t>
  </si>
  <si>
    <t>ВЛ-0,4кВ №2 ТП№264 д.Михайловка з/ток</t>
  </si>
  <si>
    <t>12005305</t>
  </si>
  <si>
    <t>ВЛ 0,4кВ №2 ТП 264</t>
  </si>
  <si>
    <t>302155</t>
  </si>
  <si>
    <t>VN004-00105792</t>
  </si>
  <si>
    <t>ВЛ-0,4кВ №1 ТП№196 д.Дмитриевка-1</t>
  </si>
  <si>
    <t>12005301</t>
  </si>
  <si>
    <t>ВЛ 0,4 кВ №1 ТП 196</t>
  </si>
  <si>
    <t>302151</t>
  </si>
  <si>
    <t>VN004-00105810</t>
  </si>
  <si>
    <t>ВЛ-0,4кВ №1 ТП№187 д.Михайловка-1</t>
  </si>
  <si>
    <t>ВЛ 0,4кВ №1 ТП 187</t>
  </si>
  <si>
    <t>VN004-00105815</t>
  </si>
  <si>
    <t>ВЛ-0,4кВ №1 ТП№182 д.Юдино</t>
  </si>
  <si>
    <t>12005289</t>
  </si>
  <si>
    <t>ВЛ 0,4кВ №1 ТП 182</t>
  </si>
  <si>
    <t>302117</t>
  </si>
  <si>
    <t>VN004-00105856</t>
  </si>
  <si>
    <t>ВЛ-0,4кВ №1 ТП№90 п.Степной скважина</t>
  </si>
  <si>
    <t>ВЛ 0,4кВ №1 ТП 90</t>
  </si>
  <si>
    <t>VN004-00105868</t>
  </si>
  <si>
    <t>ВЛ-0,4кВ №1 ТП№202 Желябугские Выселки</t>
  </si>
  <si>
    <t>12005288</t>
  </si>
  <si>
    <t>ВЛ 0,4кВ №1 ТП 202</t>
  </si>
  <si>
    <t>302116</t>
  </si>
  <si>
    <t>VN004-00105888</t>
  </si>
  <si>
    <t>ВЛ-0,4кВ №2 ТП№212 д.Победное ц.у.</t>
  </si>
  <si>
    <t>12005280</t>
  </si>
  <si>
    <t>ВЛ 0,4кВ №2 ТП 212</t>
  </si>
  <si>
    <t>302103</t>
  </si>
  <si>
    <t>VN004-00105890</t>
  </si>
  <si>
    <t>ВЛ-0,4кВ №3 ТП№212 д.Победное ц.у.</t>
  </si>
  <si>
    <t>ВЛ 0,4кВ №3 ТП 212</t>
  </si>
  <si>
    <t>VN004-00105892</t>
  </si>
  <si>
    <t>ВЛ-0,4кВ №4 ТП№212 д.Победное ц.у.</t>
  </si>
  <si>
    <t>ВЛ 0,4кВ №4 ТП 212</t>
  </si>
  <si>
    <t>VN004-00105894</t>
  </si>
  <si>
    <t>ВЛ-0,4кВ №5 ТП№212 д.Победное ц.у.</t>
  </si>
  <si>
    <t>ВЛ 0,4кВ №5 ТП 212</t>
  </si>
  <si>
    <t>VN004-00105896</t>
  </si>
  <si>
    <t>ВЛ-0,4кВ №1 ТП№209 д.Желябуга</t>
  </si>
  <si>
    <t>ВЛ 0,4кВ №1 ТП 209</t>
  </si>
  <si>
    <t>VN004-00105898</t>
  </si>
  <si>
    <t>ВЛ-0,4кВ №2 ТП№209 д.Желябуга</t>
  </si>
  <si>
    <t>ВЛ 0,4кВ №2 ТП 209</t>
  </si>
  <si>
    <t>VN004-00105959</t>
  </si>
  <si>
    <t>ВЛ 0,4кВ №1 КТП Д-3-22 Домаха скважина</t>
  </si>
  <si>
    <t>12001179</t>
  </si>
  <si>
    <t>31895</t>
  </si>
  <si>
    <t>12005542</t>
  </si>
  <si>
    <t>3025011</t>
  </si>
  <si>
    <t>VN004-00106402</t>
  </si>
  <si>
    <t>ВЛ-0,4кВ №1  " Городище 2" от КТП№52/1</t>
  </si>
  <si>
    <t>12005427</t>
  </si>
  <si>
    <t>ВЛ 0,4кВ № 1 ТП 052/1</t>
  </si>
  <si>
    <t>30250</t>
  </si>
  <si>
    <t>12000907</t>
  </si>
  <si>
    <t>30315</t>
  </si>
  <si>
    <t>VN004-00106556</t>
  </si>
  <si>
    <t>ВЛ 0,4кВ № 1 ТП 256 Тельчье</t>
  </si>
  <si>
    <t>VN004-00106621</t>
  </si>
  <si>
    <t>ВЛ 0,4кВ № 1 ТП 255 Тельчье (Поповка)</t>
  </si>
  <si>
    <t>ВЛ 0,4кВ № 1 ТП 255 Тельчье</t>
  </si>
  <si>
    <t>VN004-00106624</t>
  </si>
  <si>
    <t>ВЛ 0,4кВ № 2 ТП 255 Тельчье (Поповка)</t>
  </si>
  <si>
    <t>ВЛ 0,4кВ № 2 ТП 255 Тельчье</t>
  </si>
  <si>
    <t>VN004-00107224</t>
  </si>
  <si>
    <t>ВЛ-0,4кВ №4 ТП Кул-1-14</t>
  </si>
  <si>
    <t>12000509</t>
  </si>
  <si>
    <t>ВЛ 0,4кВ №4 ТП Кул-1-14</t>
  </si>
  <si>
    <t>33876</t>
  </si>
  <si>
    <t>VN004-00107546</t>
  </si>
  <si>
    <t>ВЛ-0,4кВ №2 СтКол-5-10</t>
  </si>
  <si>
    <t>12008181</t>
  </si>
  <si>
    <t>12008181-00</t>
  </si>
  <si>
    <t>VN004-00107726</t>
  </si>
  <si>
    <t>ВЛ-0,4кВ №2 ТП Прб-6-2</t>
  </si>
  <si>
    <t>12000831</t>
  </si>
  <si>
    <t>31880</t>
  </si>
  <si>
    <t>VN004-00108354</t>
  </si>
  <si>
    <t>ВЛ-0,4кВ №4 ТП-Вол-37-9</t>
  </si>
  <si>
    <t>12000513</t>
  </si>
  <si>
    <t>ВЛ 0,4кВ №4 ТП-Вол-37-9</t>
  </si>
  <si>
    <t>30183</t>
  </si>
  <si>
    <t>VN004-00108637</t>
  </si>
  <si>
    <t>ВЛИ-0,4кВ Ф№2 ТП 18/П-17-100 д.Юдинка</t>
  </si>
  <si>
    <t>VN004-00108738</t>
  </si>
  <si>
    <t>ВЛ-0,4кВ  Шах-8-10</t>
  </si>
  <si>
    <t>12000762</t>
  </si>
  <si>
    <t>33841</t>
  </si>
  <si>
    <t>VN004-00108893</t>
  </si>
  <si>
    <t>ВЛ-0,4кВ №1 ЗТП Ш-18-7</t>
  </si>
  <si>
    <t>12011187</t>
  </si>
  <si>
    <t>ВЛ-0,4кВ КТП-Ш-18-7</t>
  </si>
  <si>
    <t>12011187-00</t>
  </si>
  <si>
    <t>VN004-00108899</t>
  </si>
  <si>
    <t>ВЛ-0,4кВ №1 КТП Ш-1-18</t>
  </si>
  <si>
    <t>12011188</t>
  </si>
  <si>
    <t>ВЛ-0,4кВ КТП-Ш-1-18</t>
  </si>
  <si>
    <t>12011188-00</t>
  </si>
  <si>
    <t>VN004-00109099</t>
  </si>
  <si>
    <t>ВЛ-0,4кВ Ф-2 КТП-16/Мез-3-100</t>
  </si>
  <si>
    <t>ВЛ-0,4 кВ от ТП 16/М-3 ф № 2</t>
  </si>
  <si>
    <t>VN004-00109105</t>
  </si>
  <si>
    <t>ВЛ-0,4кВ КТПН 5/С-1-400Ф-1н.п.Кр.Октябрь</t>
  </si>
  <si>
    <t>ВЛ-0,4кВ КТПН5/С-1-400 Ф-1н.п.Кр.Октябрь</t>
  </si>
  <si>
    <t>VN004-00109107</t>
  </si>
  <si>
    <t>ВЛ-0,4кВ КТПН 5/С-1-400Ф-2н.п.Кр.Октябрь</t>
  </si>
  <si>
    <t>ВЛ-0,4кВ КТП 5/С-1-400 Ф-2н.п.Кр.Октябрь</t>
  </si>
  <si>
    <t>VN004-00109124</t>
  </si>
  <si>
    <t>ВЛ-0,4кВ ф-2 КТПН-3/Ник-1-250</t>
  </si>
  <si>
    <t>12002968</t>
  </si>
  <si>
    <t>ВЛ-0,4 кВ от ТП 3/Н-1 ф № 2</t>
  </si>
  <si>
    <t>30249</t>
  </si>
  <si>
    <t>VN004-00109128</t>
  </si>
  <si>
    <t>ВЛ-0,4кВ Ф-2 КТПН-1/В.Д-3-160 Нагибное</t>
  </si>
  <si>
    <t>12004073</t>
  </si>
  <si>
    <t>ВЛ-0,4кВ Ф-2 КТПН-1/В.Д-3-160</t>
  </si>
  <si>
    <t>3046911</t>
  </si>
  <si>
    <t>VN004-00109130</t>
  </si>
  <si>
    <t>ВЛ-0,4кВ Ф-1 КТПН-1/В.Д-3-160 Нагибное</t>
  </si>
  <si>
    <t>ВЛ-0,4кВ Ф-1 КТПН-1/В.Д-3-160</t>
  </si>
  <si>
    <t>VN004-00109449</t>
  </si>
  <si>
    <t>ВЛ 0,4кВ №1 КТП Д-7-29 Андриановский</t>
  </si>
  <si>
    <t>12001202</t>
  </si>
  <si>
    <t>VN004-00109935</t>
  </si>
  <si>
    <t>ВЛ-0,4 кВ №2 В.Монастырская КТП№054</t>
  </si>
  <si>
    <t>12005058</t>
  </si>
  <si>
    <t>ВЛ 0,4 кВ №2 ТП 054</t>
  </si>
  <si>
    <t>300604</t>
  </si>
  <si>
    <t>VN004-00110010</t>
  </si>
  <si>
    <t>ВЛ-0,4кВ Л-1 СтКол-5-11</t>
  </si>
  <si>
    <t>VN004-00110122</t>
  </si>
  <si>
    <t>ВЛ-0,4кВ  №1 КТП 10кВ  Прб-6-37</t>
  </si>
  <si>
    <t>12000990</t>
  </si>
  <si>
    <t>34225</t>
  </si>
  <si>
    <t>VN004-00110448</t>
  </si>
  <si>
    <t>ВЛ-0,4 №1 ЗТП-14/К-21-2X250 Тимир школа*</t>
  </si>
  <si>
    <t>12003164</t>
  </si>
  <si>
    <t>30652</t>
  </si>
  <si>
    <t>VN004-00110812</t>
  </si>
  <si>
    <t>ВЛ 0,4 кВ №1  от КТП С-1-21</t>
  </si>
  <si>
    <t>12006740</t>
  </si>
  <si>
    <t>ВЛ-0,4кВ  Сос-1-21</t>
  </si>
  <si>
    <t>12006740-00</t>
  </si>
  <si>
    <t>VN004-00110815</t>
  </si>
  <si>
    <t>ВЛ-0,4кВ  № 2  от КТП М-12-12</t>
  </si>
  <si>
    <t>ВЛ-0,4кВ  № 2  ЗТП  М-12-12  ОМЗ</t>
  </si>
  <si>
    <t>VN004-00110834</t>
  </si>
  <si>
    <t>ВЛ-0,4кВ ф-3А от КТПН-8 Мез-13-400</t>
  </si>
  <si>
    <t>ВЛ-0,4кВ ф-3А от ТП-8 /М-13-400</t>
  </si>
  <si>
    <t>VN004-00110884</t>
  </si>
  <si>
    <t>ВЛ 0,4 кВ №1  от КТП С-4-4</t>
  </si>
  <si>
    <t>12006741</t>
  </si>
  <si>
    <t>ВЛ-0,4кВ  Сос-4-4</t>
  </si>
  <si>
    <t>12006741-00</t>
  </si>
  <si>
    <t>VN004-00110911</t>
  </si>
  <si>
    <t>ВЛ 0,4кВ №1 КТП Д-11-14 Долбенкино лесн.</t>
  </si>
  <si>
    <t>12011862</t>
  </si>
  <si>
    <t>12011862-00</t>
  </si>
  <si>
    <t>VN004-00110914</t>
  </si>
  <si>
    <t>ВЛ 0,4кВ №1 КТП Д-7-46 Работьково п</t>
  </si>
  <si>
    <t>12001293</t>
  </si>
  <si>
    <t>34004</t>
  </si>
  <si>
    <t>VN004-00110918</t>
  </si>
  <si>
    <t>ВЛ 0,4кВ №1 КТП Д-12-2 Подсобное хоз.</t>
  </si>
  <si>
    <t>VN004-00111001</t>
  </si>
  <si>
    <t>ВЛ-0,4кВ №3 СтК-2-8</t>
  </si>
  <si>
    <t>12008179</t>
  </si>
  <si>
    <t>ВЛ-0,4кВ СтК-2-8</t>
  </si>
  <si>
    <t>12008179-00</t>
  </si>
  <si>
    <t>VN004-00111005</t>
  </si>
  <si>
    <t>ВЛ 0,4кВ Л-1 СтКол-2-9</t>
  </si>
  <si>
    <t>12001042</t>
  </si>
  <si>
    <t>30255</t>
  </si>
  <si>
    <t>VN004-00111007</t>
  </si>
  <si>
    <t>ВЛ-0,4кВ №1 СтКол-3-26</t>
  </si>
  <si>
    <t>12006546</t>
  </si>
  <si>
    <t>ВЛ-0,4кВ №1 СтК-3-26</t>
  </si>
  <si>
    <t>12006546-00</t>
  </si>
  <si>
    <t>VN004-00111083</t>
  </si>
  <si>
    <t>ВЛ-0,4кВ №1 СтКол-5-10</t>
  </si>
  <si>
    <t>12008182</t>
  </si>
  <si>
    <t>12008182-00</t>
  </si>
  <si>
    <t>12009576</t>
  </si>
  <si>
    <t>12009576-00</t>
  </si>
  <si>
    <t>VN004-00111209</t>
  </si>
  <si>
    <t>ВЛ-0,4кВ №3 Альш-21-4</t>
  </si>
  <si>
    <t>12000465</t>
  </si>
  <si>
    <t>30269</t>
  </si>
  <si>
    <t>VN004-00111391</t>
  </si>
  <si>
    <t>ВЛ-0,4кВ  Л-1 Южн-2-10</t>
  </si>
  <si>
    <t>12009343</t>
  </si>
  <si>
    <t>12009343-00</t>
  </si>
  <si>
    <t>VN004-00111852</t>
  </si>
  <si>
    <t>ВЛ-0,4кВ Ф№1 Южн-18-30</t>
  </si>
  <si>
    <t>12008860</t>
  </si>
  <si>
    <t>ВЛ-0,4кВ Южн-18-30</t>
  </si>
  <si>
    <t>12008860-00</t>
  </si>
  <si>
    <t>VN004-00111983</t>
  </si>
  <si>
    <t>ВЛ-0,4кВ№1 КТП Прб-16-21</t>
  </si>
  <si>
    <t>VN004-00112033</t>
  </si>
  <si>
    <t>ВЛ-0,4кВ   Кул-7-4</t>
  </si>
  <si>
    <t>12008211</t>
  </si>
  <si>
    <t>12008211-00</t>
  </si>
  <si>
    <t>VN004-00112303</t>
  </si>
  <si>
    <t>ВЛ-0,4кВ №1 от ТП Све-2-9</t>
  </si>
  <si>
    <t>12001180</t>
  </si>
  <si>
    <t>ВЛ-0,4 кВ №1 от ТП Све-2-9</t>
  </si>
  <si>
    <t>33120</t>
  </si>
  <si>
    <t>VN004-00112387</t>
  </si>
  <si>
    <t>ВЛ 0,4кВ №1 ТП 23/К-22</t>
  </si>
  <si>
    <t>VN004-00112561</t>
  </si>
  <si>
    <t>ВЛ-0,4кВ КТП 10кВ  Рай-65-1</t>
  </si>
  <si>
    <t>12008201</t>
  </si>
  <si>
    <t>12008201-00</t>
  </si>
  <si>
    <t>VN004-00112685</t>
  </si>
  <si>
    <t>ВЛ-0,4кВ №1 Бак-1-4</t>
  </si>
  <si>
    <t>12008195</t>
  </si>
  <si>
    <t>12008195-00</t>
  </si>
  <si>
    <t>VN004-00112712</t>
  </si>
  <si>
    <t>ВЛ-0,4кВ КТП 10кВ  Жил-4-8</t>
  </si>
  <si>
    <t>12008974</t>
  </si>
  <si>
    <t>12008974-00</t>
  </si>
  <si>
    <t>12000023</t>
  </si>
  <si>
    <t>34396</t>
  </si>
  <si>
    <t>VN004-00112729</t>
  </si>
  <si>
    <t>ВЛ 0,4кВ КТП 138 Ф2 д. Якшино Ф1В</t>
  </si>
  <si>
    <t>12005997</t>
  </si>
  <si>
    <t>ВЛ 0,4кВ №2 КТП 138</t>
  </si>
  <si>
    <t>30294</t>
  </si>
  <si>
    <t>12006028</t>
  </si>
  <si>
    <t>302961</t>
  </si>
  <si>
    <t>VN004-00112851</t>
  </si>
  <si>
    <t>ВЛ-0,4 кВ №1 Звяг-9-9</t>
  </si>
  <si>
    <t>12008190</t>
  </si>
  <si>
    <t>ВЛ-0,4 кВ №1 ТП  Зв-9-9 П</t>
  </si>
  <si>
    <t>12008190-00</t>
  </si>
  <si>
    <t>VN004-00112958</t>
  </si>
  <si>
    <t>ВЛ 0,4кВ №1 ТП И-4-19</t>
  </si>
  <si>
    <t>VN004-00112963</t>
  </si>
  <si>
    <t>ВЛ 0,4кВ №1 ТП И-4-26</t>
  </si>
  <si>
    <t>12006852</t>
  </si>
  <si>
    <t>12006852-00</t>
  </si>
  <si>
    <t>VN004-00113085</t>
  </si>
  <si>
    <t>ВЛ-0,4кВ № 1 КТП Альш-25-8</t>
  </si>
  <si>
    <t>12000035</t>
  </si>
  <si>
    <t>ВЛ-0,4 кВ №1 ТП А-25-8</t>
  </si>
  <si>
    <t>30625</t>
  </si>
  <si>
    <t>VN004-00114399</t>
  </si>
  <si>
    <t>ВЛ-0,4 кВ №3 ул. Ногина КТП№170</t>
  </si>
  <si>
    <t>ВЛ 0,4 кВ №3 ТП 170</t>
  </si>
  <si>
    <t>VN004-00115430</t>
  </si>
  <si>
    <t>ВЛ-0,4кВ Тро-2-13 ВЛ №3</t>
  </si>
  <si>
    <t>12000222</t>
  </si>
  <si>
    <t>ВЛ-0,4кВ №3 КТП Т-2-13</t>
  </si>
  <si>
    <t>33110</t>
  </si>
  <si>
    <t>12005466</t>
  </si>
  <si>
    <t>302467</t>
  </si>
  <si>
    <t>12000240</t>
  </si>
  <si>
    <t>31388</t>
  </si>
  <si>
    <t>VN004-00116255</t>
  </si>
  <si>
    <t>ВЛ-0,4кВ КТП 1/Х-7-400 Ф-2 МАТП</t>
  </si>
  <si>
    <t>12009540</t>
  </si>
  <si>
    <t>12009540-00</t>
  </si>
  <si>
    <t>VN004-00116274</t>
  </si>
  <si>
    <t>ВЛ-0,4кВ КТП 5/С-3-100 Ф-1 н.п.Сергеевка</t>
  </si>
  <si>
    <t>VN004-00116327</t>
  </si>
  <si>
    <t>ВЛ-0,4кВ КТП 4/С-3-100 Ф-1 н.п.Евлань</t>
  </si>
  <si>
    <t>12003968</t>
  </si>
  <si>
    <t>311170</t>
  </si>
  <si>
    <t>VN004-00116329</t>
  </si>
  <si>
    <t>ВЛ-0,4кВ КТП 4/С-3-100 Ф-2 н.п.Евлань</t>
  </si>
  <si>
    <t>ВЛ-0,4кВ КТП 4/С-3-100 Ф-2н.п.Евлань</t>
  </si>
  <si>
    <t>VN004-00116331</t>
  </si>
  <si>
    <t>ВЛ-0,4кВ КТП 4/С-3-100 Ф-3 н.п.Евлань</t>
  </si>
  <si>
    <t>ВЛ-0,4кВ КТП 4/С-3-100 Ф-3н.п.Евлань</t>
  </si>
  <si>
    <t>VN004-00116333</t>
  </si>
  <si>
    <t>ВЛ-0,4кВ КТП 5/С-3-100 Ф-3 н.п.Сергеевка</t>
  </si>
  <si>
    <t>ВЛ-0,4кВ КТП 5/С-3-100 Ф-3н.п.Сергеевка</t>
  </si>
  <si>
    <t>VN004-00116335</t>
  </si>
  <si>
    <t>ВЛ-0,4кВ КТП 5/С-3-100 Ф-2 н.п.Сергеевка</t>
  </si>
  <si>
    <t>ВЛ-0,4кВ КТП 5/С-3-100 Ф-2н.п.Сергеевка</t>
  </si>
  <si>
    <t>VN004-00116362</t>
  </si>
  <si>
    <t>ВЛ-0,4кВ КТПН6/П-2-400Ф-2н.п.Дементьевка</t>
  </si>
  <si>
    <t>12003950</t>
  </si>
  <si>
    <t>311064</t>
  </si>
  <si>
    <t>VN004-00116366</t>
  </si>
  <si>
    <t>ВЛ-0,4кВ КТПН6/П-2-400Ф-4н.п.Дементьевка</t>
  </si>
  <si>
    <t>12003271</t>
  </si>
  <si>
    <t>30896</t>
  </si>
  <si>
    <t>VN004-00116386</t>
  </si>
  <si>
    <t>ВЛ-0,4кВ КТП 3/Ш-8-400 Ф-3 н.п.Шатилово</t>
  </si>
  <si>
    <t>13005442</t>
  </si>
  <si>
    <t>VN004-00116442</t>
  </si>
  <si>
    <t>ВЛ-0,4кВ КТПН 4/Х-17-400 Ф-2 Комб.цех</t>
  </si>
  <si>
    <t>12010347</t>
  </si>
  <si>
    <t>12010347-00</t>
  </si>
  <si>
    <t>VN004-00116509</t>
  </si>
  <si>
    <t>ВЛ-0,4кВ КТПН 3а/К-1-630 Ф-3 н.п.Дубы</t>
  </si>
  <si>
    <t>12003345</t>
  </si>
  <si>
    <t>ВЛ-0,4кВ КТПН 3а/К-1-630 Ф-3 н.п. Дубы</t>
  </si>
  <si>
    <t>31015</t>
  </si>
  <si>
    <t>VN004-00116705</t>
  </si>
  <si>
    <t>ВЛ-0,4кВ №1 Пищ-922-15</t>
  </si>
  <si>
    <t>12008188</t>
  </si>
  <si>
    <t>12008188-00</t>
  </si>
  <si>
    <t>12000518</t>
  </si>
  <si>
    <t>30694</t>
  </si>
  <si>
    <t>VN004-00116871</t>
  </si>
  <si>
    <t>ВЛ 0,4кВ ТП 236 Ф3 д. М.Теплое ток</t>
  </si>
  <si>
    <t>12005546</t>
  </si>
  <si>
    <t>30103</t>
  </si>
  <si>
    <t>VN004-00116873</t>
  </si>
  <si>
    <t>ВЛ 0,4кВ ТП 236 Ф1 д. М.Теплое ток</t>
  </si>
  <si>
    <t>VN004-00116877</t>
  </si>
  <si>
    <t>ВЛ 0,4кВ ТП 083 Ф1 д.Малиново(ферма)</t>
  </si>
  <si>
    <t>12007238</t>
  </si>
  <si>
    <t>ВЛ 0,4кВ №1 ТП 083</t>
  </si>
  <si>
    <t>12007238-00</t>
  </si>
  <si>
    <t>VN004-00117410</t>
  </si>
  <si>
    <t>ВЛ-0,4кВ №2 ЗТП-10кВ Прб-16-5</t>
  </si>
  <si>
    <t>12009547</t>
  </si>
  <si>
    <t>12009547-00</t>
  </si>
  <si>
    <t>VN004-00117415</t>
  </si>
  <si>
    <t>ВЛ-0,4кВ №3 ТП Прб-6-2</t>
  </si>
  <si>
    <t>VN004-00117422</t>
  </si>
  <si>
    <t>ВЛ 0,4кВ №2 ТП 22/К-22</t>
  </si>
  <si>
    <t>VN004-00117539</t>
  </si>
  <si>
    <t>ВЛ 0,4кВ ТП 017 Ф2 Фермы с. Корсако</t>
  </si>
  <si>
    <t>ВЛ 0,4кВ №2 ТП 017</t>
  </si>
  <si>
    <t>VN004-00117541</t>
  </si>
  <si>
    <t>ВЛ 0,4кВ ТП 017 Ф1 Склады с.Корсако</t>
  </si>
  <si>
    <t>12007535</t>
  </si>
  <si>
    <t>ВЛ 0,4кВ №1 ТП 017</t>
  </si>
  <si>
    <t>12007535-00</t>
  </si>
  <si>
    <t>VN004-00117573</t>
  </si>
  <si>
    <t>ВЛ 0,4кВ ТП 018 Ф1 з.ток с.Корсако</t>
  </si>
  <si>
    <t>12007537</t>
  </si>
  <si>
    <t>ВЛ 0,4кВ №1 ТП 018</t>
  </si>
  <si>
    <t>12007537-00</t>
  </si>
  <si>
    <t>VN004-00117575</t>
  </si>
  <si>
    <t>ВЛ 0,4кВ ТП 018 Ф2 з.ток с.Корсако</t>
  </si>
  <si>
    <t>12007538</t>
  </si>
  <si>
    <t>ВЛ 0,4кВ №2 ТП 018</t>
  </si>
  <si>
    <t>12007538-00</t>
  </si>
  <si>
    <t>VN004-00118658</t>
  </si>
  <si>
    <t>ВЛ-0,4кВ ПС Химмаш КТП-6кВ № 14  фид.2</t>
  </si>
  <si>
    <t>VN004-00118662</t>
  </si>
  <si>
    <t>ВЛ-0,4кВ ПС Химмаш КТП-6кВ № 14 фид.11</t>
  </si>
  <si>
    <t>VN004-00118703</t>
  </si>
  <si>
    <t>ВЛ 0,4кВ КТП 002 Ф3 г. Новосиль Ф12Н</t>
  </si>
  <si>
    <t>ВЛ 0,4кВ №3 ТП 002</t>
  </si>
  <si>
    <t>VN004-00118705</t>
  </si>
  <si>
    <t>Потребит. ВЛ 0,4кВ Ф1 КТП СХТ Ф12Н</t>
  </si>
  <si>
    <t>12006582</t>
  </si>
  <si>
    <t>ВЛ 0,4 №1 СХТ</t>
  </si>
  <si>
    <t>12006582-00</t>
  </si>
  <si>
    <t>VN004-00118756</t>
  </si>
  <si>
    <t>ВЛ 0,4кВ КТП 051 Ф1 д. Пруды</t>
  </si>
  <si>
    <t>12006581</t>
  </si>
  <si>
    <t>ВЛ 0,4кВ №1 ТП 051</t>
  </si>
  <si>
    <t>12006581-00</t>
  </si>
  <si>
    <t>12001242</t>
  </si>
  <si>
    <t>33613</t>
  </si>
  <si>
    <t>VN004-00119289</t>
  </si>
  <si>
    <t>ВЛ-0.4 кВ №4 от ТП Све-6-5</t>
  </si>
  <si>
    <t>VN004-00119403</t>
  </si>
  <si>
    <t>ВЛ 0,4кВ №4 КТП Д-5-30 Морево</t>
  </si>
  <si>
    <t>12001215</t>
  </si>
  <si>
    <t>30452</t>
  </si>
  <si>
    <t>VN004-00119457</t>
  </si>
  <si>
    <t>ВЛ-0,4кВ Ф№2 ТП 2/А-7-250 Моховое</t>
  </si>
  <si>
    <t>VN004-00119463</t>
  </si>
  <si>
    <t>ВЛ-0,4кВ Ф№3 ТП 2/А-7-250 Моховое</t>
  </si>
  <si>
    <t>12005451</t>
  </si>
  <si>
    <t>30362</t>
  </si>
  <si>
    <t>VN004-00119857</t>
  </si>
  <si>
    <t>ВЛ-0,4кВ ф-1 СТП-12/Сх-2-40</t>
  </si>
  <si>
    <t>12006816</t>
  </si>
  <si>
    <t>ВЛ-0,4кВ ф-1 СТП-12/Сх-2-40</t>
  </si>
  <si>
    <t>12006816-00</t>
  </si>
  <si>
    <t>12000901</t>
  </si>
  <si>
    <t>30543</t>
  </si>
  <si>
    <t>VN004-00120650</t>
  </si>
  <si>
    <t>ВЛ-0.4 кВ №2 от ТП 002</t>
  </si>
  <si>
    <t>12000970</t>
  </si>
  <si>
    <t>33584</t>
  </si>
  <si>
    <t>VN004-00122644</t>
  </si>
  <si>
    <t>ВЛ-0,4кВ КТП 1/Х-7-400 Ф-1 МАТП</t>
  </si>
  <si>
    <t>12009539</t>
  </si>
  <si>
    <t>ВЛ-0,4кВ КТП 1/Х-7-250 Ф-1 МАТП</t>
  </si>
  <si>
    <t>12009539-00</t>
  </si>
  <si>
    <t>VN004-00122676</t>
  </si>
  <si>
    <t>ВЛ-0,4кВКТПН12/С-3-100Ф-1н.п.Старогольс</t>
  </si>
  <si>
    <t>VN004-00122678</t>
  </si>
  <si>
    <t>ВЛ-0,4кВКТПН12/С-3-100 Ф-2н.п.Старогольс</t>
  </si>
  <si>
    <t>ВЛ-0,4кВКТПН12/С-3-100Ф-2н.п.Старогольск</t>
  </si>
  <si>
    <t>VN004-00122892</t>
  </si>
  <si>
    <t>ВЛ-0,4кВ от КТП№1/КрЗ-8-160</t>
  </si>
  <si>
    <t>13010774</t>
  </si>
  <si>
    <t>13010774-00</t>
  </si>
  <si>
    <t>VN004-00123694</t>
  </si>
  <si>
    <t>ВЛ-0.4 кВ №5 от ТП Кур-5-1</t>
  </si>
  <si>
    <t>12001116</t>
  </si>
  <si>
    <t>33231</t>
  </si>
  <si>
    <t>VN004-00123698</t>
  </si>
  <si>
    <t>ВЛ-0.4 кВ №6 от ТП Кур-5-1</t>
  </si>
  <si>
    <t>VN004-00123702</t>
  </si>
  <si>
    <t>ВЛ-0.4 кВ №3 от ТП Кур-5-8</t>
  </si>
  <si>
    <t>VN004-00123723</t>
  </si>
  <si>
    <t>ВЛ-0.4 кВ №3 от ТП Нов-5-15</t>
  </si>
  <si>
    <t>12000884</t>
  </si>
  <si>
    <t>33079</t>
  </si>
  <si>
    <t>VN004-00123773</t>
  </si>
  <si>
    <t>ВЛ-0.4 кВ №3 от ТП 025</t>
  </si>
  <si>
    <t>12000832</t>
  </si>
  <si>
    <t>33159</t>
  </si>
  <si>
    <t>12006035</t>
  </si>
  <si>
    <t>302983</t>
  </si>
  <si>
    <t>VN004-00125094</t>
  </si>
  <si>
    <t>ВЛ-0,4кВ №1 КТП  Южн-18-8</t>
  </si>
  <si>
    <t>12008163</t>
  </si>
  <si>
    <t>12008163-00</t>
  </si>
  <si>
    <t>VN004-00125220</t>
  </si>
  <si>
    <t>ВЛ 0,4кВ №3от КТП Нар-6-21</t>
  </si>
  <si>
    <t>ВЛ-0,4 кВ №3 ТП Н-6-21</t>
  </si>
  <si>
    <t>VN004-00126016</t>
  </si>
  <si>
    <t>ВЛ-0,4кВ Ф№2 КТП Н-20-6</t>
  </si>
  <si>
    <t>12000284</t>
  </si>
  <si>
    <t>316681</t>
  </si>
  <si>
    <t>VN004-00126453</t>
  </si>
  <si>
    <t>ВЛ 0,4кВ Л-2 СтКол-4-13</t>
  </si>
  <si>
    <t>12001007</t>
  </si>
  <si>
    <t>33539</t>
  </si>
  <si>
    <t>VN004-00126455</t>
  </si>
  <si>
    <t>ВЛ 0,4кВ Л-3 СтКол-4-13</t>
  </si>
  <si>
    <t>VN004-00126650</t>
  </si>
  <si>
    <t>ВЛ-0,4кВ №1 ТП Био-5-5</t>
  </si>
  <si>
    <t>12006200</t>
  </si>
  <si>
    <t>12006200-00</t>
  </si>
  <si>
    <t>VN004-00126655</t>
  </si>
  <si>
    <t>ВЛ-0,4кВ от Био-3-8</t>
  </si>
  <si>
    <t>VN004-00126673</t>
  </si>
  <si>
    <t>ВЛ 0,4кВ КТП 257 Ф1 д. Жердево Ф1Н.</t>
  </si>
  <si>
    <t>12005641</t>
  </si>
  <si>
    <t>30126</t>
  </si>
  <si>
    <t>VN004-00126829</t>
  </si>
  <si>
    <t>ВЛ-0,4кВ Ф-2 СтКол-5-16/2*250</t>
  </si>
  <si>
    <t>12006846</t>
  </si>
  <si>
    <t>12006846-00</t>
  </si>
  <si>
    <t>VN004-00126831</t>
  </si>
  <si>
    <t>ВЛ-0,4кВ Ф-3 СтКол-5-16/2*250</t>
  </si>
  <si>
    <t>VN004-00126833</t>
  </si>
  <si>
    <t>ВЛ-0,4кВ Ф-4 СтКол-5-16/2*250</t>
  </si>
  <si>
    <t>12001354</t>
  </si>
  <si>
    <t>33839</t>
  </si>
  <si>
    <t>VN004-00127305</t>
  </si>
  <si>
    <t>ВЛ-0,4кВ №1 Шеп-7-4</t>
  </si>
  <si>
    <t>12006257</t>
  </si>
  <si>
    <t>ВЛ-0,4кВ №1 от Шеп-7-4</t>
  </si>
  <si>
    <t>12006257-00</t>
  </si>
  <si>
    <t>VN004-00127314</t>
  </si>
  <si>
    <t>ВЛ-0.4 кВ №2 ТП 005 Русь МТФ</t>
  </si>
  <si>
    <t>12005449</t>
  </si>
  <si>
    <t>ВЛ 0,4кВ № 2 ТП 005</t>
  </si>
  <si>
    <t>302501</t>
  </si>
  <si>
    <t>VN004-00127315</t>
  </si>
  <si>
    <t>ВЛ-0,4 кВ Ф1 ТП№295 Некрасова</t>
  </si>
  <si>
    <t>12006144</t>
  </si>
  <si>
    <t>ВЛ 0,4 кВ №1 ТП 295</t>
  </si>
  <si>
    <t>301296</t>
  </si>
  <si>
    <t>VN004-00127824</t>
  </si>
  <si>
    <t>ВЛ-0,4кВ Ф№2 ТП 16/Д-10-315 МТФ</t>
  </si>
  <si>
    <t>VN004-00127825</t>
  </si>
  <si>
    <t>ВЛ-0,4кВ Ф№3 ТП 16/Д-10-315 МТФ</t>
  </si>
  <si>
    <t>VN004-00128128</t>
  </si>
  <si>
    <t>ВЛ-0,4кВ №2 "Городище-2" от КТП№52/1</t>
  </si>
  <si>
    <t>ВЛ 0,4кВ № 2 ТП 052/1</t>
  </si>
  <si>
    <t>VN004-00128133</t>
  </si>
  <si>
    <t>ВЛ-0,4кВ №3 "Городище-2" отКТП№52/1</t>
  </si>
  <si>
    <t>ВЛ 0,4кВ № 3 ТП 052/1</t>
  </si>
  <si>
    <t>ВЛ 0,4кВ №3 ТП 064</t>
  </si>
  <si>
    <t>12005465</t>
  </si>
  <si>
    <t>302466</t>
  </si>
  <si>
    <t>VN004-00129170</t>
  </si>
  <si>
    <t>ВЛ-0,4кВ №3 КТП Ш-1-4</t>
  </si>
  <si>
    <t>12000517</t>
  </si>
  <si>
    <t>ВЛ-0,4кВ КТП Ш-1-4Ф-3</t>
  </si>
  <si>
    <t>30695</t>
  </si>
  <si>
    <t>VN004-00129697</t>
  </si>
  <si>
    <t>ВЛ 0,4кВ №4 ТП-Вол-37-24</t>
  </si>
  <si>
    <t>12000786</t>
  </si>
  <si>
    <t>ВЛ-0,4кВ №4 КТП Вол-37-24</t>
  </si>
  <si>
    <t>34247</t>
  </si>
  <si>
    <t>VN004-00130038</t>
  </si>
  <si>
    <t>ВЛ-0,4кВ Ф№3 ТП 4/Д-15-250 д.Степанищево</t>
  </si>
  <si>
    <t>VN004-00130039</t>
  </si>
  <si>
    <t>ВЛ-0,4кВ Ф№2 ТП 4/Д-15-250 д.Степанищево</t>
  </si>
  <si>
    <t>VN004-00130388</t>
  </si>
  <si>
    <t>ВЛ-0,4кВ Ф№1 ТП 8/А-5-250 Мехток</t>
  </si>
  <si>
    <t>ВЛ-0,4кВ Ф№2 ТП 8/А-5-250 Мехток</t>
  </si>
  <si>
    <t>VN004-00130681</t>
  </si>
  <si>
    <t>ВЛ-0,4кВ №1 КТП  Г-5-13</t>
  </si>
  <si>
    <t>12000594</t>
  </si>
  <si>
    <t>ВЛ-0,4кВ КТП Г-5-13  Ф1</t>
  </si>
  <si>
    <t>33148</t>
  </si>
  <si>
    <t>VN004-00130728</t>
  </si>
  <si>
    <t>ВЛ-0,4кВ №2 КТП Г-5-13</t>
  </si>
  <si>
    <t>12000596</t>
  </si>
  <si>
    <t>ВЛ-0,4кВ КТП -Г-5-13  Ф2</t>
  </si>
  <si>
    <t>331481</t>
  </si>
  <si>
    <t>VN004-00131094</t>
  </si>
  <si>
    <t>ВЛ-0,4кВ ф-1КТП-1а/Мез-17-63</t>
  </si>
  <si>
    <t>12002885</t>
  </si>
  <si>
    <t>ВЛ-0,4 кВ от ТП 1а/М-17 ф № 1</t>
  </si>
  <si>
    <t>3381</t>
  </si>
  <si>
    <t>VN004-00131209</t>
  </si>
  <si>
    <t>ВЛ-0,4кВ №3 ТП Южн-10-1</t>
  </si>
  <si>
    <t>ВЛ-0,4кВ №3 ТП Ю-10-1</t>
  </si>
  <si>
    <t>VN004-00131408</t>
  </si>
  <si>
    <t>ВЛ-0,4кв Полигон КТП</t>
  </si>
  <si>
    <t>12006025</t>
  </si>
  <si>
    <t>ВЛ 04 кВ №2  КТП 229</t>
  </si>
  <si>
    <t>ORG77-57PG-570-5700R024</t>
  </si>
  <si>
    <t>Полигон Новосильский РЭС</t>
  </si>
  <si>
    <t>302943</t>
  </si>
  <si>
    <t>VN004-00131581</t>
  </si>
  <si>
    <t>ВЛ-0,4кВ Ф-2  КТПН-6/Т-2-160 кВА н.п. Ку</t>
  </si>
  <si>
    <t>ВЛ-0,4кВ Ф-2  КТПН-6/Т-2-160 кВА н.п. Кудиново</t>
  </si>
  <si>
    <t>VN004-00131591</t>
  </si>
  <si>
    <t>ВЛ-0,4кВ Ф-2 от КТП-5/Т-2-160кВА н.п.Куд</t>
  </si>
  <si>
    <t>ВЛ-0,4кВ Ф-2 от КТП-5/Т-2-160кВА н.п.Кудиново</t>
  </si>
  <si>
    <t>VN004-00131674</t>
  </si>
  <si>
    <t>ВЛ-0,4кв Полигон МТП</t>
  </si>
  <si>
    <t>VN004-00132317</t>
  </si>
  <si>
    <t>ВЛ 0,4кВ Л-2 Альш-20-15</t>
  </si>
  <si>
    <t>12000132</t>
  </si>
  <si>
    <t>VN004-00132745</t>
  </si>
  <si>
    <t>ВЛ-0.4кВ Ф-5 ЗТП-11/В.Д-9-630</t>
  </si>
  <si>
    <t>VN004-00133287</t>
  </si>
  <si>
    <t>ВЛ-0,4кВ ф-2 КТП-8/Мез-9-100</t>
  </si>
  <si>
    <t>ВЛ-0,4 кВ от ТП 8/М-9 ф № 2</t>
  </si>
  <si>
    <t>301331</t>
  </si>
  <si>
    <t>VN004-00134819</t>
  </si>
  <si>
    <t>ВЛ-0,4кВ Л-3 Звяг 1-4</t>
  </si>
  <si>
    <t>12000123</t>
  </si>
  <si>
    <t>33227</t>
  </si>
  <si>
    <t>VN004-00134899</t>
  </si>
  <si>
    <t>ВЛ-0,4кВ №3 КТП Звяг-2-2</t>
  </si>
  <si>
    <t>12000071</t>
  </si>
  <si>
    <t>33206</t>
  </si>
  <si>
    <t>VN004-00134959</t>
  </si>
  <si>
    <t>ВЛ-0,4кВ Л-3 Звяг 9-1</t>
  </si>
  <si>
    <t>12001038</t>
  </si>
  <si>
    <t>30157</t>
  </si>
  <si>
    <t>VN004-00134960</t>
  </si>
  <si>
    <t>Ф№3 от КТП№3/П-5-100 н.п.Выши</t>
  </si>
  <si>
    <t>12003467</t>
  </si>
  <si>
    <t>ВЛ-0,4 кВ №3 от ТП 3/П 5</t>
  </si>
  <si>
    <t>31181</t>
  </si>
  <si>
    <t>VN004-00135001</t>
  </si>
  <si>
    <t>ВЛ 0,4кВ Л-5_Саб-2-8</t>
  </si>
  <si>
    <t>VN004-00135013</t>
  </si>
  <si>
    <t>Ф№2 от КТП№13/В1-11-40 н.п.Ильинка</t>
  </si>
  <si>
    <t>12003522</t>
  </si>
  <si>
    <t>ВЛ-0,4 кВ №2 от ТП 13/В 11</t>
  </si>
  <si>
    <t>31275</t>
  </si>
  <si>
    <t>VN004-00135039</t>
  </si>
  <si>
    <t>ВЛ-0,4кВ ф3 от КТП Пут-3-8</t>
  </si>
  <si>
    <t>12007485</t>
  </si>
  <si>
    <t>12007485-00</t>
  </si>
  <si>
    <t>12006559</t>
  </si>
  <si>
    <t>12006559-00</t>
  </si>
  <si>
    <t>12001217</t>
  </si>
  <si>
    <t>34266</t>
  </si>
  <si>
    <t>VN004-00135632</t>
  </si>
  <si>
    <t>ВЛ-0,4кВ Л-2 Прб-16-1</t>
  </si>
  <si>
    <t>12000953</t>
  </si>
  <si>
    <t>33851</t>
  </si>
  <si>
    <t>12005761</t>
  </si>
  <si>
    <t>301394</t>
  </si>
  <si>
    <t>VN004-00136342</t>
  </si>
  <si>
    <t>ВЛ-0.4 кВ №2 от ТП Кур-7-2</t>
  </si>
  <si>
    <t>12000988</t>
  </si>
  <si>
    <t>319541</t>
  </si>
  <si>
    <t>ВЛ 0,4кВ № 3 ТП 062</t>
  </si>
  <si>
    <t>VN004-00136429</t>
  </si>
  <si>
    <t>Ф№1 от КТП№7/РБ-20-160 н.п.Каменка</t>
  </si>
  <si>
    <t>12008595</t>
  </si>
  <si>
    <t>ВЛ-0,4 кВ №1 от ТП 7/РБ 20</t>
  </si>
  <si>
    <t>12008595-00</t>
  </si>
  <si>
    <t>VN004-00136430</t>
  </si>
  <si>
    <t>ВЛ 0,4кВ №3 от ТП-Жил-2-4</t>
  </si>
  <si>
    <t>12000983</t>
  </si>
  <si>
    <t>33835</t>
  </si>
  <si>
    <t>VN004-00136432</t>
  </si>
  <si>
    <t>Ф№2 от КТПН№16/В1-11-100 н.п.Скорятино</t>
  </si>
  <si>
    <t>12003397</t>
  </si>
  <si>
    <t>ВЛ-0,4 кВ №2 от ТП 16/В 11</t>
  </si>
  <si>
    <t>31076</t>
  </si>
  <si>
    <t>VN004-00136472</t>
  </si>
  <si>
    <t>ВЛ-0,4кВ Л-3 Вол-61-13</t>
  </si>
  <si>
    <t>12000073</t>
  </si>
  <si>
    <t>VN004-00136475</t>
  </si>
  <si>
    <t>ВЛ-0,4кВ Л-2 Звяг-3-13</t>
  </si>
  <si>
    <t>12006163</t>
  </si>
  <si>
    <t>34422</t>
  </si>
  <si>
    <t>VN004-00136502</t>
  </si>
  <si>
    <t>ВЛ-0,4кВ Л-1 Альш-9-3</t>
  </si>
  <si>
    <t>VN004-00136948</t>
  </si>
  <si>
    <t>ВЛ-0,4кВ Л-1 Стк-5-1</t>
  </si>
  <si>
    <t>12000961</t>
  </si>
  <si>
    <t>30263</t>
  </si>
  <si>
    <t>VN004-00136951</t>
  </si>
  <si>
    <t>ВЛ-0,4кВ д.Крутое</t>
  </si>
  <si>
    <t>12000082</t>
  </si>
  <si>
    <t>VN004-00137287</t>
  </si>
  <si>
    <t>ВЛ 0,4кВ №1 от КТП Нар-4-1</t>
  </si>
  <si>
    <t>12000895</t>
  </si>
  <si>
    <t>ВЛ-0,4 кВ №1 ТП Н-4-1</t>
  </si>
  <si>
    <t>332851</t>
  </si>
  <si>
    <t>VN004-00138035</t>
  </si>
  <si>
    <t>ВЛ 0,4 кВ №2 от КТП С-6-12</t>
  </si>
  <si>
    <t>12001352</t>
  </si>
  <si>
    <t>ВЛ-0,4кВ КТП С-6-12 №2 пер.Лесной</t>
  </si>
  <si>
    <t>34044</t>
  </si>
  <si>
    <t>VN004-00138050</t>
  </si>
  <si>
    <t>ВЛ 0,4 кВ №4 от КТП С-6-12</t>
  </si>
  <si>
    <t>VN004-00138100</t>
  </si>
  <si>
    <t>ВЛ-0,4кВ №1 ТП СтК-5-27</t>
  </si>
  <si>
    <t>12011849</t>
  </si>
  <si>
    <t>12011849-00</t>
  </si>
  <si>
    <t>12001261</t>
  </si>
  <si>
    <t>33989</t>
  </si>
  <si>
    <t>VN004-00138653</t>
  </si>
  <si>
    <t>Ф№2 от КТП№25/РБ-21-60 д.Лимовое</t>
  </si>
  <si>
    <t>ВЛ 0,4кВ №2 от ТП 25/РБ 21</t>
  </si>
  <si>
    <t>VN004-00138928</t>
  </si>
  <si>
    <t>Ф№2 от КТП№21/РБ-21-63  д.Синковец</t>
  </si>
  <si>
    <t>ВЛ-0,4кВ №2 от ТП 21/РБ 21</t>
  </si>
  <si>
    <t>VN004-00138960</t>
  </si>
  <si>
    <t>Ф№1 от КТП№2/В1-13-180 н.п.М.Синковец</t>
  </si>
  <si>
    <t>12003448</t>
  </si>
  <si>
    <t>ВЛ-0,4 кВ №1 от ТП 2/В 13</t>
  </si>
  <si>
    <t>31145</t>
  </si>
  <si>
    <t>VN004-00139083</t>
  </si>
  <si>
    <t>Ф№1 от СТП№6/С-15-100 н.п.Корсунь</t>
  </si>
  <si>
    <t>ВЛ-0,4 кВ №1 от ТП 6/C 15</t>
  </si>
  <si>
    <t>VN004-00139127</t>
  </si>
  <si>
    <t>Ф№4 от КТП№6/РБ-11-250 п.Русский Брод</t>
  </si>
  <si>
    <t>ВЛ-0,4 кВ №4 от ТП 6/РБ 11</t>
  </si>
  <si>
    <t>VN004-00139588</t>
  </si>
  <si>
    <t>Ф№3 от КТП№12/В1-1-63  д.Крутое</t>
  </si>
  <si>
    <t>12003476</t>
  </si>
  <si>
    <t>ВЛ-0,4 кВ №3 от ТП12/В1 1</t>
  </si>
  <si>
    <t>31211</t>
  </si>
  <si>
    <t>VN004-00139789</t>
  </si>
  <si>
    <t>ВЛ-0.4 кВ №2 от ТП Нов-5-9</t>
  </si>
  <si>
    <t>12000886</t>
  </si>
  <si>
    <t>33333</t>
  </si>
  <si>
    <t>VN004-00139972</t>
  </si>
  <si>
    <t>ВЛ-0,4кВ ф3 КТПН-15/ВО-2-250кВА н.п. В.О</t>
  </si>
  <si>
    <t>12003659</t>
  </si>
  <si>
    <t>ВЛ-0,4кВ ф3 КТПН-15/ВО-2-250кВА н.п. В.Ольшаное</t>
  </si>
  <si>
    <t>31874</t>
  </si>
  <si>
    <t>VN004-00139976</t>
  </si>
  <si>
    <t>ВЛ-0,4кВ ф4 КТПН-15/ВО-2-250кВА н.п. В.О</t>
  </si>
  <si>
    <t>ВЛ-0,4кВ ф4 КТПН-15/ВО-2-250кВА н.п. В.Ольшаное</t>
  </si>
  <si>
    <t>VN004-00140687</t>
  </si>
  <si>
    <t>ВЛ 0,4 кВ №2  от КТП А-2-15</t>
  </si>
  <si>
    <t>12006738</t>
  </si>
  <si>
    <t>ВЛ-0,4кВ А-2-15 №2</t>
  </si>
  <si>
    <t>12006738-00</t>
  </si>
  <si>
    <t>VN004-00141189</t>
  </si>
  <si>
    <t>ВЛ-0,4кВ Ф№2 ТП 6/А-12-60 д. Копаное</t>
  </si>
  <si>
    <t>VN004-00141191</t>
  </si>
  <si>
    <t>ВЛ-0,4кВ Ф№3 ТП 6/А-12-60 д. Копаное</t>
  </si>
  <si>
    <t>VN004-00141207</t>
  </si>
  <si>
    <t>ВЛ-0,4кВ Ф№3 ТП 8/Д-2-250 МТФ</t>
  </si>
  <si>
    <t>12002854</t>
  </si>
  <si>
    <t>3350</t>
  </si>
  <si>
    <t>VN004-00141213</t>
  </si>
  <si>
    <t>ВЛ 0,4кВ Л-3 Кул-2-23</t>
  </si>
  <si>
    <t>12000091</t>
  </si>
  <si>
    <t>32033</t>
  </si>
  <si>
    <t>VN004-00141504</t>
  </si>
  <si>
    <t>ВЛ 0,4кВ Л-2 СтКол-2-9</t>
  </si>
  <si>
    <t>12001256</t>
  </si>
  <si>
    <t>316221</t>
  </si>
  <si>
    <t>VN004-00141607</t>
  </si>
  <si>
    <t>ВЛ 0,4кВ №2 СтКол-4-14</t>
  </si>
  <si>
    <t>12001006</t>
  </si>
  <si>
    <t>VN004-00141609</t>
  </si>
  <si>
    <t>ВЛ 0,4кВ №3 СтКол-4-14</t>
  </si>
  <si>
    <t>12001012</t>
  </si>
  <si>
    <t>33210</t>
  </si>
  <si>
    <t>VN004-00141923</t>
  </si>
  <si>
    <t>ВЛ 0,4кВ Л-4 Кул-2-16</t>
  </si>
  <si>
    <t>12009777</t>
  </si>
  <si>
    <t>12009777-00</t>
  </si>
  <si>
    <t>VN004-00142161</t>
  </si>
  <si>
    <t>ВЛ 0,4кВ №2 от ТП-Нов-1-5</t>
  </si>
  <si>
    <t>12007857</t>
  </si>
  <si>
    <t>12007857-00</t>
  </si>
  <si>
    <t>VN004-00142174</t>
  </si>
  <si>
    <t>ВЛ-0,4кВ №3 Стр-4-1</t>
  </si>
  <si>
    <t>12008847</t>
  </si>
  <si>
    <t>ВЛ-0,4кВ №3 КТП Стр-4-1</t>
  </si>
  <si>
    <t>12008847-00</t>
  </si>
  <si>
    <t>VN004-00142333</t>
  </si>
  <si>
    <t>ВЛ 0,4кВ Л-4_Южн-18-7</t>
  </si>
  <si>
    <t>12000979</t>
  </si>
  <si>
    <t>302241</t>
  </si>
  <si>
    <t>VN004-00142409</t>
  </si>
  <si>
    <t>ВЛ 0,4кВ №3 ТП-Нов-4-7</t>
  </si>
  <si>
    <t>12001028</t>
  </si>
  <si>
    <t>31463</t>
  </si>
  <si>
    <t>VN004-00142424</t>
  </si>
  <si>
    <t>ВЛ 0,4кВ №2 от ТП-Шеп-9-11</t>
  </si>
  <si>
    <t>12001278</t>
  </si>
  <si>
    <t>33409</t>
  </si>
  <si>
    <t>VN004-00142638</t>
  </si>
  <si>
    <t>ВЛ-0,4кВ №1 ТП-Био-6-1</t>
  </si>
  <si>
    <t>12000945</t>
  </si>
  <si>
    <t>ВЛ 0,4кВ №1  ТП-Био-6-1</t>
  </si>
  <si>
    <t>31561</t>
  </si>
  <si>
    <t>VN004-00142945</t>
  </si>
  <si>
    <t>ВЛ-0,4кВ №1 ТП Баш-7-1</t>
  </si>
  <si>
    <t>VN004-00143180</t>
  </si>
  <si>
    <t>ВЛ-0,4кВ №2 ТП-Шеп-4-6</t>
  </si>
  <si>
    <t>12000974</t>
  </si>
  <si>
    <t>30082</t>
  </si>
  <si>
    <t>VN004-00143270</t>
  </si>
  <si>
    <t>ВЛ-0,4кВ Ф-2 от КТП-3/Д-23-180кВА  п.Дол</t>
  </si>
  <si>
    <t>ВЛ-0,4кВ Ф-2 от КТП-3/Д-23-180кВА  п.Долгое</t>
  </si>
  <si>
    <t>VN004-00143716</t>
  </si>
  <si>
    <t>ВЛ-0.4 кВ №3 от ТП Нов-3-3</t>
  </si>
  <si>
    <t>12000900</t>
  </si>
  <si>
    <t>33263</t>
  </si>
  <si>
    <t>VN004-00143772</t>
  </si>
  <si>
    <t>ВЛ 0,4кВ №4 от ТП-Вол-61-15</t>
  </si>
  <si>
    <t>12000074</t>
  </si>
  <si>
    <t>331851</t>
  </si>
  <si>
    <t>VN004-00144886</t>
  </si>
  <si>
    <t>ВЛ 0,4кВ №3 ТП-Бак-2-1</t>
  </si>
  <si>
    <t>12000100</t>
  </si>
  <si>
    <t>33823</t>
  </si>
  <si>
    <t>VN004-00145284</t>
  </si>
  <si>
    <t>ВЛ-0,4кВ №3 КТПН 5/С-2-400 н.п.Кологриво</t>
  </si>
  <si>
    <t>VN004-00145682</t>
  </si>
  <si>
    <t>ВЛ-0,4кВ Ф№3 ТП004</t>
  </si>
  <si>
    <t>12000210</t>
  </si>
  <si>
    <t>316561</t>
  </si>
  <si>
    <t>VN004-00145769</t>
  </si>
  <si>
    <t>ВЛ-0.4 кВ №2 от ТП 003</t>
  </si>
  <si>
    <t>12001306</t>
  </si>
  <si>
    <t>34186</t>
  </si>
  <si>
    <t>VN004-00146439</t>
  </si>
  <si>
    <t>ВЛ 0,4кВ №4 от ТП-Прб-16-32</t>
  </si>
  <si>
    <t>12000079</t>
  </si>
  <si>
    <t>30119</t>
  </si>
  <si>
    <t>VN004-00146955</t>
  </si>
  <si>
    <t>ВЛ-0,4кВ №3 от ТП Жил-1-7</t>
  </si>
  <si>
    <t>VN004-00147352</t>
  </si>
  <si>
    <t>ВЛ 0,4кВ №2 от КТП Нар-6-30</t>
  </si>
  <si>
    <t>12011197</t>
  </si>
  <si>
    <t>ВЛ-0,4 кВ №2 ТП Н-6-30</t>
  </si>
  <si>
    <t>12011197-00</t>
  </si>
  <si>
    <t>12001292</t>
  </si>
  <si>
    <t>30404</t>
  </si>
  <si>
    <t>VN004-00147950</t>
  </si>
  <si>
    <t>ВЛ-0.4 кВ №1 от ТП Кур-4-4</t>
  </si>
  <si>
    <t>VN004-00148467</t>
  </si>
  <si>
    <t>ВЛ 0,4кВ М-6-8 №2</t>
  </si>
  <si>
    <t>12000765</t>
  </si>
  <si>
    <t>33099</t>
  </si>
  <si>
    <t>VN004-00148647</t>
  </si>
  <si>
    <t>ВЛ-0,4 кВ №2 Арнаутова  КТП№144</t>
  </si>
  <si>
    <t>12005065</t>
  </si>
  <si>
    <t>ВЛ 0,4 кВ №2 ТП 144</t>
  </si>
  <si>
    <t>300622</t>
  </si>
  <si>
    <t>12002893</t>
  </si>
  <si>
    <t>3389</t>
  </si>
  <si>
    <t>VN004-00149106</t>
  </si>
  <si>
    <t>ВЛ 0,4кВ №3 КТПН-10кВ №1/Рс-5-250</t>
  </si>
  <si>
    <t>VN004-00149461</t>
  </si>
  <si>
    <t>ВЛ 0,4кВ №4 ТП 5/В-18 ДК</t>
  </si>
  <si>
    <t>ВЛ 0,4кВ №4 ТП 5/В-18</t>
  </si>
  <si>
    <t>12006423</t>
  </si>
  <si>
    <t>12006423-00</t>
  </si>
  <si>
    <t>VN004-00149846</t>
  </si>
  <si>
    <t>ВЛ-0,4 кВ Злынь-3 Ф3 КТП№208</t>
  </si>
  <si>
    <t>ВЛ 0,4 кВ №3 ТП 208</t>
  </si>
  <si>
    <t>VN004-00150162</t>
  </si>
  <si>
    <t>ВЛ-0,4 кВ (СПТУ-17)Ф№1 Ф№5 Болхов№1</t>
  </si>
  <si>
    <t>ВЛ 0,4 кВ №1 ТП 001</t>
  </si>
  <si>
    <t>VN004-00150738</t>
  </si>
  <si>
    <t>ВЛ-0,4кВ №2 от КТП -9 /Вве-1 -250</t>
  </si>
  <si>
    <t>12003653</t>
  </si>
  <si>
    <t>31868</t>
  </si>
  <si>
    <t>VN004-00150865</t>
  </si>
  <si>
    <t>ВЛ 0,4кВ №2от КТП Нар-6-34</t>
  </si>
  <si>
    <t>VN004-95702926</t>
  </si>
  <si>
    <t>ВЛ 0,4кВ Л-1 Автоп-704-3</t>
  </si>
  <si>
    <t>VN004-95702927</t>
  </si>
  <si>
    <t>ВЛ 0,4кВ Л-3 Альш-21-9</t>
  </si>
  <si>
    <t>VN004-95704983</t>
  </si>
  <si>
    <t>ВЛ 0,4кВ №1  ЗТП №001 База РЭС</t>
  </si>
  <si>
    <t>ВЛ 0,4кВ № 1 ТП 001</t>
  </si>
  <si>
    <t>VN004-95704988</t>
  </si>
  <si>
    <t>ВЛ 0,4кВ № 1 ТП 031 ул. Пенькозаводская</t>
  </si>
  <si>
    <t>ВЛ 0,4кВ № 1 ТП 031</t>
  </si>
  <si>
    <t>VN004-95704989</t>
  </si>
  <si>
    <t>ВЛ 0,4кВ № 2 ТП 031 ул. Пенькозаводская</t>
  </si>
  <si>
    <t>ВЛ 0,4кВ № 2 ТП 031</t>
  </si>
  <si>
    <t>VN004-95704990</t>
  </si>
  <si>
    <t>ВЛ 0,4кВ № 1 ТП 041 ХСУ, дома</t>
  </si>
  <si>
    <t>ВЛ 0,4кВ № 1 ТП 041</t>
  </si>
  <si>
    <t>VN004-95704993</t>
  </si>
  <si>
    <t>ВЛ 0,4кВ № 1 ТП 047 Русь, зерноток</t>
  </si>
  <si>
    <t>ВЛ 0,4кВ № 1 ТП 047</t>
  </si>
  <si>
    <t>VN004-95704994</t>
  </si>
  <si>
    <t>ВЛ 0,4кВ № 1 ТП 004 Русь, мастерские</t>
  </si>
  <si>
    <t>ВЛ 0,4кВ № 1 ТП 004</t>
  </si>
  <si>
    <t>VN004-95704995</t>
  </si>
  <si>
    <t>ВЛ 0,4кВ № 2 ТП 004 Русь, мастерские</t>
  </si>
  <si>
    <t>ВЛ 0,4кВ № 2 ТП 004</t>
  </si>
  <si>
    <t>VN004-95704996</t>
  </si>
  <si>
    <t>ВЛ 0,4кВ № 1 ТП 005 Русь, МТФ</t>
  </si>
  <si>
    <t>ВЛ 0,4кВ № 1 ТП 005</t>
  </si>
  <si>
    <t>VN004-95704997</t>
  </si>
  <si>
    <t>ВЛ 0,4кВ № 1 ТП 052 "Городище 1"</t>
  </si>
  <si>
    <t>ВЛ 0,4кВ № 1 ТП 052</t>
  </si>
  <si>
    <t>VN004-95704998</t>
  </si>
  <si>
    <t>ВЛ 0,4кВ № 2 ТП 052 "Городище 1"</t>
  </si>
  <si>
    <t>ВЛ 0,4кВ № 2 ТП 052</t>
  </si>
  <si>
    <t>VN004-95704999</t>
  </si>
  <si>
    <t>ВЛ 0,4кВ № 1 ТП 051 Михайловка</t>
  </si>
  <si>
    <t>ВЛ 0,4кВ № 1 ТП 051</t>
  </si>
  <si>
    <t>VN004-95705001</t>
  </si>
  <si>
    <t>ВЛ 0,4кВ №1 д. Жидкое от КТП№54</t>
  </si>
  <si>
    <t>ВЛ 0,4кВ № 1 ТП 054</t>
  </si>
  <si>
    <t>VN004-95705002</t>
  </si>
  <si>
    <t>ВЛ 0,4кВ №2 д. Жидкое от КТП№54</t>
  </si>
  <si>
    <t>ВЛ 0,4кВ № 2 ТП 054</t>
  </si>
  <si>
    <t>VN004-95705004</t>
  </si>
  <si>
    <t>ВЛ 0,4кВ №1 д. Жидкое,МТФ  от КТП№53</t>
  </si>
  <si>
    <t>ВЛ 0,4кВ № 1 ТП 053</t>
  </si>
  <si>
    <t>VN004-95705005</t>
  </si>
  <si>
    <t>ВЛ 0,4кВ №1 д. Прилепы от КТП№55</t>
  </si>
  <si>
    <t>12005478</t>
  </si>
  <si>
    <t>ВЛ 0,4кВ № 1 ТП 055</t>
  </si>
  <si>
    <t>302497</t>
  </si>
  <si>
    <t>VN004-95705006</t>
  </si>
  <si>
    <t>ВЛ 0,4кВ №2 д. Прилепы от КТП№55</t>
  </si>
  <si>
    <t>ВЛ 0,4кВ № 2 ТП 055</t>
  </si>
  <si>
    <t>VN004-95705007</t>
  </si>
  <si>
    <t>ВЛ 0,4кВ №1 д. Бельдино от КТП№56</t>
  </si>
  <si>
    <t>12006422</t>
  </si>
  <si>
    <t>ВЛ 0,4кВ № 1 ТП 056</t>
  </si>
  <si>
    <t>302496</t>
  </si>
  <si>
    <t>VN004-95705008</t>
  </si>
  <si>
    <t>ВЛ 0,4кВ№2 д. Бельдино от КТП№56</t>
  </si>
  <si>
    <t>ВЛ 0,4кВ № 2 ТП 056</t>
  </si>
  <si>
    <t>VN004-95705009</t>
  </si>
  <si>
    <t>ВЛ 0,4кВ№1 д. Бельдино, ферма от МТП№57</t>
  </si>
  <si>
    <t>ВЛ 0,4кВ № 1 ТП 057</t>
  </si>
  <si>
    <t>VN004-95705010</t>
  </si>
  <si>
    <t>ВЛ 0,4кВ №2 с. Ждимир, ц/у от КТП№60</t>
  </si>
  <si>
    <t>12005475</t>
  </si>
  <si>
    <t>ВЛ 0,4кВ № 2 ТП 060</t>
  </si>
  <si>
    <t>302493</t>
  </si>
  <si>
    <t>VN004-95705011</t>
  </si>
  <si>
    <t>ВЛ 0,4кВ №1 с. Ждимир, ц/у от КТП№60</t>
  </si>
  <si>
    <t>ВЛ 0,4кВ № 1 ТП 060</t>
  </si>
  <si>
    <t>VN004-95705013</t>
  </si>
  <si>
    <t>ВЛ 0,4кВ №1 с. Ждимир, детсад от КТП№61</t>
  </si>
  <si>
    <t>ВЛ 0,4кВ № 1 ТП 061</t>
  </si>
  <si>
    <t>VN004-95705014</t>
  </si>
  <si>
    <t>ВЛ 0,4кВ №2  с. Ждимир, детсад от КТП№61</t>
  </si>
  <si>
    <t>ВЛ 0,4кВ № 2 ТП 061</t>
  </si>
  <si>
    <t>VN004-95705018</t>
  </si>
  <si>
    <t>ВЛ 0,4кВ № 3 ТП 062 "Ждимир, мастерские"</t>
  </si>
  <si>
    <t>VN004-95705019</t>
  </si>
  <si>
    <t>ВЛ 0,4 кВ № 1 ТП 063 Ждимир, з/ток</t>
  </si>
  <si>
    <t>ВЛ 0,4кВ № 1 ТП 063</t>
  </si>
  <si>
    <t>VN004-95705020</t>
  </si>
  <si>
    <t>ВЛ 0,4 кВ № 2 ТП 063 Ждимир , з/ток</t>
  </si>
  <si>
    <t>ВЛ 0,4кВ № 2 ТП 063</t>
  </si>
  <si>
    <t>VN004-95705024</t>
  </si>
  <si>
    <t>ВЛ 0,4кВ № 1 ТП 067 д. Разбегаевка</t>
  </si>
  <si>
    <t>ВЛ 0,4кВ № 1 ТП 067</t>
  </si>
  <si>
    <t>VN004-95705025</t>
  </si>
  <si>
    <t>ВЛ 0,4кВ № 1 ТП 068 н.п. Успенский</t>
  </si>
  <si>
    <t>12005423</t>
  </si>
  <si>
    <t>ВЛ 0,4кВ № 1 ТП 068</t>
  </si>
  <si>
    <t>VN004-95705026</t>
  </si>
  <si>
    <t>ВЛ 0,4кВ № 1 ТП 069 д. Волобуево</t>
  </si>
  <si>
    <t>12005460</t>
  </si>
  <si>
    <t>ВЛ 0,4кВ № 1 ТП 069</t>
  </si>
  <si>
    <t>302461</t>
  </si>
  <si>
    <t>VN004-95705035</t>
  </si>
  <si>
    <t>ВЛ 0,4 кВ № 1 ТП № 078 Гнездилово н/д</t>
  </si>
  <si>
    <t>ВЛ 0,4кВ № 1 ТП 078</t>
  </si>
  <si>
    <t>VN004-95705036</t>
  </si>
  <si>
    <t>ВЛ 0,4 кВ № 2 ТП № 078 Гнездилово н/д</t>
  </si>
  <si>
    <t>ВЛ 0,4кВ № 2 ТП 078</t>
  </si>
  <si>
    <t>VN004-95705037</t>
  </si>
  <si>
    <t>ВЛ 0,4 кВ № 3 ТП № 078 Гнездилово н/д</t>
  </si>
  <si>
    <t>ВЛ 0,4кВ № 3 ТП 078</t>
  </si>
  <si>
    <t>VN004-95705093</t>
  </si>
  <si>
    <t>ВЛ 0,4кВ №1 с.Локно, зерноток отГКТП№120</t>
  </si>
  <si>
    <t>12005505</t>
  </si>
  <si>
    <t>ВЛ 0,4кВ № 1 ТП 120</t>
  </si>
  <si>
    <t>302551</t>
  </si>
  <si>
    <t>VN004-95705094</t>
  </si>
  <si>
    <t>ВЛ 0,4кВ №2 с.Локно, зерноток отГКТП№120</t>
  </si>
  <si>
    <t>ВЛ 0,4кВ № 2 ТП 120</t>
  </si>
  <si>
    <t>VN004-95705095</t>
  </si>
  <si>
    <t>ВЛ 0,4кВ №4 с.Локно, зерноток отГКТП№120</t>
  </si>
  <si>
    <t>ВЛ 0,4кВ № 4 ТП 120</t>
  </si>
  <si>
    <t>VN004-95705096</t>
  </si>
  <si>
    <t>ВЛ 0,4кВ №5 с.Локно, зерноток отГКТП№120</t>
  </si>
  <si>
    <t>ВЛ 0,4кВ № 5 ТП 120</t>
  </si>
  <si>
    <t>VN004-95705100</t>
  </si>
  <si>
    <t>ВЛ 0,4кВ №2 д. Волобуево от КТП№69</t>
  </si>
  <si>
    <t>ВЛ 0,4кВ № 2 ТП 069</t>
  </si>
  <si>
    <t>12005545</t>
  </si>
  <si>
    <t>3025512</t>
  </si>
  <si>
    <t>VN004-95705104</t>
  </si>
  <si>
    <t>ВЛ 0,4кВ №1 с. Локно-1 от МТП№125</t>
  </si>
  <si>
    <t>ВЛ 0,4кВ № 1 ТП 125</t>
  </si>
  <si>
    <t>VN004-95705111</t>
  </si>
  <si>
    <t>ВЛ 0,4кВ №2 "Локно-1" от МТП125</t>
  </si>
  <si>
    <t>ВЛ 0,4кВ № 2 ТП 125</t>
  </si>
  <si>
    <t>VN004-95705150</t>
  </si>
  <si>
    <t>ВЛ 0,4кВ № 1 ТП 141 Коптево м-ие</t>
  </si>
  <si>
    <t>12005497</t>
  </si>
  <si>
    <t>ВЛ 0,4кВ № 1 ТП 141</t>
  </si>
  <si>
    <t>302525</t>
  </si>
  <si>
    <t>VN004-95705151</t>
  </si>
  <si>
    <t>ВЛ 0,4кВ № 2 ТП 141 Коптево м-ие</t>
  </si>
  <si>
    <t>ВЛ 0,4кВ № 2 ТП 141</t>
  </si>
  <si>
    <t>VN004-95705152</t>
  </si>
  <si>
    <t>ВЛ 0,4кВ № 1 ТП 140 Коптево ц/у</t>
  </si>
  <si>
    <t>12005496</t>
  </si>
  <si>
    <t>ВЛ 0,4кВ № 1 ТП 140</t>
  </si>
  <si>
    <t>302524</t>
  </si>
  <si>
    <t>VN004-95705153</t>
  </si>
  <si>
    <t>ВЛ 0,4кВ  № 2 ТП 140 Коптево ц/у</t>
  </si>
  <si>
    <t>ВЛ 0,4кВ № 2 ТП 140</t>
  </si>
  <si>
    <t>VN004-95705157</t>
  </si>
  <si>
    <t>ВЛ 0,4кВ № 1 ТП 142 "Коптево, МТФ"</t>
  </si>
  <si>
    <t>12005495</t>
  </si>
  <si>
    <t>ВЛ 0,4кВ № 1 ТП 142</t>
  </si>
  <si>
    <t>302523</t>
  </si>
  <si>
    <t>VN004-95705158</t>
  </si>
  <si>
    <t>ВЛ 0,4кВ №2 с. Коптево, МТФ  от КТП№142</t>
  </si>
  <si>
    <t>ВЛ 0,4кВ № 2 ТП 142</t>
  </si>
  <si>
    <t>VN004-95705176</t>
  </si>
  <si>
    <t>ВЛ 0,4кВ № 1 ТП 171 д. Сорокино</t>
  </si>
  <si>
    <t>12005421</t>
  </si>
  <si>
    <t>ВЛ 0,4кВ № 1 ТП 171</t>
  </si>
  <si>
    <t>30251</t>
  </si>
  <si>
    <t>VN004-95705180</t>
  </si>
  <si>
    <t>ВЛ 0,4кВ № 1 ТП 172 д. Низино, МТФ</t>
  </si>
  <si>
    <t>ВЛ 0,4кВ № 1 ТП 172</t>
  </si>
  <si>
    <t>VN004-95705182</t>
  </si>
  <si>
    <t>ВЛ 0,4кВ № 1 ТП 183 д. Низино-1</t>
  </si>
  <si>
    <t>ВЛ 0,4кВ № 1 ТП 183</t>
  </si>
  <si>
    <t>VN004-95705185</t>
  </si>
  <si>
    <t>ВЛ 0,4кВ № 1 ТП 173 д. Бутырки</t>
  </si>
  <si>
    <t>12005489</t>
  </si>
  <si>
    <t>ВЛ 0,4кВ № 1 ТП 173</t>
  </si>
  <si>
    <t>302513</t>
  </si>
  <si>
    <t>VN004-95705291</t>
  </si>
  <si>
    <t>ВЛ-0,4 кВ Медведки Ф1КТП№103</t>
  </si>
  <si>
    <t>12005052</t>
  </si>
  <si>
    <t>ВЛ 0,4 кВ №1 ТП 103</t>
  </si>
  <si>
    <t>300583</t>
  </si>
  <si>
    <t>VN004-95705293</t>
  </si>
  <si>
    <t>ВЛ-0,4 кВ Бетова Ф1КТП№102</t>
  </si>
  <si>
    <t>12005053</t>
  </si>
  <si>
    <t>ВЛ 0,4 кВ №1 ТП 102</t>
  </si>
  <si>
    <t>300584</t>
  </si>
  <si>
    <t>VN004-95705294</t>
  </si>
  <si>
    <t>ВЛ-0,4 кВ Бетова Ф2КТП№102</t>
  </si>
  <si>
    <t>ВЛ 0,4 кВ №2 ТП 102</t>
  </si>
  <si>
    <t>VN004-95705295</t>
  </si>
  <si>
    <t>ВЛ-0,4 кВ Новоигинск Ф1КТП№099</t>
  </si>
  <si>
    <t>12005159</t>
  </si>
  <si>
    <t>ВЛ 0,4 кВ №1 ТП 099</t>
  </si>
  <si>
    <t>3005831</t>
  </si>
  <si>
    <t>VN004-95705310</t>
  </si>
  <si>
    <t>ВЛ-0,4 кВ №1 Свистова КТП№093</t>
  </si>
  <si>
    <t>ВЛ 0,4 кВ №1 ТП 093</t>
  </si>
  <si>
    <t>VN004-95705311</t>
  </si>
  <si>
    <t>ВЛ-0,4 кВ №2 Свистова КТП№093</t>
  </si>
  <si>
    <t>ВЛ 0,4 кВ №2 ТП 093</t>
  </si>
  <si>
    <t>ВЛ 0,4 кВ №1 ТП 025</t>
  </si>
  <si>
    <t>VN004-95705329</t>
  </si>
  <si>
    <t>ВЛ-0,4 кВ Однолуки-4 (ж.дома) Ф1КТП№186</t>
  </si>
  <si>
    <t>ВЛ 0,4 кВ №1 ТП 186</t>
  </si>
  <si>
    <t>VN004-95705330</t>
  </si>
  <si>
    <t>ВЛ-0,4 кВ Однолуки-2 (ферма) Ф1КТП№005</t>
  </si>
  <si>
    <t>12005016</t>
  </si>
  <si>
    <t>ВЛ 0,4 кВ №1 ТП 005</t>
  </si>
  <si>
    <t>300552</t>
  </si>
  <si>
    <t>VN004-95705331</t>
  </si>
  <si>
    <t>ВЛ-0,4 кВ Однолуки-2 (ферма) Ф2КТП№005</t>
  </si>
  <si>
    <t>ВЛ 0,4 кВ №2 ТП 005</t>
  </si>
  <si>
    <t>VN004-95705332</t>
  </si>
  <si>
    <t>ВЛ-0,4 кВ Однолуки(теплицы) Ф1КТП№167</t>
  </si>
  <si>
    <t>ВЛ 0,4 кВ №1 ТП 167</t>
  </si>
  <si>
    <t>VN004-95705333</t>
  </si>
  <si>
    <t>ВЛ-0,4 кВ Однолуки(теплицы) Ф2КТП№167</t>
  </si>
  <si>
    <t>ВЛ 0,4 кВ №2 ТП 167</t>
  </si>
  <si>
    <t>VN004-95705336</t>
  </si>
  <si>
    <t>ВЛ-0,4 кВ Багринова Ф1КТП№33</t>
  </si>
  <si>
    <t>12005035</t>
  </si>
  <si>
    <t>ВЛ 0,4 кВ №1 ТП 033</t>
  </si>
  <si>
    <t>300542</t>
  </si>
  <si>
    <t>VN004-95705337</t>
  </si>
  <si>
    <t>ВЛ-0,4 кВ Багринова Ф2КТП№33</t>
  </si>
  <si>
    <t>ВЛ 0,4 кВ №2 ТП 033</t>
  </si>
  <si>
    <t>VN004-95705338</t>
  </si>
  <si>
    <t>ВЛ-0,4 кВ Багринова Ф3КТП№33</t>
  </si>
  <si>
    <t>ВЛ 0,4 кВ №3 ТП 033</t>
  </si>
  <si>
    <t>VN004-95705346</t>
  </si>
  <si>
    <t>ВЛ-0,4 кВ Чагадаева Ф1КТП№050</t>
  </si>
  <si>
    <t>12004987</t>
  </si>
  <si>
    <t>ВЛ 0,4 кВ №1 ТП 050</t>
  </si>
  <si>
    <t>30074</t>
  </si>
  <si>
    <t>VN004-95705347</t>
  </si>
  <si>
    <t>ВЛ-0,4 кВ Фатнево (школа) Ф1КТП№229</t>
  </si>
  <si>
    <t>ВЛ 0,4 кВ №1 ТП 229</t>
  </si>
  <si>
    <t>VN004-95705348</t>
  </si>
  <si>
    <t>ВЛ-0,4 кВ Фатнево (школа) Ф2КТП№229</t>
  </si>
  <si>
    <t>ВЛ 0,4 кВ №2 ТП 229</t>
  </si>
  <si>
    <t>VN004-95705349</t>
  </si>
  <si>
    <t>ВЛ-0,4 кВ Городище Ф1КТП№051</t>
  </si>
  <si>
    <t>ВЛ 0,4 кВ №1 ТП 051</t>
  </si>
  <si>
    <t>VN004-95705350</t>
  </si>
  <si>
    <t>ВЛ-0,4 кВ Городище Ф2КТП№051</t>
  </si>
  <si>
    <t>ВЛ 0,4 кВ №2 ТП 051</t>
  </si>
  <si>
    <t>VN004-95705351</t>
  </si>
  <si>
    <t>ВЛ-0,4 кВ Сивкова Ф1КТП№049</t>
  </si>
  <si>
    <t>ВЛ 0,4 кВ №1 ТП 049</t>
  </si>
  <si>
    <t>VN004-95705352</t>
  </si>
  <si>
    <t>ВЛ-0,4 кВ Хмелевая Ф1КТП№044</t>
  </si>
  <si>
    <t>ВЛ 0,4 кВ №1 ТП 044</t>
  </si>
  <si>
    <t>VN004-95705354</t>
  </si>
  <si>
    <t>ВЛ-0,4 кВ Кривцова-2 мемориал Ф1КТП№184</t>
  </si>
  <si>
    <t>ВЛ 0,4 кВ №1 ТП 184</t>
  </si>
  <si>
    <t>VN004-95705355</t>
  </si>
  <si>
    <t>ВЛ-0,4 кВ Кривцова-2 мемориал Ф2КТП№184</t>
  </si>
  <si>
    <t>ВЛ 0,4 кВ №2 ТП 184</t>
  </si>
  <si>
    <t>VN004-95705356</t>
  </si>
  <si>
    <t>ВЛ-0,4 кВ Кривцова-1 (ферма) Ф1КТП№047</t>
  </si>
  <si>
    <t>12005034</t>
  </si>
  <si>
    <t>ВЛ 0,4 кВ №1 ТП 047</t>
  </si>
  <si>
    <t>300541</t>
  </si>
  <si>
    <t>VN004-95705358</t>
  </si>
  <si>
    <t>ВЛ-0,4 кВ Фатнево (ферма) Ф1КТП№046</t>
  </si>
  <si>
    <t>ВЛ 0,4 кВ №1 ТП 046</t>
  </si>
  <si>
    <t>VN004-95705359</t>
  </si>
  <si>
    <t>ВЛ-0,4 кВ Фатнево (ферма) Ф2КТП№046</t>
  </si>
  <si>
    <t>ВЛ 0,4 кВ №2 ТП 046</t>
  </si>
  <si>
    <t>VN004-95705360</t>
  </si>
  <si>
    <t>ВЛ-0,4 кВ Фатнево-4 (ж.дома) Ф1КТП№183</t>
  </si>
  <si>
    <t>12005004</t>
  </si>
  <si>
    <t>ВЛ 0,4 кВ №1 ТП 183</t>
  </si>
  <si>
    <t>30095</t>
  </si>
  <si>
    <t>VN004-95705361</t>
  </si>
  <si>
    <t>ВЛ-0,4 кВ Фатнево-4 (ж.дома) Ф2КТП№183</t>
  </si>
  <si>
    <t>ВЛ 0,4 кВ №2 ТП 183</t>
  </si>
  <si>
    <t>VN004-95705363</t>
  </si>
  <si>
    <t>ВЛ-0,4 кВ №1 Крутогорье КТП№042</t>
  </si>
  <si>
    <t>12004983</t>
  </si>
  <si>
    <t>ВЛ 0,4 кВ №1 ТП 042</t>
  </si>
  <si>
    <t>30070</t>
  </si>
  <si>
    <t>VN004-95705364</t>
  </si>
  <si>
    <t>ВЛ-0,4 кВ Пальчикова-1(база) Ф1КТП№040</t>
  </si>
  <si>
    <t>12005094</t>
  </si>
  <si>
    <t>ВЛ 0,4 кВ №1 ТП 040</t>
  </si>
  <si>
    <t>300701</t>
  </si>
  <si>
    <t>VN004-95705366</t>
  </si>
  <si>
    <t>ВЛ-0,4 кВ №1 Пальчикова-4(ферма) КТП№294</t>
  </si>
  <si>
    <t>12005096</t>
  </si>
  <si>
    <t>ВЛ 0,4 кВ №1 ТП 294</t>
  </si>
  <si>
    <t>300703</t>
  </si>
  <si>
    <t>VN004-95705369</t>
  </si>
  <si>
    <t>ВЛ-0,4 кВ №1 Курасова КТП№039</t>
  </si>
  <si>
    <t>12005095</t>
  </si>
  <si>
    <t>ВЛ 0,4 кВ №1 ТП 039</t>
  </si>
  <si>
    <t>300702</t>
  </si>
  <si>
    <t>VN004-95705370</t>
  </si>
  <si>
    <t>ВЛ-0,4 кВ №2 Курасова КТП№039</t>
  </si>
  <si>
    <t>ВЛ 0,4 кВ №2 ТП 039</t>
  </si>
  <si>
    <t>VN004-95705371</t>
  </si>
  <si>
    <t>ВЛ-0,4 кВ №1 Пальчикова-2(ток) КТП№043</t>
  </si>
  <si>
    <t>ВЛ 0,4 кВ №1 ТП 043</t>
  </si>
  <si>
    <t>VN004-95705372</t>
  </si>
  <si>
    <t>ВЛ-0,4 кВ №2 Пальчикова-2(ток) КТП№043</t>
  </si>
  <si>
    <t>ВЛ 0,4 кВ №2 ТП 043</t>
  </si>
  <si>
    <t>VN004-95705373</t>
  </si>
  <si>
    <t>ВЛ-0,4 кВ №3 Пальчикова-2(ток) КТП№043</t>
  </si>
  <si>
    <t>ВЛ 0,4 кВ №3 ТП 043</t>
  </si>
  <si>
    <t>VN004-95705375</t>
  </si>
  <si>
    <t>ВЛ-0,4 кВ №1 ул. Ногина КТП№170</t>
  </si>
  <si>
    <t>ВЛ 0,4 кВ №1 ТП 170</t>
  </si>
  <si>
    <t>VN004-95705381</t>
  </si>
  <si>
    <t>ВЛ-0,4 кВ №1 Ефремовская КТП № 006</t>
  </si>
  <si>
    <t>12005012</t>
  </si>
  <si>
    <t>ВЛ 0,4 кВ №1 ТП 006</t>
  </si>
  <si>
    <t>30221</t>
  </si>
  <si>
    <t>VN004-95705382</t>
  </si>
  <si>
    <t>ВЛ-0,4 кВ №2 Ефремовская КТП № 006</t>
  </si>
  <si>
    <t>ВЛ 0,4 кВ №2 ТП 006</t>
  </si>
  <si>
    <t>VN004-95705387</t>
  </si>
  <si>
    <t>ВЛ-0,4 кВ №1 Черногрязка1(база) КТП№ 013</t>
  </si>
  <si>
    <t>12005046</t>
  </si>
  <si>
    <t>ВЛ 0,4 кВ №1 ТП 013</t>
  </si>
  <si>
    <t>300566</t>
  </si>
  <si>
    <t>VN004-95705388</t>
  </si>
  <si>
    <t>ВЛ-0,4 кВ №2 Черногрязка1(база) КТП№ 013</t>
  </si>
  <si>
    <t>ВЛ 0,4 кВ №2 ТП 013</t>
  </si>
  <si>
    <t>VN004-95705389</t>
  </si>
  <si>
    <t>ВЛ-0,4 кВ №3 Черногрязка1(база) КТП№ 013</t>
  </si>
  <si>
    <t>ВЛ 0,4 кВ №3 ТП 013</t>
  </si>
  <si>
    <t>VN004-95705394</t>
  </si>
  <si>
    <t>ВЛ-0,4 кВ №1 Наседкина-1(ферма) КТП№021</t>
  </si>
  <si>
    <t>ВЛ 0,4 кВ №1 ТП 021</t>
  </si>
  <si>
    <t>VN004-95705396</t>
  </si>
  <si>
    <t>ВЛ-0,4 кВ №1 Кузнецы КТП№ 018</t>
  </si>
  <si>
    <t>12005045</t>
  </si>
  <si>
    <t>ВЛ 0,4 кВ №1 ТП 018</t>
  </si>
  <si>
    <t>300565</t>
  </si>
  <si>
    <t>VN004-95705397</t>
  </si>
  <si>
    <t>ВЛ-0,4 кВ №2 Кузнецы КТП№ 018</t>
  </si>
  <si>
    <t>ВЛ 0,4 кВ №2 ТП 018</t>
  </si>
  <si>
    <t>VN004-95705398</t>
  </si>
  <si>
    <t>ВЛ-0,4 кВ Петропавловский-1 Ф1КТП№022</t>
  </si>
  <si>
    <t>ВЛ 0,4 кВ №1 ТП 022</t>
  </si>
  <si>
    <t>VN004-95705399</t>
  </si>
  <si>
    <t>ВЛ-0,4 кВ №2 Петропавловский-1 КТП№022</t>
  </si>
  <si>
    <t>ВЛ 0,4 кВ №2 ТП 022</t>
  </si>
  <si>
    <t>VN004-95705400</t>
  </si>
  <si>
    <t>ВЛ-0,4 кВ №1 Королевка КТП№ 020</t>
  </si>
  <si>
    <t>ВЛ 0,4 кВ №1 ТП 020</t>
  </si>
  <si>
    <t>VN004-95705401</t>
  </si>
  <si>
    <t>ВЛ-0,4 кВ №2 Королевка КТП№ 020</t>
  </si>
  <si>
    <t>ВЛ 0,4 кВ №2 ТП 020</t>
  </si>
  <si>
    <t>VN004-95705402</t>
  </si>
  <si>
    <t>ВЛ-0,4 кВ №1 Онсино  КТП№ 017</t>
  </si>
  <si>
    <t>ВЛ 0,4 кВ №1 ТП 017</t>
  </si>
  <si>
    <t>ВЛ 0,4 кВ №2 ТП 017</t>
  </si>
  <si>
    <t>VN004-95705405</t>
  </si>
  <si>
    <t>ВЛ-0,4 кВ №1 Кобылино-2 КТП№239</t>
  </si>
  <si>
    <t>ВЛ 0,4 кВ №1 ТП 239</t>
  </si>
  <si>
    <t>VN004-95705407</t>
  </si>
  <si>
    <t>ВЛ-0,4 кВ №1 Кобылино-1(магазин) КТП№016</t>
  </si>
  <si>
    <t>ВЛ 0,4 кВ №1 ТП 016</t>
  </si>
  <si>
    <t>VN004-95705408</t>
  </si>
  <si>
    <t>ВЛ-0,4 кВ №2 Кобылино-1(магазин) КТП№016</t>
  </si>
  <si>
    <t>ВЛ 0,4 кВ №2 ТП 016</t>
  </si>
  <si>
    <t>VN004-95705409</t>
  </si>
  <si>
    <t>ВЛ-0,4 кВ №1 Григорова-2 КТП№241</t>
  </si>
  <si>
    <t>12005044</t>
  </si>
  <si>
    <t>ВЛ 0,4 кВ №1 ТП 241</t>
  </si>
  <si>
    <t>300564</t>
  </si>
  <si>
    <t>VN004-95705410</t>
  </si>
  <si>
    <t>ВЛ-0,4 кВ №2 Григорова-2 КТП№241</t>
  </si>
  <si>
    <t>ВЛ 0,4 кВ №2 ТП 241</t>
  </si>
  <si>
    <t>VN004-95705411</t>
  </si>
  <si>
    <t>ВЛ-0,4 кВ №3 Григорова-2 КТП№241</t>
  </si>
  <si>
    <t>ВЛ 0,4 кВ №3 ТП 241</t>
  </si>
  <si>
    <t>VN004-95705412</t>
  </si>
  <si>
    <t>ВЛ-0,4 кВ №1 Григорова-1 КТП№ 024</t>
  </si>
  <si>
    <t>ВЛ 0,4 кВ №1 ТП 024</t>
  </si>
  <si>
    <t>VN004-95705413</t>
  </si>
  <si>
    <t>ВЛ-0,4 кВ №2 Григорова-1 КТП№ 024</t>
  </si>
  <si>
    <t>ВЛ 0,4 кВ №2 ТП 024</t>
  </si>
  <si>
    <t>VN004-95705414</t>
  </si>
  <si>
    <t>ВЛ-0,4 кВ №1 Однолуки (контора) КТП№185</t>
  </si>
  <si>
    <t>12005037</t>
  </si>
  <si>
    <t>ВЛ 0,4 кВ №1 ТП 185</t>
  </si>
  <si>
    <t>300551</t>
  </si>
  <si>
    <t>VN004-95705415</t>
  </si>
  <si>
    <t>ВЛ-0,4 кВ №2 Однолуки (контора) КТП№185</t>
  </si>
  <si>
    <t>ВЛ 0,4 кВ №2 ТП 185</t>
  </si>
  <si>
    <t>VN004-95705420</t>
  </si>
  <si>
    <t>ВЛ-0,4 кВ Крещенский Ф1КТП№056</t>
  </si>
  <si>
    <t>12005033</t>
  </si>
  <si>
    <t>ВЛ 0,4 кВ №1 ТП 056</t>
  </si>
  <si>
    <t>30666</t>
  </si>
  <si>
    <t>VN004-95705421</t>
  </si>
  <si>
    <t>ВЛ-0,4 кВ №1 В.Монастырская КТП№054</t>
  </si>
  <si>
    <t>ВЛ 0,4 кВ №1 ТП 054</t>
  </si>
  <si>
    <t>VN004-95705422</t>
  </si>
  <si>
    <t>ВЛ-0,4 кВ Падубы (Меньшено) Ф1КТП№297</t>
  </si>
  <si>
    <t>12005098</t>
  </si>
  <si>
    <t>ВЛ 0,4 кВ №1 ТП 297</t>
  </si>
  <si>
    <t>300711</t>
  </si>
  <si>
    <t>VN004-95705423</t>
  </si>
  <si>
    <t>ВЛ-0,4 кВ Падубы (Меньшено) Ф2КТП№297</t>
  </si>
  <si>
    <t>ВЛ 0,4 кВ №2 ТП 297</t>
  </si>
  <si>
    <t>VN004-95705424</t>
  </si>
  <si>
    <t>ВЛ-0,4 кВ Падубы (Меньшено) Ф3КТП№297</t>
  </si>
  <si>
    <t>ВЛ 0,4 кВ №3 ТП 297</t>
  </si>
  <si>
    <t>VN004-95705425</t>
  </si>
  <si>
    <t>ВЛ-0,4 кВ Новоникольский2(прав)Ф1КТП№290</t>
  </si>
  <si>
    <t>ВЛ 0,4 кВ №1 ТП 290</t>
  </si>
  <si>
    <t>VN004-95705426</t>
  </si>
  <si>
    <t>ВЛ-0,4 кВ Новоникольский2(прав)Ф2КТП№290</t>
  </si>
  <si>
    <t>ВЛ 0,4 кВ №2 ТП 290</t>
  </si>
  <si>
    <t>12005175</t>
  </si>
  <si>
    <t>3007111</t>
  </si>
  <si>
    <t>VN004-95705432</t>
  </si>
  <si>
    <t>ВЛ-0,4 кВ Репнино  ток,КЗС Ф1КТП№156</t>
  </si>
  <si>
    <t>ВЛ 0,4 кВ №1 ТП 156</t>
  </si>
  <si>
    <t>VN004-95705433</t>
  </si>
  <si>
    <t>ВЛ-0,4 кВ Репнино  ток,КЗС Ф2КТП№156</t>
  </si>
  <si>
    <t>ВЛ 0,4 кВ №2 ТП 156</t>
  </si>
  <si>
    <t>VN004-95705434</t>
  </si>
  <si>
    <t>ВЛ-0,4 кВ Репнино  (ферма) Ф1КТП№064</t>
  </si>
  <si>
    <t>ВЛ 0,4 кВ №1 ТП 064</t>
  </si>
  <si>
    <t>VN004-95705436</t>
  </si>
  <si>
    <t>ВЛ-0,4 кВ Ряплова Ф1КТП№059</t>
  </si>
  <si>
    <t>ВЛ 0,4 кВ №1 ТП 059</t>
  </si>
  <si>
    <t>VN004-95705438</t>
  </si>
  <si>
    <t>ВЛ-0,4 кВ Бушнева Ф1КТП№ 063</t>
  </si>
  <si>
    <t>12004984</t>
  </si>
  <si>
    <t>ВЛ 0,4 кВ №1 ТП 063</t>
  </si>
  <si>
    <t>30071</t>
  </si>
  <si>
    <t>VN004-95705441</t>
  </si>
  <si>
    <t>ВЛ-0,4 кВ Новоникольск.(школа) Ф1КТП№062</t>
  </si>
  <si>
    <t>ВЛ 0,4 кВ №1 ТП 062</t>
  </si>
  <si>
    <t>VN004-95705442</t>
  </si>
  <si>
    <t>ВЛ-0,4 кВ Новоникольск.(школа) Ф2КТП№062</t>
  </si>
  <si>
    <t>ВЛ 0,4 кВ №2 ТП 062</t>
  </si>
  <si>
    <t>VN004-95705445</t>
  </si>
  <si>
    <t>ВЛ-0,4 кВ Хомякова Ф1КТП№ 038</t>
  </si>
  <si>
    <t>ВЛ 0,4 кВ №1 ТП 038</t>
  </si>
  <si>
    <t>VN004-95705446</t>
  </si>
  <si>
    <t>ВЛ-0,4 кВ Хомякова Ф2КТП№ 038</t>
  </si>
  <si>
    <t>ВЛ 0,4 кВ №2 ТП 038</t>
  </si>
  <si>
    <t>VN004-95705447</t>
  </si>
  <si>
    <t>ВЛ-0,4 кВ №1 Будолбина МТП№055</t>
  </si>
  <si>
    <t>ВЛ 0,4 кВ №1 ТП 055</t>
  </si>
  <si>
    <t>VN004-95705448</t>
  </si>
  <si>
    <t>ВЛ-0,4 кВ Морозова Ф1КТП№057</t>
  </si>
  <si>
    <t>12006260</t>
  </si>
  <si>
    <t>ВЛ 0,4 кВ №1 ТП 057</t>
  </si>
  <si>
    <t>30060</t>
  </si>
  <si>
    <t>VN004-95705449</t>
  </si>
  <si>
    <t>ВЛ-0,4 кВ Морозова Ф2КТП№057</t>
  </si>
  <si>
    <t>ВЛ 0,4 кВ №2 ТП 057</t>
  </si>
  <si>
    <t>VN004-95705450</t>
  </si>
  <si>
    <t>ВЛ-0,4 кВ Ст.Мельница Ф1КТП№065</t>
  </si>
  <si>
    <t>ВЛ 0,4 кВ №1 ТП 065</t>
  </si>
  <si>
    <t>VN004-95705451</t>
  </si>
  <si>
    <t>ВЛ-0,4 кВ Ст.Мельница Ф2КТП№065</t>
  </si>
  <si>
    <t>ВЛ 0,4 кВ №2 ТП 065</t>
  </si>
  <si>
    <t>VN004-95705454</t>
  </si>
  <si>
    <t>ВЛ-0,4 кВ №1 Китаева КТП№244</t>
  </si>
  <si>
    <t>ВЛ 0,4 кВ №1 ТП 244</t>
  </si>
  <si>
    <t>VN004-95705456</t>
  </si>
  <si>
    <t>ВЛ-0,4 кВ Кривчее (ферма) Ф1КТП№165</t>
  </si>
  <si>
    <t>12005008</t>
  </si>
  <si>
    <t>ВЛ 0,4 кВ №1 ТП 165</t>
  </si>
  <si>
    <t>30197</t>
  </si>
  <si>
    <t>VN004-95705458</t>
  </si>
  <si>
    <t>ВЛ-0,4 кВ Кривчее-3( Мех.ток) Ф1КТП№188</t>
  </si>
  <si>
    <t>ВЛ 0,4 кВ №1 ТП 188</t>
  </si>
  <si>
    <t>VN004-95705459</t>
  </si>
  <si>
    <t>ВЛ-0,4 кВ Кривчее (ж.дома) Ф1КТП№217</t>
  </si>
  <si>
    <t>ВЛ 0,4 кВ №1 ТП 217</t>
  </si>
  <si>
    <t>VN004-95705460</t>
  </si>
  <si>
    <t>ВЛ-0,4 кВ Кривчее (ж.дома) Ф2КТП№217</t>
  </si>
  <si>
    <t>ВЛ 0,4 кВ №2 ТП 217</t>
  </si>
  <si>
    <t>VN004-95705461</t>
  </si>
  <si>
    <t>ВЛ-0,4 кВ Кривчее (правление) Ф1КТП№070</t>
  </si>
  <si>
    <t>ВЛ 0,4 кВ №1 ТП 070</t>
  </si>
  <si>
    <t>VN004-95705462</t>
  </si>
  <si>
    <t>ВЛ-0,4 кВ Кривчее (правление) Ф2КТП№070</t>
  </si>
  <si>
    <t>ВЛ 0,4 кВ №2 ТП 070</t>
  </si>
  <si>
    <t>VN004-95705464</t>
  </si>
  <si>
    <t>ВЛ-0,4 кВ Крыловский Ф1КТП№071</t>
  </si>
  <si>
    <t>ВЛ 0,4 кВ №1 ТП 071</t>
  </si>
  <si>
    <t>VN004-95705465</t>
  </si>
  <si>
    <t>ВЛ-0,4 кВ Скупшинино Ф1КТП№072</t>
  </si>
  <si>
    <t>ВЛ 0,4 кВ №1 ТП 072</t>
  </si>
  <si>
    <t>VN004-95705466</t>
  </si>
  <si>
    <t>ВЛ-0,4 кВ Никитский Ф1КТП№067</t>
  </si>
  <si>
    <t>ВЛ 0,4 кВ №1 ТП 067</t>
  </si>
  <si>
    <t>VN004-95705528</t>
  </si>
  <si>
    <t>ВЛ-0,4 кВ Б.Чернь-1 Ф1 КТП№155</t>
  </si>
  <si>
    <t>12005085</t>
  </si>
  <si>
    <t>ВЛ 0,4 кВ №1 ТП 155</t>
  </si>
  <si>
    <t>300672</t>
  </si>
  <si>
    <t>VN004-95705529</t>
  </si>
  <si>
    <t>ВЛ-0,4 кВ Б.Чернь-1 Ф2 КТП№155</t>
  </si>
  <si>
    <t>ВЛ 0,4 кВ №2 ТП 155</t>
  </si>
  <si>
    <t>VN004-95705530</t>
  </si>
  <si>
    <t>ВЛ-0,4 кВ Б.Чернь-1 Ф3 КТП№155</t>
  </si>
  <si>
    <t>ВЛ 0,4 кВ №3 ТП 155</t>
  </si>
  <si>
    <t>VN004-95705531</t>
  </si>
  <si>
    <t>ВЛ-0,4 кВ Б.Чернь-1 Ф4 КТП№155</t>
  </si>
  <si>
    <t>ВЛ 0,4 кВ №4 ТП 155</t>
  </si>
  <si>
    <t>VN004-95705532</t>
  </si>
  <si>
    <t>ВЛ-0,4 кВ Б.Чернь-3  база Ф1 КТП№211</t>
  </si>
  <si>
    <t>12005084</t>
  </si>
  <si>
    <t>ВЛ 0,4 кВ №1 ТП 211</t>
  </si>
  <si>
    <t>300671</t>
  </si>
  <si>
    <t>VN004-95705533</t>
  </si>
  <si>
    <t>ВЛ-0,4 кВ Б.Чернь-3  база Ф2 КТП№211</t>
  </si>
  <si>
    <t>ВЛ 0,4 кВ №2 ТП 211</t>
  </si>
  <si>
    <t>VN004-95705534</t>
  </si>
  <si>
    <t>ВЛ-0,4 кВ Куйбышевский Ф1 КТП№147</t>
  </si>
  <si>
    <t>12005068</t>
  </si>
  <si>
    <t>ВЛ 0,4 кВ №1 ТП 147</t>
  </si>
  <si>
    <t>300625</t>
  </si>
  <si>
    <t>VN004-95705535</t>
  </si>
  <si>
    <t>ВЛ-0,4 кВ Куйбышевский Ф2 КТП№147</t>
  </si>
  <si>
    <t>ВЛ 0,4 кВ №2 ТП 147</t>
  </si>
  <si>
    <t>VN004-95705536</t>
  </si>
  <si>
    <t>ВЛ-0,4 кВ Б.Чернь-2  ток Ф1 КТП№162</t>
  </si>
  <si>
    <t>12004980</t>
  </si>
  <si>
    <t>ВЛ 0,4 кВ №1 ТП 162</t>
  </si>
  <si>
    <t>30067</t>
  </si>
  <si>
    <t>VN004-95705537</t>
  </si>
  <si>
    <t>ВЛ-0,4 кВ Б.Чернь-2  ток Ф2 КТП№162</t>
  </si>
  <si>
    <t>ВЛ 0,4 кВ №2 ТП 162</t>
  </si>
  <si>
    <t>VN004-95705538</t>
  </si>
  <si>
    <t>ВЛ-0,4 кВ Ветловка Ф1 КТП№157</t>
  </si>
  <si>
    <t>12005006</t>
  </si>
  <si>
    <t>ВЛ 0,4 кВ №1 ТП 157</t>
  </si>
  <si>
    <t>30100</t>
  </si>
  <si>
    <t>VN004-95705539</t>
  </si>
  <si>
    <t>ВЛ-0,4 кВ Ветловка Ф2 КТП№157</t>
  </si>
  <si>
    <t>ВЛ 0,4 кВ №2 ТП 157</t>
  </si>
  <si>
    <t>VN004-95705540</t>
  </si>
  <si>
    <t>ВЛ-0,4 кВ Однощекино Ф1 КТП№148</t>
  </si>
  <si>
    <t>12005019</t>
  </si>
  <si>
    <t>ВЛ 0,4 кВ №1 ТП 148</t>
  </si>
  <si>
    <t>3006241</t>
  </si>
  <si>
    <t>VN004-95705541</t>
  </si>
  <si>
    <t>ВЛ-0,4 кВ №2 Однощекино  КТП№148</t>
  </si>
  <si>
    <t>ВЛ 0,4 кВ №2 ТП 148</t>
  </si>
  <si>
    <t>VN004-95705542</t>
  </si>
  <si>
    <t>ВЛ-0,4 кВ Скородумка Ф1 КТП№150</t>
  </si>
  <si>
    <t>12005086</t>
  </si>
  <si>
    <t>ВЛ 0,4 кВ №1 ТП 150</t>
  </si>
  <si>
    <t>300673</t>
  </si>
  <si>
    <t>VN004-95705543</t>
  </si>
  <si>
    <t>ВЛ-0,4 кВ Скородумка Ф2 КТП№150</t>
  </si>
  <si>
    <t>ВЛ 0,4 кВ №2 ТП 150</t>
  </si>
  <si>
    <t>VN004-95705544</t>
  </si>
  <si>
    <t>ВЛ-0,4 кВ Скородумка Ф3 КТП№150</t>
  </si>
  <si>
    <t>ВЛ 0,4 кВ №3 ТП 150</t>
  </si>
  <si>
    <t>VN004-95705545</t>
  </si>
  <si>
    <t>ВЛ-0,4 кВ №1 Рожкова  КТП№154</t>
  </si>
  <si>
    <t>12005171</t>
  </si>
  <si>
    <t>ВЛ 0,4 кВ №1 ТП 154</t>
  </si>
  <si>
    <t>3006731</t>
  </si>
  <si>
    <t>VN004-95705547</t>
  </si>
  <si>
    <t>ВЛ-0,4 кВ Сурьянина-1 дома Ф1 КТП№160</t>
  </si>
  <si>
    <t>12005031</t>
  </si>
  <si>
    <t>ВЛ 0,4 кВ №1 ТП 160</t>
  </si>
  <si>
    <t>30663</t>
  </si>
  <si>
    <t>VN004-95705548</t>
  </si>
  <si>
    <t>ВЛ-0,4 кВ Сурьянина 3 Ф1 КТП№158</t>
  </si>
  <si>
    <t>ВЛ 0,4 кВ №1 ТП 158</t>
  </si>
  <si>
    <t>VN004-95705549</t>
  </si>
  <si>
    <t>ВЛ-0,4 кВ Сурьянина 2  Ф1 КТП№225</t>
  </si>
  <si>
    <t>ВЛ 0,4 кВ №1 ТП 225</t>
  </si>
  <si>
    <t>VN004-95705550</t>
  </si>
  <si>
    <t>ВЛ-0,4 кВ Руднева ток Ф1 КТП№227</t>
  </si>
  <si>
    <t>12005082</t>
  </si>
  <si>
    <t>ВЛ 0,4 кВ №1 ТП 227</t>
  </si>
  <si>
    <t>300661</t>
  </si>
  <si>
    <t>VN004-95705553</t>
  </si>
  <si>
    <t>ВЛ-0,4 кВ Руднева дома Ф1 КТП№161</t>
  </si>
  <si>
    <t>ВЛ 0,4 кВ №1 ТП 161</t>
  </si>
  <si>
    <t>VN004-95705554</t>
  </si>
  <si>
    <t>ВЛ-0,4 кВ Руднева дома Ф2 КТП№161</t>
  </si>
  <si>
    <t>ВЛ 0,4 кВ №2 ТП 161</t>
  </si>
  <si>
    <t>VN004-95705555</t>
  </si>
  <si>
    <t>ВЛ-0,4 кВ Руднева дома Ф3 КТП№161</t>
  </si>
  <si>
    <t>ВЛ 0,4 кВ №3 ТП 161</t>
  </si>
  <si>
    <t>VN004-95705558</t>
  </si>
  <si>
    <t>ВЛ-0,4 кВ Ветрова Ф1 КТП№163</t>
  </si>
  <si>
    <t>ВЛ 0,4 кВ №1 ТП 163</t>
  </si>
  <si>
    <t>VN004-95705559</t>
  </si>
  <si>
    <t>ВЛ-0,4 кВ Селеменева Ф1 КТП№159</t>
  </si>
  <si>
    <t>ВЛ 0,4 кВ №1 ТП 159</t>
  </si>
  <si>
    <t>VN004-95705562</t>
  </si>
  <si>
    <t>ВЛ-0,4 кВ Руднева жил. поселок Ф1КТП№322</t>
  </si>
  <si>
    <t>ВЛ 0,4 кВ №1 ТП 322</t>
  </si>
  <si>
    <t>VN004-95705563</t>
  </si>
  <si>
    <t>ВЛ-0,4 кВ Шемякина Ф1 КТП№153</t>
  </si>
  <si>
    <t>12005161</t>
  </si>
  <si>
    <t>ВЛ 0,4 кВ №1 ТП 153</t>
  </si>
  <si>
    <t>3006221</t>
  </si>
  <si>
    <t>VN004-95706135</t>
  </si>
  <si>
    <t>ВЛ 0,4кВ КТП 048 Ф1 д. Чернышено</t>
  </si>
  <si>
    <t>12005994</t>
  </si>
  <si>
    <t>ВЛ 0,4кВ №1 ТП 048</t>
  </si>
  <si>
    <t>VN004-95706136</t>
  </si>
  <si>
    <t>ВЛ 0,4кВ КТП 048 Ф2 д. Чернышено</t>
  </si>
  <si>
    <t>ВЛ 0,4кВ №2 ТП 048</t>
  </si>
  <si>
    <t>VN004-95706137</t>
  </si>
  <si>
    <t>ВЛ 0,4кВ КТП 048 Ф3 д. Чернышено</t>
  </si>
  <si>
    <t>ВЛ 0,4кВ №3 ТП 048</t>
  </si>
  <si>
    <t>VN004-95706138</t>
  </si>
  <si>
    <t>ВЛ 0,4кВ ЗТП 050 Ф1 д. Б. Пруды (клуб)</t>
  </si>
  <si>
    <t>ВЛ 0,4кВ №1 ТП 050</t>
  </si>
  <si>
    <t>VN004-95706139</t>
  </si>
  <si>
    <t>ВЛ 0,4кВ ЗТП 050 Ф2 д. Б. Пруды (клуб)</t>
  </si>
  <si>
    <t>ВЛ 0,4кВ №2 ТП 050</t>
  </si>
  <si>
    <t>VN004-95706140</t>
  </si>
  <si>
    <t>ВЛ 0,4кВ ЗТП 050 Ф3 д. Б. Пруды (клуб)</t>
  </si>
  <si>
    <t>ВЛ 0,4кВ №3 ТП 050</t>
  </si>
  <si>
    <t>VN004-95706141</t>
  </si>
  <si>
    <t>ВЛ 0,4кВ КТП 052 Ф1 д. Подберезово</t>
  </si>
  <si>
    <t>ВЛ 0,4кВ №1 ТП 052</t>
  </si>
  <si>
    <t>VN004-95706142</t>
  </si>
  <si>
    <t>ВЛ 0,4кВ КТП 052 Ф2 д. Подберезово</t>
  </si>
  <si>
    <t>ВЛ 0,4кВ №2 ТП 052</t>
  </si>
  <si>
    <t>VN004-95706143</t>
  </si>
  <si>
    <t>ВЛ 0,4кВ КТП 153 Ф1 д. Попов Лог Ф1Н</t>
  </si>
  <si>
    <t>VN004-95706144</t>
  </si>
  <si>
    <t>ВЛ 0,4кВ КТП 153 Ф2 д. Попов Лог Ф1Н</t>
  </si>
  <si>
    <t>ВЛ 0,4кВ №2  ТП 153</t>
  </si>
  <si>
    <t>VN004-95706145</t>
  </si>
  <si>
    <t>ВЛ 0,4кВ КТП 049 Ф1 д. Пруды</t>
  </si>
  <si>
    <t>ВЛ 0,4кВ №1 ТП 049</t>
  </si>
  <si>
    <t>VN004-95706146</t>
  </si>
  <si>
    <t>ВЛ 0,4кВ КТП 049 Ф2 д. Пруды</t>
  </si>
  <si>
    <t>ВЛ 0,4кВ №2 ТП 049</t>
  </si>
  <si>
    <t>VN004-95706147</t>
  </si>
  <si>
    <t>ВЛ 0,4кВ КТП 049 Ф3 д. Пруды</t>
  </si>
  <si>
    <t>ВЛ 0,4кВ №3 ТП 049</t>
  </si>
  <si>
    <t>VN004-95706148</t>
  </si>
  <si>
    <t>ВЛ 0,4кВ КТП 141 Ф1 д. Пруды</t>
  </si>
  <si>
    <t>VN004-95706156</t>
  </si>
  <si>
    <t>ВЛ 0,4кВ КТП 010 Ф1 д. Воротынцево Ф5Н</t>
  </si>
  <si>
    <t>12006016</t>
  </si>
  <si>
    <t>ВЛ 0,4кВ №1  ТП 010Н</t>
  </si>
  <si>
    <t>302871</t>
  </si>
  <si>
    <t>VN004-95706157</t>
  </si>
  <si>
    <t>ВЛ 0,4кВ КТП 010 Ф2 д. Воротынцево Ф5Н</t>
  </si>
  <si>
    <t>12005991</t>
  </si>
  <si>
    <t>ВЛ 0,4кВ №2 ТП 010Н</t>
  </si>
  <si>
    <t>30287</t>
  </si>
  <si>
    <t>VN004-95706158</t>
  </si>
  <si>
    <t>ВЛ 0,4кВ КТП 011 Ф1 д. Воротынцево Ф5Н</t>
  </si>
  <si>
    <t>ВЛ 0,4кВ №1 ТП 011Н</t>
  </si>
  <si>
    <t>VN004-95706159</t>
  </si>
  <si>
    <t>ВЛ 0,4кВ КТП 011 Ф2 д. Воротынцево Ф5Н</t>
  </si>
  <si>
    <t>ВЛ 0,4кВ №2 ТП 011Н</t>
  </si>
  <si>
    <t>VN004-95706160</t>
  </si>
  <si>
    <t>ВЛ 0,4кВ КТП 024 Ф1 д. Воротынцево Ф5Н</t>
  </si>
  <si>
    <t>ВЛ 0,4кВ №1 ТП 024</t>
  </si>
  <si>
    <t>VN004-95706161</t>
  </si>
  <si>
    <t>ВЛ 0,4кВ КТП 024 Ф2 д. Воротынцево Ф5Н</t>
  </si>
  <si>
    <t>ВЛ 0,4кВ №2 ТП 024</t>
  </si>
  <si>
    <t>VN004-95706162</t>
  </si>
  <si>
    <t>ВЛ 0,4кВ КТП 024 Ф3 д. Воротынцево Ф5Н</t>
  </si>
  <si>
    <t>ВЛ 0,4кВ №3 ТП 024</t>
  </si>
  <si>
    <t>VN004-95706165</t>
  </si>
  <si>
    <t>ВЛ 0,4кВ КТП 026 Ф1 д. Алексендровка</t>
  </si>
  <si>
    <t>12006622</t>
  </si>
  <si>
    <t>ВЛ 0,4кВ №1 ТП 026</t>
  </si>
  <si>
    <t>12006622-00</t>
  </si>
  <si>
    <t>VN004-95706166</t>
  </si>
  <si>
    <t>ВЛ 0,4кВ КТП 026 Ф2 д. Алексендровка</t>
  </si>
  <si>
    <t>12006036</t>
  </si>
  <si>
    <t>ВЛ 0,4кВ №2 ТП 026</t>
  </si>
  <si>
    <t>302991</t>
  </si>
  <si>
    <t>VN004-95706167</t>
  </si>
  <si>
    <t>ВЛ 0,4кВ КТП 026 Ф3 д. Алексендровка</t>
  </si>
  <si>
    <t>ВЛ 0,4кВ №3 ТП 026</t>
  </si>
  <si>
    <t>VN004-95706168</t>
  </si>
  <si>
    <t>ВЛ 0,4кВ КТП 008 Ф1 д. Лужки Ф5Н</t>
  </si>
  <si>
    <t>ВЛ 0,4кВ №1 ТП 008</t>
  </si>
  <si>
    <t>VN004-95706169</t>
  </si>
  <si>
    <t>ВЛ 0,4кВ КТП 008 Ф2 д. Лужки Ф5Н</t>
  </si>
  <si>
    <t>ВЛ 0,4кВ №2 ТП 008</t>
  </si>
  <si>
    <t>VN004-95706170</t>
  </si>
  <si>
    <t>ВЛ 0,4кВ КТП 008 Ф3 д. Лужки Ф5Н</t>
  </si>
  <si>
    <t>ВЛ 0,4кВ №3 ТП 008</t>
  </si>
  <si>
    <t>VN004-95706171</t>
  </si>
  <si>
    <t>ВЛ 0,4кВ КТП 027 Ф1 д. Кресты</t>
  </si>
  <si>
    <t>ВЛ 0,4кВ №1 ТП 027</t>
  </si>
  <si>
    <t>VN004-95706172</t>
  </si>
  <si>
    <t>ВЛ 0,4кВ КТП 144 Ф1 д. Матренкин Хутор</t>
  </si>
  <si>
    <t>ВЛ 0,4кВ №1 ТП 144</t>
  </si>
  <si>
    <t>VN004-95706173</t>
  </si>
  <si>
    <t>ВЛ 0,4кВ КТП 203 Ф1 п. Половецкий</t>
  </si>
  <si>
    <t>VN004-95706186</t>
  </si>
  <si>
    <t>ВЛ 0,4кВ МТП 042 Ф1 д. Бедьково</t>
  </si>
  <si>
    <t>ВЛ 0,4кВ №1 ТП 042</t>
  </si>
  <si>
    <t>VN004-95706187</t>
  </si>
  <si>
    <t>ВЛ 0,4кВ МТП 042 Ф2 д. Бедьково</t>
  </si>
  <si>
    <t>ВЛ 0,4кВ №2 ТП 042</t>
  </si>
  <si>
    <t>VN004-95706204</t>
  </si>
  <si>
    <t>ВЛ 0,4кВ КТП 021 Ф1 д. Шейное Ф12Н</t>
  </si>
  <si>
    <t>ВЛ 0,4кВ №1 ТП 021</t>
  </si>
  <si>
    <t>VN004-95706205</t>
  </si>
  <si>
    <t>ВЛ 0,4кВ КТП 021 Ф2 д. Шейное</t>
  </si>
  <si>
    <t>ВЛ 0,4кВ №2 ТП 021</t>
  </si>
  <si>
    <t>VN004-95706206</t>
  </si>
  <si>
    <t>ВЛ 0,4кВ КТП 021 Ф3 д. Шейное</t>
  </si>
  <si>
    <t>ВЛ 0,4кВ №3 ТП 021</t>
  </si>
  <si>
    <t>VN004-95706207</t>
  </si>
  <si>
    <t>ВЛ 0,4кВ КТП 216 Ф1 д. ШенскийМост Ф12Н</t>
  </si>
  <si>
    <t>ВЛ 0,4кВ №1 ТП 216</t>
  </si>
  <si>
    <t>VN004-95706208</t>
  </si>
  <si>
    <t>ВЛ 0,4кВ КТП 272 Ф1 д. Голянка мастерс</t>
  </si>
  <si>
    <t>ВЛ 0,4кВ №1 ТП 272</t>
  </si>
  <si>
    <t>VN004-95706209</t>
  </si>
  <si>
    <t>ВЛ 0,4кВ КТП 272 Ф2 д. Голянка мастерс</t>
  </si>
  <si>
    <t>ВЛ 0,4кВ №2 ТП 272</t>
  </si>
  <si>
    <t>VN004-95706210</t>
  </si>
  <si>
    <t>ВЛ 0,4кВ КТП 272 Ф3 д. Голянка мастерс</t>
  </si>
  <si>
    <t>ВЛ 0,4кВ №3 ТП 272</t>
  </si>
  <si>
    <t>VN004-95706211</t>
  </si>
  <si>
    <t>ВЛ 0,4кВ КТП 273 Ф1 д. Голянка школа</t>
  </si>
  <si>
    <t>ВЛ 0,4кВ №1 ТП 273</t>
  </si>
  <si>
    <t>VN004-95706212</t>
  </si>
  <si>
    <t>ВЛ 0,4кВ КТП 273 Ф2 д. Голянка школа</t>
  </si>
  <si>
    <t>ВЛ 0,4кВ №2 ТП 273</t>
  </si>
  <si>
    <t>VN004-95706213</t>
  </si>
  <si>
    <t>ВЛ 0,4кВ КТП 273 Ф3 д. Голянка школа</t>
  </si>
  <si>
    <t>ВЛ 0,4кВ №3 ТП 273</t>
  </si>
  <si>
    <t>VN004-95706214</t>
  </si>
  <si>
    <t>ВЛ 0,4кВ КТП 274 Ф1 д. Голянка</t>
  </si>
  <si>
    <t>ВЛ 0,4кВ №1 ТП 274</t>
  </si>
  <si>
    <t>VN004-95706215</t>
  </si>
  <si>
    <t>ВЛ 0,4кВ КТП 274 Ф2 д. Голянка</t>
  </si>
  <si>
    <t>ВЛ 0,4кВ №2 ТП 274</t>
  </si>
  <si>
    <t>VN004-95706216</t>
  </si>
  <si>
    <t>ВЛ 0,4кВ КТП 275 Ф1 д. Шейное</t>
  </si>
  <si>
    <t>12006015</t>
  </si>
  <si>
    <t>ВЛ 0,4кВ №1 ТП 275</t>
  </si>
  <si>
    <t>302864</t>
  </si>
  <si>
    <t>VN004-95706217</t>
  </si>
  <si>
    <t>ВЛ 0,4кВ КТП 275 Ф2 д. Шейное</t>
  </si>
  <si>
    <t>ВЛ 0,4кВ №2 ТП 275</t>
  </si>
  <si>
    <t>VN004-95706219</t>
  </si>
  <si>
    <t>ВЛ 0,4кВ КТП 001 Ф1 База РЭС Ф14Н</t>
  </si>
  <si>
    <t>12006023</t>
  </si>
  <si>
    <t>ВЛ 0,4кВ №1 ТП 001</t>
  </si>
  <si>
    <t>302931</t>
  </si>
  <si>
    <t>VN004-95706220</t>
  </si>
  <si>
    <t>ВЛ 0,4кВ КТП 001 Ф2 База РЭС Ф14Н</t>
  </si>
  <si>
    <t>ВЛ 0,4кВ №2 ТП 001</t>
  </si>
  <si>
    <t>VN004-95706245</t>
  </si>
  <si>
    <t>ВЛ 0,4кВ КТП 222 Ф1 с. Голунь</t>
  </si>
  <si>
    <t>12005993</t>
  </si>
  <si>
    <t>ВЛ 04кВ №1  ТП 222</t>
  </si>
  <si>
    <t>VN004-95706246</t>
  </si>
  <si>
    <t>ВЛ 0,4кВ КТП 222 Ф2 с. Голунь</t>
  </si>
  <si>
    <t>ВЛ 04кВ №2  ТП 222</t>
  </si>
  <si>
    <t>VN004-95706250</t>
  </si>
  <si>
    <t>ВЛ 0,4кВ КТП 017Н Ф1 д. Зуша</t>
  </si>
  <si>
    <t>ВЛ 0,4кВ №1 ТП 017Н</t>
  </si>
  <si>
    <t>VN004-95706251</t>
  </si>
  <si>
    <t>ВЛ 0,4кВ КТП 022 Ф1 д. Карьки</t>
  </si>
  <si>
    <t>ВЛ 0,4кВ №2 ТП 022</t>
  </si>
  <si>
    <t>VN004-95706252</t>
  </si>
  <si>
    <t>ВЛ 0,4кВ КТП 129 Ф1 д. Мужиково</t>
  </si>
  <si>
    <t>ВЛ 0,4кВ №1 ТП 129</t>
  </si>
  <si>
    <t>VN004-95706253</t>
  </si>
  <si>
    <t>ВЛ 0,4кВ КТП 129 Ф2 д. Мужиково</t>
  </si>
  <si>
    <t>ВЛ 0,4кВ №2 ТП 129</t>
  </si>
  <si>
    <t>VN004-95706254</t>
  </si>
  <si>
    <t>ВЛ 0,4кВ КТП 129 Ф3 д. Мужиково</t>
  </si>
  <si>
    <t>ВЛ 0,4кВ №3 ТП 129</t>
  </si>
  <si>
    <t>VN004-95706257</t>
  </si>
  <si>
    <t>ВЛ 0,4кВ КТП 012 Ф1 п. Новогоренский</t>
  </si>
  <si>
    <t>ВЛ 04кВ №1 ТП 012Н</t>
  </si>
  <si>
    <t>VN004-95706258</t>
  </si>
  <si>
    <t>ВЛ 0,4кВ КТП 013 Ф1 п. Шуйский</t>
  </si>
  <si>
    <t>ВЛ 0,4кВ №1 ТП 013</t>
  </si>
  <si>
    <t>VN004-95706261</t>
  </si>
  <si>
    <t>ВЛ 0,4кВ КТП 014 Ф3 д. Строгань</t>
  </si>
  <si>
    <t>VN004-95706262</t>
  </si>
  <si>
    <t>ВЛ 0,4кВ ЗТП 015 Ф1 д. Мужиково</t>
  </si>
  <si>
    <t>ВЛ 0,4кВ №1 ТП 015</t>
  </si>
  <si>
    <t>VN004-95706263</t>
  </si>
  <si>
    <t>ВЛ 0,4кВ ЗТП 015 Ф2 д. Мужиково</t>
  </si>
  <si>
    <t>ВЛ 0,4кВ №2 ТП 015</t>
  </si>
  <si>
    <t>VN004-95706264</t>
  </si>
  <si>
    <t>ВЛ 0,4кВ ЗТП 015 Ф3 д. Мужиково</t>
  </si>
  <si>
    <t>ВЛ 0,4кВ №3 ТП 015</t>
  </si>
  <si>
    <t>VN004-95706265</t>
  </si>
  <si>
    <t>ВЛ 0,4кВ ЗТП 015 Ф4 д. Мужиково</t>
  </si>
  <si>
    <t>ВЛ 0,4кВ №4 ТП 015</t>
  </si>
  <si>
    <t>VN004-95706266</t>
  </si>
  <si>
    <t>ВЛ 0,4кВ ЗТП 015 Ф5 д. Мужиково</t>
  </si>
  <si>
    <t>ВЛ 0,4кВ №5 ТП 015</t>
  </si>
  <si>
    <t>VN004-95706267</t>
  </si>
  <si>
    <t>ВЛ 0,4кВ №2а ТП 015</t>
  </si>
  <si>
    <t>VN004-95706268</t>
  </si>
  <si>
    <t>ВЛ 0,4кВ КТП 249 Ф1 д. Мужиково клуб</t>
  </si>
  <si>
    <t>ВЛ 0,4кВ №1 ТП 249</t>
  </si>
  <si>
    <t>VN004-95706269</t>
  </si>
  <si>
    <t>ВЛ 0,4кВ КТП 249 Ф2 д. Мужиково клуб</t>
  </si>
  <si>
    <t>ВЛ 0,4кВ №2 ТП 249</t>
  </si>
  <si>
    <t>VN004-95706271</t>
  </si>
  <si>
    <t>ВЛ 0,4кВ КТП 343 Ф1 п. Мужиково</t>
  </si>
  <si>
    <t>ВЛ 04 кВ №1  КТП 343</t>
  </si>
  <si>
    <t>VN004-95706272</t>
  </si>
  <si>
    <t>ВЛ 0,4кВ КТП 343 Ф2 п. Мужиково</t>
  </si>
  <si>
    <t>ВЛ 0,4кВ №2  КТП 343</t>
  </si>
  <si>
    <t>VN004-95706295</t>
  </si>
  <si>
    <t>ВЛ 0,4кВ КТП 064 Ф3 д. Игумново</t>
  </si>
  <si>
    <t>12006029</t>
  </si>
  <si>
    <t>302962</t>
  </si>
  <si>
    <t>VN004-95706302</t>
  </si>
  <si>
    <t>ВЛ 0,4кВ КТП 154 Ф1 д. Чулково Ф10О</t>
  </si>
  <si>
    <t>12005999</t>
  </si>
  <si>
    <t>30296</t>
  </si>
  <si>
    <t>VN004-95706303</t>
  </si>
  <si>
    <t>ВЛ 0,4кВ КТП 225 Ф1 п. Лосиноостровский</t>
  </si>
  <si>
    <t>ВЛ 0,4кВ №1 ТП 225</t>
  </si>
  <si>
    <t>VN004-95706304</t>
  </si>
  <si>
    <t>ВЛ 0,4кВ КТП 225 Ф2 п. Лосиноостровский</t>
  </si>
  <si>
    <t>ВЛ 0,4кВ №2 ТП 225</t>
  </si>
  <si>
    <t>VN004-95706306</t>
  </si>
  <si>
    <t>ВЛ 0,4кВ КТП 065 Ф1 д. Троецкое</t>
  </si>
  <si>
    <t>ВЛ 0,4кВ №1 ТП 065</t>
  </si>
  <si>
    <t>VN004-95706307</t>
  </si>
  <si>
    <t>ВЛ 0,4кВ КТП 065 Ф2 д. Троецкое</t>
  </si>
  <si>
    <t>ВЛ 0,4кВ №2 ТП 065</t>
  </si>
  <si>
    <t>VN004-95706317</t>
  </si>
  <si>
    <t>ВЛ 0,4кВ КТП 283 Ф1 д. Глубки</t>
  </si>
  <si>
    <t>12006030</t>
  </si>
  <si>
    <t>ВЛ 0,4кВ №1 ТП 283</t>
  </si>
  <si>
    <t>302971</t>
  </si>
  <si>
    <t>VN004-95706318</t>
  </si>
  <si>
    <t>ВЛ 0,4кВ КТП 283 Ф2 д. Глубки</t>
  </si>
  <si>
    <t>ВЛ 0,4кВ №2 ТП 283</t>
  </si>
  <si>
    <t>VN004-95706329</t>
  </si>
  <si>
    <t>ВЛ 0,4кВ КТП 233 Ф1 п. Городилово Од.ф11</t>
  </si>
  <si>
    <t>12006031</t>
  </si>
  <si>
    <t>ВЛ 0,4кВ №1 КТП 233</t>
  </si>
  <si>
    <t>302972</t>
  </si>
  <si>
    <t>VN004-95706330</t>
  </si>
  <si>
    <t>ВЛ 0,4кВ ТП 233 Ф2 п. Городилово</t>
  </si>
  <si>
    <t>ВЛ 0,4кВ №2 КТП 233</t>
  </si>
  <si>
    <t>VN004-95706331</t>
  </si>
  <si>
    <t>ВЛ 0,4кВ КТП 199 Ф1 д. Бугровка</t>
  </si>
  <si>
    <t>ВЛ 0,4кВ №1 ТП 199</t>
  </si>
  <si>
    <t>VN004-95706332</t>
  </si>
  <si>
    <t>ВЛ 0,4кВ КТП 280 Ф1 д. Бугровка</t>
  </si>
  <si>
    <t>ВЛ 0,4кВ №1 ТП 280</t>
  </si>
  <si>
    <t>VN004-95706335</t>
  </si>
  <si>
    <t>ВЛ 0,4кВ КТП 281 Ф1 д. Одинок</t>
  </si>
  <si>
    <t>12006077</t>
  </si>
  <si>
    <t>ВЛ 0,4кВ №1 ТП 281</t>
  </si>
  <si>
    <t>3029731</t>
  </si>
  <si>
    <t>VN004-95706336</t>
  </si>
  <si>
    <t>ВЛ 0,4кВ КТП 281 Ф2 д. Одинок</t>
  </si>
  <si>
    <t>ВЛ 0,4кВ №2 ТП 281</t>
  </si>
  <si>
    <t>VN004-95706337</t>
  </si>
  <si>
    <t>ВЛ 0,4кВ КТП 281 Ф3 д. Одинок</t>
  </si>
  <si>
    <t>ВЛ 0,4кВ №3 ТП 281</t>
  </si>
  <si>
    <t>VN004-95706338</t>
  </si>
  <si>
    <t>ВЛ 0,4кВ КТП 200 Ф1 д. Одинок</t>
  </si>
  <si>
    <t>12006000</t>
  </si>
  <si>
    <t>ВЛ 0,4кВ №1 ТП 200</t>
  </si>
  <si>
    <t>VN004-95706339</t>
  </si>
  <si>
    <t>ВЛ 0,4кВ КТП 200 Ф2 д. Одинок</t>
  </si>
  <si>
    <t>ВЛ 0,4кВ №2 ТП 200</t>
  </si>
  <si>
    <t>VN004-95706340</t>
  </si>
  <si>
    <t>ВЛ 0,4кВ КТП 200 Ф3 д. Одинок</t>
  </si>
  <si>
    <t>ВЛ 0,4кВ №3 ТП 200</t>
  </si>
  <si>
    <t>VN004-95706345</t>
  </si>
  <si>
    <t>ВЛ 0,4кВ ТП 047 Ф1 п. Измайлово Од.ф15</t>
  </si>
  <si>
    <t>ВЛ 0,4кВ №1 КТП 47</t>
  </si>
  <si>
    <t>VN004-95706346</t>
  </si>
  <si>
    <t>ВЛ 0,4кВ КТП 047 Ф2 п. Измайлово</t>
  </si>
  <si>
    <t>ВЛ 0,4кВ №2 ТП 047</t>
  </si>
  <si>
    <t>VN004-95706347</t>
  </si>
  <si>
    <t>ВЛ 0,4кВ ТП 331 Ф1 п. Измайлово Од.ф15</t>
  </si>
  <si>
    <t>ВЛ 0,4кВ №1 КТП 331</t>
  </si>
  <si>
    <t>VN004-95706348</t>
  </si>
  <si>
    <t>ВЛ 0,4кВ КТП 219 Ф1 п. Измайл. (маст)</t>
  </si>
  <si>
    <t>ВЛ 0,4кВ №1 ТП 219</t>
  </si>
  <si>
    <t>VN004-95706349</t>
  </si>
  <si>
    <t>ВЛ 0,4кВ ТП 219 Ф2 п. Измайлово (маст)</t>
  </si>
  <si>
    <t>ВЛ 0,4кВ №2 КТП 219</t>
  </si>
  <si>
    <t>VN004-95706359</t>
  </si>
  <si>
    <t>ВЛ 0,4кВ КТП 045 Ф3 д. Вяжи</t>
  </si>
  <si>
    <t>ВЛ 0,4кВ №3 ТП 045</t>
  </si>
  <si>
    <t>VN004-95706360</t>
  </si>
  <si>
    <t>ВЛ 0,4кВ КТП 046 Ф1 д. Вяжи</t>
  </si>
  <si>
    <t>12006022</t>
  </si>
  <si>
    <t>ВЛ 0,4кВ №1 ТП 046</t>
  </si>
  <si>
    <t>302921</t>
  </si>
  <si>
    <t>VN004-95706361</t>
  </si>
  <si>
    <t>ВЛ 0,4кВ КТП 046 Ф2 д. Вяжи</t>
  </si>
  <si>
    <t>ВЛ 0,4кВ №2 ТП 046</t>
  </si>
  <si>
    <t>VN004-95706364</t>
  </si>
  <si>
    <t>ВЛ 0,4кВ ЗТП 342 Ф1 д. Вяжи Ф15О</t>
  </si>
  <si>
    <t>ВЛ 04кВ №1  ЗТП 342</t>
  </si>
  <si>
    <t>VN004-95706365</t>
  </si>
  <si>
    <t>ВЛ 0,4кВ ЗТП 342 Ф2 д. Вяжи Ф15О</t>
  </si>
  <si>
    <t>ВЛ 0,4кВ №2 ТП 342</t>
  </si>
  <si>
    <t>VN004-95706366</t>
  </si>
  <si>
    <t>ВЛ 0,4кВ ЗТП 342 Ф3 д. Вяжи Ф15О</t>
  </si>
  <si>
    <t>ВЛ 0,4кВ №3 ТП 342</t>
  </si>
  <si>
    <t>VN004-95706368</t>
  </si>
  <si>
    <t>ВЛ 0,4кВ КТП 180 Ф1 п. Некрасов</t>
  </si>
  <si>
    <t>ВЛ 0,4кВ №1 ТП 180</t>
  </si>
  <si>
    <t>VN004-95706369</t>
  </si>
  <si>
    <t>ВЛ 0,4кВ ТП 138 Ф1 д. Якшино Ф1В</t>
  </si>
  <si>
    <t>ВЛ 0,4кВ №1 ТП 138</t>
  </si>
  <si>
    <t>VN004-95706370</t>
  </si>
  <si>
    <t>ВЛ 0,4кВ МТП 118 Ф1 д. Хохлы</t>
  </si>
  <si>
    <t>12005998</t>
  </si>
  <si>
    <t>ВЛ 0,4кВ №1 ТП 118</t>
  </si>
  <si>
    <t>30295</t>
  </si>
  <si>
    <t>VN004-95706371</t>
  </si>
  <si>
    <t>ВЛ 0,4кВ МТП 118 Ф2 д. Хохлы</t>
  </si>
  <si>
    <t>ВЛ 0,4кВ №2 ТП 118</t>
  </si>
  <si>
    <t>VN004-95706372</t>
  </si>
  <si>
    <t>ВЛ 0,4кВ КТП 152 Ф1 п. Льгов</t>
  </si>
  <si>
    <t>ВЛ 0,4кВ №1 ТП 152Н</t>
  </si>
  <si>
    <t>VN004-95706373</t>
  </si>
  <si>
    <t>ВЛ 0,4кВ КТП 143 Ф1 п. Глебовский</t>
  </si>
  <si>
    <t>12006026</t>
  </si>
  <si>
    <t>ВЛ 0,4кВ №1 ТП 143</t>
  </si>
  <si>
    <t>302951</t>
  </si>
  <si>
    <t>VN004-95706374</t>
  </si>
  <si>
    <t>ВЛ 0,4кВ КТП 143 Ф2 п. Глебовский</t>
  </si>
  <si>
    <t>ВЛ 0,4кВ №2 ТП 143</t>
  </si>
  <si>
    <t>VN004-95706375</t>
  </si>
  <si>
    <t>ВЛ 0,4кВ КТП 133 Ф1 п. Юрьев</t>
  </si>
  <si>
    <t>ВЛ 0,4кВ №1 ТП 133</t>
  </si>
  <si>
    <t>VN004-95706376</t>
  </si>
  <si>
    <t>ВЛ 0,4кВ КТП 261 Ф1 п. Гореликов</t>
  </si>
  <si>
    <t>ВЛ 0,4кВ №1 КТП 261</t>
  </si>
  <si>
    <t>VN004-95706377</t>
  </si>
  <si>
    <t>ВЛ 0,4кВ КТП 124 Ф1 д. Подъяковлево</t>
  </si>
  <si>
    <t>12005986</t>
  </si>
  <si>
    <t>ВЛ 0,4кВ №1 ТП 124</t>
  </si>
  <si>
    <t>30099</t>
  </si>
  <si>
    <t>VN004-95706378</t>
  </si>
  <si>
    <t>ВЛ 0,4кВ КТП 124 Ф2 д. Подъяковлево</t>
  </si>
  <si>
    <t>VN004-95706379</t>
  </si>
  <si>
    <t>ВЛ 0,4кВ КТП 124 Ф3 д. Подъяковлево</t>
  </si>
  <si>
    <t>12006001</t>
  </si>
  <si>
    <t>30298</t>
  </si>
  <si>
    <t>VN004-95706380</t>
  </si>
  <si>
    <t>ВЛ 0,4кВ КТП 260 Ф1 д. Подъяковлево</t>
  </si>
  <si>
    <t>ВЛ 0,4кВ №1 ТП 260</t>
  </si>
  <si>
    <t>VN004-95706381</t>
  </si>
  <si>
    <t>ВЛ 0,4кВ КТП 260 Ф2 д. Подъяковлево</t>
  </si>
  <si>
    <t>ВЛ 0,4кВ №2 ТП 260</t>
  </si>
  <si>
    <t>VN004-95706382</t>
  </si>
  <si>
    <t>ВЛ 0,4кВ КТП 125 Ф1 д. Ракзино</t>
  </si>
  <si>
    <t>VN004-95706383</t>
  </si>
  <si>
    <t>ВЛ 0,4кВ КТП 127 Ф1 д. Ракзино</t>
  </si>
  <si>
    <t>VN004-95706384</t>
  </si>
  <si>
    <t>ВЛ 0,4кВ КТП 127 Ф2 д. Ракзино</t>
  </si>
  <si>
    <t>ВЛ 0,4кВ №2 ТП 127</t>
  </si>
  <si>
    <t>VN004-95706385</t>
  </si>
  <si>
    <t>ВЛ 0,4кВ КТП 223 Ф1 д. Полиняевка</t>
  </si>
  <si>
    <t>12006002</t>
  </si>
  <si>
    <t>ВЛ 0,4кВ №1 ТП 223</t>
  </si>
  <si>
    <t>VN004-95706386</t>
  </si>
  <si>
    <t>ВЛ 0,4кВ КТП 223 Ф2 д. Полиняевка</t>
  </si>
  <si>
    <t>ВЛ 0,4кВ №2 ТП 223</t>
  </si>
  <si>
    <t>VN004-95706387</t>
  </si>
  <si>
    <t>ВЛ 0,4кВ КТП 223 Ф3 д. Полиняевка</t>
  </si>
  <si>
    <t>ВЛ 0,4кВ №3 ТП 223</t>
  </si>
  <si>
    <t>VN004-95706398</t>
  </si>
  <si>
    <t>ВЛ 0,4кВ КТП 126 Ф1 д. Раковка</t>
  </si>
  <si>
    <t>12006039</t>
  </si>
  <si>
    <t>ВЛ 0,4кВ №1 ТП 126</t>
  </si>
  <si>
    <t>302994</t>
  </si>
  <si>
    <t>VN004-95706399</t>
  </si>
  <si>
    <t>ВЛ 0,4кВ КТП 306 Ф1 д. Раковка</t>
  </si>
  <si>
    <t>12006038</t>
  </si>
  <si>
    <t>ВЛ 0,4 №1 ТП 306</t>
  </si>
  <si>
    <t>302993</t>
  </si>
  <si>
    <t>VN004-95706401</t>
  </si>
  <si>
    <t>ВЛ 0,4кВ ЗТП 019 Ф1 с. Голунь Ф7В</t>
  </si>
  <si>
    <t>ВЛ 0,4кВ №1 ТП 019</t>
  </si>
  <si>
    <t>VN004-95706402</t>
  </si>
  <si>
    <t>ВЛ 0,4кВ ЗТП 221 Ф1 п. Голунь</t>
  </si>
  <si>
    <t>12006033</t>
  </si>
  <si>
    <t>ВЛ 0,4кВ №1 ТП 221</t>
  </si>
  <si>
    <t>302981</t>
  </si>
  <si>
    <t>VN004-95706403</t>
  </si>
  <si>
    <t>ВЛ 0,4кВ ЗТП 221 Ф2 п. Голунь</t>
  </si>
  <si>
    <t>ВЛ 0,4кВ №2 ТП 221</t>
  </si>
  <si>
    <t>VN004-95706404</t>
  </si>
  <si>
    <t>ВЛ 0,4кВ ЗТП 221 Ф3 п. Голунь</t>
  </si>
  <si>
    <t>ВЛ 0,4кВ №3 ТП 221</t>
  </si>
  <si>
    <t>VN004-95706405</t>
  </si>
  <si>
    <t>ВЛ 0,4кВ ТП 337 Ф1 п. Голунь Ф7В</t>
  </si>
  <si>
    <t>ВЛ 0,4кВ №1 ТП 337</t>
  </si>
  <si>
    <t>VN004-95706406</t>
  </si>
  <si>
    <t>ВЛ 0,4кВ КТП 337 Ф2 п. Голунь</t>
  </si>
  <si>
    <t>ВЛ 0,4кВ №2 ТП 337</t>
  </si>
  <si>
    <t>VN004-95706407</t>
  </si>
  <si>
    <t>ВЛ 0,4кВ КТП 018Н Ф1 п. Голунь</t>
  </si>
  <si>
    <t>ВЛ 0,4кВ №1 ТП 018Н</t>
  </si>
  <si>
    <t>VN004-95706408</t>
  </si>
  <si>
    <t>ВЛ 0,4кВ КТП 018Н Ф2 п. Голунь</t>
  </si>
  <si>
    <t>ВЛ 0,4кВ №2 ТП 018Н</t>
  </si>
  <si>
    <t>VN004-95706409</t>
  </si>
  <si>
    <t>ВЛ 0,4кВ КТП 224 Ф1 п. Узенький</t>
  </si>
  <si>
    <t>ВЛ 0,4кВ №1 ТП 224</t>
  </si>
  <si>
    <t>VN004-95706410</t>
  </si>
  <si>
    <t>ВЛ 0,4кВ КТП 224 Ф2 п. Узенький</t>
  </si>
  <si>
    <t>ВЛ 0,4кВ №2 ТП 224</t>
  </si>
  <si>
    <t>VN004-95706411</t>
  </si>
  <si>
    <t>ВЛ 0,4кВ КТП 258 Ф1 д. Ракзино зерноток</t>
  </si>
  <si>
    <t>ВЛ 0,4кВ №1 ТП 258</t>
  </si>
  <si>
    <t>VN004-95706415</t>
  </si>
  <si>
    <t>ВЛ 0,4кВ КТП 056 Ф2 д. Селезнёво Ф8В</t>
  </si>
  <si>
    <t>12006017</t>
  </si>
  <si>
    <t>ВЛ 0,4кВ №2 ТП 056</t>
  </si>
  <si>
    <t>302881</t>
  </si>
  <si>
    <t>VN004-95706416</t>
  </si>
  <si>
    <t>ВЛ 0,4кВ КТП 243 Ф1 д. Селезнёво</t>
  </si>
  <si>
    <t>VN004-95706417</t>
  </si>
  <si>
    <t>ВЛ 0,4кВ КТП 243 Ф2 д. Селезнёво</t>
  </si>
  <si>
    <t>VN004-95706418</t>
  </si>
  <si>
    <t>ВЛ 0,4кВ КТП 055 Ф1 д. Селезнёво</t>
  </si>
  <si>
    <t>12006018</t>
  </si>
  <si>
    <t>ВЛ 0,4кВ №1 ТП 055</t>
  </si>
  <si>
    <t>302882</t>
  </si>
  <si>
    <t>VN004-95706419</t>
  </si>
  <si>
    <t>ВЛ 0,4кВ КТП 055 Ф2 д. Селезнёво</t>
  </si>
  <si>
    <t>ВЛ 0,4кВ №2 ТП 055</t>
  </si>
  <si>
    <t>VN004-95706421</t>
  </si>
  <si>
    <t>ВЛ 0,4кВ КТП 326 Ф1 д. Селезнёво</t>
  </si>
  <si>
    <t>ВЛ 0,4кВ №1 ТП 326</t>
  </si>
  <si>
    <t>VN004-95706437</t>
  </si>
  <si>
    <t>ВЛ 0,4кВ КТП 054 Ф1 д. Хворостянка Ф10В</t>
  </si>
  <si>
    <t>12006075</t>
  </si>
  <si>
    <t>ВЛ 0,4кВ №1 ТП 054</t>
  </si>
  <si>
    <t>3029521</t>
  </si>
  <si>
    <t>VN004-95706438</t>
  </si>
  <si>
    <t>ВЛ 0,4кВ КТП 054 Ф2 д. Хворостянка Ф10В</t>
  </si>
  <si>
    <t>ВЛ 0,4кВ №2 ТП 054</t>
  </si>
  <si>
    <t>VN004-95706439</t>
  </si>
  <si>
    <t>ВЛ 0,4кВ КТП 054 Ф3 д. Хворост.нов.пос.</t>
  </si>
  <si>
    <t>ВЛ 0,4кВ №3 ТП 054</t>
  </si>
  <si>
    <t>VN004-95706440</t>
  </si>
  <si>
    <t>ВЛ 0,4кВ КТП 058 Ф1 д. Новые Кирики</t>
  </si>
  <si>
    <t>ВЛ 0,4кВ №1 ТП 058</t>
  </si>
  <si>
    <t>VN004-95706441</t>
  </si>
  <si>
    <t>ВЛ 0,4кВ КТП 058 Ф2 д. Новые Кирики</t>
  </si>
  <si>
    <t>ВЛ 0,4кВ №2 ТП 058</t>
  </si>
  <si>
    <t>VN004-95706442</t>
  </si>
  <si>
    <t>ВЛ 0,4кВ КТП 059 Ф1 д. Кирики школа</t>
  </si>
  <si>
    <t>ВЛ 0,4кВ №1 ТП 059</t>
  </si>
  <si>
    <t>VN004-95706443</t>
  </si>
  <si>
    <t>ВЛ 0,4кВ КТП 059 Ф2 д. Кирики школа</t>
  </si>
  <si>
    <t>ВЛ 0,4кВ №2 ТП 059</t>
  </si>
  <si>
    <t>VN004-95706445</t>
  </si>
  <si>
    <t>ВЛ 0,4кВ КТП 204 Ф1 д. Ст.Кирики. Ф10В</t>
  </si>
  <si>
    <t>ВЛ 0,4кВ №1 ТП 204</t>
  </si>
  <si>
    <t>VN004-95706446</t>
  </si>
  <si>
    <t>ВЛ 0,4кВ КТП 204 Ф2 д. Ст.Кирики</t>
  </si>
  <si>
    <t>ВЛ 0,4кВ №2 ТП 204</t>
  </si>
  <si>
    <t>VN004-95706447</t>
  </si>
  <si>
    <t>ВЛ 0,4кВ КТП 315 Ф1 д. Ст.Кирики</t>
  </si>
  <si>
    <t>ВЛ 0,4кВ №1 ТП 315</t>
  </si>
  <si>
    <t>VN004-95706448</t>
  </si>
  <si>
    <t>ВЛ 0,4кВ КТП 060 Ф1 д. Ст.Кирики Ф10В</t>
  </si>
  <si>
    <t>12006024</t>
  </si>
  <si>
    <t>ВЛ 0,4кВ №1 ТП 060</t>
  </si>
  <si>
    <t>302942</t>
  </si>
  <si>
    <t>VN004-95706463</t>
  </si>
  <si>
    <t>ВЛ 0,4кВ № 1 ТП 010 Волобуево</t>
  </si>
  <si>
    <t>12005791</t>
  </si>
  <si>
    <t>301455</t>
  </si>
  <si>
    <t>VN004-95706464</t>
  </si>
  <si>
    <t>ВЛ 0,4кВ № 2 ТП 010 Волобуево</t>
  </si>
  <si>
    <t>ВЛ 0,4кВ № 2 ТП 010 Волобуево</t>
  </si>
  <si>
    <t>VN004-95706470</t>
  </si>
  <si>
    <t>ВЛ 0,4кВ № 1 ТП 017 Пятино</t>
  </si>
  <si>
    <t>12005840</t>
  </si>
  <si>
    <t>301546</t>
  </si>
  <si>
    <t>VN004-95706471</t>
  </si>
  <si>
    <t>ВЛ 0,4кВ № 2 ТП 017 Пятино</t>
  </si>
  <si>
    <t>VN004-95706479</t>
  </si>
  <si>
    <t>ВЛ 0,4кВ № 1 ТП 084 Фарафоново маст</t>
  </si>
  <si>
    <t>12005830</t>
  </si>
  <si>
    <t>ВЛ 0,4кВ № 1 ТП 084 Фарафоново</t>
  </si>
  <si>
    <t>301527</t>
  </si>
  <si>
    <t>VN004-95706480</t>
  </si>
  <si>
    <t>ВЛ 0,4кВ № 2 ТП 084 Фарафоново маст</t>
  </si>
  <si>
    <t>12005829</t>
  </si>
  <si>
    <t>ВЛ 0,4кВ № 2 ТП 084 Фарафоново</t>
  </si>
  <si>
    <t>301526</t>
  </si>
  <si>
    <t>VN004-95706486</t>
  </si>
  <si>
    <t>ВЛ 0,4кВ № 1 ТП 008 Поветкино</t>
  </si>
  <si>
    <t>VN004-95706489</t>
  </si>
  <si>
    <t>ВЛ 0,4кВ № 1 ТП 033 Толмачево</t>
  </si>
  <si>
    <t>12005636</t>
  </si>
  <si>
    <t>30101</t>
  </si>
  <si>
    <t>VN004-95706490</t>
  </si>
  <si>
    <t>ВЛ 0,4кВ № 2 ТП 033 Толмачево</t>
  </si>
  <si>
    <t>VN004-95706491</t>
  </si>
  <si>
    <t>ВЛ 0,4кВ № 3 ТП 033 Толмачево</t>
  </si>
  <si>
    <t>12005672</t>
  </si>
  <si>
    <t>VN004-95706493</t>
  </si>
  <si>
    <t>ВЛ 0,4кВ № 4 ТП 033 Толмачёво</t>
  </si>
  <si>
    <t>12005824</t>
  </si>
  <si>
    <t>301521</t>
  </si>
  <si>
    <t>VN004-95706495</t>
  </si>
  <si>
    <t>ВЛ 0,4кВ № 1 ТП 032 Хомутово</t>
  </si>
  <si>
    <t>VN004-95706496</t>
  </si>
  <si>
    <t>ВЛ 0,4кВ № 1 ТП 018 Серебрянный</t>
  </si>
  <si>
    <t>12005828</t>
  </si>
  <si>
    <t>301525</t>
  </si>
  <si>
    <t>VN004-95706497</t>
  </si>
  <si>
    <t>ВЛ 0,4кВ № 1 ТП 078 Жилинково</t>
  </si>
  <si>
    <t>VN004-95706498</t>
  </si>
  <si>
    <t>ВЛ 0,4кВ № 1 ТП 020 Глазуново шк.</t>
  </si>
  <si>
    <t>12006464</t>
  </si>
  <si>
    <t>ВЛ 0,4кВ № 1 ТП 020 Глазуново</t>
  </si>
  <si>
    <t>30136</t>
  </si>
  <si>
    <t>VN004-95706499</t>
  </si>
  <si>
    <t>ВЛ 0,4кВ № 2 ТП 020 Глазуново шк.</t>
  </si>
  <si>
    <t>ВЛ 0,4кВ № 2 ТП 020 Глазуново</t>
  </si>
  <si>
    <t>VN004-95706500</t>
  </si>
  <si>
    <t>ВЛ 0,4кВ № 1 ТП 019 Глазуново маг.</t>
  </si>
  <si>
    <t>ВЛ 0,4кВ № 1 ТП 019 Глазуново</t>
  </si>
  <si>
    <t>VN004-95706501</t>
  </si>
  <si>
    <t>ВЛ 0,4кВ № 2 ТП 019 Глазуново маг.</t>
  </si>
  <si>
    <t>ВЛ 0,4кВ № 2 ТП 019 Глазуново</t>
  </si>
  <si>
    <t>VN004-95706502</t>
  </si>
  <si>
    <t>ВЛ 0,4кВ № 1 ТП 090 Глазуново н.пос.</t>
  </si>
  <si>
    <t>12005749</t>
  </si>
  <si>
    <t>ВЛ 0,4кВ № 1 ТП 090 Глазуново</t>
  </si>
  <si>
    <t>301362</t>
  </si>
  <si>
    <t>VN004-95706503</t>
  </si>
  <si>
    <t>ВЛ 0,4кВ № 2 ТП 090 Глазуново н.пос.</t>
  </si>
  <si>
    <t>12005706</t>
  </si>
  <si>
    <t>ВЛ 0,4кВ № 2 ТП 090 Глазуново</t>
  </si>
  <si>
    <t>VN004-95706504</t>
  </si>
  <si>
    <t>ВЛ 0,4кВ № 1 ТП 023 Глазуново пос.</t>
  </si>
  <si>
    <t>ВЛ 0,4кВ № 1 ТП 023 Глазуново</t>
  </si>
  <si>
    <t>VN004-95706505</t>
  </si>
  <si>
    <t>ВЛ 0,4кВ № 2 ТП 023 Глазуново пос.</t>
  </si>
  <si>
    <t>ВЛ 0,4кВ № 2 ТП 023 Глазуново</t>
  </si>
  <si>
    <t>VN004-95706506</t>
  </si>
  <si>
    <t>ВЛ 0,4кВ № 3 ТП 023 Глазуново пос.</t>
  </si>
  <si>
    <t>ВЛ 0,4кВ № 3 ТП 023 Глазуново</t>
  </si>
  <si>
    <t>VN004-95706507</t>
  </si>
  <si>
    <t>ВЛ 0,4кВ № 1 ТП 021 Дружба з.т.</t>
  </si>
  <si>
    <t>12005748</t>
  </si>
  <si>
    <t>ВЛ 0,4кВ № 1 ТП 021 Дружба</t>
  </si>
  <si>
    <t>301361</t>
  </si>
  <si>
    <t>VN004-95706508</t>
  </si>
  <si>
    <t>ВЛ 0,4кВ № 1 ТП 092 Дружба КСП</t>
  </si>
  <si>
    <t>ВЛ 0,4кВ № 1 ТП 092 Дружба</t>
  </si>
  <si>
    <t>VN004-95706509</t>
  </si>
  <si>
    <t>ВЛ 0,4кВ № 1 ТП 091 Глинский</t>
  </si>
  <si>
    <t>VN004-95706510</t>
  </si>
  <si>
    <t>ВЛ 0,4кВ № 2 ТП 091 Глинский</t>
  </si>
  <si>
    <t>VN004-95706511</t>
  </si>
  <si>
    <t>ВЛ 0,4кВ № 1 ТП 022 Бабенково</t>
  </si>
  <si>
    <t>VN004-95706531</t>
  </si>
  <si>
    <t>ВЛ 0,4кВ № 1 ТП 062 НовоВолково т.ц.</t>
  </si>
  <si>
    <t>12005759</t>
  </si>
  <si>
    <t>ВЛ 0,4кВ № 1 ТП 062 НовоВолково</t>
  </si>
  <si>
    <t>301392</t>
  </si>
  <si>
    <t>VN004-95706532</t>
  </si>
  <si>
    <t>ВЛ 0,4кВ № 2 ТП 062 НовоВолково т.ц.</t>
  </si>
  <si>
    <t>12005707</t>
  </si>
  <si>
    <t>ВЛ 0,4кВ № 2 ТП 062 НовоВолково</t>
  </si>
  <si>
    <t>30300</t>
  </si>
  <si>
    <t>VN004-95706533</t>
  </si>
  <si>
    <t>ВЛ 0,4кВ № 3 ТП 062 НовоВолково т.ц.</t>
  </si>
  <si>
    <t>12006290</t>
  </si>
  <si>
    <t>ВЛ 0,4кВ № 3 ТП 062 НовоВолково</t>
  </si>
  <si>
    <t>301393</t>
  </si>
  <si>
    <t>VN004-95706534</t>
  </si>
  <si>
    <t>ВЛ 0,4кВ № 4 ТП 062 НовоВолково т.ц.</t>
  </si>
  <si>
    <t>ВЛ 0,4кВ № 4 ТП 062 НовоВолково</t>
  </si>
  <si>
    <t>VN004-95706535</t>
  </si>
  <si>
    <t>ВЛ 0,4кВ № 5 ТП 062 НовоВолково т.ц.</t>
  </si>
  <si>
    <t>ВЛ 0,4кВ № 5 ТП 062 НовоВолково</t>
  </si>
  <si>
    <t>VN004-95706536</t>
  </si>
  <si>
    <t>ВЛ 0,4кВ № 1 ТП 079 НовоВолково водозаб.</t>
  </si>
  <si>
    <t>12006217</t>
  </si>
  <si>
    <t>ВЛ 0,4кВ № 1 ТП 079 НовоВолково</t>
  </si>
  <si>
    <t>301391</t>
  </si>
  <si>
    <t>VN004-95706537</t>
  </si>
  <si>
    <t>ВЛ 0,4кВ № 2 ТП 079 НовоВолково водозаб.</t>
  </si>
  <si>
    <t>ВЛ 0,4кВ № 2 ТП 079 НовоВолково</t>
  </si>
  <si>
    <t>VN004-95706538</t>
  </si>
  <si>
    <t>ВЛ 0,4кВ № 1 ТП 200 НовоВолково д.сад</t>
  </si>
  <si>
    <t>ВЛ 0.4кВ № 1 ТП 200 НовоВолково</t>
  </si>
  <si>
    <t>VN004-95706539</t>
  </si>
  <si>
    <t>ВЛ 0,4кВ № 2 ТП 200 НовоВолково д.сад</t>
  </si>
  <si>
    <t>ВЛ 0.4кВ № 2 ТП 200 НовоВолково</t>
  </si>
  <si>
    <t>VN004-95706540</t>
  </si>
  <si>
    <t>ВЛ 0,4кВ № 3 ТП 200 НовоВолково д.сад</t>
  </si>
  <si>
    <t>ВЛ 0.4кВ № 3 ТП 200 НовоВолково</t>
  </si>
  <si>
    <t>VN004-95706541</t>
  </si>
  <si>
    <t>ВЛ 0,4кВ № 1 ТП 099 Волково</t>
  </si>
  <si>
    <t>VN004-95706542</t>
  </si>
  <si>
    <t>ВЛ 0,4кВ № 2 ТП 099 Волково</t>
  </si>
  <si>
    <t>VN004-95706543</t>
  </si>
  <si>
    <t>ВЛ 0,4кВ № 3 ТП 099 Волково</t>
  </si>
  <si>
    <t>VN004-95706548</t>
  </si>
  <si>
    <t>ВЛ 0,4кВ № 2 ТП 056 Волково ц.у.</t>
  </si>
  <si>
    <t>12005951</t>
  </si>
  <si>
    <t>ВЛ 0,4кВ № 2 ТП 056 Волково</t>
  </si>
  <si>
    <t>3013941</t>
  </si>
  <si>
    <t>VN004-95706549</t>
  </si>
  <si>
    <t>ВЛ 0,4кВ № 1 ТП 056 Волково ц.у.</t>
  </si>
  <si>
    <t>ВЛ 0,4кВ № 1 ТП 056 Волково</t>
  </si>
  <si>
    <t>VN004-95706550</t>
  </si>
  <si>
    <t>ВЛ 0,4кВ № 3 ТП 056 Волково ц.у.</t>
  </si>
  <si>
    <t>ВЛ 0,4кВ № 3 ТП 056 Волково</t>
  </si>
  <si>
    <t>VN004-95706551</t>
  </si>
  <si>
    <t>ВЛ 0,4кВ № 2 ТП 058 Волково3 поселок</t>
  </si>
  <si>
    <t>ВЛ 0,4кВ № 2 ТП 058 Волково 3</t>
  </si>
  <si>
    <t>VN004-95706552</t>
  </si>
  <si>
    <t>ВЛ 0,4кВ № 1 ТП 058 Волково3 поселок</t>
  </si>
  <si>
    <t>ВЛ 0,4кВ № 1 ТП 058 Волково 3</t>
  </si>
  <si>
    <t>VN004-95706553</t>
  </si>
  <si>
    <t>ВЛ 0,4кВ № 3 ТП 058 Волково3 поселок</t>
  </si>
  <si>
    <t>ВЛ 0,4кВ № 3 ТП 058 Волково 3</t>
  </si>
  <si>
    <t>VN004-95706564</t>
  </si>
  <si>
    <t>ВЛ 0,4кВ № 1 ТП 083 Сп.Лутовиново музей</t>
  </si>
  <si>
    <t>12005771</t>
  </si>
  <si>
    <t>ВЛ 0,4кВ № 1 ТП 083 Спасское Лутовиново</t>
  </si>
  <si>
    <t>301414</t>
  </si>
  <si>
    <t>VN004-95706567</t>
  </si>
  <si>
    <t>ВЛ 0,4кВ № 2 ТП 049 Сп.Лутовиново мел.</t>
  </si>
  <si>
    <t>ВЛ 0,4кВ № 2 ТП 049 Спасское Лутовиново</t>
  </si>
  <si>
    <t>VN004-95706568</t>
  </si>
  <si>
    <t>ВЛ 0,4кВ № 1 ТП 049 Сп.Лутовиново мел.</t>
  </si>
  <si>
    <t>ВЛ 0,4кВ № 1 ТП 049 Спасское Лутовиново</t>
  </si>
  <si>
    <t>VN004-95706571</t>
  </si>
  <si>
    <t>ВЛ 0,4кВ № 1 ТП 051 Сп.Лутовиново маст.</t>
  </si>
  <si>
    <t>12005770</t>
  </si>
  <si>
    <t>ВЛ 0,4кВ № 1 ТП 051 Спасское Лутовиново</t>
  </si>
  <si>
    <t>301413</t>
  </si>
  <si>
    <t>VN004-95706572</t>
  </si>
  <si>
    <t>ВЛ 0,4кВ № 2 ТП 051 Сп.Лутовиново маст.</t>
  </si>
  <si>
    <t>ВЛ 0,4кВ № 2 ТП 051 Спасское Лутовиново</t>
  </si>
  <si>
    <t>VN004-95706573</t>
  </si>
  <si>
    <t>ВЛ 0,4кВ № 2 ТП 046 10лет Октября</t>
  </si>
  <si>
    <t>12005656</t>
  </si>
  <si>
    <t>30141</t>
  </si>
  <si>
    <t>VN004-95706574</t>
  </si>
  <si>
    <t>ВЛ 0,4кВ № 1 ТП 046 10лет Октября</t>
  </si>
  <si>
    <t>ВЛ 0,4кВ № 1 ТП 046 10 лет Октября</t>
  </si>
  <si>
    <t>VN004-95706576</t>
  </si>
  <si>
    <t>ВЛ 0,4кВ № 1 ТП 044 Гущино</t>
  </si>
  <si>
    <t>12005768</t>
  </si>
  <si>
    <t>301411</t>
  </si>
  <si>
    <t>VN004-95706577</t>
  </si>
  <si>
    <t>ВЛ 0,4кВ № 2 ТП 044 Гущино</t>
  </si>
  <si>
    <t>12005953</t>
  </si>
  <si>
    <t>3014141</t>
  </si>
  <si>
    <t>VN004-95706580</t>
  </si>
  <si>
    <t>ВЛ 0,4кВ № 1 ТП 054 Меркулово 2</t>
  </si>
  <si>
    <t>12005769</t>
  </si>
  <si>
    <t>301412</t>
  </si>
  <si>
    <t>VN004-95706581</t>
  </si>
  <si>
    <t>ВЛ 0,4кВ № 2 ТП 054 Меркулово 2</t>
  </si>
  <si>
    <t>12005772</t>
  </si>
  <si>
    <t>301415</t>
  </si>
  <si>
    <t>VN004-95706583</t>
  </si>
  <si>
    <t>ВЛ 0,4кВ № 1 ТП 047 Катушищево</t>
  </si>
  <si>
    <t>12005952</t>
  </si>
  <si>
    <t>3014111</t>
  </si>
  <si>
    <t>VN004-95706584</t>
  </si>
  <si>
    <t>ВЛ 0,4кВ № 1 ТП 052 Передовик</t>
  </si>
  <si>
    <t>ВЛ 0,4кВ № 1 ТП 052 Передовик</t>
  </si>
  <si>
    <t>VN004-95706589</t>
  </si>
  <si>
    <t>ВЛ 0,4кВ № 1 ТП 096 Шеламовка (деревня)</t>
  </si>
  <si>
    <t>ВЛ 0,4кВ № 1 ТП 096 Шеламовка</t>
  </si>
  <si>
    <t>VN004-95706592</t>
  </si>
  <si>
    <t>ВЛ 0,4кВ № 1 ТП 040 Н.Зароща ферма</t>
  </si>
  <si>
    <t>12005745</t>
  </si>
  <si>
    <t>ВЛ 0,4кВ № 1 ТП 040 Н.Зароща</t>
  </si>
  <si>
    <t>301351</t>
  </si>
  <si>
    <t>VN004-95706593</t>
  </si>
  <si>
    <t>ВЛ 0,4кВ № 2 ТП 040 Н.Зароща ферма</t>
  </si>
  <si>
    <t>ВЛ 0,4кВ № 2 ТП 040 Н.Зароща</t>
  </si>
  <si>
    <t>VN004-95706596</t>
  </si>
  <si>
    <t>ВЛ 0,4кВ № 1 ТП 039 Н.Зароща ц.у.</t>
  </si>
  <si>
    <t>ВЛ 0,4кВ № 1 ТП 039 Н.Зароща</t>
  </si>
  <si>
    <t>VN004-95706597</t>
  </si>
  <si>
    <t>ВЛ 0,4кВ № 2 ТП 039 Н.Зароща ц.у.</t>
  </si>
  <si>
    <t>ВЛ 0,4кВ № 2 ТП 039 Н.Зароща</t>
  </si>
  <si>
    <t>VN004-95706598</t>
  </si>
  <si>
    <t>ВЛ 0,4кВ № 3 ТП 039 Н.Зароща ц.у.</t>
  </si>
  <si>
    <t>ВЛ 0,4кВ № 3 ТП 039 Н.Зароща</t>
  </si>
  <si>
    <t>VN004-95706599</t>
  </si>
  <si>
    <t>ВЛ 0,4кВ № 1 ТП 042 В.Зароща</t>
  </si>
  <si>
    <t>VN004-95706600</t>
  </si>
  <si>
    <t>ВЛ 0,4кВ № 2 ТП 042 В.Зароща</t>
  </si>
  <si>
    <t>VN004-95706602</t>
  </si>
  <si>
    <t>ВЛ 0,4кВ № 1 ТП 034 Заречье</t>
  </si>
  <si>
    <t>12005650</t>
  </si>
  <si>
    <t>30135</t>
  </si>
  <si>
    <t>VN004-95706603</t>
  </si>
  <si>
    <t>ВЛ 0,4кВ № 2 ТП 034 Заречье</t>
  </si>
  <si>
    <t>VN004-95706604</t>
  </si>
  <si>
    <t>ВЛ 0,4кВ № 2 ТП 043 Хутор Зароща</t>
  </si>
  <si>
    <t>VN004-95706605</t>
  </si>
  <si>
    <t>ВЛ 0,4кВ № 1 ТП 043 Хутор Зароща</t>
  </si>
  <si>
    <t>VN004-95706606</t>
  </si>
  <si>
    <t>ВЛ 0,4кВ № 1 ТП 036 Сомово</t>
  </si>
  <si>
    <t>VN004-95706607</t>
  </si>
  <si>
    <t>ВЛ 0,4кВ № 2 ТП 036 Сомово</t>
  </si>
  <si>
    <t>VN004-95706608</t>
  </si>
  <si>
    <t>ВЛ 0,4кВ № 3 ТП 036 Сомово</t>
  </si>
  <si>
    <t>30156</t>
  </si>
  <si>
    <t>VN004-95706647</t>
  </si>
  <si>
    <t>ВЛ 0,4кВ № 1 ТП 086 Б.Каменка КЗС</t>
  </si>
  <si>
    <t>12005822</t>
  </si>
  <si>
    <t>ВЛ 0,4кВ № 1 ТП 086 Б.Каменка</t>
  </si>
  <si>
    <t>301515</t>
  </si>
  <si>
    <t>VN004-95706648</t>
  </si>
  <si>
    <t>ВЛ 0,4кВ №2 ТП 086 Б.Каменка КЗС</t>
  </si>
  <si>
    <t>ВЛ 0,4кВ № 2 ТП 086 Б.Каменка</t>
  </si>
  <si>
    <t>VN004-95706649</t>
  </si>
  <si>
    <t>ВЛ 0,4кВ № 3 ТП 086 Б.Каменка КЗС</t>
  </si>
  <si>
    <t>ВЛ 0,4кВ № 3 ТП 086 Б.Каменка</t>
  </si>
  <si>
    <t>VN004-95706650</t>
  </si>
  <si>
    <t>ВЛ 0,4кВ № 1 ТП 101 Б.Каменка  ДК</t>
  </si>
  <si>
    <t>ВЛ 0,4кВ № 1 ТП 101 Б.Каменка</t>
  </si>
  <si>
    <t>VN004-95706651</t>
  </si>
  <si>
    <t>ВЛ 0,4кВ № 2 ТП 101 Б.Каменка  ДК</t>
  </si>
  <si>
    <t>ВЛ 0,4кВ № 2 ТП 101 Б.Каменка</t>
  </si>
  <si>
    <t>VN004-95706670</t>
  </si>
  <si>
    <t>ВЛ 0,4кВ № 1 ТП 071 Кр.Октябрь</t>
  </si>
  <si>
    <t>ВЛ 0,4кВ № 1 ТП 071 Красный Октябрь</t>
  </si>
  <si>
    <t>VN004-95706671</t>
  </si>
  <si>
    <t>ВЛ 0,4кВ № 1 ТП 076 Кренино</t>
  </si>
  <si>
    <t>VN004-95706672</t>
  </si>
  <si>
    <t>ВЛ 0,4кВ № 2 ТП 076 Кренино</t>
  </si>
  <si>
    <t>VN004-95706685</t>
  </si>
  <si>
    <t>ВЛ 0,4кВ № 1 ТП 302 Синяевский</t>
  </si>
  <si>
    <t>12006287</t>
  </si>
  <si>
    <t>30128</t>
  </si>
  <si>
    <t>VN004-95706731</t>
  </si>
  <si>
    <t>ВЛ 0,4кВ № 1 ТП 037 Сомово 2</t>
  </si>
  <si>
    <t>VN004-95706732</t>
  </si>
  <si>
    <t>ВЛ 0,4кВ № 2 ТП 037 Сомово 2</t>
  </si>
  <si>
    <t>VN004-95706733</t>
  </si>
  <si>
    <t>ВЛ 0,4кВ № 3 ТП 037 Сомово 2</t>
  </si>
  <si>
    <t>VN004-95706734</t>
  </si>
  <si>
    <t>ВЛ 0,4кВ № 1 ТП 070 Глазуново пил</t>
  </si>
  <si>
    <t>ВЛ 0,4кВ № 1 ТП 070 Глазуново</t>
  </si>
  <si>
    <t>VN004-95706735</t>
  </si>
  <si>
    <t>ВЛ 0,4кВ № 2 ТП 070 Глазуново</t>
  </si>
  <si>
    <t>VN004-95706801</t>
  </si>
  <si>
    <t>ВЛ 0,4кВ № 1 ТП 420 Алябьево кот.</t>
  </si>
  <si>
    <t>12005841</t>
  </si>
  <si>
    <t>ВЛ 0,4кВ № 1 ТП 420 Алябьево</t>
  </si>
  <si>
    <t>301551</t>
  </si>
  <si>
    <t>VN004-95706802</t>
  </si>
  <si>
    <t>ВЛ 0,4кВ № 2 ТП 420 Алябьево кот.</t>
  </si>
  <si>
    <t>ВЛ 0,4кВ № 2 ТП 420 Алябьево</t>
  </si>
  <si>
    <t>VN004-95706803</t>
  </si>
  <si>
    <t>ВЛ 0,4кВ № 1 ТП 421 Алябьево д.с.</t>
  </si>
  <si>
    <t>ВЛ 0,4кВ № 1 ТП 421 Алябьево</t>
  </si>
  <si>
    <t>VN004-95706804</t>
  </si>
  <si>
    <t>ВЛ 0,4кВ № 2 ТП 421 Алябьево д.с.</t>
  </si>
  <si>
    <t>ВЛ 0,4кВ № 2 ТП 421 Алябьево</t>
  </si>
  <si>
    <t>VN004-95706805</t>
  </si>
  <si>
    <t>ВЛ 0,4кВ № 1 ТП 393 Алябьево ДК</t>
  </si>
  <si>
    <t>ВЛ 0,4кВ № 1 ТП 393 Алябьево</t>
  </si>
  <si>
    <t>VN004-95706806</t>
  </si>
  <si>
    <t>ВЛ 0,4кВ № 2 ТП 393 Алябьево ДК</t>
  </si>
  <si>
    <t>ВЛ 0,4кВ № 2 ТП 393 Алябьево</t>
  </si>
  <si>
    <t>VN004-95706807</t>
  </si>
  <si>
    <t>ВЛ 0,4кВ № 2 ТП 359 Н.Алябьево</t>
  </si>
  <si>
    <t>VN004-95706808</t>
  </si>
  <si>
    <t>ВЛ 0,4кВ № 1 ТП 359 Н.Алябьево</t>
  </si>
  <si>
    <t>VN004-95706820</t>
  </si>
  <si>
    <t>ВЛ 0,4кВ № 1 ТП 358 Болгары</t>
  </si>
  <si>
    <t>12005845</t>
  </si>
  <si>
    <t>301555</t>
  </si>
  <si>
    <t>VN004-95706821</t>
  </si>
  <si>
    <t>ВЛ 0,4кВ № 2 ТП 358 Болгары</t>
  </si>
  <si>
    <t>VN004-95706822</t>
  </si>
  <si>
    <t>ВЛ 0,4кВ № 2 ТП 360 Алябьево пос.</t>
  </si>
  <si>
    <t>12005843</t>
  </si>
  <si>
    <t>ВЛ 0,4кВ № 2 ТП 360 Алябьево</t>
  </si>
  <si>
    <t>301553</t>
  </si>
  <si>
    <t>VN004-95706823</t>
  </si>
  <si>
    <t>ВЛ 0,4кВ № 1 ТП 360 Алябьево пос.</t>
  </si>
  <si>
    <t>ВЛ 0,4кВ № 1 ТП 360 Алябьево</t>
  </si>
  <si>
    <t>VN004-95706824</t>
  </si>
  <si>
    <t>ВЛ 0,4кВ № 3 ТП 420 Алябьево кот.</t>
  </si>
  <si>
    <t>ВЛ 0,4кВ № 3 ТП 420 Алябьево</t>
  </si>
  <si>
    <t>VN004-95706852</t>
  </si>
  <si>
    <t>ВЛ 0,4кВ № 1 ТП 285 Долгое</t>
  </si>
  <si>
    <t>12005766</t>
  </si>
  <si>
    <t>301403</t>
  </si>
  <si>
    <t>VN004-95706880</t>
  </si>
  <si>
    <t>ВЛ 0,4кВ № 1 ТП 356 Садовая 1 нас</t>
  </si>
  <si>
    <t>12005958</t>
  </si>
  <si>
    <t>ВЛ 0,4кВ № 1 ТП 356 Садовая</t>
  </si>
  <si>
    <t>3014711</t>
  </si>
  <si>
    <t>VN004-95706881</t>
  </si>
  <si>
    <t>ВЛ 0,4кВ № 2 ТП 356 Садовая 1 нас</t>
  </si>
  <si>
    <t>ВЛ 0,4кВ № 2 ТП 356 Садовая</t>
  </si>
  <si>
    <t>VN004-95706892</t>
  </si>
  <si>
    <t>ВЛ 0,4кВ № 1 ТП 434 Жилино пос</t>
  </si>
  <si>
    <t>12005774</t>
  </si>
  <si>
    <t>ВЛ 0,4кВ № 1 ТП 434 Жилино</t>
  </si>
  <si>
    <t>301422</t>
  </si>
  <si>
    <t>VN004-95706893</t>
  </si>
  <si>
    <t>ВЛ 0,4кВ № 1 ТП 355 Жилино ст.п.</t>
  </si>
  <si>
    <t>12006150</t>
  </si>
  <si>
    <t>ВЛ 0,4кВ № 1 ТП 355 Жилино</t>
  </si>
  <si>
    <t>VN004-95706894</t>
  </si>
  <si>
    <t>ВЛ 0,4кВ № 2 ТП 355 Жилино ст.п.</t>
  </si>
  <si>
    <t>ВЛ 0,4кВ № 2 ТП 355 Жилино</t>
  </si>
  <si>
    <t>VN004-95706895</t>
  </si>
  <si>
    <t>ВЛ 0,4кВ № 1 ТП 184 Жилино н.п.</t>
  </si>
  <si>
    <t>12005773</t>
  </si>
  <si>
    <t>ВЛ 0,4кВ № 1 ТП 184 Жилино</t>
  </si>
  <si>
    <t>301421</t>
  </si>
  <si>
    <t>VN004-95706896</t>
  </si>
  <si>
    <t>ВЛ 0,4кВ № 2 ТП 184 Жилино н.п.</t>
  </si>
  <si>
    <t>ВЛ 0,4кВ № 2 ТП 184 Жилино</t>
  </si>
  <si>
    <t>VN004-95706898</t>
  </si>
  <si>
    <t>ВЛ 0,4кВ № 1 ТП 409 Кр.Горка</t>
  </si>
  <si>
    <t>12005966</t>
  </si>
  <si>
    <t>ВЛ 0,4кВ № 1 ТП 409 Красная Горка</t>
  </si>
  <si>
    <t>3015521</t>
  </si>
  <si>
    <t>VN004-95706899</t>
  </si>
  <si>
    <t>ВЛ 0,4кВ № 2 ТП 409 Кр.Горка</t>
  </si>
  <si>
    <t>ВЛ 0,4кВ № 2 ТП 409 Красная Горка</t>
  </si>
  <si>
    <t>VN004-95706900</t>
  </si>
  <si>
    <t>ВЛ 0,4кВ № 3 ТП 409 Кр.Горка</t>
  </si>
  <si>
    <t>ВЛ 0,4кВ № 3 ТП 409 Красная Горка</t>
  </si>
  <si>
    <t>VN004-95706901</t>
  </si>
  <si>
    <t>ВЛ 0,4кВ № 1 ТП 357 Михайлов Брод</t>
  </si>
  <si>
    <t>12005670</t>
  </si>
  <si>
    <t>30155</t>
  </si>
  <si>
    <t>VN004-95706902</t>
  </si>
  <si>
    <t>ВЛ 0,4кВ № 2 ТП 357 Михайлов Брод</t>
  </si>
  <si>
    <t>VN004-95706908</t>
  </si>
  <si>
    <t>ВЛ 0,4кВ № 1 ТП 354 Гантюрево</t>
  </si>
  <si>
    <t>VN004-95706909</t>
  </si>
  <si>
    <t>ВЛ 0,4кВ № 2 ТП 354 Гантюрево</t>
  </si>
  <si>
    <t>VN004-95706910</t>
  </si>
  <si>
    <t>ВЛ 0,4кВ № 3 ТП 354 Гантюрево</t>
  </si>
  <si>
    <t>VN004-95706915</t>
  </si>
  <si>
    <t>ВЛ 0,4кВ № 1 МТП 029 Марс</t>
  </si>
  <si>
    <t>12005661</t>
  </si>
  <si>
    <t>ВЛ 0,4кВ № 1 ТП 029 Марс</t>
  </si>
  <si>
    <t>30146</t>
  </si>
  <si>
    <t>VN004-95706917</t>
  </si>
  <si>
    <t>ВЛ 0,4кВ № 1 ТП 027 Спасс</t>
  </si>
  <si>
    <t>VN004-95706918</t>
  </si>
  <si>
    <t>ВЛ 0,4кВ № 3 ТП 027 Спасс</t>
  </si>
  <si>
    <t>VN004-95706920</t>
  </si>
  <si>
    <t>ВЛ 0,4кВ № 2 ТП 028 Миново</t>
  </si>
  <si>
    <t>12005796</t>
  </si>
  <si>
    <t>301461</t>
  </si>
  <si>
    <t>VN004-95706921</t>
  </si>
  <si>
    <t>ВЛ 0,4кВ № 1 ТП 028 Миново</t>
  </si>
  <si>
    <t>VN004-95706955</t>
  </si>
  <si>
    <t>ВЛ 0,4кВ № 1 ТП 202 Тельчье д.с</t>
  </si>
  <si>
    <t>ВЛ 0,4кВ № 1 ТП 202 Тельчье</t>
  </si>
  <si>
    <t>VN004-95706956</t>
  </si>
  <si>
    <t>ВЛ 0,4кВ № 2 ТП 202 Тельчье д.с</t>
  </si>
  <si>
    <t>ВЛ 0,4кВ № 2 ТП 202 Тельчье</t>
  </si>
  <si>
    <t>VN004-95706957</t>
  </si>
  <si>
    <t>ВЛ 0,4кВ № 3 ТП 202 Тельчье д.с</t>
  </si>
  <si>
    <t>ВЛ 0,4кВ № 3 ТП 202 Тельчье</t>
  </si>
  <si>
    <t>VN004-95706962</t>
  </si>
  <si>
    <t>ВЛ 0,4кВ № 1 ТП 223 Тельчье шк.</t>
  </si>
  <si>
    <t>ВЛ 0,4кВ № 1 ТП 223 Тельчье</t>
  </si>
  <si>
    <t>VN004-95706963</t>
  </si>
  <si>
    <t>ВЛ 0,4кВ № 2 ТП 223 Тельчье шк.</t>
  </si>
  <si>
    <t>ВЛ 0,4кВ № 2 ТП 223 Тельчье</t>
  </si>
  <si>
    <t>VN004-95706967</t>
  </si>
  <si>
    <t>ВЛ 0,4кВ № 1 ТП 201 Тельчье стол.</t>
  </si>
  <si>
    <t>ВЛ 0,4кВ № 1 ТП 201 Тельчье</t>
  </si>
  <si>
    <t>VN004-95706968</t>
  </si>
  <si>
    <t>ВЛ 0,4кВ № 2 ТП 201 Тельчье стол.</t>
  </si>
  <si>
    <t>ВЛ 0,4кВ № 2 КТП 201 Тельчье</t>
  </si>
  <si>
    <t>VN004-95706969</t>
  </si>
  <si>
    <t>ВЛ 0,4кВ № 3 ТП 201 Тельчье стол.</t>
  </si>
  <si>
    <t>ВЛ 0,4кВ № 3 ТП 201 Тельчье</t>
  </si>
  <si>
    <t>VN004-95706970</t>
  </si>
  <si>
    <t>ВЛ 0,4кВ № 1 ТП 206 Тельчье б-ца</t>
  </si>
  <si>
    <t>12005713</t>
  </si>
  <si>
    <t>ВЛ 0,4кВ № 1 ТП 206 Тельчье</t>
  </si>
  <si>
    <t>30667</t>
  </si>
  <si>
    <t>VN004-95706971</t>
  </si>
  <si>
    <t>ВЛ 0,4кВ № 2 ТП 206 Тельчье б-ца</t>
  </si>
  <si>
    <t>ВЛ 0,4кВ № 2 ТП 206 Тельчье</t>
  </si>
  <si>
    <t>VN004-95706997</t>
  </si>
  <si>
    <t>ВЛ 0,4кВ № 1 ТП 025 Бырдино</t>
  </si>
  <si>
    <t>12005668</t>
  </si>
  <si>
    <t>30153</t>
  </si>
  <si>
    <t>VN004-95706998</t>
  </si>
  <si>
    <t>ВЛ 0,4кВ № 2 ТП 025 Бырдино</t>
  </si>
  <si>
    <t>VN004-95707003</t>
  </si>
  <si>
    <t>ВЛ 0,4кВ № 1 ТП 024 Гринево</t>
  </si>
  <si>
    <t>VN004-95707013</t>
  </si>
  <si>
    <t>ВЛ 0,4кВ № 1 ТП 295 Тельчье н.п.</t>
  </si>
  <si>
    <t>12006299</t>
  </si>
  <si>
    <t>ВЛ 0,4кВ № 1 ТП 295 Тельчье</t>
  </si>
  <si>
    <t>301313</t>
  </si>
  <si>
    <t>VN004-95707045</t>
  </si>
  <si>
    <t>ВЛ 0,4кВ № 1 ТП 140 Болотово</t>
  </si>
  <si>
    <t>12006286</t>
  </si>
  <si>
    <t>301501</t>
  </si>
  <si>
    <t>VN004-95707046</t>
  </si>
  <si>
    <t>ВЛ 0,4кВ № 2 ТП 140 Болотово</t>
  </si>
  <si>
    <t>VN004-95707071</t>
  </si>
  <si>
    <t>ВЛ 0,4кВ № 1 ТП 119 Башкатово поселок</t>
  </si>
  <si>
    <t>12005789</t>
  </si>
  <si>
    <t>ВЛ 0,4кВ № 1 ТП 119 Башкатово</t>
  </si>
  <si>
    <t>301453</t>
  </si>
  <si>
    <t>VN004-95707093</t>
  </si>
  <si>
    <t>ВЛ 0,4кВ № 1 ТП 164 Андрианово-Лукяново</t>
  </si>
  <si>
    <t>12005793</t>
  </si>
  <si>
    <t>301457</t>
  </si>
  <si>
    <t>VN004-95707129</t>
  </si>
  <si>
    <t>ВЛ 0,4кВ № 1 ТП 179 Протасово сеп.п</t>
  </si>
  <si>
    <t>12006298</t>
  </si>
  <si>
    <t>ВЛ 0,4кВ № 1 ТП 179 Протасово</t>
  </si>
  <si>
    <t>301306</t>
  </si>
  <si>
    <t>VN004-95707130</t>
  </si>
  <si>
    <t>ВЛ 0,4кВ № 2 ТП 179 Протасово сеп.п</t>
  </si>
  <si>
    <t>ВЛ 0,4кВ № 2 ТП 179 Протасово</t>
  </si>
  <si>
    <t>VN004-95707131</t>
  </si>
  <si>
    <t>ВЛ 0,4кВ № 3 ТП 179 Протасово сеп.п</t>
  </si>
  <si>
    <t>ВЛ 0,4кВ № 3 ТП 179 Протасово</t>
  </si>
  <si>
    <t>VN004-95707137</t>
  </si>
  <si>
    <t>ВЛ 0,4кВ № 1 ТП 149 Протасово кот.</t>
  </si>
  <si>
    <t>ВЛ 0,4кВ № 1 ТП 149 Протасово</t>
  </si>
  <si>
    <t>VN004-95707138</t>
  </si>
  <si>
    <t>ВЛ 0,4кВ № 2 ТП 149 Протасово кот.</t>
  </si>
  <si>
    <t>ВЛ 0,4кВ № 2 ТП 149 Протасово</t>
  </si>
  <si>
    <t>VN004-95707139</t>
  </si>
  <si>
    <t>ВЛ 0,4кВ № 3 ТП 149 Протасово кот.</t>
  </si>
  <si>
    <t>ВЛ 0,4кВ № 3 ТП 149 Протасово</t>
  </si>
  <si>
    <t>VN004-95707199</t>
  </si>
  <si>
    <t>ВЛ 0,4кВ ТП 187 Ф1 д.Ползиково</t>
  </si>
  <si>
    <t>12005591</t>
  </si>
  <si>
    <t>301082</t>
  </si>
  <si>
    <t>VN004-95707201</t>
  </si>
  <si>
    <t>ВЛ 0,4кВ ТП 168 Ф1 д. Красная Горка</t>
  </si>
  <si>
    <t>12005573</t>
  </si>
  <si>
    <t>ВЛ 0,4кВ №1 ТП 168</t>
  </si>
  <si>
    <t>301041</t>
  </si>
  <si>
    <t>VN004-95707202</t>
  </si>
  <si>
    <t>ВЛ 0,4кВ ТП 167 Ф1 д.Ржевка</t>
  </si>
  <si>
    <t>12005623</t>
  </si>
  <si>
    <t>ВЛ 0,4кВ №1 ТП 167</t>
  </si>
  <si>
    <t>3010811</t>
  </si>
  <si>
    <t>ВЛ 0,4кВ №1 ТП 012</t>
  </si>
  <si>
    <t>VN004-95707204</t>
  </si>
  <si>
    <t>ВЛ 0,4кВ ТП 014 Ф1 с. Корсаково</t>
  </si>
  <si>
    <t>12006140</t>
  </si>
  <si>
    <t>ВЛ 0,4кВ №1 ТП 014</t>
  </si>
  <si>
    <t>301297</t>
  </si>
  <si>
    <t>VN004-95707210</t>
  </si>
  <si>
    <t>ВЛ 0,4кВ ТП 231 Ф1 д.Спешнево</t>
  </si>
  <si>
    <t>ВЛ 0,4кВ №1 ТП 231</t>
  </si>
  <si>
    <t>VN004-95707212</t>
  </si>
  <si>
    <t>ВЛ 0,4кВ ТП 134 Ф3 д.Спешнево</t>
  </si>
  <si>
    <t>12005594</t>
  </si>
  <si>
    <t>301101</t>
  </si>
  <si>
    <t>VN004-95707214</t>
  </si>
  <si>
    <t>ВЛ 0,4кВ ТП 171 Ф1 д.Решетово</t>
  </si>
  <si>
    <t>VN004-95707215</t>
  </si>
  <si>
    <t>ВЛ 0,4кВ ТП 170 Ф1 п. Александров</t>
  </si>
  <si>
    <t>ВЛ 0,4кВ №1 ТП 170</t>
  </si>
  <si>
    <t>VN004-95707216</t>
  </si>
  <si>
    <t>ВЛ 0,4кВ ТП 170 Ф2 п. Александров</t>
  </si>
  <si>
    <t>ВЛ 0,4кВ №2 ТП 170</t>
  </si>
  <si>
    <t>VN004-95707217</t>
  </si>
  <si>
    <t>ВЛ 0,4кВ ТП 177 Ф1 д.Шейново</t>
  </si>
  <si>
    <t>ВЛ 0,4кВ №1 ТП 177</t>
  </si>
  <si>
    <t>VN004-95707219</t>
  </si>
  <si>
    <t>ВЛ 0,4кВ ТП 236 Ф2 д. М.Теплое ток</t>
  </si>
  <si>
    <t>VN004-95707220</t>
  </si>
  <si>
    <t>ВЛ 0,4кВ ТП 145 Ф1 п. Гринев</t>
  </si>
  <si>
    <t>ВЛ 0,4кВ №1 ТП 145</t>
  </si>
  <si>
    <t>VN004-95707221</t>
  </si>
  <si>
    <t>ВЛ 0,4кВ ТП 136 Ф1 д. Вознесенское</t>
  </si>
  <si>
    <t>ВЛ 0,4кВ №1 ТП 136</t>
  </si>
  <si>
    <t>VN004-95707223</t>
  </si>
  <si>
    <t>ВЛ 0,4кВ ТП 175 Ф1 п. Шамов</t>
  </si>
  <si>
    <t>ВЛ 0,4кВ №1 ТП 175</t>
  </si>
  <si>
    <t>VN004-95707225</t>
  </si>
  <si>
    <t>ВЛ 0,4кВ ТП 147 Ф1 д. Глотово</t>
  </si>
  <si>
    <t>ВЛ 0,4кВ №1 ТП 147</t>
  </si>
  <si>
    <t>12005574</t>
  </si>
  <si>
    <t>ВЛ 0,4кВ №1 ТП 070</t>
  </si>
  <si>
    <t>301042</t>
  </si>
  <si>
    <t>VN004-95707228</t>
  </si>
  <si>
    <t>ВЛ 0,4кВ ТП 079 Ф1 п. Красный</t>
  </si>
  <si>
    <t>ВЛ 0,4кВ №1 ТП 079</t>
  </si>
  <si>
    <t>VN004-95707229</t>
  </si>
  <si>
    <t>ВЛ 0,4кВ ТП 079 Ф2 п. Красный</t>
  </si>
  <si>
    <t>ВЛ 0,4кВ №2 ТП 079</t>
  </si>
  <si>
    <t>VN004-95707230</t>
  </si>
  <si>
    <t>ВЛ 0,4кВ ТП 077 Ф1 п.Васильчиков</t>
  </si>
  <si>
    <t>12005567</t>
  </si>
  <si>
    <t>ВЛ 0,4кВ №1 ТП 077</t>
  </si>
  <si>
    <t>30358</t>
  </si>
  <si>
    <t>VN004-95707232</t>
  </si>
  <si>
    <t>ВЛ 0,4кВ ТП 076 Ф1 д. Грунец</t>
  </si>
  <si>
    <t>ВЛ 0,4кВ №1 ТП 076</t>
  </si>
  <si>
    <t>VN004-95707233</t>
  </si>
  <si>
    <t>ВЛ 0,4кВ ТП 298 Ф1 д.Покровка</t>
  </si>
  <si>
    <t>12005563</t>
  </si>
  <si>
    <t>ВЛ 0,4кВ №1 ТП 298</t>
  </si>
  <si>
    <t>30258</t>
  </si>
  <si>
    <t>VN004-95707235</t>
  </si>
  <si>
    <t>ВЛ 0,4кВ ТП 166 Ф1 д. Кр. Дубрава</t>
  </si>
  <si>
    <t>12005566</t>
  </si>
  <si>
    <t>ВЛ 0,4кВ №1 ТП 166</t>
  </si>
  <si>
    <t>30261</t>
  </si>
  <si>
    <t>VN004-95707236</t>
  </si>
  <si>
    <t>ВЛ 0,4кВ ТП 166 Ф2 д. Кр. Дубрава</t>
  </si>
  <si>
    <t>ВЛ 0,4кВ №2 ТП 166</t>
  </si>
  <si>
    <t>VN004-95707237</t>
  </si>
  <si>
    <t>ВЛ 0,4кВ ТП 166 Ф3 д. Кр. Дубрава</t>
  </si>
  <si>
    <t>ВЛ 0,4кВ №3 ТП 166</t>
  </si>
  <si>
    <t>VN004-95707238</t>
  </si>
  <si>
    <t>ВЛ 0,4кВ ТП 159 Ф1 д. Данилово</t>
  </si>
  <si>
    <t>12005569</t>
  </si>
  <si>
    <t>ВЛ 0,4кВ №1 ТП 159</t>
  </si>
  <si>
    <t>30360</t>
  </si>
  <si>
    <t>VN004-95707239</t>
  </si>
  <si>
    <t>ВЛ 0,4кВ ТП 159 Ф2 д. Данилово</t>
  </si>
  <si>
    <t>ВЛ 0,4кВ №2 ТП 159</t>
  </si>
  <si>
    <t>VN004-95707240</t>
  </si>
  <si>
    <t>ВЛ 0,4кВ ТП 161 Ф1 д. Бардуковка</t>
  </si>
  <si>
    <t>ВЛ 0,4кВ №1 ТП 161</t>
  </si>
  <si>
    <t>VN004-95707241</t>
  </si>
  <si>
    <t>ВЛ 0,4кВ ТП 161 Ф2 д. Бардуковка</t>
  </si>
  <si>
    <t>ВЛ 0,4кВ №2 ТП 161</t>
  </si>
  <si>
    <t>VN004-95707242</t>
  </si>
  <si>
    <t>ВЛ 0,4кВ ТП 186 Ф1 д.Спасское</t>
  </si>
  <si>
    <t>12005584</t>
  </si>
  <si>
    <t>ВЛ 0,4кВ №1 ТП 186</t>
  </si>
  <si>
    <t>301052</t>
  </si>
  <si>
    <t>VN004-95707244</t>
  </si>
  <si>
    <t>ВЛ 0,4кВ ТП 071 Ф1 д.Парамоново(АЗС)</t>
  </si>
  <si>
    <t>12005571</t>
  </si>
  <si>
    <t>ВЛ 0,4кВ №1 ТП 071</t>
  </si>
  <si>
    <t>30670</t>
  </si>
  <si>
    <t>VN004-95707247</t>
  </si>
  <si>
    <t>ВЛ 0,4кВ ТП 297 Ф1 д.Нечаево(нов.пос.)</t>
  </si>
  <si>
    <t>12005585</t>
  </si>
  <si>
    <t>ВЛ 0,4кВ №1 ТП 297</t>
  </si>
  <si>
    <t>301053</t>
  </si>
  <si>
    <t>VN004-95707248</t>
  </si>
  <si>
    <t>ВЛ 0,4кВ ТП 297 Ф2 д.Нечаево(нов.пос.)</t>
  </si>
  <si>
    <t>ВЛ 0,4кВ №2 ТП 297</t>
  </si>
  <si>
    <t>VN004-95707249</t>
  </si>
  <si>
    <t>ВЛ 0,4кВ ТП 297 Ф3 д.Нечаево(нов.пос.)</t>
  </si>
  <si>
    <t>ВЛ 0,4кВ №3 ТП 297</t>
  </si>
  <si>
    <t>VN004-95707250</t>
  </si>
  <si>
    <t>ВЛ 0,4кВ ТП 109 Ф1 д. Нечаево(ферма)</t>
  </si>
  <si>
    <t>ВЛ 0,4кВ №1 ТП 109</t>
  </si>
  <si>
    <t>VN004-95707254</t>
  </si>
  <si>
    <t>ВЛ 0,4кВ ТП 296 Ф1 д.Нечаево(з.ток)</t>
  </si>
  <si>
    <t>ВЛ 0,4кВ №1 ТП 296</t>
  </si>
  <si>
    <t>VN004-95707256</t>
  </si>
  <si>
    <t>ВЛ 0,4кВ ТП 110 Ф1 д.Прудки</t>
  </si>
  <si>
    <t>ВЛ 0,4кВ №1 ТП 110</t>
  </si>
  <si>
    <t>VN004-95707257</t>
  </si>
  <si>
    <t>ВЛ 0,4кВ ТП 114 Ф1 д.Яршево</t>
  </si>
  <si>
    <t>ВЛ 0,4кВ №1 ТП 114</t>
  </si>
  <si>
    <t>VN004-95707258</t>
  </si>
  <si>
    <t>ВЛ 0,4кВ ТП 111 Ф1 д.Малые Озерки</t>
  </si>
  <si>
    <t>12005549</t>
  </si>
  <si>
    <t>ВЛ 0,4кВ №1 ТП 111</t>
  </si>
  <si>
    <t>30106</t>
  </si>
  <si>
    <t>VN004-95707262</t>
  </si>
  <si>
    <t>ВЛ 0,4кВ ТП 152 Ф1 д.Парамоново(скваж)</t>
  </si>
  <si>
    <t>ВЛ 0,4кВ №1 ТП 152</t>
  </si>
  <si>
    <t>VN004-95707264</t>
  </si>
  <si>
    <t>ВЛ 0,4кВ ТП 250 Ф2 д.Парамоново</t>
  </si>
  <si>
    <t>ВЛ 0,4кВ №2 ТП 250</t>
  </si>
  <si>
    <t>VN004-95707266</t>
  </si>
  <si>
    <t>ВЛ 0,4кВ ТП 245 Ф2 д.Соф.Выселки(ферма)</t>
  </si>
  <si>
    <t>ВЛ 0,4кВ №2 ТП 245</t>
  </si>
  <si>
    <t>VN004-95707269</t>
  </si>
  <si>
    <t>ВЛ 0,4кВ ТП 251 Ф1 д. Авдеевка</t>
  </si>
  <si>
    <t>ВЛ 0,4кВ №1 ТП 251</t>
  </si>
  <si>
    <t>VN004-95707270</t>
  </si>
  <si>
    <t>ВЛ 0,4кВ ТП 263 Ф1 д. Гаг. Хутор</t>
  </si>
  <si>
    <t>ВЛ 0,4кВ №1 ТП 263</t>
  </si>
  <si>
    <t>VN004-95707271</t>
  </si>
  <si>
    <t>ВЛ 0,4кВ ТП 263 Ф2 д. Гаг. Хутор</t>
  </si>
  <si>
    <t>ВЛ 0,4кВ №2 ТП 263</t>
  </si>
  <si>
    <t>VN004-95707272</t>
  </si>
  <si>
    <t>ВЛ 0,4кВ ТП 271 Ф1 д. Гаг. Хутор</t>
  </si>
  <si>
    <t>ВЛ 0,4кВ №1 ТП 271</t>
  </si>
  <si>
    <t>VN004-95707273</t>
  </si>
  <si>
    <t>ВЛ 0,4кВ ТП 271 Ф2 д. Гаг. Хутор</t>
  </si>
  <si>
    <t>ВЛ 0,4кВ №2 ТП 271</t>
  </si>
  <si>
    <t>VN004-95707274</t>
  </si>
  <si>
    <t>ВЛ 0,4кВ ТП 164 Ф1 д.Н.Петровский</t>
  </si>
  <si>
    <t>ВЛ 0,4кВ №1 ТП 164</t>
  </si>
  <si>
    <t>VN004-95707275</t>
  </si>
  <si>
    <t>ВЛ 0,4кВ ТП 164 Ф2 д.Н.Петровский</t>
  </si>
  <si>
    <t>ВЛ 0,4кВ №2 ТП 164</t>
  </si>
  <si>
    <t>VN004-95707276</t>
  </si>
  <si>
    <t>ВЛ 0,4кВ ТП 164 Ф3 д.Н.Петровский</t>
  </si>
  <si>
    <t>ВЛ 0,4кВ №3 ТП 164</t>
  </si>
  <si>
    <t>VN004-95707277</t>
  </si>
  <si>
    <t>ВЛ 0,4кВ ТП 162 Ф1 д. Головкино</t>
  </si>
  <si>
    <t>12005550</t>
  </si>
  <si>
    <t>ВЛ 0,4кВ №1 ТП 162</t>
  </si>
  <si>
    <t>30107</t>
  </si>
  <si>
    <t>VN004-95707278</t>
  </si>
  <si>
    <t>ВЛ 0,4кВ ТП 162 Ф2 д. Головкино</t>
  </si>
  <si>
    <t>ВЛ 0,4кВ №2 ТП 162</t>
  </si>
  <si>
    <t>VN004-95707279</t>
  </si>
  <si>
    <t>ВЛ 0,4кВ ТП 270 Ф1 д. Головкино фер</t>
  </si>
  <si>
    <t>ВЛ 0,4кВ №1 ТП 270</t>
  </si>
  <si>
    <t>VN004-95707280</t>
  </si>
  <si>
    <t>ВЛ 0,4кВ ТП 163 Ф1 д. Бибиково</t>
  </si>
  <si>
    <t>ВЛ 0,4кВ №1 ТП 163</t>
  </si>
  <si>
    <t>VN004-95707281</t>
  </si>
  <si>
    <t>ВЛ 0,4кВ ТП 163 Ф2 д. Бибиково</t>
  </si>
  <si>
    <t>ВЛ 0,4кВ №2 ТП 163</t>
  </si>
  <si>
    <t>VN004-95707286</t>
  </si>
  <si>
    <t>ВЛ 0,4кВ ТП 098 Ф2 д.Петрово</t>
  </si>
  <si>
    <t>ВЛ 0,4кВ №2 ТП 098</t>
  </si>
  <si>
    <t>VN004-95707287</t>
  </si>
  <si>
    <t>ВЛ 0,4кВ ТП 098 Ф1 д.Петрово</t>
  </si>
  <si>
    <t>ВЛ 0,4кВ №1 ТП 098</t>
  </si>
  <si>
    <t>VN004-95707289</t>
  </si>
  <si>
    <t>ВЛ 0,4кВ ТП 142 Ф1 с. Корсаково</t>
  </si>
  <si>
    <t>VN004-95707292</t>
  </si>
  <si>
    <t>ВЛ 0,4кВ ТП 169 Ф1 д.Харлеевка</t>
  </si>
  <si>
    <t>ВЛ 0,4кВ №1 ТП 169</t>
  </si>
  <si>
    <t>VN004-95707294</t>
  </si>
  <si>
    <t>ВЛ 0,4кВ ТП 303 Ф2 с. Корсаково РЭС</t>
  </si>
  <si>
    <t>ВЛ 0,4кВ №2 ТП 303</t>
  </si>
  <si>
    <t>VN004-95707295</t>
  </si>
  <si>
    <t>ВЛ 0,4кВ ТП 303 Ф3 с. Корсаково РЭС</t>
  </si>
  <si>
    <t>ВЛ 0,4кВ №3 ТП 303</t>
  </si>
  <si>
    <t>VN004-95707298</t>
  </si>
  <si>
    <t>ВЛ 0,4кВ ТП 105 Ф1 с. Корсаково</t>
  </si>
  <si>
    <t>ВЛ 0,4кВ №1 ТП 105</t>
  </si>
  <si>
    <t>VN004-95707299</t>
  </si>
  <si>
    <t>ВЛ 0,4кВ ТП 105 Ф2 с. Корсаково</t>
  </si>
  <si>
    <t>VN004-95707302</t>
  </si>
  <si>
    <t>ВЛ 0,4кВ ТП 299 Ф1 д.Спешнево</t>
  </si>
  <si>
    <t>ВЛ 0,4кВ №1 ТП 299</t>
  </si>
  <si>
    <t>VN004-95707304</t>
  </si>
  <si>
    <t>ВЛ 0,4кВ ТП 146 Ф1 д. Голянка</t>
  </si>
  <si>
    <t>12005552</t>
  </si>
  <si>
    <t>ВЛ 0,4кВ №1 ТП 146</t>
  </si>
  <si>
    <t>30110</t>
  </si>
  <si>
    <t>VN004-95707305</t>
  </si>
  <si>
    <t>ВЛ 0,4кВ ТП 146 Ф2 д. Голянка</t>
  </si>
  <si>
    <t>ВЛ 0,4кВ №2 ТП 146</t>
  </si>
  <si>
    <t>VN004-95707306</t>
  </si>
  <si>
    <t>ВЛ 0,4кВ ТП 146 Ф3 д. Голянка</t>
  </si>
  <si>
    <t>12005596</t>
  </si>
  <si>
    <t>ВЛ 0,4кВ №3 ТП 146</t>
  </si>
  <si>
    <t>301103</t>
  </si>
  <si>
    <t>VN004-95707309</t>
  </si>
  <si>
    <t>ВЛ 0,4кВ ТП 232 Ф3 д.Спешнево</t>
  </si>
  <si>
    <t>ВЛ 0,4кВ №3 ТП 232</t>
  </si>
  <si>
    <t>VN004-95707310</t>
  </si>
  <si>
    <t>ВЛ 0,4кВ ТП 232 Ф4 д.Спешнево</t>
  </si>
  <si>
    <t>ВЛ 0,4кВ №4 ТП 232</t>
  </si>
  <si>
    <t>VN004-95707317</t>
  </si>
  <si>
    <t>ВЛ 0,4кВ ТП 172 Ф3 д. Войново</t>
  </si>
  <si>
    <t>12005595</t>
  </si>
  <si>
    <t>ВЛ 0,4кВ №3 ТП 172</t>
  </si>
  <si>
    <t>301102</t>
  </si>
  <si>
    <t>VN004-95707318</t>
  </si>
  <si>
    <t>ВЛ 0,4кВ ТП 135 Ф1 д. Мал. Теплое</t>
  </si>
  <si>
    <t>ВЛ 0,4кВ №1 ТП 135</t>
  </si>
  <si>
    <t>VN004-95707319</t>
  </si>
  <si>
    <t>ВЛ 0,4кВ ТП 135 Ф2 д. Мал. Теплое</t>
  </si>
  <si>
    <t>ВЛ 0,4кВ №2 ТП 135</t>
  </si>
  <si>
    <t>VN004-95707320</t>
  </si>
  <si>
    <t>ВЛ 0,4кВ ТП 253 Ф1 д. Мал. Теплое</t>
  </si>
  <si>
    <t>ВЛ 0,4кВ №1 ТП 253</t>
  </si>
  <si>
    <t>VN004-95707321</t>
  </si>
  <si>
    <t>ВЛ 0,4кВ ТП 253 Ф2 д. Мал. Теплое</t>
  </si>
  <si>
    <t>ВЛ 0,4кВ №2 ТП 253</t>
  </si>
  <si>
    <t>VN004-95707322</t>
  </si>
  <si>
    <t>ВЛ 0,4кВ ТП 134 Ф1 д.Спешнево</t>
  </si>
  <si>
    <t>VN004-95707323</t>
  </si>
  <si>
    <t>ВЛ 0,4кВ ТП 134 Ф2 д.Спешнево</t>
  </si>
  <si>
    <t>VN004-95707325</t>
  </si>
  <si>
    <t>ВЛ 0,4кВ ТП 240 Ф2 д.Панарино</t>
  </si>
  <si>
    <t>12005572</t>
  </si>
  <si>
    <t>301031</t>
  </si>
  <si>
    <t>VN004-95707326</t>
  </si>
  <si>
    <t>ВЛ 0,4кВ ТП 240 Ф3 д.Панарино</t>
  </si>
  <si>
    <t>ВЛ 0,4кВ №3 ТП 240</t>
  </si>
  <si>
    <t>VN004-95707327</t>
  </si>
  <si>
    <t>ВЛ 0,4кВ ТП 073 Ф1 д.Михайловка</t>
  </si>
  <si>
    <t>12005578</t>
  </si>
  <si>
    <t>ВЛ 0,4кВ №1 ТП 073</t>
  </si>
  <si>
    <t>301046</t>
  </si>
  <si>
    <t>VN004-95707329</t>
  </si>
  <si>
    <t>ВЛ 0,4кВ ТП 072 Ф1 д.Михайловка</t>
  </si>
  <si>
    <t>ВЛ 0,4кВ №1 ТП 072</t>
  </si>
  <si>
    <t>VN004-95707332</t>
  </si>
  <si>
    <t>ВЛ 0,4кВ ТП 207 Ф1 д.Михайловка</t>
  </si>
  <si>
    <t>ВЛ 0,4кВ №1 ТП 207</t>
  </si>
  <si>
    <t>VN004-95707333</t>
  </si>
  <si>
    <t>ВЛ 0,4кВ ТП 207 Ф2 д.Михайловка</t>
  </si>
  <si>
    <t>ВЛ 0,4кВ №2 ТП 207</t>
  </si>
  <si>
    <t>VN004-95707334</t>
  </si>
  <si>
    <t>ВЛ 0,4кВ ТП 078 Ф1 д. Александровка</t>
  </si>
  <si>
    <t>ВЛ 0,4кВ №1 ТП 078</t>
  </si>
  <si>
    <t>VN004-95707335</t>
  </si>
  <si>
    <t>ВЛ 0,4кВ ТП 158 Ф1 д.Страховка</t>
  </si>
  <si>
    <t>ВЛ 0,4кВ №1 ТП 158</t>
  </si>
  <si>
    <t>VN004-95707336</t>
  </si>
  <si>
    <t>ВЛ 0,4кВ ТП 158 Ф2 д.Страховка</t>
  </si>
  <si>
    <t>ВЛ 0,4кВ №2 ТП 158</t>
  </si>
  <si>
    <t>VN004-95707337</t>
  </si>
  <si>
    <t>ВЛ 0,4кВ ТП 160 Ф1 д. Донок</t>
  </si>
  <si>
    <t>ВЛ 0,4кВ №1 ТП 160</t>
  </si>
  <si>
    <t>VN004-95707338</t>
  </si>
  <si>
    <t>ВЛ 0,4кВ ТП 160 Ф2 д. Донок</t>
  </si>
  <si>
    <t>ВЛ 0,4кВ №2 ТП 160</t>
  </si>
  <si>
    <t>VN004-95707340</t>
  </si>
  <si>
    <t>ВЛ 0,4кВ ТП 235 Ф2 д.Парамоново</t>
  </si>
  <si>
    <t>12005568</t>
  </si>
  <si>
    <t>ВЛ 0,4кВ №2 ТП 235</t>
  </si>
  <si>
    <t>30359</t>
  </si>
  <si>
    <t>VN004-95707341</t>
  </si>
  <si>
    <t>ВЛ 0,4кВ ТП 235 Ф3 д.Парамоново</t>
  </si>
  <si>
    <t>ВЛ 0,4кВ №3 ТП 235</t>
  </si>
  <si>
    <t>VN004-95707342</t>
  </si>
  <si>
    <t>ВЛ 0,4кВ ТП 108 Ф1 д.Нечаево Мастерские</t>
  </si>
  <si>
    <t>ВЛ 0,4кВ №1 ЗТП 108</t>
  </si>
  <si>
    <t>VN004-95707345</t>
  </si>
  <si>
    <t>ВЛ 0,4кВ ТП 108 Ф4 д.Нечаево Мастерские</t>
  </si>
  <si>
    <t>ВЛ 0,4кВ №4 ЗТП 108</t>
  </si>
  <si>
    <t>VN004-95707346</t>
  </si>
  <si>
    <t>ВЛ 0,4кВ ТП 112 Ф1 д.Нечаево</t>
  </si>
  <si>
    <t>ВЛ 0,4кВ №1 ТП 112</t>
  </si>
  <si>
    <t>VN004-95707349</t>
  </si>
  <si>
    <t>ВЛ 0,4кВ ТП 220 Ф1 д. Б.Озерки</t>
  </si>
  <si>
    <t>ВЛ 0,4кВ №1 ТП 220</t>
  </si>
  <si>
    <t>VN004-95707350</t>
  </si>
  <si>
    <t>ВЛ 0,4кВ ТП 220 Ф2 д. Б.Озерки</t>
  </si>
  <si>
    <t>ВЛ 0,4кВ №2 ТП 220</t>
  </si>
  <si>
    <t>VN004-95707351</t>
  </si>
  <si>
    <t>ВЛ 0,4кВ ТП 220 Ф3 д. Б.Озерки</t>
  </si>
  <si>
    <t>ВЛ 0,4кВ №3 ТП 220</t>
  </si>
  <si>
    <t>VN004-95707352</t>
  </si>
  <si>
    <t>ВЛ 0,4кВ ТП 279 Ф1 д. Б.Озерки</t>
  </si>
  <si>
    <t>12005579</t>
  </si>
  <si>
    <t>ВЛ 0,4кВ №1 ТП 279</t>
  </si>
  <si>
    <t>301047</t>
  </si>
  <si>
    <t>VN004-95707356</t>
  </si>
  <si>
    <t>ВЛ 0,4кВ ТП 294 Ф1 д. Б.Озерки</t>
  </si>
  <si>
    <t>ВЛ 0,4кВ №1 ТП 294</t>
  </si>
  <si>
    <t>VN004-95707358</t>
  </si>
  <si>
    <t>ВЛ 0,4кВ ТП 116 Ф1 д. Лебедевка</t>
  </si>
  <si>
    <t>ВЛ 0,4кВ №1 ТП 116</t>
  </si>
  <si>
    <t>VN004-95707361</t>
  </si>
  <si>
    <t>ВЛ 0,4кВ ТП 081 Ф1 д.Малиново(контора)</t>
  </si>
  <si>
    <t>12005576</t>
  </si>
  <si>
    <t>ВЛ 0,4кВ №1 ТП 081</t>
  </si>
  <si>
    <t>301044</t>
  </si>
  <si>
    <t>VN004-95707362</t>
  </si>
  <si>
    <t>ВЛ 0,4кВ ТП 081 Ф2 д.Малиново(контора)</t>
  </si>
  <si>
    <t>12005577</t>
  </si>
  <si>
    <t>ВЛ 0,4кВ №2 ТП 081</t>
  </si>
  <si>
    <t>301045</t>
  </si>
  <si>
    <t>VN004-95707371</t>
  </si>
  <si>
    <t>ВЛ 0,4кВ ТП 269 Ф1 д. Гаг. Хутор</t>
  </si>
  <si>
    <t>ВЛ 0,4кВ №1 ТП 269</t>
  </si>
  <si>
    <t>VN004-95707372</t>
  </si>
  <si>
    <t>ВЛ 0,4кВ ТП 269 Ф2 д. Гаг. Хутор</t>
  </si>
  <si>
    <t>ВЛ 0,4кВ №2 ТП 269</t>
  </si>
  <si>
    <t>VN004-95707375</t>
  </si>
  <si>
    <t>ВЛ 0,4кВ ТП 268 Ф1 д. Козлово</t>
  </si>
  <si>
    <t>ВЛ 0,4кВ №1 ТП 268</t>
  </si>
  <si>
    <t>VN004-95707376</t>
  </si>
  <si>
    <t>ВЛ 0,4кВ ТП 268 Ф2 д. Козлово</t>
  </si>
  <si>
    <t>ВЛ 0,4кВ №2 ТП 268</t>
  </si>
  <si>
    <t>VN004-95707382</t>
  </si>
  <si>
    <t>ВЛ 0,4кВ ТП 300 Ф1 д.Нечаево(школа)</t>
  </si>
  <si>
    <t>12005586</t>
  </si>
  <si>
    <t>ВЛ 0,4кВ №1 ТП 300</t>
  </si>
  <si>
    <t>301054</t>
  </si>
  <si>
    <t>VN004-95707383</t>
  </si>
  <si>
    <t>ВЛ 0,4кВ ТП 293 Ф1 д.Нечаево</t>
  </si>
  <si>
    <t>ВЛ 0,4кВ №1 ТП 293</t>
  </si>
  <si>
    <t>VN004-95707385</t>
  </si>
  <si>
    <t>ВЛ 0,4кВ Л-2 Автоп-704-3</t>
  </si>
  <si>
    <t>VN004-95707399</t>
  </si>
  <si>
    <t>ВЛ 0,4кВ Л-1 Звяг-1-1</t>
  </si>
  <si>
    <t>12000140</t>
  </si>
  <si>
    <t>332311</t>
  </si>
  <si>
    <t>VN004-95707400</t>
  </si>
  <si>
    <t>ВЛ 0,4кВ Л-2 Звяг-1-1</t>
  </si>
  <si>
    <t>VN004-95707402</t>
  </si>
  <si>
    <t>ВЛ 0,4кВ Л-1 Звяг-1-2</t>
  </si>
  <si>
    <t>VN004-95707403</t>
  </si>
  <si>
    <t>ВЛ 0,4кВ Л-2 Звяг-1-2</t>
  </si>
  <si>
    <t>VN004-95707404</t>
  </si>
  <si>
    <t>ВЛ 0,4кВ Л-1 Звяг-1-3</t>
  </si>
  <si>
    <t>12000121</t>
  </si>
  <si>
    <t>33384</t>
  </si>
  <si>
    <t>VN004-95707405</t>
  </si>
  <si>
    <t>ВЛ 0,4кВ Л-2 Звяг-1-3</t>
  </si>
  <si>
    <t>VN004-95707406</t>
  </si>
  <si>
    <t>ВЛ 0,4кВ Л-3 Звяг-1-3</t>
  </si>
  <si>
    <t>VN004-95707407</t>
  </si>
  <si>
    <t>ВЛ 0,4кВ Л-1 Звяг-1-4</t>
  </si>
  <si>
    <t>VN004-95707409</t>
  </si>
  <si>
    <t>ВЛ 0,4кВ Л-2 Звяг-1-4</t>
  </si>
  <si>
    <t>VN004-95707410</t>
  </si>
  <si>
    <t>ВЛ 0,4кВ Л-1 Звяг-1-5</t>
  </si>
  <si>
    <t>VN004-95707412</t>
  </si>
  <si>
    <t>ВЛ 0,4кВ Л-2 Звяг-1-5</t>
  </si>
  <si>
    <t>VN004-95707413</t>
  </si>
  <si>
    <t>ВЛ 0,4кВ Л-1 Звяг-1-6</t>
  </si>
  <si>
    <t>12000099</t>
  </si>
  <si>
    <t>33214</t>
  </si>
  <si>
    <t>VN004-95707414</t>
  </si>
  <si>
    <t>ВЛ 0,4кВ Л-2 Звяг-1-6</t>
  </si>
  <si>
    <t>VN004-95707416</t>
  </si>
  <si>
    <t>ВЛ 0,4кВ Л-1 Звяг-1-7</t>
  </si>
  <si>
    <t>VN004-95707418</t>
  </si>
  <si>
    <t>ВЛ 0,4кВ Л-3 Звяг-1-7</t>
  </si>
  <si>
    <t>VN004-95707419</t>
  </si>
  <si>
    <t>ВЛ 0,4кВ Л-1 Звяг-1-8</t>
  </si>
  <si>
    <t>VN004-95707420</t>
  </si>
  <si>
    <t>ВЛ 0,4кВ Л-2 Звяг-1-8</t>
  </si>
  <si>
    <t>VN004-95707430</t>
  </si>
  <si>
    <t>ВЛ 0,4кВ Л-1 Звяг-2-2</t>
  </si>
  <si>
    <t>VN004-95707431</t>
  </si>
  <si>
    <t>ВЛ 0,4кВ Л-2 Звяг-2-2</t>
  </si>
  <si>
    <t>VN004-95707435</t>
  </si>
  <si>
    <t>ВЛ 0,4кВ Л-1 Звяг-2-4</t>
  </si>
  <si>
    <t>12000147</t>
  </si>
  <si>
    <t>33240</t>
  </si>
  <si>
    <t>VN004-95707436</t>
  </si>
  <si>
    <t>ВЛ 0,4кВ Л-2 Звяг-2-4</t>
  </si>
  <si>
    <t>VN004-95707439</t>
  </si>
  <si>
    <t>ВЛ-0,4кВ №1 ТП Звяг-2-6</t>
  </si>
  <si>
    <t>VN004-95707440</t>
  </si>
  <si>
    <t>ВЛ-0,4кВ №2 ТП Звяг-2-6</t>
  </si>
  <si>
    <t>VN004-95707442</t>
  </si>
  <si>
    <t>ВЛ 0,4кВ Л-1 Звяг-2-8</t>
  </si>
  <si>
    <t>VN004-95707443</t>
  </si>
  <si>
    <t>ВЛ 0,4кВ Л-2 Звяг-2-8</t>
  </si>
  <si>
    <t>VN004-95707447</t>
  </si>
  <si>
    <t>ВЛ 0,4кВ Л-1 Звяг-2а-1</t>
  </si>
  <si>
    <t>VN004-95707448</t>
  </si>
  <si>
    <t>ВЛ 0,4кВ Л-2 Звяг-2а-1</t>
  </si>
  <si>
    <t>VN004-95707466</t>
  </si>
  <si>
    <t>ВЛ 0,4кВ Л-1 Звяг-9-1</t>
  </si>
  <si>
    <t>VN004-95707467</t>
  </si>
  <si>
    <t>ВЛ 0,4кВ Л-2 Звяг-9-1</t>
  </si>
  <si>
    <t>VN004-95707468</t>
  </si>
  <si>
    <t>ВЛ 0,4кВ Л-1 Кул-1-1</t>
  </si>
  <si>
    <t>12000648</t>
  </si>
  <si>
    <t>34053</t>
  </si>
  <si>
    <t>VN004-95707469</t>
  </si>
  <si>
    <t>ВЛ 0,4кВ Л-2 Кул-1-1</t>
  </si>
  <si>
    <t>VN004-95707470</t>
  </si>
  <si>
    <t>ВЛ 0,4кВ Л-3 Кул-1-1</t>
  </si>
  <si>
    <t>VN004-95707475</t>
  </si>
  <si>
    <t>ВЛ 0,4кВ Л-2 Кул-1-12</t>
  </si>
  <si>
    <t>VN004-95707476</t>
  </si>
  <si>
    <t>ВЛ 0,4кВ Л-1 Кул-1-12</t>
  </si>
  <si>
    <t>VN004-95707477</t>
  </si>
  <si>
    <t>ВЛ 0,4кВ №3 ТП Кул-1-14</t>
  </si>
  <si>
    <t>VN004-95707478</t>
  </si>
  <si>
    <t>ВЛ 0,4кВ №1 ТП Кул-1-14</t>
  </si>
  <si>
    <t>VN004-95707479</t>
  </si>
  <si>
    <t>ВЛ 0,4кВ №2 ТП Кул-1-14</t>
  </si>
  <si>
    <t>VN004-95707481</t>
  </si>
  <si>
    <t>ВЛ 0,4кВ Л-1 Кул-1-2</t>
  </si>
  <si>
    <t>VN004-95707482</t>
  </si>
  <si>
    <t>ВЛ 0,4кВ Л-2 Кул-1-2</t>
  </si>
  <si>
    <t>VN004-95707483</t>
  </si>
  <si>
    <t>ВЛ 0,4кВ Л-3 Кул-1-2</t>
  </si>
  <si>
    <t>VN004-95707485</t>
  </si>
  <si>
    <t>ВЛ 0,4кВ Л-1 Кул-1-5</t>
  </si>
  <si>
    <t>12000459</t>
  </si>
  <si>
    <t>30179</t>
  </si>
  <si>
    <t>VN004-95707486</t>
  </si>
  <si>
    <t>ВЛ 0,4кВ Л-3 Кул-1-5</t>
  </si>
  <si>
    <t>ВЛ 0,4кВ Л-2 Кул-1-5</t>
  </si>
  <si>
    <t>VN004-95707487</t>
  </si>
  <si>
    <t>VN004-95707489</t>
  </si>
  <si>
    <t>ВЛ 0,4кВ Л-2 Кул-1-6</t>
  </si>
  <si>
    <t>VN004-95707490</t>
  </si>
  <si>
    <t>ВЛ 0,4кВ Л-4 Кул-1-6</t>
  </si>
  <si>
    <t>VN004-95707491</t>
  </si>
  <si>
    <t>ВЛ 0,4кВ Л-3 Кул-1-6</t>
  </si>
  <si>
    <t>VN004-95707495</t>
  </si>
  <si>
    <t>ВЛ 0,4кВ Л-1 Кул-1-8</t>
  </si>
  <si>
    <t>12000665</t>
  </si>
  <si>
    <t>32022</t>
  </si>
  <si>
    <t>VN004-95707496</t>
  </si>
  <si>
    <t>ВЛ 0,4кВ Л-2 Кул-1-8</t>
  </si>
  <si>
    <t>VN004-95707497</t>
  </si>
  <si>
    <t>ВЛ 0,4кВ Л-3 Кул-1-8</t>
  </si>
  <si>
    <t>VN004-95707498</t>
  </si>
  <si>
    <t>ВЛ 0,4кВ Л-2 Кул-2-1</t>
  </si>
  <si>
    <t>12000060</t>
  </si>
  <si>
    <t>33379</t>
  </si>
  <si>
    <t>VN004-95707499</t>
  </si>
  <si>
    <t>ВЛ 0,4кВ Л-1 Кул-2-1</t>
  </si>
  <si>
    <t>12006237</t>
  </si>
  <si>
    <t>VN004-95707502</t>
  </si>
  <si>
    <t>ВЛ 0,4кВ Л-1 Кул-2-16</t>
  </si>
  <si>
    <t>12000063</t>
  </si>
  <si>
    <t>33051</t>
  </si>
  <si>
    <t>VN004-95707503</t>
  </si>
  <si>
    <t>ВЛ 0,4кВ Л-3 Кул-2-16</t>
  </si>
  <si>
    <t>12007880</t>
  </si>
  <si>
    <t>ВЛ 0,4кВ Л-2 Кул-2-16</t>
  </si>
  <si>
    <t>12007880-00</t>
  </si>
  <si>
    <t>VN004-95707504</t>
  </si>
  <si>
    <t>VN004-95707505</t>
  </si>
  <si>
    <t>ВЛ 0,4кВ Л-1 Кул-2-17</t>
  </si>
  <si>
    <t>VN004-95707506</t>
  </si>
  <si>
    <t>ВЛ 0,4кВ Л-2 Кул-2-17</t>
  </si>
  <si>
    <t>12000151</t>
  </si>
  <si>
    <t>34093</t>
  </si>
  <si>
    <t>VN004-95707508</t>
  </si>
  <si>
    <t>ВЛ 0,4кВ Л-2 Кул-2-18</t>
  </si>
  <si>
    <t>VN004-95707510</t>
  </si>
  <si>
    <t>ВЛ 0,4кВ Л-3 Кул-2-2</t>
  </si>
  <si>
    <t>ВЛ 0,4кВ Л-3 Кул-2-2</t>
  </si>
  <si>
    <t>VN004-95707511</t>
  </si>
  <si>
    <t>ВЛ 0,4кВ Л-2 Кул-2-2</t>
  </si>
  <si>
    <t>VN004-95707512</t>
  </si>
  <si>
    <t>ВЛ 0,4кВ Л-1 Кул-2-2</t>
  </si>
  <si>
    <t>VN004-95707513</t>
  </si>
  <si>
    <t>ВЛ 0,4кВ Ф-1 Кул-2-20</t>
  </si>
  <si>
    <t>ВЛ 0,4кВ Л-1 Кул-2-20</t>
  </si>
  <si>
    <t>VN004-95707514</t>
  </si>
  <si>
    <t>ВЛ 0,4кВ Ф-2 Кул-2-20</t>
  </si>
  <si>
    <t>ВЛ 0,4кВ Л-2 Кул-2-20</t>
  </si>
  <si>
    <t>VN004-95707516</t>
  </si>
  <si>
    <t>ВЛ 0,4кВ Л-1 Кул-2-22</t>
  </si>
  <si>
    <t>VN004-95707517</t>
  </si>
  <si>
    <t>ВЛ 0,4кВ Л-2 Кул-2-22</t>
  </si>
  <si>
    <t>VN004-95707518</t>
  </si>
  <si>
    <t>ВЛ 0,4кВ Л-1 Кул-2-23</t>
  </si>
  <si>
    <t>VN004-95707519</t>
  </si>
  <si>
    <t>ВЛ 0,4кВ Л-2 Кул-2-23</t>
  </si>
  <si>
    <t>VN004-95707520</t>
  </si>
  <si>
    <t>ВЛ 0,4кВ Л-1 Кул-2-3</t>
  </si>
  <si>
    <t>VN004-95707522</t>
  </si>
  <si>
    <t>ВЛ 0,4кВ Л-2 Кул-2-5</t>
  </si>
  <si>
    <t>12000094</t>
  </si>
  <si>
    <t>ВЛ 0,4кВ Л-1 Кул-2-5</t>
  </si>
  <si>
    <t>339663</t>
  </si>
  <si>
    <t>VN004-95707523</t>
  </si>
  <si>
    <t>12000048</t>
  </si>
  <si>
    <t>31856</t>
  </si>
  <si>
    <t>VN004-95707524</t>
  </si>
  <si>
    <t>ВЛ 0,4кВ Л-3 Кул-2-5</t>
  </si>
  <si>
    <t>12000050</t>
  </si>
  <si>
    <t>318591</t>
  </si>
  <si>
    <t>VN004-95707525</t>
  </si>
  <si>
    <t>ВЛ 0,4кВ Л-1 Кул-2-6</t>
  </si>
  <si>
    <t>VN004-95707526</t>
  </si>
  <si>
    <t>ВЛ 0,4кВ Л-2 Кул-2-6</t>
  </si>
  <si>
    <t>VN004-95707527</t>
  </si>
  <si>
    <t>ВЛ 0,4кВ Л-3 Кул-2-6</t>
  </si>
  <si>
    <t>VN004-95707529</t>
  </si>
  <si>
    <t>ВЛ 0,4кВ №1 Кул-2-7</t>
  </si>
  <si>
    <t>VN004-95707530</t>
  </si>
  <si>
    <t>ВЛ 0,4кВ Л-2 Кул-2-7</t>
  </si>
  <si>
    <t>VN004-95707531</t>
  </si>
  <si>
    <t>ВЛ 0,4кВ Л-1 Кул-2-9</t>
  </si>
  <si>
    <t>12000118</t>
  </si>
  <si>
    <t>30105</t>
  </si>
  <si>
    <t>VN004-95707539</t>
  </si>
  <si>
    <t>ВЛ 0,4кВ Л-1 Кул-3-12</t>
  </si>
  <si>
    <t>12000458</t>
  </si>
  <si>
    <t>34070</t>
  </si>
  <si>
    <t>VN004-95707540</t>
  </si>
  <si>
    <t>ВЛ 0,4кВ Л-2 Кул-3-12</t>
  </si>
  <si>
    <t>VN004-95707543</t>
  </si>
  <si>
    <t>ВЛ-0,4кВ №1 Кул-3-2</t>
  </si>
  <si>
    <t>12000105</t>
  </si>
  <si>
    <t>ВЛ-0,4кВ Ф-1 ТП Кул-3-2</t>
  </si>
  <si>
    <t>VN004-95707545</t>
  </si>
  <si>
    <t>ВЛ 0,4кВ Л-2 Кул-3-3</t>
  </si>
  <si>
    <t>12000106</t>
  </si>
  <si>
    <t>318601</t>
  </si>
  <si>
    <t>VN004-95707546</t>
  </si>
  <si>
    <t>ВЛ 0,4кВ Л-1 Кул-3-3</t>
  </si>
  <si>
    <t>VN004-95707549</t>
  </si>
  <si>
    <t>ВЛ 0,4кВ №1 Кул-3-5</t>
  </si>
  <si>
    <t>12000078</t>
  </si>
  <si>
    <t>ВЛ 0,4кВ Л-1 Кул-3-5</t>
  </si>
  <si>
    <t>31873</t>
  </si>
  <si>
    <t>VN004-95707550</t>
  </si>
  <si>
    <t>ВЛ 0,4кВ №2 Кул-3-5</t>
  </si>
  <si>
    <t>ВЛ 0,4кВ Л-2 Кул-3-5</t>
  </si>
  <si>
    <t>VN004-95707555</t>
  </si>
  <si>
    <t>ВЛ 0,4кВ Л-1 Кул-3-8</t>
  </si>
  <si>
    <t>12000068</t>
  </si>
  <si>
    <t>VN004-95707556</t>
  </si>
  <si>
    <t>ВЛ 0,4кВ Л-2 Кул-3-8</t>
  </si>
  <si>
    <t>12000057</t>
  </si>
  <si>
    <t>30114</t>
  </si>
  <si>
    <t>VN004-95707557</t>
  </si>
  <si>
    <t>ВЛ 0,4кВ Л-1 Кул-3-9</t>
  </si>
  <si>
    <t>VN004-95707558</t>
  </si>
  <si>
    <t>ВЛ 0,4кВ Л-2 Кул-3-9</t>
  </si>
  <si>
    <t>VN004-95707559</t>
  </si>
  <si>
    <t>ВЛ 0,4кВ Л-2 Кул-3-20</t>
  </si>
  <si>
    <t>VN004-95707560</t>
  </si>
  <si>
    <t>ВЛ 0,4кВ Л-1 Кул-4-1</t>
  </si>
  <si>
    <t>VN004-95707561</t>
  </si>
  <si>
    <t>ВЛ 0,4кВ Л-3 Кул-4-1</t>
  </si>
  <si>
    <t>VN004-95707562</t>
  </si>
  <si>
    <t>ВЛ 0,4кВ Л-2 Кул-4-1</t>
  </si>
  <si>
    <t>VN004-95707563</t>
  </si>
  <si>
    <t>ВЛ 0,4кВ Л-2 Кул-4-2</t>
  </si>
  <si>
    <t>VN004-95707564</t>
  </si>
  <si>
    <t>ВЛ 0,4кВ Л-1 Кул-4-2</t>
  </si>
  <si>
    <t>VN004-95707565</t>
  </si>
  <si>
    <t>ВЛ 0,4кВ Л-1 Кул-4-3</t>
  </si>
  <si>
    <t>VN004-95707567</t>
  </si>
  <si>
    <t>ВЛ 0,4кВ Л-1 Кул-4-4</t>
  </si>
  <si>
    <t>12000066</t>
  </si>
  <si>
    <t>332741</t>
  </si>
  <si>
    <t>VN004-95707568</t>
  </si>
  <si>
    <t>ВЛ 0,4кВ Л-2 Кул-4-4</t>
  </si>
  <si>
    <t>VN004-95707569</t>
  </si>
  <si>
    <t>ВЛ 0,4кВ Л-1 Кул-4-5</t>
  </si>
  <si>
    <t>VN004-95707570</t>
  </si>
  <si>
    <t>ВЛ 0,4кВ Л-2 Кул-4-5</t>
  </si>
  <si>
    <t>VN004-95707574</t>
  </si>
  <si>
    <t>ВЛ 0,4кВ Л-1 Кул-4-7</t>
  </si>
  <si>
    <t>12001009</t>
  </si>
  <si>
    <t>31965</t>
  </si>
  <si>
    <t>VN004-95707577</t>
  </si>
  <si>
    <t>ВЛ 0,4кВ Л-1 Кул-4-8</t>
  </si>
  <si>
    <t>12001045</t>
  </si>
  <si>
    <t>319641</t>
  </si>
  <si>
    <t>VN004-95707592</t>
  </si>
  <si>
    <t>ВЛ 0,4кВ Л-1 Кул-5-4</t>
  </si>
  <si>
    <t>12000453</t>
  </si>
  <si>
    <t>319581</t>
  </si>
  <si>
    <t>VN004-95707593</t>
  </si>
  <si>
    <t>ВЛ 0,4кВ Л-2 Кул-5-4</t>
  </si>
  <si>
    <t>VN004-95707594</t>
  </si>
  <si>
    <t>ВЛ 0,4кВ Л-3 Кул-5-4</t>
  </si>
  <si>
    <t>VN004-95707595</t>
  </si>
  <si>
    <t>ВЛ 0,4кВ Л-2 Кул-5-6</t>
  </si>
  <si>
    <t>VN004-95707596</t>
  </si>
  <si>
    <t>ВЛ 0,4кВ Л-1 Кул-5-6</t>
  </si>
  <si>
    <t>VN004-95707600</t>
  </si>
  <si>
    <t>ВЛ 0,4кВ № 1 Кул-6-2</t>
  </si>
  <si>
    <t>ВЛ 0,4кВ Л-1 Кул-6-2</t>
  </si>
  <si>
    <t>VN004-95707601</t>
  </si>
  <si>
    <t>ВЛ-0,4кВ №4 ТП Кул-7-1</t>
  </si>
  <si>
    <t>VN004-95707602</t>
  </si>
  <si>
    <t>ВЛ-0,4кВ №5 ТП Кул-7-1</t>
  </si>
  <si>
    <t>VN004-95707603</t>
  </si>
  <si>
    <t>ВЛ-0,4кВ №3 ТП Кул-7-1</t>
  </si>
  <si>
    <t>VN004-95707604</t>
  </si>
  <si>
    <t>ВЛ-0,4 кВ ф-1 КТП Кул-7-10</t>
  </si>
  <si>
    <t>ВЛ 0,4кВ Л-1 Кул-7-10</t>
  </si>
  <si>
    <t>VN004-95707605</t>
  </si>
  <si>
    <t>ВЛ-0,4 кВ ф-2 КТП Кул-7-10</t>
  </si>
  <si>
    <t>ВЛ 0,4кВ № 2 Кул-7-10</t>
  </si>
  <si>
    <t>VN004-95707606</t>
  </si>
  <si>
    <t>ВЛ 0,4кВ Л-1 Кул-7-2</t>
  </si>
  <si>
    <t>VN004-95707607</t>
  </si>
  <si>
    <t>ВЛ 0,4кВ № 1 Кул-7-9</t>
  </si>
  <si>
    <t>ВЛ 0,4кВ Л-1 Кул-7-9</t>
  </si>
  <si>
    <t>VN004-95707608</t>
  </si>
  <si>
    <t>ВЛ-0,4кВ № 2 Кул-7-9</t>
  </si>
  <si>
    <t>ВЛ-0,4кВ Л-2 Кул-7-9</t>
  </si>
  <si>
    <t>VN004-95707610</t>
  </si>
  <si>
    <t>ВЛ 0,4кВ Л-1 СтКол-2-2</t>
  </si>
  <si>
    <t>12000982</t>
  </si>
  <si>
    <t>31563</t>
  </si>
  <si>
    <t>VN004-95707611</t>
  </si>
  <si>
    <t>ВЛ 0,4кВ Л-2 СтКол-2-2</t>
  </si>
  <si>
    <t>VN004-95707612</t>
  </si>
  <si>
    <t>ВЛ 0,4кВ Л-3 СтКол-2-2</t>
  </si>
  <si>
    <t>VN004-95707613</t>
  </si>
  <si>
    <t>ВЛ 0,4кВ Л-1 СтКол-2-3</t>
  </si>
  <si>
    <t>12000978</t>
  </si>
  <si>
    <t>30253</t>
  </si>
  <si>
    <t>VN004-95707617</t>
  </si>
  <si>
    <t>ВЛ 0,4кВ Л-3 СтКол-2-4</t>
  </si>
  <si>
    <t>VN004-95707619</t>
  </si>
  <si>
    <t>ВЛ 0,4кВ Л-1 СтКол-3-1</t>
  </si>
  <si>
    <t>12001050</t>
  </si>
  <si>
    <t>319543</t>
  </si>
  <si>
    <t>VN004-95707620</t>
  </si>
  <si>
    <t>ВЛ 0,4кВ Л-2 СтКол-3-1</t>
  </si>
  <si>
    <t>VN004-95707621</t>
  </si>
  <si>
    <t>ВЛ 0,4кВ Л-3 СтКол-3-1</t>
  </si>
  <si>
    <t>VN004-95707622</t>
  </si>
  <si>
    <t>ВЛ 0,4кВ Л-2 СтКол-3-11</t>
  </si>
  <si>
    <t>12001097</t>
  </si>
  <si>
    <t>33158</t>
  </si>
  <si>
    <t>VN004-95707623</t>
  </si>
  <si>
    <t>ВЛ 0,4кВ Л-1 СтКол-3-11</t>
  </si>
  <si>
    <t>VN004-95707624</t>
  </si>
  <si>
    <t>ВЛ 0,4кВ Л-1 СтКол-3-2</t>
  </si>
  <si>
    <t>VN004-95707625</t>
  </si>
  <si>
    <t>ВЛ 0,4кВ Л-2 СтКол-3-2</t>
  </si>
  <si>
    <t>VN004-95707627</t>
  </si>
  <si>
    <t>ВЛ 0,4кВ Л-2 СтКол-3-3</t>
  </si>
  <si>
    <t>12001053</t>
  </si>
  <si>
    <t>33563</t>
  </si>
  <si>
    <t>VN004-95707628</t>
  </si>
  <si>
    <t>ВЛ 0,4кВ Л-1 СтКол-3-3</t>
  </si>
  <si>
    <t>VN004-95707629</t>
  </si>
  <si>
    <t>ВЛ 0,4кВ Л-1 СтКол-3-4</t>
  </si>
  <si>
    <t>VN004-95707631</t>
  </si>
  <si>
    <t>ВЛ 0,4кВ Л-4 СтКол-3-4</t>
  </si>
  <si>
    <t>ВЛ 0,4кВ Л-3 СтКол-3-4</t>
  </si>
  <si>
    <t>VN004-95707632</t>
  </si>
  <si>
    <t>ВЛ 0,4кВ Л-1 СтКол-3-24</t>
  </si>
  <si>
    <t>12009019</t>
  </si>
  <si>
    <t>12009019-00</t>
  </si>
  <si>
    <t>VN004-95707633</t>
  </si>
  <si>
    <t>ВЛ 0,4кВ Л-2 СтКол-3-24</t>
  </si>
  <si>
    <t>VN004-95707634</t>
  </si>
  <si>
    <t>ВЛ 0,4кВ Л-3 СтКол-3-24</t>
  </si>
  <si>
    <t>VN004-95707635</t>
  </si>
  <si>
    <t>ВЛ 0,4кВ №4 СтКол-3-6</t>
  </si>
  <si>
    <t>VN004-95707637</t>
  </si>
  <si>
    <t>ВЛ 0,4кВ №3 СтКол-3-6</t>
  </si>
  <si>
    <t>VN004-95707638</t>
  </si>
  <si>
    <t>ВЛ 0,4кВ Л-1 СтКол-3-7</t>
  </si>
  <si>
    <t>VN004-95707643</t>
  </si>
  <si>
    <t>ВЛ 0,4кВ Л-1 СтКол-3-9</t>
  </si>
  <si>
    <t>12001096</t>
  </si>
  <si>
    <t>33125</t>
  </si>
  <si>
    <t>VN004-95707645</t>
  </si>
  <si>
    <t>ВЛ 0,4кВ Л-2 СтКол-3-9</t>
  </si>
  <si>
    <t>VN004-95707646</t>
  </si>
  <si>
    <t>ВЛ 0,4кВ Л-1 СтКол-4-10</t>
  </si>
  <si>
    <t>12000935</t>
  </si>
  <si>
    <t>31853</t>
  </si>
  <si>
    <t>VN004-95707647</t>
  </si>
  <si>
    <t>ВЛ 0,4кВ Л-2 СтКол-4-10</t>
  </si>
  <si>
    <t>VN004-95707648</t>
  </si>
  <si>
    <t>ВЛ 0,4кВ Л-3_СтКол-4-10</t>
  </si>
  <si>
    <t>VN004-95707649</t>
  </si>
  <si>
    <t>ВЛ 0,4кВ Л-4_СтКол-4-10</t>
  </si>
  <si>
    <t>VN004-95707650</t>
  </si>
  <si>
    <t>ВЛ 0,4кВ Л-1_Шах-9-1</t>
  </si>
  <si>
    <t>12000083</t>
  </si>
  <si>
    <t>31554</t>
  </si>
  <si>
    <t>VN004-95707651</t>
  </si>
  <si>
    <t>ВЛ 0,4кВ Л-2_Шах-9-1</t>
  </si>
  <si>
    <t>VN004-95707653</t>
  </si>
  <si>
    <t>ВЛ 0,4кВ Л-1_Шах-9-9</t>
  </si>
  <si>
    <t>VN004-95707654</t>
  </si>
  <si>
    <t>ВЛ 0,4кВ Л-2_Шах-9-9</t>
  </si>
  <si>
    <t>VN004-95707655</t>
  </si>
  <si>
    <t>ВЛ 0,4кВ Л-1_СтКол-3-14</t>
  </si>
  <si>
    <t>VN004-95707656</t>
  </si>
  <si>
    <t>ВЛ 0,4кВ Л-3_СтКол-3-14</t>
  </si>
  <si>
    <t>ВЛ 0,4кВ Л-2_СтКол-3-14</t>
  </si>
  <si>
    <t>VN004-95707657</t>
  </si>
  <si>
    <t>VN004-95707658</t>
  </si>
  <si>
    <t>ВЛ 0,4кВ Л-1_СтКол-3-15</t>
  </si>
  <si>
    <t>12001101</t>
  </si>
  <si>
    <t>33147</t>
  </si>
  <si>
    <t>VN004-95707659</t>
  </si>
  <si>
    <t>ВЛ 0,4кВ Л-2_СтКол-3-15</t>
  </si>
  <si>
    <t>VN004-95707660</t>
  </si>
  <si>
    <t>ВЛ 0,4кВ Л-3_СтКол-3-15</t>
  </si>
  <si>
    <t>VN004-95707662</t>
  </si>
  <si>
    <t>ВЛ 0,4кВ Л-3 СтКол-3-16</t>
  </si>
  <si>
    <t>VN004-95707663</t>
  </si>
  <si>
    <t>ВЛ 0,4кВ Л-1 СтКол-3-16</t>
  </si>
  <si>
    <t>VN004-95707664</t>
  </si>
  <si>
    <t>ВЛ 0,4кВ Л-2 СтКол-3-16</t>
  </si>
  <si>
    <t>VN004-95707665</t>
  </si>
  <si>
    <t>ВЛ 0,4кВ Л-1_СтКол-3-17</t>
  </si>
  <si>
    <t>VN004-95707666</t>
  </si>
  <si>
    <t>ВЛ 0,4кВ Л-2_СтКол-3-17</t>
  </si>
  <si>
    <t>VN004-95707667</t>
  </si>
  <si>
    <t>ВЛ 0,4кВ Л-3_СтКол-3-17</t>
  </si>
  <si>
    <t>VN004-95707668</t>
  </si>
  <si>
    <t>ВЛ 0,4кВ Л-1_СтКол-3-18</t>
  </si>
  <si>
    <t>12007461</t>
  </si>
  <si>
    <t>12007461-00</t>
  </si>
  <si>
    <t>VN004-95707669</t>
  </si>
  <si>
    <t>ВЛ 0,4кВ Л-2_СтКол-3-18</t>
  </si>
  <si>
    <t>12000047</t>
  </si>
  <si>
    <t>33386</t>
  </si>
  <si>
    <t>VN004-95707671</t>
  </si>
  <si>
    <t>ВЛ 0,4кВ Л-1 СтКол-3-20</t>
  </si>
  <si>
    <t>12000925</t>
  </si>
  <si>
    <t>ВЛ 0,4кВ №1 СтКол-3-20</t>
  </si>
  <si>
    <t>33840</t>
  </si>
  <si>
    <t>VN004-95707672</t>
  </si>
  <si>
    <t>ВЛ 0,4кВ Л-3_СтКол-3-20</t>
  </si>
  <si>
    <t>ВЛ 0,4кВ Л-2_СтКол-3-20</t>
  </si>
  <si>
    <t>VN004-95707673</t>
  </si>
  <si>
    <t>VN004-95707674</t>
  </si>
  <si>
    <t>ВЛ 0,4кВ №1 СтКол-3-21</t>
  </si>
  <si>
    <t>ВЛ 0,4кВ Л-1_СтКол-3-21</t>
  </si>
  <si>
    <t>VN004-95707675</t>
  </si>
  <si>
    <t>ВЛ 0,4кВ №2 СтКол-3-21</t>
  </si>
  <si>
    <t>ВЛ 0,4кВ Л-2_СтКол-3-21</t>
  </si>
  <si>
    <t>VN004-95707677</t>
  </si>
  <si>
    <t>ВЛ 0,4кВ Л-1_СтКол-3-23</t>
  </si>
  <si>
    <t>VN004-95707679</t>
  </si>
  <si>
    <t>ВЛ 0,4кВ Л-1_СтКол-3-27</t>
  </si>
  <si>
    <t>VN004-95707681</t>
  </si>
  <si>
    <t>ВЛ 0,4кВ №2 СтКол-4-1</t>
  </si>
  <si>
    <t>ВЛ 0,4кВ Л-2 СтКол-4-1</t>
  </si>
  <si>
    <t>VN004-95707683</t>
  </si>
  <si>
    <t>ВЛ 0,4кВ №1 СтКол-4-2</t>
  </si>
  <si>
    <t>ВЛ 0,4кВ Л-1 СтКол-4-2</t>
  </si>
  <si>
    <t>VN004-95707684</t>
  </si>
  <si>
    <t>ВЛ 0,4кВ №2 СтКол-4-2</t>
  </si>
  <si>
    <t>ВЛ 0,4кВ Л-2 СтКол-4-2</t>
  </si>
  <si>
    <t>VN004-95707685</t>
  </si>
  <si>
    <t>ВЛ 0,4кВ №1 СтКол-4-4</t>
  </si>
  <si>
    <t>12000964</t>
  </si>
  <si>
    <t>ВЛ 0,4кВ Л-1 СтКол-4-4</t>
  </si>
  <si>
    <t>30170</t>
  </si>
  <si>
    <t>VN004-95707686</t>
  </si>
  <si>
    <t>ВЛ 0,4кВ №2 СтКол-4-6</t>
  </si>
  <si>
    <t>12000934</t>
  </si>
  <si>
    <t>ВЛ 0,4кВ Л-2 СтКол-4-6</t>
  </si>
  <si>
    <t>30177</t>
  </si>
  <si>
    <t>VN004-95707687</t>
  </si>
  <si>
    <t>ВЛ 0,4кВ №1 СтКол-4-6</t>
  </si>
  <si>
    <t>ВЛ 0,4кВ Л-1 СтКол-4-6</t>
  </si>
  <si>
    <t>VN004-95707688</t>
  </si>
  <si>
    <t>ВЛ 0,4кВ №1 СтКол-3-28</t>
  </si>
  <si>
    <t>ВЛ 0,4кВ Л-1 СтКол-3-28</t>
  </si>
  <si>
    <t>VN004-95707691</t>
  </si>
  <si>
    <t>ВЛ 0,4кВ Л-1 СтКол-4-13</t>
  </si>
  <si>
    <t>VN004-95707692</t>
  </si>
  <si>
    <t>ВЛ 0,4кВ №1 СтКол-4-14</t>
  </si>
  <si>
    <t>ВЛ 0,4кВ Л-1 СтКол-4-14</t>
  </si>
  <si>
    <t>VN004-95707695</t>
  </si>
  <si>
    <t>ВЛ 0,4кВ Л-1_СтКол-4-15</t>
  </si>
  <si>
    <t>VN004-95707696</t>
  </si>
  <si>
    <t>ВЛ 0,4кВ Л-2_СтКол-4-15</t>
  </si>
  <si>
    <t>VN004-95707697</t>
  </si>
  <si>
    <t>ВЛ 0,4кВ Л-1_СтКол-4-16</t>
  </si>
  <si>
    <t>VN004-95707699</t>
  </si>
  <si>
    <t>ВЛ 0,4кВ Л-1_СтКол-4-17</t>
  </si>
  <si>
    <t>12001241</t>
  </si>
  <si>
    <t>30172</t>
  </si>
  <si>
    <t>VN004-95707701</t>
  </si>
  <si>
    <t>ВЛ 0,4кВ Л-1_СтКол-4-18</t>
  </si>
  <si>
    <t>12001054</t>
  </si>
  <si>
    <t>31828</t>
  </si>
  <si>
    <t>VN004-95707702</t>
  </si>
  <si>
    <t>ВЛ 0,4кВ Л-2 СтКол-4-18</t>
  </si>
  <si>
    <t>VN004-95707706</t>
  </si>
  <si>
    <t>ВЛ 0,4кВ Л-1_СтКол-5-4</t>
  </si>
  <si>
    <t>12001015</t>
  </si>
  <si>
    <t>318801</t>
  </si>
  <si>
    <t>VN004-95707707</t>
  </si>
  <si>
    <t>ВЛ 0,4кВ Л-2_СтКол-5-4</t>
  </si>
  <si>
    <t>VN004-95707709</t>
  </si>
  <si>
    <t>ВЛ 0,4кВ Л-1_СтКол-5-5</t>
  </si>
  <si>
    <t>VN004-95707710</t>
  </si>
  <si>
    <t>ВЛ 0,4кВ Л-2_СтКол-5-5</t>
  </si>
  <si>
    <t>VN004-95707711</t>
  </si>
  <si>
    <t>ВЛ 0,4кВ №2 СтКол-5-6</t>
  </si>
  <si>
    <t>VN004-95707712</t>
  </si>
  <si>
    <t>ВЛ 0,4кВ №3 СтКол-5-6</t>
  </si>
  <si>
    <t>VN004-95707713</t>
  </si>
  <si>
    <t>ВЛ 0,4кВ №1 СтКол-5-6</t>
  </si>
  <si>
    <t>VN004-95707715</t>
  </si>
  <si>
    <t>ВЛ 0,4кВ Л-1_СтКол-5-8</t>
  </si>
  <si>
    <t>VN004-95707716</t>
  </si>
  <si>
    <t>ВЛ 0,4кВ Л-2_СтКол-5-8</t>
  </si>
  <si>
    <t>12000116</t>
  </si>
  <si>
    <t>32013</t>
  </si>
  <si>
    <t>VN004-95707717</t>
  </si>
  <si>
    <t>ВЛ 0,4кВ Л-3_СтКол-5-8</t>
  </si>
  <si>
    <t>VN004-95707718</t>
  </si>
  <si>
    <t>ВЛ 0,4кВ Л-2_СтКол-5-9</t>
  </si>
  <si>
    <t>VN004-95707719</t>
  </si>
  <si>
    <t>ВЛ 0,4кВ Л-1_СтКол-5-9</t>
  </si>
  <si>
    <t>VN004-95707720</t>
  </si>
  <si>
    <t>ВЛ 0,4кВ Л-2_СтКол-5-11</t>
  </si>
  <si>
    <t>VN004-95707723</t>
  </si>
  <si>
    <t>ВЛ 0,4кВ Л-1_Южн-1-2</t>
  </si>
  <si>
    <t>ВЛ 0,4кВ №1 ТП Южн-1-2</t>
  </si>
  <si>
    <t>VN004-95707725</t>
  </si>
  <si>
    <t>ВЛ 0,4кВ Л-3_Южн-1-2</t>
  </si>
  <si>
    <t>VN004-95707726</t>
  </si>
  <si>
    <t>ВЛ 0,4кВ Л-1 Южн-1-3</t>
  </si>
  <si>
    <t>ВЛ 0,4кВ №1 ТП Южн-1-3</t>
  </si>
  <si>
    <t>VN004-95707727</t>
  </si>
  <si>
    <t>ВЛ 0,4кВ Л-2_Южн-1-3</t>
  </si>
  <si>
    <t>ВЛ 0,4кВ №2 ТП Южн-1-3</t>
  </si>
  <si>
    <t>VN004-95707728</t>
  </si>
  <si>
    <t>ВЛ 0,4кВ Л-3_Южн-1-3</t>
  </si>
  <si>
    <t>ВЛ 0,4кВ №3 ТП Южн-1-3</t>
  </si>
  <si>
    <t>VN004-95707732</t>
  </si>
  <si>
    <t>ВЛ 0,4кВ Л-1_Южн-1-8</t>
  </si>
  <si>
    <t>ВЛ 0,4кВ №1 ТП Южн-1-8</t>
  </si>
  <si>
    <t>VN004-95707734</t>
  </si>
  <si>
    <t>ВЛ 0,4кВ Л-1_Южн-2-1</t>
  </si>
  <si>
    <t>12001277</t>
  </si>
  <si>
    <t>33425</t>
  </si>
  <si>
    <t>VN004-95707739</t>
  </si>
  <si>
    <t>ВЛ 0,4кВ Л-1_Южн-2-4</t>
  </si>
  <si>
    <t>12000221</t>
  </si>
  <si>
    <t>ВЛ 0,4кВ №1 ТП Южн-2-4</t>
  </si>
  <si>
    <t>33842</t>
  </si>
  <si>
    <t>VN004-95707740</t>
  </si>
  <si>
    <t>ВЛ 0,4кВ Л-2_Южн-2-4</t>
  </si>
  <si>
    <t>ВЛ 0,4кВ №2 ТП Южн-2-4</t>
  </si>
  <si>
    <t>VN004-95707741</t>
  </si>
  <si>
    <t>ВЛ 0,4кВ Л-3_Южн-2-4</t>
  </si>
  <si>
    <t>ВЛ 0,4кВ №3 ТП Южн-2-4</t>
  </si>
  <si>
    <t>VN004-95707742</t>
  </si>
  <si>
    <t>ВЛ 0,4кВ Л-4_Южн-2-4</t>
  </si>
  <si>
    <t>VN004-95707743</t>
  </si>
  <si>
    <t>ВЛ 0,4кВ Л-1_Южн-2-6</t>
  </si>
  <si>
    <t>12000085</t>
  </si>
  <si>
    <t>335421</t>
  </si>
  <si>
    <t>VN004-95707744</t>
  </si>
  <si>
    <t>ВЛ 0,4кВ Л-2_Южн-2-6</t>
  </si>
  <si>
    <t>VN004-95707745</t>
  </si>
  <si>
    <t>ВЛ 0,4кВ Л-3_Южн-2-6</t>
  </si>
  <si>
    <t>VN004-95707746</t>
  </si>
  <si>
    <t>ВЛ 0,4кВ Л-1_Южн-2-7</t>
  </si>
  <si>
    <t>ВЛ 0,4кВ №1 ТП Южн-2-7</t>
  </si>
  <si>
    <t>VN004-95707747</t>
  </si>
  <si>
    <t>ВЛ 0,4кВ Л-2_Южн-2-7</t>
  </si>
  <si>
    <t>VN004-95707749</t>
  </si>
  <si>
    <t>ВЛ 0,4кВ Л-1_Южн-2-12 (потр.)</t>
  </si>
  <si>
    <t>12006998</t>
  </si>
  <si>
    <t>12006998-00</t>
  </si>
  <si>
    <t>VN004-95707750</t>
  </si>
  <si>
    <t>ВЛ-0,4кВ №1 ТП Южн-10-1</t>
  </si>
  <si>
    <t>ВЛ-0,4кВ №1 ТП Ю-10-1</t>
  </si>
  <si>
    <t>VN004-95707751</t>
  </si>
  <si>
    <t>ВЛ-0,4кВ №2 ТП Южн-10-1</t>
  </si>
  <si>
    <t>ВЛ-0,4кВ №2 ТП Ю-10-1</t>
  </si>
  <si>
    <t>VN004-95707753</t>
  </si>
  <si>
    <t>ВЛ 0,4кВ №1 Южн-12-3</t>
  </si>
  <si>
    <t>12006238</t>
  </si>
  <si>
    <t>ВЛ 0,4кВ №1 ТП Южн-12-3</t>
  </si>
  <si>
    <t>342551</t>
  </si>
  <si>
    <t>VN004-95707754</t>
  </si>
  <si>
    <t>ВЛ 0,4кВ Л-1_Южн-17-1(ТП 036)</t>
  </si>
  <si>
    <t>ВЛ 0,4кВ №1 ТП Южн-17-1</t>
  </si>
  <si>
    <t>VN004-95707755</t>
  </si>
  <si>
    <t>ВЛ 0,4кВ Л-2_Южн-17-1(ТП 036)</t>
  </si>
  <si>
    <t>ВЛ 0,4кВ №2 ТП Южн-17-1</t>
  </si>
  <si>
    <t>VN004-95707756</t>
  </si>
  <si>
    <t>ВЛ 0,4кВ №1_Южн-18-1</t>
  </si>
  <si>
    <t>12000858</t>
  </si>
  <si>
    <t>ВЛ 0,4кВ Л-1_Южн-18-1</t>
  </si>
  <si>
    <t>302231</t>
  </si>
  <si>
    <t>VN004-95707757</t>
  </si>
  <si>
    <t>ВЛ 0,4кВ №2_Южн-18-1</t>
  </si>
  <si>
    <t>ВЛ 0,4кВ Л-2_Южн-18-1</t>
  </si>
  <si>
    <t>VN004-95707758</t>
  </si>
  <si>
    <t>ВЛ 0,4кВ №3_Южн-18-1</t>
  </si>
  <si>
    <t>ВЛ 0,4кВ Л-3_Южн-18-1</t>
  </si>
  <si>
    <t>VN004-95707759</t>
  </si>
  <si>
    <t>ВЛ 0,4кВ Л-1_Южн-18-2</t>
  </si>
  <si>
    <t>12001274</t>
  </si>
  <si>
    <t>ВЛ 0,4кВ №1 ТП Южн-18-2</t>
  </si>
  <si>
    <t>30226</t>
  </si>
  <si>
    <t>VN004-95707762</t>
  </si>
  <si>
    <t>ВЛ 0,4кВ Л-1_Южн-18-5</t>
  </si>
  <si>
    <t>12001094</t>
  </si>
  <si>
    <t>VN004-95707763</t>
  </si>
  <si>
    <t>ВЛ 0,4кВ Л-1_Южн-18-6</t>
  </si>
  <si>
    <t>VN004-95707764</t>
  </si>
  <si>
    <t>ВЛ 0,4кВ №1 Южн-18-7</t>
  </si>
  <si>
    <t>VN004-95707765</t>
  </si>
  <si>
    <t>ВЛ 0,4кВ Л-2_Южн-18-7</t>
  </si>
  <si>
    <t>VN004-95707771</t>
  </si>
  <si>
    <t>ВЛ 0,4кВ Л-1_Южн-19-1</t>
  </si>
  <si>
    <t>ВЛ 0,4кВ №1 ТП Южн-19-1</t>
  </si>
  <si>
    <t>VN004-95707772</t>
  </si>
  <si>
    <t>ВЛ 0,4кВ Л-2_Южн-19-1</t>
  </si>
  <si>
    <t>ВЛ 0,4кВ №2 ТП Южн-19-1</t>
  </si>
  <si>
    <t>VN004-95707773</t>
  </si>
  <si>
    <t>ВЛ 0,4кВ Л-3_Южн-19-1</t>
  </si>
  <si>
    <t>ВЛ 0,4кВ №3 ТП Южн-19-1</t>
  </si>
  <si>
    <t>VN004-95707775</t>
  </si>
  <si>
    <t>ВЛ-0,4кВ №2 ТП Южн-19-3</t>
  </si>
  <si>
    <t>ВЛ-0,4кВ №2 ТП Ю-19-3</t>
  </si>
  <si>
    <t>VN004-95707776</t>
  </si>
  <si>
    <t>ВЛ-0,4кВ №1 ТП Южн-19-3</t>
  </si>
  <si>
    <t>ВЛ-0,4кВ №1 ТП Ю-19-3</t>
  </si>
  <si>
    <t>VN004-95707777</t>
  </si>
  <si>
    <t>ВЛ 0,4кВ Л-2_Южн-19-4</t>
  </si>
  <si>
    <t>ВЛ 0,4кВ №2 ТП Южн-19-4</t>
  </si>
  <si>
    <t>VN004-95707778</t>
  </si>
  <si>
    <t>ВЛ 0,4кВ Л-1_Южн-19-4</t>
  </si>
  <si>
    <t>ВЛ 0,4кВ №1 ТП Южн-19-4</t>
  </si>
  <si>
    <t>VN004-95707781</t>
  </si>
  <si>
    <t>ВЛ 0,4кВ Л-2 Южн-22-4</t>
  </si>
  <si>
    <t>12001043</t>
  </si>
  <si>
    <t>302251</t>
  </si>
  <si>
    <t>VN004-95707782</t>
  </si>
  <si>
    <t>ВЛ 0,4кВ Л-3 Южн-22-4</t>
  </si>
  <si>
    <t>VN004-95707786</t>
  </si>
  <si>
    <t>ВЛ 0,4кВ Л-1 Саб-2-1</t>
  </si>
  <si>
    <t>ВЛ 0,4кВ №1 ТП Саб-2-1</t>
  </si>
  <si>
    <t>VN004-95707788</t>
  </si>
  <si>
    <t>ВЛ 0,4кВ №1 Саб-2-2</t>
  </si>
  <si>
    <t>12001290</t>
  </si>
  <si>
    <t>ВЛ 0,4кВ Л-1_Саб-2-2</t>
  </si>
  <si>
    <t>317501</t>
  </si>
  <si>
    <t>VN004-95707789</t>
  </si>
  <si>
    <t>ВЛ 0,4кВ №2 Саб-2-2</t>
  </si>
  <si>
    <t>ВЛ 0,4кВ №2 ТП Саб-2-2</t>
  </si>
  <si>
    <t>VN004-95707790</t>
  </si>
  <si>
    <t>ВЛ 0,4кВ №3 Саб-2-2</t>
  </si>
  <si>
    <t>ВЛ 0,4кВ Л-3_Саб-2-2</t>
  </si>
  <si>
    <t>VN004-95707791</t>
  </si>
  <si>
    <t>ВЛ 0,4кВ №4 Саб-2-2</t>
  </si>
  <si>
    <t>ВЛ 0,4кВ №4 ТП Саб-2-2</t>
  </si>
  <si>
    <t>VN004-95707792</t>
  </si>
  <si>
    <t>ВЛ 0,4кВ №5 Саб-2-2</t>
  </si>
  <si>
    <t>ВЛ 0,4кВ №-5 ТП Саб-2-2</t>
  </si>
  <si>
    <t>VN004-95707793</t>
  </si>
  <si>
    <t>ВЛ 0,4кВ Л-2 Саб-2-3</t>
  </si>
  <si>
    <t>ВЛ 0,4кВ №1 ТП Саб-2-3</t>
  </si>
  <si>
    <t>VN004-95707794</t>
  </si>
  <si>
    <t>ВЛ 0,4кВ Л-1Саб-2-3</t>
  </si>
  <si>
    <t>ВЛ 0,4кВ №2 ТП Саб-2-3</t>
  </si>
  <si>
    <t>VN004-95707795</t>
  </si>
  <si>
    <t>ВЛ 0,4кВ Л-3 Саб-2-3</t>
  </si>
  <si>
    <t>ВЛ 0,4кВ №3 ТП Саб-2-3</t>
  </si>
  <si>
    <t>VN004-95707796</t>
  </si>
  <si>
    <t>ВЛ 0,4кВ №1_Саб-2-4</t>
  </si>
  <si>
    <t>12001284</t>
  </si>
  <si>
    <t>ВЛ 0,4кВ Л-1_Саб-2-4</t>
  </si>
  <si>
    <t>30233</t>
  </si>
  <si>
    <t>VN004-95707803</t>
  </si>
  <si>
    <t>ВЛ 0,4кВ Л-2_Саб-2-8</t>
  </si>
  <si>
    <t>VN004-95707805</t>
  </si>
  <si>
    <t>ВЛ 0,4кВ Л-3_Саб-2-8</t>
  </si>
  <si>
    <t>VN004-95707811</t>
  </si>
  <si>
    <t>ВЛ 0,4кВ Л-1_Саб-3-1</t>
  </si>
  <si>
    <t>12001252</t>
  </si>
  <si>
    <t>30144</t>
  </si>
  <si>
    <t>VN004-95707812</t>
  </si>
  <si>
    <t>ВЛ 0,4кВ Л-2_Саб-3-1</t>
  </si>
  <si>
    <t>VN004-95707813</t>
  </si>
  <si>
    <t>ВЛ 0,4кВ Л-1_Саб-3-2</t>
  </si>
  <si>
    <t>12001248</t>
  </si>
  <si>
    <t>301522</t>
  </si>
  <si>
    <t>VN004-95707814</t>
  </si>
  <si>
    <t>ВЛ 0,4кВ Л-2_Саб-3-2</t>
  </si>
  <si>
    <t>VN004-95707815</t>
  </si>
  <si>
    <t>ВЛ 0,4кВ Л-3_Саб-3-2</t>
  </si>
  <si>
    <t>VN004-95707816</t>
  </si>
  <si>
    <t>ВЛ 0,4кВ Л-1_Саб-3-3</t>
  </si>
  <si>
    <t>VN004-95707817</t>
  </si>
  <si>
    <t>ВЛ 0,4кВ Л-3_Саб-3-3</t>
  </si>
  <si>
    <t>VN004-95707820</t>
  </si>
  <si>
    <t>ВЛ-0,4кВ №1 ТП Саб-5-1</t>
  </si>
  <si>
    <t>ВЛ-0,4кВ №1 ТП Саб-5-1 ул.50 лет Октября</t>
  </si>
  <si>
    <t>VN004-95707821</t>
  </si>
  <si>
    <t>ВЛ 0,4кВ №2 ТП Саб-5-1</t>
  </si>
  <si>
    <t>ВЛ 0,4кВ Л-2_Саб-5-1 ул.Пионерская</t>
  </si>
  <si>
    <t>VN004-95707822</t>
  </si>
  <si>
    <t>ВЛ 0,4кВ Л-1_Саб-5-2</t>
  </si>
  <si>
    <t>VN004-95707823</t>
  </si>
  <si>
    <t>ВЛ 0,4кВ Л-2_Саб-5-2</t>
  </si>
  <si>
    <t>ВЛ 0,4кВ №2 ТП Саб-5-2</t>
  </si>
  <si>
    <t>VN004-95707824</t>
  </si>
  <si>
    <t>ВЛ 0,4кВ Л-1_Саб-5-3 (Звяг-9-2)</t>
  </si>
  <si>
    <t>12001359</t>
  </si>
  <si>
    <t>317521</t>
  </si>
  <si>
    <t>VN004-95707829</t>
  </si>
  <si>
    <t>ВЛ 0,4кВ №1_Звяг-9-13</t>
  </si>
  <si>
    <t>12001258</t>
  </si>
  <si>
    <t>ВЛ 0,4кВ Л-1_Зв-9-13</t>
  </si>
  <si>
    <t>301511</t>
  </si>
  <si>
    <t>VN004-95707830</t>
  </si>
  <si>
    <t>ВЛ 0,4кВ Л-2_Звяг-9-6</t>
  </si>
  <si>
    <t>VN004-95707831</t>
  </si>
  <si>
    <t>ВЛ 0,4кВ Л-1_Звяг-9-6</t>
  </si>
  <si>
    <t>ВЛ 0,4кВ Л-1_Зв-9-6</t>
  </si>
  <si>
    <t>VN004-95707832</t>
  </si>
  <si>
    <t>ВЛ 0,4кВ №1 Звяг-9-7</t>
  </si>
  <si>
    <t>ВЛ 0,4кВ №1 ТП Зв-9-7</t>
  </si>
  <si>
    <t>VN004-95707833</t>
  </si>
  <si>
    <t>ВЛ 0,4кВ №1 Звяг-9-10</t>
  </si>
  <si>
    <t>ВЛ 0,4кВ №1 Зв-9-10</t>
  </si>
  <si>
    <t>VN004-95707834</t>
  </si>
  <si>
    <t>ВЛ 0,4кВ Л-2_Звяг-9-10</t>
  </si>
  <si>
    <t>ВЛ 0,4кВ Л-2_Зв-9-10</t>
  </si>
  <si>
    <t>VN004-95707836</t>
  </si>
  <si>
    <t>ВЛ 0,4кВ №2  Звяг 9-12</t>
  </si>
  <si>
    <t>12000976</t>
  </si>
  <si>
    <t>VN004-95707837</t>
  </si>
  <si>
    <t>ВЛ 0,4кВ №1 Звяг 9-12</t>
  </si>
  <si>
    <t>VN004-95707840</t>
  </si>
  <si>
    <t>ВЛ 0,4кВ №1 Звяг-9-4</t>
  </si>
  <si>
    <t>12000957</t>
  </si>
  <si>
    <t>ВЛ 0,4кВ №1 ТП Зв-9-4</t>
  </si>
  <si>
    <t>33424</t>
  </si>
  <si>
    <t>VN004-95707843</t>
  </si>
  <si>
    <t>ВЛ 0,4кВ Л-1_Пут-2-1</t>
  </si>
  <si>
    <t>12000883</t>
  </si>
  <si>
    <t>33341</t>
  </si>
  <si>
    <t>VN004-95707844</t>
  </si>
  <si>
    <t>ВЛ 0,4кВ Л-2_Пут-2-1</t>
  </si>
  <si>
    <t>VN004-95707845</t>
  </si>
  <si>
    <t>ВЛ 0,4кВ Л-3_Пут-2-1</t>
  </si>
  <si>
    <t>VN004-95707847</t>
  </si>
  <si>
    <t>ВЛ 0,4кВ Л-2_Пут-3-1</t>
  </si>
  <si>
    <t>VN004-95707848</t>
  </si>
  <si>
    <t>ВЛ 0,4кВ Л-1_Пут-3-1</t>
  </si>
  <si>
    <t>VN004-95707849</t>
  </si>
  <si>
    <t>ВЛ 0,4кВ Л-2_Пут-3-4</t>
  </si>
  <si>
    <t>VN004-95707850</t>
  </si>
  <si>
    <t>ВЛ 0,4кВ Л-1 Пут-3-4</t>
  </si>
  <si>
    <t>VN004-95707851</t>
  </si>
  <si>
    <t>ВЛ 0,4кВ №1 Пут-3-5</t>
  </si>
  <si>
    <t>12000898</t>
  </si>
  <si>
    <t>ВЛ 0,4кВ №1 ТП Пут-3-5</t>
  </si>
  <si>
    <t>31776</t>
  </si>
  <si>
    <t>VN004-95707854</t>
  </si>
  <si>
    <t>ВЛ 0,4кВ Л-1_Пут-3-6</t>
  </si>
  <si>
    <t>VN004-95707855</t>
  </si>
  <si>
    <t>ВЛ 0,4кВ Л-2_Пут-3-7</t>
  </si>
  <si>
    <t>VN004-95707856</t>
  </si>
  <si>
    <t>ВЛ 0,4кВ Л-1_Пут-3-7</t>
  </si>
  <si>
    <t>VN004-95707857</t>
  </si>
  <si>
    <t>ВЛ 0,4кВ Л-1_Пут-3-8</t>
  </si>
  <si>
    <t>12000414</t>
  </si>
  <si>
    <t>ВЛ 0,4кВ №1 ТП Пут-3-8</t>
  </si>
  <si>
    <t>33277</t>
  </si>
  <si>
    <t>VN004-95707858</t>
  </si>
  <si>
    <t>ВЛ 0,4кВ Л-2_Пут-3-8</t>
  </si>
  <si>
    <t>VN004-95707860</t>
  </si>
  <si>
    <t>ВЛ 0,4кВ Л-1 Пут-3-11</t>
  </si>
  <si>
    <t>12001064</t>
  </si>
  <si>
    <t>ВЛ 0,4кВ Л-1_Пут-3-11</t>
  </si>
  <si>
    <t>318531</t>
  </si>
  <si>
    <t>VN004-95707861</t>
  </si>
  <si>
    <t>ВЛ 0,4кВ Л-2 Пут-3-11</t>
  </si>
  <si>
    <t>ВЛ 0,4кВ Л-2_Пут-3-11</t>
  </si>
  <si>
    <t>VN004-95707862</t>
  </si>
  <si>
    <t>ВЛ 0,4кВ Л-3 Пут-3-11</t>
  </si>
  <si>
    <t>ВЛ 0,4кВ Л-3_Пут-3-11</t>
  </si>
  <si>
    <t>VN004-95707868</t>
  </si>
  <si>
    <t>ВЛ 0,4кВ №1 Пут-5-2</t>
  </si>
  <si>
    <t>VN004-95707870</t>
  </si>
  <si>
    <t>ВЛ 0,4кВ Л-1_Пут-5-4</t>
  </si>
  <si>
    <t>12000424</t>
  </si>
  <si>
    <t>302701</t>
  </si>
  <si>
    <t>VN004-95707871</t>
  </si>
  <si>
    <t>ВЛ 0,4кВ Л-2_Пут-5-4</t>
  </si>
  <si>
    <t>VN004-95707872</t>
  </si>
  <si>
    <t>ВЛ 0,4кВ Л-2 Пут-5-5</t>
  </si>
  <si>
    <t>VN004-95707873</t>
  </si>
  <si>
    <t>ВЛ 0,4кВ Л-1 Пут-5-5</t>
  </si>
  <si>
    <t>VN004-95707874</t>
  </si>
  <si>
    <t>ВЛ 0,4кВ Л-1_Пут-6-1</t>
  </si>
  <si>
    <t>VN004-95707875</t>
  </si>
  <si>
    <t>ВЛ 0,4кВ №2 Пут-6-1</t>
  </si>
  <si>
    <t>ВЛ 0,4кВ №2 ТП Пут-6-1</t>
  </si>
  <si>
    <t>VN004-95707876</t>
  </si>
  <si>
    <t>ВЛ 0,4кВ Л-1_Пут-6-2</t>
  </si>
  <si>
    <t>12001023</t>
  </si>
  <si>
    <t>30278</t>
  </si>
  <si>
    <t>VN004-95707877</t>
  </si>
  <si>
    <t>ВЛ 0,4кВ Л-1_Пут-6-5</t>
  </si>
  <si>
    <t>VN004-95707878</t>
  </si>
  <si>
    <t>ВЛ 0,4кВ №2 Пут-6-6</t>
  </si>
  <si>
    <t>ВЛ 0,4кВ Л-2_Пут-6-6</t>
  </si>
  <si>
    <t>VN004-95707879</t>
  </si>
  <si>
    <t>ВЛ 0,4кВ Л-1_Пут-6-6</t>
  </si>
  <si>
    <t>VN004-95707885</t>
  </si>
  <si>
    <t>ВЛ 0,4кВ Л-1_Альш-20-2</t>
  </si>
  <si>
    <t>VN004-95707888</t>
  </si>
  <si>
    <t>ВЛ 0,4кВ Л-2_Альш-20-4</t>
  </si>
  <si>
    <t>ВЛ 0,4кВ Л-1_Альш-20-4</t>
  </si>
  <si>
    <t>VN004-95707889</t>
  </si>
  <si>
    <t>ВЛ 0,4кВ Л-1 Альш-20-4</t>
  </si>
  <si>
    <t>VN004-95707890</t>
  </si>
  <si>
    <t>ВЛ 0,4кВ Л-1_Альш-20-5</t>
  </si>
  <si>
    <t>12000090</t>
  </si>
  <si>
    <t>31990</t>
  </si>
  <si>
    <t>VN004-95707891</t>
  </si>
  <si>
    <t>ВЛ 0,4кВ Л-2_Альш-20-5</t>
  </si>
  <si>
    <t>VN004-95707898</t>
  </si>
  <si>
    <t>ВЛ 0,4кВ Л-1_Альш-20-8</t>
  </si>
  <si>
    <t>12000039</t>
  </si>
  <si>
    <t>319901</t>
  </si>
  <si>
    <t>VN004-95707899</t>
  </si>
  <si>
    <t>ВЛ 0,4кВ Л-2_Альш-20-8</t>
  </si>
  <si>
    <t>VN004-95707900</t>
  </si>
  <si>
    <t>ВЛ 0,4кВ Л-2Альш-20-9</t>
  </si>
  <si>
    <t>VN004-95707901</t>
  </si>
  <si>
    <t>ВЛ 0,4кВ Л-1Альш-20-9</t>
  </si>
  <si>
    <t>VN004-95707904</t>
  </si>
  <si>
    <t>ВЛ 0,4кВ Л-1_Альш-20-11</t>
  </si>
  <si>
    <t>VN004-95707905</t>
  </si>
  <si>
    <t>ВЛ 0,4кВ Л-2_Альш-20-11</t>
  </si>
  <si>
    <t>VN004-95707906</t>
  </si>
  <si>
    <t>ВЛ 0,4кВ Л-3_Альш-20-11</t>
  </si>
  <si>
    <t>VN004-95707907</t>
  </si>
  <si>
    <t>ВЛ 0,4кВ Л-1_Альш-20-13</t>
  </si>
  <si>
    <t>12000137</t>
  </si>
  <si>
    <t>31997</t>
  </si>
  <si>
    <t>VN004-95707909</t>
  </si>
  <si>
    <t>ВЛ 0,4кВ Л-2_Альш-20-13</t>
  </si>
  <si>
    <t>VN004-95707912</t>
  </si>
  <si>
    <t>ВЛ 0,4кВ Л-1_Альш-20-15</t>
  </si>
  <si>
    <t>VN004-95707917</t>
  </si>
  <si>
    <t>ВЛ 0,4кВ Л-1_Альш-20-23</t>
  </si>
  <si>
    <t>12001228</t>
  </si>
  <si>
    <t>34352</t>
  </si>
  <si>
    <t>VN004-95707918</t>
  </si>
  <si>
    <t>ВЛ 0,4кВ Л-1_Альш-21-1</t>
  </si>
  <si>
    <t>VN004-95707919</t>
  </si>
  <si>
    <t>ВЛ 0,4кВ Л-2_Альш-21-1</t>
  </si>
  <si>
    <t>VN004-95707921</t>
  </si>
  <si>
    <t>ВЛ 0,4кВ Л-1_Альш-21-3</t>
  </si>
  <si>
    <t>12000859</t>
  </si>
  <si>
    <t>ВЛ 0,4кВ №1 ТП Альш-21-3</t>
  </si>
  <si>
    <t>333861</t>
  </si>
  <si>
    <t>VN004-95707922</t>
  </si>
  <si>
    <t>ВЛ 0,4кВ Л-2_Альш-21-3</t>
  </si>
  <si>
    <t>ВЛ 0,4кВ №2 ТП Альш-21-3</t>
  </si>
  <si>
    <t>VN004-95707923</t>
  </si>
  <si>
    <t>ВЛ 0,4кВ Л-1_Альш-21-4</t>
  </si>
  <si>
    <t>VN004-95707924</t>
  </si>
  <si>
    <t>ВЛ 0,4кВ Л-2_Альш-21-4</t>
  </si>
  <si>
    <t>ВЛ 0,4кВ №2 ТП Альш-21-4</t>
  </si>
  <si>
    <t>VN004-95707925</t>
  </si>
  <si>
    <t>ВЛ 0,4кВ Л-1_Альш-21-5</t>
  </si>
  <si>
    <t>12010751</t>
  </si>
  <si>
    <t>ВЛ 0,4кВ Л-1_Альш-21-5 Вл-0,4кВ</t>
  </si>
  <si>
    <t>12010751-00</t>
  </si>
  <si>
    <t>VN004-95707926</t>
  </si>
  <si>
    <t>ВЛ 0,4кВ Л-1_Альш-21-6</t>
  </si>
  <si>
    <t>12000440</t>
  </si>
  <si>
    <t>302702</t>
  </si>
  <si>
    <t>VN004-95707927</t>
  </si>
  <si>
    <t>ВЛ 0,4кВ Л-3_Альш-21-6</t>
  </si>
  <si>
    <t>VN004-95707928</t>
  </si>
  <si>
    <t>ВЛ 0,4кВ Л-2_Альш-21-6</t>
  </si>
  <si>
    <t>VN004-95707929</t>
  </si>
  <si>
    <t>ВЛ 0,4кВ Л-1 Альш-21-7</t>
  </si>
  <si>
    <t>12000439</t>
  </si>
  <si>
    <t>ВЛ 0,4кВ №1 ТП  Альш-21-7</t>
  </si>
  <si>
    <t>33186</t>
  </si>
  <si>
    <t>VN004-95707930</t>
  </si>
  <si>
    <t>ВЛ 0,4кВ Л-2 Альш-21-7</t>
  </si>
  <si>
    <t>VN004-95707931</t>
  </si>
  <si>
    <t>ВЛ 0,4кВ №1 Альш-21-9</t>
  </si>
  <si>
    <t>ВЛ 0,4кВ Л-1 Альш-21-9</t>
  </si>
  <si>
    <t>VN004-95707932</t>
  </si>
  <si>
    <t>ВЛ 0,4кВ Л-2 Альш-21-9</t>
  </si>
  <si>
    <t>12000086</t>
  </si>
  <si>
    <t>34062</t>
  </si>
  <si>
    <t>VN004-95707933</t>
  </si>
  <si>
    <t>ВЛ 0,4кВ Л-1 Альш-21-10</t>
  </si>
  <si>
    <t>VN004-95707935</t>
  </si>
  <si>
    <t>ВЛ 0,4кВ Л-1 Альш-21-11</t>
  </si>
  <si>
    <t>VN004-95707936</t>
  </si>
  <si>
    <t>ВЛ 0,4кВ Л-2 Альш-21-11</t>
  </si>
  <si>
    <t>VN004-95707937</t>
  </si>
  <si>
    <t>ВЛ 0,4кВ Л-3 Альш-21-11</t>
  </si>
  <si>
    <t>VN004-95707938</t>
  </si>
  <si>
    <t>ВЛ 0,4кВ Л-4 Альш-21-11</t>
  </si>
  <si>
    <t>VN004-95707939</t>
  </si>
  <si>
    <t>ВЛ 0,4кВ Л-1 Альш-21-12</t>
  </si>
  <si>
    <t>VN004-95707940</t>
  </si>
  <si>
    <t>ВЛ 0,4кВ Л-2 Альш-21-12</t>
  </si>
  <si>
    <t>VN004-95707941</t>
  </si>
  <si>
    <t>ВЛ 0,4кВ Л-1 Альш-21-13</t>
  </si>
  <si>
    <t>VN004-95707942</t>
  </si>
  <si>
    <t>ВЛ 0,4кВ Л-1 Альш-21-24</t>
  </si>
  <si>
    <t>VN004-95707943</t>
  </si>
  <si>
    <t>ВЛ 0,4кВ Л-2 Альш-21-24</t>
  </si>
  <si>
    <t>VN004-95707944</t>
  </si>
  <si>
    <t>ВЛ 0,4кВ Л-3 Альш-21-24</t>
  </si>
  <si>
    <t>VN004-95707948</t>
  </si>
  <si>
    <t>ВЛ 0,4кВ Л-1 Альш-21-39</t>
  </si>
  <si>
    <t>12000084</t>
  </si>
  <si>
    <t>33843</t>
  </si>
  <si>
    <t>VN004-95707949</t>
  </si>
  <si>
    <t>ВЛ 0,4кВ Л-2 Альш-21-39</t>
  </si>
  <si>
    <t>VN004-95707954</t>
  </si>
  <si>
    <t>ВЛ 0,4кВ Л-3 Альш-9-3</t>
  </si>
  <si>
    <t>ВЛ 0,4кВ Л-1 Альш-9-3</t>
  </si>
  <si>
    <t>VN004-95707955</t>
  </si>
  <si>
    <t>ВЛ 0,4кВ Л-1 Альш-9-4</t>
  </si>
  <si>
    <t>VN004-95707968</t>
  </si>
  <si>
    <t>ВЛ 0,4кВ Крс-2-3 Ф.1</t>
  </si>
  <si>
    <t>12000701</t>
  </si>
  <si>
    <t>ВЛ 0,4 кВ №1 КТП К-2-3</t>
  </si>
  <si>
    <t>331311</t>
  </si>
  <si>
    <t>VN004-95707982</t>
  </si>
  <si>
    <t>ВЛ 0,4кВ Крс-1-4 Ф.1</t>
  </si>
  <si>
    <t>12000291</t>
  </si>
  <si>
    <t>ВЛ 0,4 кВ №1 КТП К-1-4</t>
  </si>
  <si>
    <t>30727</t>
  </si>
  <si>
    <t>VN004-95708004</t>
  </si>
  <si>
    <t>ВЛ 0,4кВ Тро-6-4 Ф.1</t>
  </si>
  <si>
    <t>12000316</t>
  </si>
  <si>
    <t>ВЛ 0,4 кВ №1 КТП Т-6-4</t>
  </si>
  <si>
    <t>33903</t>
  </si>
  <si>
    <t>VN004-95708007</t>
  </si>
  <si>
    <t>ВЛ 0,4кВ Тро-6-6 Ф.2</t>
  </si>
  <si>
    <t>12001276</t>
  </si>
  <si>
    <t>ВЛ 0,4 кВ №2 КТП Т-6-6</t>
  </si>
  <si>
    <t>34269</t>
  </si>
  <si>
    <t>VN004-95708040</t>
  </si>
  <si>
    <t>ВЛ 0,4кВ Тро-8-3 Ф.2</t>
  </si>
  <si>
    <t>12000188</t>
  </si>
  <si>
    <t>ВЛ 0,4 кВ №2 КТП Т-8-3</t>
  </si>
  <si>
    <t>33902</t>
  </si>
  <si>
    <t>VN004-95708041</t>
  </si>
  <si>
    <t>ВЛ 0,4кВ Тро-8-3 Ф.1</t>
  </si>
  <si>
    <t>ВЛ 0,4 кВ №1 КТП Т-8-3</t>
  </si>
  <si>
    <t>VN004-95708060</t>
  </si>
  <si>
    <t>ВЛ 0,4кВ Тро-9-25 Ф.1</t>
  </si>
  <si>
    <t>12000815</t>
  </si>
  <si>
    <t>ВЛ 0,4 кВ №1 КТП Т-9-25</t>
  </si>
  <si>
    <t>31650</t>
  </si>
  <si>
    <t>VN004-95708069</t>
  </si>
  <si>
    <t>ВЛ 0,4кВ Крс-2-21 Ф.1</t>
  </si>
  <si>
    <t>12000652</t>
  </si>
  <si>
    <t>ВЛ 0,4 кВ №1 КТП К-2-21</t>
  </si>
  <si>
    <t>30719</t>
  </si>
  <si>
    <t>VN004-95708070</t>
  </si>
  <si>
    <t>ВЛ 0,4кВ Крс-2-21 Ф.2</t>
  </si>
  <si>
    <t>ВЛ 0,4 кВ №2 КТП К-2-21</t>
  </si>
  <si>
    <t>VN004-95708071</t>
  </si>
  <si>
    <t>ВЛ 0,4кВ Крс-2-25 Ф.1</t>
  </si>
  <si>
    <t>12000041</t>
  </si>
  <si>
    <t>ВЛ 0,4 кВ №1 КТП К-2-25</t>
  </si>
  <si>
    <t>34012</t>
  </si>
  <si>
    <t>VN004-95708075</t>
  </si>
  <si>
    <t>ВЛ 0,4кВ Крс-5-4 Ф.1</t>
  </si>
  <si>
    <t>ВЛ 0,4 кВ №1 КТП К-5-4</t>
  </si>
  <si>
    <t>VN004-95708089</t>
  </si>
  <si>
    <t>ВЛ 0,4кВ Крс-7-7 Ф.1</t>
  </si>
  <si>
    <t>12001184</t>
  </si>
  <si>
    <t>ВЛ 0,4 кВ №1 КТП К-7-7</t>
  </si>
  <si>
    <t>31702</t>
  </si>
  <si>
    <t>VN004-95708108</t>
  </si>
  <si>
    <t>ВЛ 0,4кВ Крс-7-18 Ф.1</t>
  </si>
  <si>
    <t>12000215</t>
  </si>
  <si>
    <t>ВЛ 0,4 кВ №1 КТП К-7-18</t>
  </si>
  <si>
    <t>30665</t>
  </si>
  <si>
    <t>VN004-95708118</t>
  </si>
  <si>
    <t>ВЛ 0,4кВ Крс-7-26 Ф.2</t>
  </si>
  <si>
    <t>12000311</t>
  </si>
  <si>
    <t>ВЛ 0,4 кВ №2 КТП К-7-26</t>
  </si>
  <si>
    <t>33818</t>
  </si>
  <si>
    <t>VN004-95708119</t>
  </si>
  <si>
    <t>ВЛ 0,4кВ Крс-7-26 Ф.1</t>
  </si>
  <si>
    <t>ВЛ 0,4 кВ №1 КТП К-7-26</t>
  </si>
  <si>
    <t>VN004-95708120</t>
  </si>
  <si>
    <t>ВЛ 0,4кВ Крс-7-26 Ф.3</t>
  </si>
  <si>
    <t>ВЛ 0,4 кВ №3 КТП К-7-26</t>
  </si>
  <si>
    <t>VN004-95708126</t>
  </si>
  <si>
    <t>ВЛ 0,4кВ Тро-7-7 Ф.3</t>
  </si>
  <si>
    <t>12000733</t>
  </si>
  <si>
    <t>ВЛ 0,4 кВ №3 КТП Т-7-7</t>
  </si>
  <si>
    <t>34212</t>
  </si>
  <si>
    <t>VN004-95708149</t>
  </si>
  <si>
    <t>ВЛ 0,4кВ  Тро-1-11 Ф.1</t>
  </si>
  <si>
    <t>12000040</t>
  </si>
  <si>
    <t>ВЛ 0,4 кВ №1 КТП  Т-1-11</t>
  </si>
  <si>
    <t>33684</t>
  </si>
  <si>
    <t>VN004-95708176</t>
  </si>
  <si>
    <t>ВЛ 0,4кВ  Тро-1-40 Ф.1</t>
  </si>
  <si>
    <t>12000825</t>
  </si>
  <si>
    <t>ВЛ 0,4 кВ №1 КТП Т-1-40</t>
  </si>
  <si>
    <t>33283</t>
  </si>
  <si>
    <t>VN004-95708177</t>
  </si>
  <si>
    <t>ВЛ 0,4кВ  Тро-1-40 Ф.2</t>
  </si>
  <si>
    <t>ВЛ 0,4 кВ №2 КТП Т-1-40</t>
  </si>
  <si>
    <t>VN004-95708178</t>
  </si>
  <si>
    <t>ВЛ 0,4кВ  Тро-2-1 Ф.1</t>
  </si>
  <si>
    <t>12000968</t>
  </si>
  <si>
    <t>ВЛ 0,4 кВ №1 КТП Т-2-1</t>
  </si>
  <si>
    <t>31540</t>
  </si>
  <si>
    <t>VN004-95708187</t>
  </si>
  <si>
    <t>ВЛ 0,4кВ  Тро-2-8 Ф.1</t>
  </si>
  <si>
    <t>12000203</t>
  </si>
  <si>
    <t>ВЛ 0,4 кВ №1 КТП Т-2-8</t>
  </si>
  <si>
    <t>30838</t>
  </si>
  <si>
    <t>VN004-95708188</t>
  </si>
  <si>
    <t>ВЛ 0,4кВ  Тро-2-8 Ф.2</t>
  </si>
  <si>
    <t>ВЛ 0,4 кВ №2 КТП Т-2-8</t>
  </si>
  <si>
    <t>VN004-95708201</t>
  </si>
  <si>
    <t>ВЛ 0,4кВ  Тро-2-14 Ф.1</t>
  </si>
  <si>
    <t>12000916</t>
  </si>
  <si>
    <t>ВЛ 0,4 кВ №1 КТП Т-2-14</t>
  </si>
  <si>
    <t>34080</t>
  </si>
  <si>
    <t>VN004-95708202</t>
  </si>
  <si>
    <t>ВЛ 0,4кВ  Тро-2-14 Ф.2</t>
  </si>
  <si>
    <t>ВЛ 0,4 кВ №2 КТП Т-2-14</t>
  </si>
  <si>
    <t>VN004-95708203</t>
  </si>
  <si>
    <t>ВЛ 0,4кВ  Тро-2-15 Ф.1</t>
  </si>
  <si>
    <t>ВЛ 0,4 кВ №1 КТП Т-2-15</t>
  </si>
  <si>
    <t>VN004-95708204</t>
  </si>
  <si>
    <t>ВЛ 0,4кВ  Тро-2-15 Ф.2</t>
  </si>
  <si>
    <t>ВЛ 0,4 кВ №2 КТП Т-2-15</t>
  </si>
  <si>
    <t>VN004-95708211</t>
  </si>
  <si>
    <t>ВЛ 0,4кВ  Тро-3-3 Ф.1</t>
  </si>
  <si>
    <t>12001068</t>
  </si>
  <si>
    <t>ВЛ 0,4 кВ №1 КТП Т-3-3</t>
  </si>
  <si>
    <t>33350</t>
  </si>
  <si>
    <t>VN004-95708212</t>
  </si>
  <si>
    <t>ВЛ 0,4кВ  Тро-3-3 Ф.2</t>
  </si>
  <si>
    <t>ВЛ 0,4 кВ №2 КТП Т-3-3</t>
  </si>
  <si>
    <t>VN004-95708216</t>
  </si>
  <si>
    <t>ВЛ 0,4кВ  Гос-5-10 Ф.1</t>
  </si>
  <si>
    <t>12001083</t>
  </si>
  <si>
    <t>ВЛ 0,4 кВ №1 КТП  Г-5-10</t>
  </si>
  <si>
    <t>317591</t>
  </si>
  <si>
    <t>VN004-95708217</t>
  </si>
  <si>
    <t>ВЛ 0,4кВ  Гос-5-10 Ф.2</t>
  </si>
  <si>
    <t>ВЛ 0,4 кВ №2 КТП  Г-5-10</t>
  </si>
  <si>
    <t>VN004-95708218</t>
  </si>
  <si>
    <t>ВЛ 0,4кВ  Гос-5-10 Ф.3</t>
  </si>
  <si>
    <t>ВЛ 0,4 кВ №3 КТП Г-5-10</t>
  </si>
  <si>
    <t>VN004-95708219</t>
  </si>
  <si>
    <t>ВЛ 0,4кВ №1 ТП 025</t>
  </si>
  <si>
    <t>12001204</t>
  </si>
  <si>
    <t>33112</t>
  </si>
  <si>
    <t>VN004-95708224</t>
  </si>
  <si>
    <t>12000897</t>
  </si>
  <si>
    <t>30675</t>
  </si>
  <si>
    <t>VN004-95708226</t>
  </si>
  <si>
    <t>12001037</t>
  </si>
  <si>
    <t>ВЛ 0,4 кВ №1 ТП 027</t>
  </si>
  <si>
    <t>33408</t>
  </si>
  <si>
    <t>VN004-95708227</t>
  </si>
  <si>
    <t>12000896</t>
  </si>
  <si>
    <t>ВЛ 0,4 кВ №1 ТП 026</t>
  </si>
  <si>
    <t>30672</t>
  </si>
  <si>
    <t>VN004-95708228</t>
  </si>
  <si>
    <t>ВЛ 0,4 кВ №2 ТП 026</t>
  </si>
  <si>
    <t>VN004-95708230</t>
  </si>
  <si>
    <t>ВЛ 0,4кВ №2 ТП 020</t>
  </si>
  <si>
    <t>VN004-95708231</t>
  </si>
  <si>
    <t>ВЛ 0,4кВ №1 ТП 029</t>
  </si>
  <si>
    <t>ВЛ 0,4 кВ №1 ТП 029</t>
  </si>
  <si>
    <t>VN004-95708232</t>
  </si>
  <si>
    <t>ВЛ 0,4кВ №2 ТП 029</t>
  </si>
  <si>
    <t>ВЛ 0,4 кВ №2 ТП 029</t>
  </si>
  <si>
    <t>VN004-95708233</t>
  </si>
  <si>
    <t>ВЛ 0,4кВ №3 ТП 029</t>
  </si>
  <si>
    <t>ВЛ 0,4 кВ №3 ТП 029</t>
  </si>
  <si>
    <t>VN004-95708235</t>
  </si>
  <si>
    <t>ВЛ 0,4кВ №2 ТП 028</t>
  </si>
  <si>
    <t>ВЛ 0,4 кВ №2 ТП 028</t>
  </si>
  <si>
    <t>VN004-95708236</t>
  </si>
  <si>
    <t>VN004-95708237</t>
  </si>
  <si>
    <t>ВЛ 0,4кВ  №2 ТП 024</t>
  </si>
  <si>
    <t>ВЛ 0,4 кВ  №2 ТП 024</t>
  </si>
  <si>
    <t>VN004-95708242</t>
  </si>
  <si>
    <t>ВЛ 0,4кВ №1 ТП 016</t>
  </si>
  <si>
    <t>12000225</t>
  </si>
  <si>
    <t>30774</t>
  </si>
  <si>
    <t>VN004-95708243</t>
  </si>
  <si>
    <t>ВЛ 0,4кВ №2 ТП 016</t>
  </si>
  <si>
    <t>VN004-95708244</t>
  </si>
  <si>
    <t>12000662</t>
  </si>
  <si>
    <t>VN004-95708245</t>
  </si>
  <si>
    <t>VN004-95708246</t>
  </si>
  <si>
    <t>ВЛ 0, 4 кВ №1 ТП 018</t>
  </si>
  <si>
    <t>VN004-95708247</t>
  </si>
  <si>
    <t>VN004-95708254</t>
  </si>
  <si>
    <t>ВЛ 0,4кВ №3 ТП 011</t>
  </si>
  <si>
    <t>ВЛ 0,4 кВ №3 ТП 011</t>
  </si>
  <si>
    <t>VN004-95708255</t>
  </si>
  <si>
    <t>12000029</t>
  </si>
  <si>
    <t>ВЛ 0,4 кВ №1 ТП 012</t>
  </si>
  <si>
    <t>30759</t>
  </si>
  <si>
    <t>VN004-95708256</t>
  </si>
  <si>
    <t>ВЛ 0,4 кВ №2 ТП 012</t>
  </si>
  <si>
    <t>VN004-95708259</t>
  </si>
  <si>
    <t>ВЛ 0,4кВ №1 ТП 006</t>
  </si>
  <si>
    <t>12000164</t>
  </si>
  <si>
    <t>33797</t>
  </si>
  <si>
    <t>VN004-95708268</t>
  </si>
  <si>
    <t>ВЛ 0,4кВ №2 ТП 003</t>
  </si>
  <si>
    <t>12000168</t>
  </si>
  <si>
    <t>ВЛ 0,4 кВ №2 ТП 003</t>
  </si>
  <si>
    <t>33533</t>
  </si>
  <si>
    <t>VN004-95708286</t>
  </si>
  <si>
    <t>ВЛ 0,4кВ Крс-1-12 Ф.1</t>
  </si>
  <si>
    <t>12000224</t>
  </si>
  <si>
    <t>ВЛ 0,4 кВ №1 КТП К-1-12</t>
  </si>
  <si>
    <t>31547</t>
  </si>
  <si>
    <t>VN004-95708315</t>
  </si>
  <si>
    <t>ВЛ 0,4кВ №1 ТП И-3-17</t>
  </si>
  <si>
    <t>12000493</t>
  </si>
  <si>
    <t>31572</t>
  </si>
  <si>
    <t>VN004-95708384</t>
  </si>
  <si>
    <t>ВЛ 0,4кВ №2 ТП И-4-5</t>
  </si>
  <si>
    <t>13001545</t>
  </si>
  <si>
    <t>42780</t>
  </si>
  <si>
    <t>VN004-95708535</t>
  </si>
  <si>
    <t>ВЛ 0,4кВ №1 ТП И-2-2</t>
  </si>
  <si>
    <t>12001312</t>
  </si>
  <si>
    <t>34205</t>
  </si>
  <si>
    <t>VN004-95708566</t>
  </si>
  <si>
    <t>ВЛ 0,4кВ №1  от ТП 005</t>
  </si>
  <si>
    <t>12001389</t>
  </si>
  <si>
    <t>313542</t>
  </si>
  <si>
    <t>VN004-95708567</t>
  </si>
  <si>
    <t>ВЛ 0,4кВ №2  от ТП 005</t>
  </si>
  <si>
    <t>VN004-95708568</t>
  </si>
  <si>
    <t>ВЛ 0,4кВ №3  от ТП 005</t>
  </si>
  <si>
    <t>VN004-95708571</t>
  </si>
  <si>
    <t>ВЛ 0,4кВ №1  от ТП 003</t>
  </si>
  <si>
    <t>12001391</t>
  </si>
  <si>
    <t>313544</t>
  </si>
  <si>
    <t>VN004-95708572</t>
  </si>
  <si>
    <t>ВЛ 0,4кВ №2  от ТП 003</t>
  </si>
  <si>
    <t>VN004-95708573</t>
  </si>
  <si>
    <t>ВЛ 0,4кВ №1  от ТП 006</t>
  </si>
  <si>
    <t>12001392</t>
  </si>
  <si>
    <t>31354</t>
  </si>
  <si>
    <t>VN004-95708574</t>
  </si>
  <si>
    <t>ВЛ 0,4кВ №2  от ТП 006</t>
  </si>
  <si>
    <t>VN004-95708579</t>
  </si>
  <si>
    <t>ВЛ 0,4кВ №1  от ТП 010</t>
  </si>
  <si>
    <t>12000775</t>
  </si>
  <si>
    <t>3135021</t>
  </si>
  <si>
    <t>VN004-95708580</t>
  </si>
  <si>
    <t>ВЛИ 0,4кВ №3 от ТП 032 "Ул. освещение"</t>
  </si>
  <si>
    <t>12001404</t>
  </si>
  <si>
    <t>ВЛИ 0,4кВ №3  от ТП 032 "Ул. освещение"</t>
  </si>
  <si>
    <t>34261</t>
  </si>
  <si>
    <t>VN004-95708581</t>
  </si>
  <si>
    <t>ВЛ 0,4кВ №3  от ТП 010</t>
  </si>
  <si>
    <t>VN004-95708582</t>
  </si>
  <si>
    <t>ВЛ 0,4кВ №4 от ТП 010</t>
  </si>
  <si>
    <t>ВЛ 0,4кВ №4  от ТП 010</t>
  </si>
  <si>
    <t>VN004-95708585</t>
  </si>
  <si>
    <t>ВЛ 0,4кВ №1  от ТП 011</t>
  </si>
  <si>
    <t>12001378</t>
  </si>
  <si>
    <t>34035</t>
  </si>
  <si>
    <t>VN004-95708596</t>
  </si>
  <si>
    <t>ВЛ 0,4кВ №1  от ТП 023</t>
  </si>
  <si>
    <t>12001396</t>
  </si>
  <si>
    <t>3135016</t>
  </si>
  <si>
    <t>VN004-95708597</t>
  </si>
  <si>
    <t>ВЛ 0,4кВ №2  от ТП 023</t>
  </si>
  <si>
    <t>VN004-95708598</t>
  </si>
  <si>
    <t>ВЛ 0,4кВ №3  от ТП 023</t>
  </si>
  <si>
    <t>VN004-95708606</t>
  </si>
  <si>
    <t>ВЛ 0,4кВ №1  от КТП Ш-3а-3</t>
  </si>
  <si>
    <t>12001405</t>
  </si>
  <si>
    <t>313501</t>
  </si>
  <si>
    <t>VN004-95708607</t>
  </si>
  <si>
    <t>ВЛ 0,4кВ №2  от КТП Ш-3а-3</t>
  </si>
  <si>
    <t>VN004-95708608</t>
  </si>
  <si>
    <t>ВЛ 0,4кВ №1  от КТП Ш-3а-4</t>
  </si>
  <si>
    <t>12001406</t>
  </si>
  <si>
    <t>33361</t>
  </si>
  <si>
    <t>VN004-95708609</t>
  </si>
  <si>
    <t>ВЛ 0,4кВ №2  от КТП Ш-3а-4</t>
  </si>
  <si>
    <t>VN004-95708640</t>
  </si>
  <si>
    <t>ВЛ 0,4кВ №1  от ТП 065</t>
  </si>
  <si>
    <t>12001433</t>
  </si>
  <si>
    <t>313212</t>
  </si>
  <si>
    <t>VN004-95708641</t>
  </si>
  <si>
    <t>ВЛ 0,4кВ №2  от ТП 065</t>
  </si>
  <si>
    <t>VN004-95708642</t>
  </si>
  <si>
    <t>ВЛ 0,4кВ №3  от ТП 065</t>
  </si>
  <si>
    <t>VN004-95708655</t>
  </si>
  <si>
    <t>ВЛ 0,4кВ №1  от ТП 075</t>
  </si>
  <si>
    <t>12001423</t>
  </si>
  <si>
    <t>312976</t>
  </si>
  <si>
    <t>VN004-95708656</t>
  </si>
  <si>
    <t>ВЛ 0,4кВ №2  от ТП 075</t>
  </si>
  <si>
    <t>VN004-95708657</t>
  </si>
  <si>
    <t>ВЛ 0,4кВ №1  от ТП 076</t>
  </si>
  <si>
    <t>12001424</t>
  </si>
  <si>
    <t>312978</t>
  </si>
  <si>
    <t>VN004-95708658</t>
  </si>
  <si>
    <t>ВЛ 0,4кВ №2  от ТП 076</t>
  </si>
  <si>
    <t>VN004-95708659</t>
  </si>
  <si>
    <t>ВЛ 0,4кВ №3  от ТП 076</t>
  </si>
  <si>
    <t>VN004-95708662</t>
  </si>
  <si>
    <t>ВЛ 0,4кВ №1  от ТП 072</t>
  </si>
  <si>
    <t>12001430</t>
  </si>
  <si>
    <t>312971</t>
  </si>
  <si>
    <t>VN004-95708667</t>
  </si>
  <si>
    <t>ВЛ 0,4кВ №3  от КТП №1</t>
  </si>
  <si>
    <t>VN004-95708671</t>
  </si>
  <si>
    <t>ВЛ 0,4кВ №1  от ТП 084</t>
  </si>
  <si>
    <t>12001455</t>
  </si>
  <si>
    <t>313203</t>
  </si>
  <si>
    <t>VN004-95708673</t>
  </si>
  <si>
    <t>ВЛ 0,4кВ №3  от ТП 084</t>
  </si>
  <si>
    <t>VN004-95708674</t>
  </si>
  <si>
    <t>ВЛ 0,4кВ №1  от ТП 085</t>
  </si>
  <si>
    <t>12000780</t>
  </si>
  <si>
    <t>313204</t>
  </si>
  <si>
    <t>VN004-95708675</t>
  </si>
  <si>
    <t>ВЛ 0,4кВ №2  от ТП 085</t>
  </si>
  <si>
    <t>VN004-95708676</t>
  </si>
  <si>
    <t>ВЛ 0,4кВ №3  от ТП 085</t>
  </si>
  <si>
    <t>VN004-95708679</t>
  </si>
  <si>
    <t>ВЛ 0,4кВ №1  от ТП 087</t>
  </si>
  <si>
    <t>12001442</t>
  </si>
  <si>
    <t>333622</t>
  </si>
  <si>
    <t>VN004-95708680</t>
  </si>
  <si>
    <t>ВЛ 0,4кВ №1  от ТП 088</t>
  </si>
  <si>
    <t>12001443</t>
  </si>
  <si>
    <t>333623</t>
  </si>
  <si>
    <t>VN004-95708681</t>
  </si>
  <si>
    <t>ВЛ 0,4кВ №2  от ТП 088</t>
  </si>
  <si>
    <t>VN004-95708683</t>
  </si>
  <si>
    <t>ВЛ 0,4кВ №2  от ТП 094</t>
  </si>
  <si>
    <t>12001444</t>
  </si>
  <si>
    <t>333624</t>
  </si>
  <si>
    <t>VN004-95708685</t>
  </si>
  <si>
    <t>ВЛ 0,4кВ №1  от ТП 095</t>
  </si>
  <si>
    <t>12001446</t>
  </si>
  <si>
    <t>333625</t>
  </si>
  <si>
    <t>VN004-95708688</t>
  </si>
  <si>
    <t>ВЛ 0,4кВ №1  от ТП 091</t>
  </si>
  <si>
    <t>12001448</t>
  </si>
  <si>
    <t>ВЛ 0,4кВ №1  от КТП 091</t>
  </si>
  <si>
    <t>333627</t>
  </si>
  <si>
    <t>VN004-95708689</t>
  </si>
  <si>
    <t>ВЛ 0,4кВ №2  от ТП 091</t>
  </si>
  <si>
    <t>VN004-95708691</t>
  </si>
  <si>
    <t>ВЛ 0,4кВ №1  от ТП 093</t>
  </si>
  <si>
    <t>12001450</t>
  </si>
  <si>
    <t>31320</t>
  </si>
  <si>
    <t>VN004-95708692</t>
  </si>
  <si>
    <t>ВЛ 0,4кВ №2  от ТП 093</t>
  </si>
  <si>
    <t>VN004-95708693</t>
  </si>
  <si>
    <t>ВЛ 0,4кВ №1  от ТП 089</t>
  </si>
  <si>
    <t>12001452</t>
  </si>
  <si>
    <t>333628</t>
  </si>
  <si>
    <t>VN004-95708694</t>
  </si>
  <si>
    <t>ВЛ 0,4кВ №2  от ТП 089</t>
  </si>
  <si>
    <t>VN004-95708695</t>
  </si>
  <si>
    <t>ВЛ 0,4кВ №3  от ТП 089</t>
  </si>
  <si>
    <t>VN004-95708696</t>
  </si>
  <si>
    <t>ВЛ 0,4кВ №1  от ТП 096</t>
  </si>
  <si>
    <t>12001457</t>
  </si>
  <si>
    <t>313543</t>
  </si>
  <si>
    <t>VN004-95708697</t>
  </si>
  <si>
    <t>ВЛ 0,4кВ №1  от ТП 097</t>
  </si>
  <si>
    <t>12001460</t>
  </si>
  <si>
    <t>31878</t>
  </si>
  <si>
    <t>VN004-95708699</t>
  </si>
  <si>
    <t>ВЛ 0,4кВ №1  от ТП 098</t>
  </si>
  <si>
    <t>12001461</t>
  </si>
  <si>
    <t>31886</t>
  </si>
  <si>
    <t>VN004-95708702</t>
  </si>
  <si>
    <t>ВЛ 0,4кВ №3  от ТП 100</t>
  </si>
  <si>
    <t>12001462</t>
  </si>
  <si>
    <t>318781</t>
  </si>
  <si>
    <t>VN004-95708703</t>
  </si>
  <si>
    <t>ВЛ 0,4кВ №1  от ТП 099</t>
  </si>
  <si>
    <t>12006241</t>
  </si>
  <si>
    <t>318861</t>
  </si>
  <si>
    <t>VN004-95708704</t>
  </si>
  <si>
    <t>ВЛ 0,4кВ №2  от ТП 099</t>
  </si>
  <si>
    <t>VN004-95708705</t>
  </si>
  <si>
    <t>ВЛ 0,4кВ №3  от ТП 099</t>
  </si>
  <si>
    <t>VN004-95708711</t>
  </si>
  <si>
    <t>ВЛ 0,4кВ №1  от ТП 103</t>
  </si>
  <si>
    <t>12001458</t>
  </si>
  <si>
    <t>313813</t>
  </si>
  <si>
    <t>VN004-95708712</t>
  </si>
  <si>
    <t>ВЛ 0,4кВ №2  от ТП 103</t>
  </si>
  <si>
    <t>12001459</t>
  </si>
  <si>
    <t>313811</t>
  </si>
  <si>
    <t>VN004-95708713</t>
  </si>
  <si>
    <t>ВЛ 0,4кВ №3  от ТП 103</t>
  </si>
  <si>
    <t>VN004-95708726</t>
  </si>
  <si>
    <t>ВЛ 0,4кВ №1  от ТП 113</t>
  </si>
  <si>
    <t>12001467</t>
  </si>
  <si>
    <t>313743</t>
  </si>
  <si>
    <t>VN004-95708729</t>
  </si>
  <si>
    <t>ВЛ 0,4кВ №4 от ТП 113</t>
  </si>
  <si>
    <t>ВЛ 0,4кВ №4  от ТП 113</t>
  </si>
  <si>
    <t>VN004-95708744</t>
  </si>
  <si>
    <t>ВЛ 0,4кВ №1  от ТП 141</t>
  </si>
  <si>
    <t>12001332</t>
  </si>
  <si>
    <t>ВЛ 0,4кВ №1 от ТП 141</t>
  </si>
  <si>
    <t>333683</t>
  </si>
  <si>
    <t>VN004-95708745</t>
  </si>
  <si>
    <t>ВЛ 0,4кВ №1  от ТП 142</t>
  </si>
  <si>
    <t>12000737</t>
  </si>
  <si>
    <t>ВЛ 0,4кВ №1 от ТП 142</t>
  </si>
  <si>
    <t>313032</t>
  </si>
  <si>
    <t>VN004-95708746</t>
  </si>
  <si>
    <t>ВЛ 0,4кВ №2  от ТП 142</t>
  </si>
  <si>
    <t>ВЛ 0,4кВ №2 от ТП 142</t>
  </si>
  <si>
    <t>VN004-95708826</t>
  </si>
  <si>
    <t>ВЛ 0,4кВ №1 от ТП Шеп-2-1</t>
  </si>
  <si>
    <t>12000125</t>
  </si>
  <si>
    <t>ВЛ 0,4кВ №1 ТП Шеп-2-1</t>
  </si>
  <si>
    <t>33336</t>
  </si>
  <si>
    <t>12001318</t>
  </si>
  <si>
    <t>34238</t>
  </si>
  <si>
    <t>VN004-95708829</t>
  </si>
  <si>
    <t>ВЛ 0,4кВ №3  от ТП Шеп-2-6</t>
  </si>
  <si>
    <t>ВЛ 0,4кВ №3 ТП Шеп-2-6</t>
  </si>
  <si>
    <t>VN004-95708830</t>
  </si>
  <si>
    <t>ВЛ 0,4кВ №1  от ТП Шеп-2-8</t>
  </si>
  <si>
    <t>12000026</t>
  </si>
  <si>
    <t>ВЛ 0,4кВ №1 ТП Шеп-2-8</t>
  </si>
  <si>
    <t>34327</t>
  </si>
  <si>
    <t>VN004-95708839</t>
  </si>
  <si>
    <t>ВЛ 0,4кВ №2 от ТП Шеп-3-5</t>
  </si>
  <si>
    <t>12000876</t>
  </si>
  <si>
    <t>ВЛ 0,4кВ №2 ТП Шеп-3-5</t>
  </si>
  <si>
    <t>33180</t>
  </si>
  <si>
    <t>VN004-95708840</t>
  </si>
  <si>
    <t>ВЛ 0,4кВ №1 от ТП Шеп-3-5</t>
  </si>
  <si>
    <t>VN004-95708841</t>
  </si>
  <si>
    <t>ВЛ 0,4кВ №1 от ТП-Шеп-3-6</t>
  </si>
  <si>
    <t>12001031</t>
  </si>
  <si>
    <t>331741</t>
  </si>
  <si>
    <t>VN004-95708842</t>
  </si>
  <si>
    <t>ВЛ 0,4кВ  №2 от ТП-Шеп-3-6</t>
  </si>
  <si>
    <t>VN004-95708843</t>
  </si>
  <si>
    <t>ВЛ 0,4кВ №1 от ТП-Шеп-3-7</t>
  </si>
  <si>
    <t>12000877</t>
  </si>
  <si>
    <t>331801</t>
  </si>
  <si>
    <t>VN004-95708844</t>
  </si>
  <si>
    <t>ВЛ 0,4кВ №2 от ТП-Шеп-3-7</t>
  </si>
  <si>
    <t>ВЛ 0,4кВ №2  от ТП-Шеп-3-7</t>
  </si>
  <si>
    <t>VN004-95708845</t>
  </si>
  <si>
    <t>ВЛ 0,4кВ №3 от ТП-Шеп-3-7</t>
  </si>
  <si>
    <t>12006302</t>
  </si>
  <si>
    <t>302601</t>
  </si>
  <si>
    <t>VN004-95708850</t>
  </si>
  <si>
    <t>ВЛ 0,4кВ  №2 от ТП-Шеп-3-9</t>
  </si>
  <si>
    <t>ВЛ 0,4кВ  №2от ТП-Шеп-3-9</t>
  </si>
  <si>
    <t>VN004-95708852</t>
  </si>
  <si>
    <t>ВЛ 0,4кВ №1 от ТП-Шеп-3-10</t>
  </si>
  <si>
    <t>ВЛ 0,4кВ №2 от ТП-Шеп-3-10</t>
  </si>
  <si>
    <t>VN004-95708853</t>
  </si>
  <si>
    <t>VN004-95708854</t>
  </si>
  <si>
    <t>ВЛ 0,4кВ №3 от ТП-Шеп-4-2</t>
  </si>
  <si>
    <t>12001089</t>
  </si>
  <si>
    <t>33874</t>
  </si>
  <si>
    <t>VN004-95708856</t>
  </si>
  <si>
    <t>ВЛ 0,4кВ №2 от ТП-Шеп-4-2</t>
  </si>
  <si>
    <t>VN004-95708857</t>
  </si>
  <si>
    <t>ВЛ 0,4кВ №1 от ТП-Шеп-4-2</t>
  </si>
  <si>
    <t>VN004-95708861</t>
  </si>
  <si>
    <t>ВЛ 0,4кВ №1 от ТП-Шеп-4-4</t>
  </si>
  <si>
    <t>12000633</t>
  </si>
  <si>
    <t>ВЛ 0,4кВ №1 ТП-Шеп-4-4</t>
  </si>
  <si>
    <t>33337</t>
  </si>
  <si>
    <t>VN004-95708862</t>
  </si>
  <si>
    <t>ВЛ 0,4кВ №2 от ТП-Шеп-4-4</t>
  </si>
  <si>
    <t>ВЛ 0,4кВ №2 ТП-Шеп-4-4</t>
  </si>
  <si>
    <t>VN004-95708866</t>
  </si>
  <si>
    <t>ВЛ 0,4кВ №1 ТП-Шеп-4-6</t>
  </si>
  <si>
    <t>ВЛ 0,4кВ №1 от ТП-Шеп-4-6</t>
  </si>
  <si>
    <t>VN004-95708867</t>
  </si>
  <si>
    <t>ВЛ 0,4кВ №1 от ТП-Шеп-4-7</t>
  </si>
  <si>
    <t>ВЛ 0,4кВ №1ТП-Шеп-4-7</t>
  </si>
  <si>
    <t>VN004-95708868</t>
  </si>
  <si>
    <t>ВЛ 0,4кВ №1 от ТП-Шеп-4-8</t>
  </si>
  <si>
    <t>ВЛ 0,4кВ №1 ТП-Шеп-4-8</t>
  </si>
  <si>
    <t>VN004-95708869</t>
  </si>
  <si>
    <t>ВЛ 0,4кВ №2 от ТП-Шеп-4-8</t>
  </si>
  <si>
    <t>ВЛ 0,4кВ №2 ТП-Шеп-4-8</t>
  </si>
  <si>
    <t>VN004-95708870</t>
  </si>
  <si>
    <t>ВЛ 0,4кВ №1от ТП-Шеп-7-1</t>
  </si>
  <si>
    <t>VN004-95708871</t>
  </si>
  <si>
    <t>ВЛ 0,4кВ №2от ТП-Шеп-7-1</t>
  </si>
  <si>
    <t>VN004-95708872</t>
  </si>
  <si>
    <t>ВЛ 0,4кВ №1 от ТП-Шеп-7-2</t>
  </si>
  <si>
    <t>12000124</t>
  </si>
  <si>
    <t>VN004-95708873</t>
  </si>
  <si>
    <t>ВЛ 0,4кВ №2 от ТП-Шеп-7-2</t>
  </si>
  <si>
    <t>VN004-95708879</t>
  </si>
  <si>
    <t>ВЛ 0,4кВ №1 от ТП-Шеп-9-2</t>
  </si>
  <si>
    <t>12000075</t>
  </si>
  <si>
    <t>33185</t>
  </si>
  <si>
    <t>VN004-95708880</t>
  </si>
  <si>
    <t>ВЛ 0,4кВ №1 от ТП-Шеп-9-3</t>
  </si>
  <si>
    <t>ВЛ 0,4кВ №1 ТП-Шеп-9-3</t>
  </si>
  <si>
    <t>VN004-95708881</t>
  </si>
  <si>
    <t>ВЛ 0,4кВ №2 от ТП-Шеп-9-3</t>
  </si>
  <si>
    <t>VN004-95708882</t>
  </si>
  <si>
    <t>ВЛ 0,4кВ №1от ТП-Шеп-9-4</t>
  </si>
  <si>
    <t>12000127</t>
  </si>
  <si>
    <t>ВЛ 0,4кВ №1 ТП-Шеп-9-4</t>
  </si>
  <si>
    <t>32012</t>
  </si>
  <si>
    <t>12001239</t>
  </si>
  <si>
    <t>34235</t>
  </si>
  <si>
    <t>12000032</t>
  </si>
  <si>
    <t>34331</t>
  </si>
  <si>
    <t>VN004-95708895</t>
  </si>
  <si>
    <t>ВЛ 0,4кВ №2 от ТП-Шеп-9-10</t>
  </si>
  <si>
    <t>ВЛ 0,4кВ №2 ТП-Шеп-9-10</t>
  </si>
  <si>
    <t>VN004-95708896</t>
  </si>
  <si>
    <t>ВЛ 0,4кВ №1 от ТП-Шеп-9-10</t>
  </si>
  <si>
    <t>VN004-95708897</t>
  </si>
  <si>
    <t>ВЛ 0,4кВ №1 от ТП-Шеп-9-11</t>
  </si>
  <si>
    <t>ВЛ 0,4кВ №1 ТП-Шеп-9-11</t>
  </si>
  <si>
    <t>VN004-95708899</t>
  </si>
  <si>
    <t>ВЛ 0,4кВ №2 от ТП-Шеп-9-13</t>
  </si>
  <si>
    <t>VN004-95708903</t>
  </si>
  <si>
    <t>ВЛ 0,4кВ №3 от ТП-Шеп-9-16</t>
  </si>
  <si>
    <t>12000129</t>
  </si>
  <si>
    <t>ВЛ 0,4кВ №3 ТП-Шеп-9-16</t>
  </si>
  <si>
    <t>31480</t>
  </si>
  <si>
    <t>VN004-95708904</t>
  </si>
  <si>
    <t>ВЛ 0,4кВ №2 от ТП-Шеп-9-16</t>
  </si>
  <si>
    <t>VN004-95708905</t>
  </si>
  <si>
    <t>ВЛ 0,4кВ №1 от ТП-Шеп-9-16</t>
  </si>
  <si>
    <t>VN004-95708906</t>
  </si>
  <si>
    <t>ВЛ 0,4кВ №1 от ТП-Шеп-9-17</t>
  </si>
  <si>
    <t>VN004-95708907</t>
  </si>
  <si>
    <t>ВЛ 0,4кВ №2 от ТП-Шеп-9-17</t>
  </si>
  <si>
    <t>VN004-95708910</t>
  </si>
  <si>
    <t>ВЛ 0,4кВ №1 от ТП-Шеп-9-19</t>
  </si>
  <si>
    <t>VN004-95708911</t>
  </si>
  <si>
    <t>ВЛ 0,4кВ №2 от ТП-Шеп-9-19</t>
  </si>
  <si>
    <t>ВЛ 0,4кВ №2от ТП-Шеп-9-19</t>
  </si>
  <si>
    <t>VN004-95708915</t>
  </si>
  <si>
    <t>ВЛ 0,4кВ №3 от ТП-Шеп-9-21</t>
  </si>
  <si>
    <t>ВЛ 0,4кВ №3от ТП-Шеп-9-21</t>
  </si>
  <si>
    <t>VN004-95708916</t>
  </si>
  <si>
    <t>ВЛ 0,4кВ №1 от ТП-Шеп-9-21</t>
  </si>
  <si>
    <t>ВЛ 0,4кВ №1от ТП-Шеп-9-21</t>
  </si>
  <si>
    <t>VN004-95708917</t>
  </si>
  <si>
    <t>ВЛ 0,4кВ №1 ТП-Шеп-9-22</t>
  </si>
  <si>
    <t>12001077</t>
  </si>
  <si>
    <t>ВЛ 0,4кВ №1от ТП-Шеп-9-22</t>
  </si>
  <si>
    <t>31642</t>
  </si>
  <si>
    <t>VN004-95708924</t>
  </si>
  <si>
    <t>ВЛ 0,4кВ №1 от ТП-Шеп-9-25</t>
  </si>
  <si>
    <t>VN004-95708925</t>
  </si>
  <si>
    <t>ВЛ 0,4кВ №2 от ТП-Шеп-9-25</t>
  </si>
  <si>
    <t>VN004-95708926</t>
  </si>
  <si>
    <t>ВЛ 0,4кВ №3 от ТП-Шеп-9-25</t>
  </si>
  <si>
    <t>VN004-95708928</t>
  </si>
  <si>
    <t>ВЛ 0,4кВ №1 от ТП-Шеп-9-26</t>
  </si>
  <si>
    <t>12000067</t>
  </si>
  <si>
    <t>31479</t>
  </si>
  <si>
    <t>VN004-95708930</t>
  </si>
  <si>
    <t>ВЛ 0,4кВ №1 от ТП-Жил-1-1</t>
  </si>
  <si>
    <t>12000300</t>
  </si>
  <si>
    <t>33294</t>
  </si>
  <si>
    <t>VN004-95708931</t>
  </si>
  <si>
    <t>ВЛ 0,4кВ №1 от ТП-Жил-1-2</t>
  </si>
  <si>
    <t>VN004-95708933</t>
  </si>
  <si>
    <t>ВЛ 0,4кВ №1 от ТП-Жил-1-3</t>
  </si>
  <si>
    <t>12000218</t>
  </si>
  <si>
    <t>ВЛ 0,4кВ №1 ТП-Жил-1-3</t>
  </si>
  <si>
    <t>333051</t>
  </si>
  <si>
    <t>VN004-95708934</t>
  </si>
  <si>
    <t>ВЛ 0,4кВ №2 от ТП-Жил-1-3</t>
  </si>
  <si>
    <t>VN004-95708936</t>
  </si>
  <si>
    <t>ВЛ 0,4кВ №1 от ТП-Жил-1-5</t>
  </si>
  <si>
    <t>ВЛ 0,4кВ №1 ТП-Жил-1-5</t>
  </si>
  <si>
    <t>VN004-95708937</t>
  </si>
  <si>
    <t>ВЛ 0,4кВ №2 от ТП-Жил-1-5</t>
  </si>
  <si>
    <t>VN004-95708938</t>
  </si>
  <si>
    <t>ВЛ 0,4кВ №3 от ТП-Жил-1-5</t>
  </si>
  <si>
    <t>VN004-95708941</t>
  </si>
  <si>
    <t>ВЛ 0,4кВ №1 от ТП-Жил-1-7</t>
  </si>
  <si>
    <t>VN004-95708942</t>
  </si>
  <si>
    <t>ВЛ 0,4кВ №2 от ТП-Жил-1-7</t>
  </si>
  <si>
    <t>VN004-95708944</t>
  </si>
  <si>
    <t>ВЛ 0,4кВ №1 от ТП-Жил-1-8</t>
  </si>
  <si>
    <t>12000155</t>
  </si>
  <si>
    <t>31977</t>
  </si>
  <si>
    <t>VN004-95708945</t>
  </si>
  <si>
    <t>ВЛ 0,4кВ №2  ТП-Жил-1-8</t>
  </si>
  <si>
    <t>ВЛ 0,4кВ №2 ТП-Жил-1-8</t>
  </si>
  <si>
    <t>VN004-95708946</t>
  </si>
  <si>
    <t>ВЛ 0,4кВ №1 от ТП-Жил-1-9</t>
  </si>
  <si>
    <t>VN004-95708948</t>
  </si>
  <si>
    <t>ВЛ 0,4кВ №1 от ТП-Жил-2-1</t>
  </si>
  <si>
    <t>VN004-95708949</t>
  </si>
  <si>
    <t>ВЛ 0,4кВ №2 от ТП-Жил-2-1</t>
  </si>
  <si>
    <t>ВЛ 0,4кВ №2 ТП-Жил-2-1</t>
  </si>
  <si>
    <t>VN004-95708950</t>
  </si>
  <si>
    <t>ВЛ 0,4кВ №2 от ТП-Жил-2-2</t>
  </si>
  <si>
    <t>VN004-95708951</t>
  </si>
  <si>
    <t>ВЛ 0,4кВ №1 от ТП-Жил-2-2</t>
  </si>
  <si>
    <t>VN004-95708952</t>
  </si>
  <si>
    <t>ВЛ 0,4кВ №1 от ТП-Жил-2-4</t>
  </si>
  <si>
    <t>12000837</t>
  </si>
  <si>
    <t>30335</t>
  </si>
  <si>
    <t>VN004-95708953</t>
  </si>
  <si>
    <t>ВЛ 0,4кВ №2 от ТП-Жил-2-4</t>
  </si>
  <si>
    <t>ВЛ 0,4кВ №2 ТП-Жил-2-4</t>
  </si>
  <si>
    <t>VN004-95708954</t>
  </si>
  <si>
    <t>ВЛ 0,4кВ №4 от ТП-Жил-2-4</t>
  </si>
  <si>
    <t>12001481</t>
  </si>
  <si>
    <t>34244</t>
  </si>
  <si>
    <t>VN004-95708956</t>
  </si>
  <si>
    <t>ВЛ 0,4кВ №1 от ТП-Жил-2-7</t>
  </si>
  <si>
    <t>VN004-95708957</t>
  </si>
  <si>
    <t>ВЛ 0,4кВ №2 от ТП-Жил-2-7</t>
  </si>
  <si>
    <t>VN004-95708958</t>
  </si>
  <si>
    <t>ВЛ 0,4кВ №1 от ТП-Жил-3-1</t>
  </si>
  <si>
    <t>12000971</t>
  </si>
  <si>
    <t>32030</t>
  </si>
  <si>
    <t>VN004-95708959</t>
  </si>
  <si>
    <t>ВЛ 0,4кВ №2 от ТП-Жил-3-1</t>
  </si>
  <si>
    <t>VN004-95708960</t>
  </si>
  <si>
    <t>ВЛ 0,4кВ №1от ТП-Жил-3-2</t>
  </si>
  <si>
    <t>VN004-95708961</t>
  </si>
  <si>
    <t>ВЛ 0,4кВ №2 от ТП-Жил-3-2</t>
  </si>
  <si>
    <t>VN004-95708962</t>
  </si>
  <si>
    <t>ВЛ 0,4кВ №1 от ТП-Жил-3-3</t>
  </si>
  <si>
    <t>VN004-95708963</t>
  </si>
  <si>
    <t>ВЛ 0,4кВ №2 от ТП-Жил-3-3</t>
  </si>
  <si>
    <t>VN004-95708965</t>
  </si>
  <si>
    <t>ВЛ 0,4кВ №1 от ТП-Жил-3-5</t>
  </si>
  <si>
    <t>12000097</t>
  </si>
  <si>
    <t>ВЛ 0,4кВ №1 ТП-Жил-3-5</t>
  </si>
  <si>
    <t>33052</t>
  </si>
  <si>
    <t>VN004-95708966</t>
  </si>
  <si>
    <t>ВЛ 0,4кВ №2 от ТП-Жил-3-5</t>
  </si>
  <si>
    <t>ВЛ 0,4кВ №2 ТП-Жил-3-5</t>
  </si>
  <si>
    <t>VN004-95708968</t>
  </si>
  <si>
    <t>ВЛ 0,4кВ №1 от ТП-Жил-3-6</t>
  </si>
  <si>
    <t>VN004-95708969</t>
  </si>
  <si>
    <t>ВЛ 0,4кВ №2 от ТП-Жил-3-6</t>
  </si>
  <si>
    <t>ВЛ 0,4кВ №2 ТП-Жил-3-6</t>
  </si>
  <si>
    <t>VN004-95708970</t>
  </si>
  <si>
    <t>ВЛ 0,4кВ №1 от ТП-Жил-3-8</t>
  </si>
  <si>
    <t>VN004-95708971</t>
  </si>
  <si>
    <t>ВЛ 0,4кВ №2 от ТП-Жил-3-8</t>
  </si>
  <si>
    <t>VN004-95708972</t>
  </si>
  <si>
    <t>ВЛ 0,4кВ №3 от ТП-Жил-3-8</t>
  </si>
  <si>
    <t>ВЛ 0,4кВ №3 ТП-Жил-3-8</t>
  </si>
  <si>
    <t>VN004-95708973</t>
  </si>
  <si>
    <t>ВЛ 0,4кВ №1 от ТП-Жил-3-10</t>
  </si>
  <si>
    <t>ВЛ 0,4кВ №1 ТП-Жил-3-10</t>
  </si>
  <si>
    <t>VN004-95708974</t>
  </si>
  <si>
    <t>ВЛ 0,4кВ №2 от ТП-Жил-3-10</t>
  </si>
  <si>
    <t>VN004-95708975</t>
  </si>
  <si>
    <t>ВЛ 0,4кВ №3 от ТП Жил-3-10</t>
  </si>
  <si>
    <t>ВЛ 0,4кВ №3 ТП Жил-3-10</t>
  </si>
  <si>
    <t>VN004-95708976</t>
  </si>
  <si>
    <t>ВЛ 0,4кВ №1 от ТП Жил-3-12</t>
  </si>
  <si>
    <t>ВЛ 0,4кВ №1 ТП-Жил-3-12</t>
  </si>
  <si>
    <t>VN004-95708977</t>
  </si>
  <si>
    <t>ВЛ 0,4кВ №2 от ТП-Жил-3-12</t>
  </si>
  <si>
    <t>VN004-95708978</t>
  </si>
  <si>
    <t>ВЛ 0,4кВ №3 от ТП-Жил-3-12</t>
  </si>
  <si>
    <t>VN004-95708980</t>
  </si>
  <si>
    <t>ВЛ 0,4кВ №1 от ТП-Жил-4-2</t>
  </si>
  <si>
    <t>12000146</t>
  </si>
  <si>
    <t>33355</t>
  </si>
  <si>
    <t>VN004-95708981</t>
  </si>
  <si>
    <t>ВЛ 0,4кВ №1 от ТП-Жил-4-3</t>
  </si>
  <si>
    <t>VN004-95708982</t>
  </si>
  <si>
    <t>ВЛ 0,4кВ №2 от ТП-Жил-4-3</t>
  </si>
  <si>
    <t>VN004-95708984</t>
  </si>
  <si>
    <t>ВЛ 0,4кВ №1 от ТП-Жил-4-5</t>
  </si>
  <si>
    <t>12000095</t>
  </si>
  <si>
    <t>33087</t>
  </si>
  <si>
    <t>VN004-95708989</t>
  </si>
  <si>
    <t>ВЛ 0,4кВ №2 от ТП-Жил-4-10</t>
  </si>
  <si>
    <t>VN004-95708993</t>
  </si>
  <si>
    <t>ВЛ 0,4кВ №1 ТП-Жил-4-12</t>
  </si>
  <si>
    <t>VN004-95708997</t>
  </si>
  <si>
    <t>ВЛ 0,4кВ №1 от ТП-Жил-5-2</t>
  </si>
  <si>
    <t>12000110</t>
  </si>
  <si>
    <t>331611</t>
  </si>
  <si>
    <t>VN004-95708998</t>
  </si>
  <si>
    <t>ВЛ 0,4кВ №2 от ТП-Жил-5-2</t>
  </si>
  <si>
    <t>VN004-95708999</t>
  </si>
  <si>
    <t>ВЛ 0,4кВ №3 от ТП-Жил-5-2 совм/п №1,№3</t>
  </si>
  <si>
    <t>ВЛ 0,4кВ №3 от ТП-Жил-5-2</t>
  </si>
  <si>
    <t>VN004-95709000</t>
  </si>
  <si>
    <t>ВЛ 0,4кВ №1 от ТП-Жил-5-3</t>
  </si>
  <si>
    <t>VN004-95709001</t>
  </si>
  <si>
    <t>ВЛ 0,4кВ №2 от ТП-Жил-5-3</t>
  </si>
  <si>
    <t>12000111</t>
  </si>
  <si>
    <t>33161</t>
  </si>
  <si>
    <t>VN004-95709003</t>
  </si>
  <si>
    <t>ВЛ 0,4кВ №1 от ТП-Жил-5-4</t>
  </si>
  <si>
    <t>VN004-95709008</t>
  </si>
  <si>
    <t>ВЛ 0,4кВ №1 от ТП-Жил-5-6</t>
  </si>
  <si>
    <t>VN004-95709009</t>
  </si>
  <si>
    <t>ВЛ 0,4кВ №2  ТП-Жил-5-7</t>
  </si>
  <si>
    <t>VN004-95709010</t>
  </si>
  <si>
    <t>ВЛ 0,4кВ №1  ТП-Жил-5-7</t>
  </si>
  <si>
    <t>ВЛ 0,4кВ №3 от ТП-Жил-5-7</t>
  </si>
  <si>
    <t>VN004-95709011</t>
  </si>
  <si>
    <t>ВЛ 0,4кВ №1 от ТП-Жил-5-8</t>
  </si>
  <si>
    <t>12000096</t>
  </si>
  <si>
    <t>VN004-95709012</t>
  </si>
  <si>
    <t>ВЛ 0,4кВ №2 от ТП-Жил-5-8</t>
  </si>
  <si>
    <t>VN004-95709016</t>
  </si>
  <si>
    <t>ВЛ 0,4кВ №1 ТП-Бак-2-1</t>
  </si>
  <si>
    <t>VN004-95709017</t>
  </si>
  <si>
    <t>ВЛ 0,4кВ №2 ТП-Бак-2-1</t>
  </si>
  <si>
    <t>ВЛ 0,4кВ №2 от ТП-Бак-2-1</t>
  </si>
  <si>
    <t>VN004-95709019</t>
  </si>
  <si>
    <t>ВЛ 0,4кВ №1  ТП-Бак-2-2</t>
  </si>
  <si>
    <t>12000054</t>
  </si>
  <si>
    <t>33327</t>
  </si>
  <si>
    <t>VN004-95709020</t>
  </si>
  <si>
    <t>ВЛ 0,4кВ №2  ТП-Бак-2-2</t>
  </si>
  <si>
    <t>VN004-95709021</t>
  </si>
  <si>
    <t>ВЛ 0,4кВ №3  ТП-Бак-2-2</t>
  </si>
  <si>
    <t>VN004-95709022</t>
  </si>
  <si>
    <t>ВЛ 0,4кВ №1 ТП-Бак-3-1</t>
  </si>
  <si>
    <t>12000052</t>
  </si>
  <si>
    <t>30013</t>
  </si>
  <si>
    <t>VN004-95709023</t>
  </si>
  <si>
    <t>ВЛ 0,4кВ №2 ТП-Бак-3-1</t>
  </si>
  <si>
    <t>VN004-95709024</t>
  </si>
  <si>
    <t>ВЛ 0,4кВ №1  ТП-Бак-3-2</t>
  </si>
  <si>
    <t>VN004-95709025</t>
  </si>
  <si>
    <t>ВЛ 0,4кВ №2  ТП-Бак-3-2</t>
  </si>
  <si>
    <t>ВЛ 0,4кВ №2 ТП-Бак-3-2</t>
  </si>
  <si>
    <t>VN004-95709026</t>
  </si>
  <si>
    <t>ВЛ 0,4кВ №3  ТП-Бак-3-2</t>
  </si>
  <si>
    <t>VN004-95709027</t>
  </si>
  <si>
    <t>ВЛ 0,4кВ №2 ТП-Бак-3-3</t>
  </si>
  <si>
    <t>VN004-95709028</t>
  </si>
  <si>
    <t>ВЛ 0,4кВ №1 от ТП-Бак-3-4</t>
  </si>
  <si>
    <t>ВЛ 0,4кВ №1 ТП-Бак-3-4</t>
  </si>
  <si>
    <t>VN004-95709029</t>
  </si>
  <si>
    <t>ВЛ 0,4кВ №2 от ТП-Бак-3-4</t>
  </si>
  <si>
    <t>VN004-95709030</t>
  </si>
  <si>
    <t>ВЛ 0,4кВ №1  ТП-Бак-3-5</t>
  </si>
  <si>
    <t>12000190</t>
  </si>
  <si>
    <t>33544</t>
  </si>
  <si>
    <t>VN004-95709031</t>
  </si>
  <si>
    <t>ВЛ 0,4кВ №2  ТП-Бак-3-5</t>
  </si>
  <si>
    <t>VN004-95709032</t>
  </si>
  <si>
    <t>ВЛ 0,4кВ №1  ТП-Бак-3-6</t>
  </si>
  <si>
    <t>VN004-95709033</t>
  </si>
  <si>
    <t>ВЛ 0,4кВ №2  ТП-Бак-3-6</t>
  </si>
  <si>
    <t>VN004-95709034</t>
  </si>
  <si>
    <t>ВЛ 0,4кВ №3  ТП-Бак-3-6</t>
  </si>
  <si>
    <t>VN004-95709035</t>
  </si>
  <si>
    <t>ВЛ 0,4кВ №1 Био-3-7</t>
  </si>
  <si>
    <t>12008826</t>
  </si>
  <si>
    <t>ВЛ 0,4кВ №1  ТП-Био-3-7</t>
  </si>
  <si>
    <t>12008826-00</t>
  </si>
  <si>
    <t>VN004-95709036</t>
  </si>
  <si>
    <t>ВЛ 0,4кВ №2  ТП-Бак-3-7</t>
  </si>
  <si>
    <t>ВЛ 0,4кВ №2 ТП-Бак-3-7</t>
  </si>
  <si>
    <t>VN004-95709037</t>
  </si>
  <si>
    <t>ВЛ 0,4кВ №3  ТП-Бак-3-7</t>
  </si>
  <si>
    <t>VN004-95709038</t>
  </si>
  <si>
    <t>ВЛ 0,4кВ №1 ТП-Бак-3-9</t>
  </si>
  <si>
    <t>VN004-95709039</t>
  </si>
  <si>
    <t>ВЛ 0,4кВ №1 от  ТП-Бак-4-1</t>
  </si>
  <si>
    <t>12000120</t>
  </si>
  <si>
    <t>ВЛ 0,4кВ №1от ТП-Бак-4-1</t>
  </si>
  <si>
    <t>33309</t>
  </si>
  <si>
    <t>VN004-95709040</t>
  </si>
  <si>
    <t>ВЛ 0,4кВ №2 от  ТП-Бак-4-1</t>
  </si>
  <si>
    <t>ВЛ 0,4кВ №2  ТП-Бак-4-1</t>
  </si>
  <si>
    <t>VN004-95709041</t>
  </si>
  <si>
    <t>ВЛ 0,4кВ №1 ТП-Бак-5-1</t>
  </si>
  <si>
    <t>12000055</t>
  </si>
  <si>
    <t>33354</t>
  </si>
  <si>
    <t>VN004-95709042</t>
  </si>
  <si>
    <t>ВЛ 0,4кВ №1  ТП-Бак-5-4</t>
  </si>
  <si>
    <t>VN004-95709043</t>
  </si>
  <si>
    <t>ВЛ 0,4кВ №2  ТП-Бак-5-4</t>
  </si>
  <si>
    <t>VN004-95709047</t>
  </si>
  <si>
    <t>ВЛ 0,4кВ №1 от ТП-Бак-8-2</t>
  </si>
  <si>
    <t>ВЛ 0,4кВ №1  ТП-Бак-8-2</t>
  </si>
  <si>
    <t>VN004-95709048</t>
  </si>
  <si>
    <t>ВЛ 0,4кВ №2 от ТП-Бак-8-2</t>
  </si>
  <si>
    <t>VN004-95709049</t>
  </si>
  <si>
    <t>ВЛ 0,4кВ №3 от ТП-Бак-8-2</t>
  </si>
  <si>
    <t>VN004-95709050</t>
  </si>
  <si>
    <t>ВЛ 0,4кВ №1 от ТП-Бак-8-3</t>
  </si>
  <si>
    <t>12000139</t>
  </si>
  <si>
    <t>ВЛ 0,4кВ №1  ТП-Бак-8-3</t>
  </si>
  <si>
    <t>32003</t>
  </si>
  <si>
    <t>VN004-95709051</t>
  </si>
  <si>
    <t>ВЛ 0,4кВ №2 от ТП-Бак-8-3</t>
  </si>
  <si>
    <t>VN004-95709052</t>
  </si>
  <si>
    <t>ВЛ 0,4кВ №1  ТП-Бак-8-4</t>
  </si>
  <si>
    <t>ВЛ 0,4кВ №1 ТП-Бак-8-4</t>
  </si>
  <si>
    <t>VN004-95709053</t>
  </si>
  <si>
    <t>ВЛ 0,4кВ №1 от ТП-Бак-8-5</t>
  </si>
  <si>
    <t>ВЛ 0,4кВ №1  ТП-Бак-8-5</t>
  </si>
  <si>
    <t>VN004-95709054</t>
  </si>
  <si>
    <t>ВЛ 0,4кВ №2 от ТП-Бак-8-5</t>
  </si>
  <si>
    <t>VN004-95709055</t>
  </si>
  <si>
    <t>ВЛ 0,4кВ №1  ТП-Бак-8-6</t>
  </si>
  <si>
    <t>ВЛ 0,4кВ №1 ТП-Бак-8-6</t>
  </si>
  <si>
    <t>VN004-95709056</t>
  </si>
  <si>
    <t>ВЛ 0,4кВ №2  ТП-Бак-8-6</t>
  </si>
  <si>
    <t>VN004-95709059</t>
  </si>
  <si>
    <t>ВЛ 0,4кВ №1 ТП-Бак-8-7</t>
  </si>
  <si>
    <t>ВЛ 0,4кВ №1  ТП-Бак-8-7</t>
  </si>
  <si>
    <t>VN004-95709060</t>
  </si>
  <si>
    <t>ВЛ 0,4кВ №3 ТП-Бак-8-7</t>
  </si>
  <si>
    <t>VN004-95709061</t>
  </si>
  <si>
    <t>ВЛ 0,4кВ №1 от ТП-Нов-1-1</t>
  </si>
  <si>
    <t>12000046</t>
  </si>
  <si>
    <t>30116</t>
  </si>
  <si>
    <t>VN004-95709062</t>
  </si>
  <si>
    <t>ВЛ 0,4кВ №2  ТП-Нов-1-1</t>
  </si>
  <si>
    <t>VN004-95709063</t>
  </si>
  <si>
    <t>ВЛ 0,4кВ №1 от ТП-Нов-1-2</t>
  </si>
  <si>
    <t>VN004-95709068</t>
  </si>
  <si>
    <t>ВЛ 0,4кВ №1 от ТП-Нов-1-5</t>
  </si>
  <si>
    <t>VN004-95709078</t>
  </si>
  <si>
    <t>ВЛ 0,4кВ №1 от ТП-Нов-3-1</t>
  </si>
  <si>
    <t>12000119</t>
  </si>
  <si>
    <t>VN004-95709080</t>
  </si>
  <si>
    <t>ВЛ 0,4кВ №1 ТП-Нов-3-3</t>
  </si>
  <si>
    <t>12000157</t>
  </si>
  <si>
    <t>33611</t>
  </si>
  <si>
    <t>VN004-95709081</t>
  </si>
  <si>
    <t>ВЛ 0,4кВ №2 ТП-Нов-3-3</t>
  </si>
  <si>
    <t>ВЛ 0,4кВ №2  ТП-Нов-3-3</t>
  </si>
  <si>
    <t>VN004-95709086</t>
  </si>
  <si>
    <t>ВЛ 0,4кВ №1 от ТП-Нов-3-6</t>
  </si>
  <si>
    <t>12000152</t>
  </si>
  <si>
    <t>33162</t>
  </si>
  <si>
    <t>VN004-95709089</t>
  </si>
  <si>
    <t>ВЛ 0,4кВ №1 от ТП-Нов-3-8</t>
  </si>
  <si>
    <t>12000947</t>
  </si>
  <si>
    <t>34127</t>
  </si>
  <si>
    <t>VN004-95709092</t>
  </si>
  <si>
    <t>ВЛ 0,4кВ №1 от ТП-Нов-3-10</t>
  </si>
  <si>
    <t>VN004-95709093</t>
  </si>
  <si>
    <t>ВЛ 0,4кВ №1 от ТП-Нов-3-11</t>
  </si>
  <si>
    <t>VN004-95709094</t>
  </si>
  <si>
    <t>ВЛ 0,4кВ №2 от ТП-Нов-3-11</t>
  </si>
  <si>
    <t>VN004-95709095</t>
  </si>
  <si>
    <t>ВЛ 0,4кВ №3 от ТП-Нов-3-11</t>
  </si>
  <si>
    <t>VN004-95709099</t>
  </si>
  <si>
    <t>ВЛ 0,4кВ №1 от ТП-Нов-4-2</t>
  </si>
  <si>
    <t>VN004-95709100</t>
  </si>
  <si>
    <t>ВЛ 0,4кВ №1 от ТП-Нов-4-3</t>
  </si>
  <si>
    <t>VN004-95709101</t>
  </si>
  <si>
    <t>ВЛ 0,4кВ №2 от ТП-Нов-4-3</t>
  </si>
  <si>
    <t>VN004-95709102</t>
  </si>
  <si>
    <t>ВЛ 0,4кВ №1 от ТП-Нов-4-4</t>
  </si>
  <si>
    <t>VN004-95709103</t>
  </si>
  <si>
    <t>ВЛ 0,4кВ №2 ТП-Нов-4-5</t>
  </si>
  <si>
    <t>VN004-95709104</t>
  </si>
  <si>
    <t>ВЛ 0,4кВ №1  ТП-Нов-4-5</t>
  </si>
  <si>
    <t>VN004-95709105</t>
  </si>
  <si>
    <t>ВЛ 0,4кВ №3 ТП-Нов-4-5</t>
  </si>
  <si>
    <t>ВЛ 0,4кВ №3 от ТП-Нов-4-5</t>
  </si>
  <si>
    <t>VN004-95709106</t>
  </si>
  <si>
    <t>ВЛ 0,4кВ №2  ТП-Нов-4-6</t>
  </si>
  <si>
    <t>VN004-95709107</t>
  </si>
  <si>
    <t>ВЛ 0,4кВ №1 от ТП-Нов-4-6</t>
  </si>
  <si>
    <t>VN004-95709110</t>
  </si>
  <si>
    <t>ВЛ 0,4кВ №1 от ТП-Нов-4-8</t>
  </si>
  <si>
    <t>VN004-95709111</t>
  </si>
  <si>
    <t>ВЛ 0,4кВ №2 от ТП-Нов-4-8</t>
  </si>
  <si>
    <t>VN004-95709112</t>
  </si>
  <si>
    <t>ВЛ 0,4кВ №1 ТП-Нов-4-9</t>
  </si>
  <si>
    <t>12000115</t>
  </si>
  <si>
    <t>ВЛ 0,4кВ №1 от ТП-Нов-4-9</t>
  </si>
  <si>
    <t>33122</t>
  </si>
  <si>
    <t>VN004-95709113</t>
  </si>
  <si>
    <t>ВЛ 0,4кВ №2 ТП-Нов-4-9</t>
  </si>
  <si>
    <t>VN004-95709115</t>
  </si>
  <si>
    <t>ВЛ 0,4кВ №1  ТП-Нов-4-11</t>
  </si>
  <si>
    <t>VN004-95709116</t>
  </si>
  <si>
    <t>ВЛ 0,4кВ №1 ТП-Нов-4-12</t>
  </si>
  <si>
    <t>ВЛ 0,4кВ №1  ТП-Нов-4-12</t>
  </si>
  <si>
    <t>VN004-95709117</t>
  </si>
  <si>
    <t>ВЛ 0,4кВ №2 ТП-Нов-4-12</t>
  </si>
  <si>
    <t>VN004-95709118</t>
  </si>
  <si>
    <t>ВЛ 0,4кВ №1 ТП-Нов-4-16</t>
  </si>
  <si>
    <t>12000104</t>
  </si>
  <si>
    <t>33540</t>
  </si>
  <si>
    <t>VN004-95709119</t>
  </si>
  <si>
    <t>ВЛ 0,4кВ №2 ТП-Нов-4-16</t>
  </si>
  <si>
    <t>VN004-95709120</t>
  </si>
  <si>
    <t>ВЛ 0,4кВ №1  ТП-Нов-4-17</t>
  </si>
  <si>
    <t>VN004-95709121</t>
  </si>
  <si>
    <t>ВЛ 0,4кВ №2 ТП-Нов-4-17</t>
  </si>
  <si>
    <t>VN004-95709122</t>
  </si>
  <si>
    <t>ВЛ 0,4кВ №3 ТП-Нов-4-17</t>
  </si>
  <si>
    <t>VN004-95709126</t>
  </si>
  <si>
    <t>ВЛ 0,4кВ №1 ТП-Нов-7-2</t>
  </si>
  <si>
    <t>12000463</t>
  </si>
  <si>
    <t>ВЛ 0,4кВ №1  от ТП-Нов-7-2</t>
  </si>
  <si>
    <t>31568</t>
  </si>
  <si>
    <t>VN004-95709127</t>
  </si>
  <si>
    <t>ВЛ 0,4кВ №2  ТП-Нов-7-2</t>
  </si>
  <si>
    <t>VN004-95709131</t>
  </si>
  <si>
    <t>ВЛ 0,4кВ №1 от ТП-Нов-7-4</t>
  </si>
  <si>
    <t>VN004-95709143</t>
  </si>
  <si>
    <t>ВЛ 0,4кВ Ф-2 ТП-Нов-5-4</t>
  </si>
  <si>
    <t>12000065</t>
  </si>
  <si>
    <t>ВЛ 0,4кВ №2 ТП-Нов-5-4</t>
  </si>
  <si>
    <t>30248</t>
  </si>
  <si>
    <t>VN004-95709146</t>
  </si>
  <si>
    <t>ВЛ 0,4кВ №1  ТП-Нов-5-7</t>
  </si>
  <si>
    <t>VN004-95709153</t>
  </si>
  <si>
    <t>ВЛ 0,4кВ №1 Нов-5-2</t>
  </si>
  <si>
    <t>ВЛ 0,4кВ №1 ТП-Нов-5-2</t>
  </si>
  <si>
    <t>VN004-95709154</t>
  </si>
  <si>
    <t>ВЛ 0,4кВ №2  от ТП-Био-2-1</t>
  </si>
  <si>
    <t>ВЛ 0,4кВ №2 ТП-Био-2-1</t>
  </si>
  <si>
    <t>VN004-95709155</t>
  </si>
  <si>
    <t>ВЛ 0,4кВ №1  от ТП-Био-2-1</t>
  </si>
  <si>
    <t>VN004-95709156</t>
  </si>
  <si>
    <t>ВЛ 0,4кВ №1  от ТП-Био-3-1</t>
  </si>
  <si>
    <t>ВЛ 0,4кВ №1 ТП-Био-3-1</t>
  </si>
  <si>
    <t>VN004-95709168</t>
  </si>
  <si>
    <t>ВЛ 0,4кВ №1 от ТП-Био-4-6</t>
  </si>
  <si>
    <t>ВЛ 0,4кВ №1  ТП-Био-4-6</t>
  </si>
  <si>
    <t>VN004-95709169</t>
  </si>
  <si>
    <t>ВЛ 0,4кВ №3 от ТП-Био-4-6</t>
  </si>
  <si>
    <t>ВЛ 0,4кВ №3  от ТП-Био-4-6</t>
  </si>
  <si>
    <t>VN004-95709174</t>
  </si>
  <si>
    <t>ВЛ-0,4кВ №1  от ТП Био-4-14</t>
  </si>
  <si>
    <t>ВЛ-0,4кВ №1  от ТП-Био-4-14</t>
  </si>
  <si>
    <t>VN004-95709175</t>
  </si>
  <si>
    <t>ВЛ 0,4кВ №4 ТП-Био-6-1</t>
  </si>
  <si>
    <t>ВЛ 0,4кВ №4  от ТП-Био-6-1</t>
  </si>
  <si>
    <t>VN004-95709176</t>
  </si>
  <si>
    <t>ВЛ 0,4кВ №2 ТП-Био-6-1</t>
  </si>
  <si>
    <t>VN004-95709177</t>
  </si>
  <si>
    <t>ВЛ 0,4кВ №3 ТП-Био-6-1</t>
  </si>
  <si>
    <t>ВЛ 0,4кВ №3  от ТП-Био-6-1</t>
  </si>
  <si>
    <t>VN004-95709180</t>
  </si>
  <si>
    <t>ВЛ 0,4кВ №1 ТП-Био-7-1</t>
  </si>
  <si>
    <t>VN004-95709181</t>
  </si>
  <si>
    <t>ВЛ 0,4кВ №1 от ТП-Био-7-2</t>
  </si>
  <si>
    <t>12000932</t>
  </si>
  <si>
    <t>ВЛ 0,4кВ №1  ТП-Био-7-2</t>
  </si>
  <si>
    <t>33822</t>
  </si>
  <si>
    <t>VN004-95709182</t>
  </si>
  <si>
    <t>ВЛ 0,4кВ №2 от ТП-Био-7-2</t>
  </si>
  <si>
    <t>ВЛ 0,4кВ №2  от ТП-Био-7-2</t>
  </si>
  <si>
    <t>VN004-95709183</t>
  </si>
  <si>
    <t>ВЛ 0,4кВ №1 ТП-Био-7-3</t>
  </si>
  <si>
    <t>12001008</t>
  </si>
  <si>
    <t>33228</t>
  </si>
  <si>
    <t>VN004-95709184</t>
  </si>
  <si>
    <t>ВЛ 0,4кВ №2  от ТП-Био-7-3</t>
  </si>
  <si>
    <t>VN004-95709185</t>
  </si>
  <si>
    <t>ВЛ 0,4кВ №3 ТП-Био-7-3</t>
  </si>
  <si>
    <t>VN004-95709188</t>
  </si>
  <si>
    <t>ВЛ 0,4кВ №1  от ТП-Био-7-9</t>
  </si>
  <si>
    <t>12000943</t>
  </si>
  <si>
    <t>ВЛ 0,4кВ №1 ТП-Био-7-9</t>
  </si>
  <si>
    <t>34339</t>
  </si>
  <si>
    <t>VN004-95709189</t>
  </si>
  <si>
    <t>ВЛ 0,4кВ №2  от ТП-Био-7-9</t>
  </si>
  <si>
    <t>VN004-95709190</t>
  </si>
  <si>
    <t>ВЛ 0,4кВ №3  от ТП-Био-7-9</t>
  </si>
  <si>
    <t>VN004-95709192</t>
  </si>
  <si>
    <t>ВЛ 0,4кВ №2 от ТП-Стр-1-1</t>
  </si>
  <si>
    <t>12000921</t>
  </si>
  <si>
    <t>33203</t>
  </si>
  <si>
    <t>VN004-95709198</t>
  </si>
  <si>
    <t>ВЛ 0,4кВ №1 от ТП-Стр-2-2</t>
  </si>
  <si>
    <t>12001095</t>
  </si>
  <si>
    <t>302201</t>
  </si>
  <si>
    <t>VN004-95709199</t>
  </si>
  <si>
    <t>ВЛ 0,4кВ №2 от ТП-Стр-2-2</t>
  </si>
  <si>
    <t>VN004-95709202</t>
  </si>
  <si>
    <t>ВЛ 0,4кВ №3 ТП-Стр-2-3</t>
  </si>
  <si>
    <t>12001049</t>
  </si>
  <si>
    <t>ВЛ 0,4кВ №3 от ТП-Стр-2-3</t>
  </si>
  <si>
    <t>30209</t>
  </si>
  <si>
    <t>VN004-95709203</t>
  </si>
  <si>
    <t>ВЛ 0,4кВ №4 ТП-Стр-2-3</t>
  </si>
  <si>
    <t>ВЛ 0,4кВ №4 от ТП-Стр-2-3</t>
  </si>
  <si>
    <t>VN004-95709204</t>
  </si>
  <si>
    <t>ВЛ 0,4кВ №1 от ТП-Стр-2-5</t>
  </si>
  <si>
    <t>VN004-95709206</t>
  </si>
  <si>
    <t>ВЛ-0,4кВ №2 от ТП Стр-2-8</t>
  </si>
  <si>
    <t>12001048</t>
  </si>
  <si>
    <t>33827</t>
  </si>
  <si>
    <t>VN004-95709207</t>
  </si>
  <si>
    <t>ВЛ-0,4кВ №1 от ТП Стр-2-8</t>
  </si>
  <si>
    <t>VN004-95709208</t>
  </si>
  <si>
    <t>ВЛ 0,4кВ №1 от ТП-Стр-2-9</t>
  </si>
  <si>
    <t>12001011</t>
  </si>
  <si>
    <t>VN004-95709209</t>
  </si>
  <si>
    <t>ВЛ 0,4кВ №2 от ТП-Стр-2-9</t>
  </si>
  <si>
    <t>VN004-95709210</t>
  </si>
  <si>
    <t>ВЛ 0,4кВ №1 от ТП-Стр-2-10</t>
  </si>
  <si>
    <t>VN004-95709211</t>
  </si>
  <si>
    <t>ВЛ 0,4кВ №2 от ТП-Стр-2-10</t>
  </si>
  <si>
    <t>VN004-95709212</t>
  </si>
  <si>
    <t>ВЛ 0,4кВ №1 от ТП-Стр-2-11</t>
  </si>
  <si>
    <t>VN004-95709213</t>
  </si>
  <si>
    <t>ВЛ 0,4кВ №2 от ТП-Стр-2-12</t>
  </si>
  <si>
    <t>VN004-95709214</t>
  </si>
  <si>
    <t>ВЛ 0,4кВ №1 от ТП-Стр-2-12</t>
  </si>
  <si>
    <t>VN004-95709217</t>
  </si>
  <si>
    <t>ВЛ 0,4кВ №1 от ТП-Стр-3-3</t>
  </si>
  <si>
    <t>VN004-95709218</t>
  </si>
  <si>
    <t>ВЛ 0,4кВ №2 от ТП-Стр-3-3</t>
  </si>
  <si>
    <t>VN004-95709219</t>
  </si>
  <si>
    <t>ВЛ 0,4кВ №2 от ТП-Стр-5-3</t>
  </si>
  <si>
    <t>VN004-95709220</t>
  </si>
  <si>
    <t>ВЛ 0,4кВ №1 от ТП-Стр-5-3</t>
  </si>
  <si>
    <t>VN004-95709221</t>
  </si>
  <si>
    <t>ВЛ 0,4кВ №1 от ТП-Стр-5-4</t>
  </si>
  <si>
    <t>12000056</t>
  </si>
  <si>
    <t>33317</t>
  </si>
  <si>
    <t>VN004-95709222</t>
  </si>
  <si>
    <t>ВЛ 0,4кВ №2 от ТП-Стр-5-4</t>
  </si>
  <si>
    <t>VN004-95709223</t>
  </si>
  <si>
    <t>ВЛ 0,4кВ №3 от ТП-Стр-5-4</t>
  </si>
  <si>
    <t>VN004-95709224</t>
  </si>
  <si>
    <t>ВЛ 0,4кВ №4 от ТП-Стр-5-4</t>
  </si>
  <si>
    <t>VN004-95709225</t>
  </si>
  <si>
    <t>ВЛ 0,4кВ Ф-2 от ТП-Стр-5-5</t>
  </si>
  <si>
    <t>VN004-95709226</t>
  </si>
  <si>
    <t>ВЛ 0,4кВ Ф-1 от ТП-Стр-5-5</t>
  </si>
  <si>
    <t>VN004-95709227</t>
  </si>
  <si>
    <t>ВЛ 0,4кВ №1 от ТП-Стр-5-6</t>
  </si>
  <si>
    <t>VN004-95709228</t>
  </si>
  <si>
    <t>ВЛ 0,4кВ №2 от ТП-Стр-5-6</t>
  </si>
  <si>
    <t>VN004-95709229</t>
  </si>
  <si>
    <t>ВЛ 0,4кВ №3 от ТП-Стр-5-6</t>
  </si>
  <si>
    <t>VN004-95709231</t>
  </si>
  <si>
    <t>ВЛ 0,4кВ №1 от ТП-Бак-5-5</t>
  </si>
  <si>
    <t>VN004-95709232</t>
  </si>
  <si>
    <t>ВЛ 0,4кВ №2 от ТП-Бак-5-5</t>
  </si>
  <si>
    <t>VN004-95709233</t>
  </si>
  <si>
    <t>ВЛ 0,4кВ №1 от ЗТП-Стр-5-9</t>
  </si>
  <si>
    <t>ВЛ 0,4кВ №1  ЗТП-Стр-5-9</t>
  </si>
  <si>
    <t>VN004-95709234</t>
  </si>
  <si>
    <t>ВЛ 0,4кВ №2 от ЗТП-Стр-5-9</t>
  </si>
  <si>
    <t>VN004-95709235</t>
  </si>
  <si>
    <t>ВЛ 0,4кВ №3 от ЗТП-Стр-5-9</t>
  </si>
  <si>
    <t>VN004-95709236</t>
  </si>
  <si>
    <t>ВЛ 0,4кВ №4 от ЗТП-Стр-5-9</t>
  </si>
  <si>
    <t>VN004-95709239</t>
  </si>
  <si>
    <t>ВЛ 0,4кВ №1 ТП Прб-6-2</t>
  </si>
  <si>
    <t>ВЛ 0,4кВ №1 ТП-Прб-6-2</t>
  </si>
  <si>
    <t>VN004-95709240</t>
  </si>
  <si>
    <t>ВЛ 0,4кВ №1 от ТП-Прб-6-3</t>
  </si>
  <si>
    <t>VN004-95709241</t>
  </si>
  <si>
    <t>ВЛ 0,4кВ №1 от ТП-Прб-6-4</t>
  </si>
  <si>
    <t>VN004-95709242</t>
  </si>
  <si>
    <t>ВЛ 0,4кВ №1 от ТП-Прб-6-5</t>
  </si>
  <si>
    <t>12001061</t>
  </si>
  <si>
    <t>30025</t>
  </si>
  <si>
    <t>VN004-95709243</t>
  </si>
  <si>
    <t>ВЛ 0,4кВ №2 от ТП-Прб-6-5</t>
  </si>
  <si>
    <t>VN004-95709244</t>
  </si>
  <si>
    <t>ВЛ 0,4кВ №3 от ТП-Прб-6-5</t>
  </si>
  <si>
    <t>VN004-95709245</t>
  </si>
  <si>
    <t>ВЛ 0,4кВ №2 от ТП-Прб-6-6</t>
  </si>
  <si>
    <t>VN004-95709255</t>
  </si>
  <si>
    <t>ВЛ 0,4кВ №1 от ТП-Прб-16-1</t>
  </si>
  <si>
    <t>VN004-95709256</t>
  </si>
  <si>
    <t>ВЛ 0,4кВ №3 Прб-16-1</t>
  </si>
  <si>
    <t>VN004-95709257</t>
  </si>
  <si>
    <t>ВЛ 0,4кВ №2 Прб-16-50 (ТП-105)</t>
  </si>
  <si>
    <t>12000102</t>
  </si>
  <si>
    <t>ВЛ 0,4кВ №1 Прб-16-50 (ТП-105)</t>
  </si>
  <si>
    <t>331791</t>
  </si>
  <si>
    <t>VN004-95709258</t>
  </si>
  <si>
    <t>VN004-95709259</t>
  </si>
  <si>
    <t>ВЛ 0,4кВ №1 от ТП-Прб-16-3</t>
  </si>
  <si>
    <t>VN004-95709260</t>
  </si>
  <si>
    <t>ВЛ 0,4кВ №2 от ТП Прб-16-3</t>
  </si>
  <si>
    <t>VN004-95709262</t>
  </si>
  <si>
    <t>ВЛ 0,4кВ №1 от ТП-Прб-16-4</t>
  </si>
  <si>
    <t>12000141</t>
  </si>
  <si>
    <t>33179</t>
  </si>
  <si>
    <t>VN004-95709263</t>
  </si>
  <si>
    <t>ВЛ 0,4кВ №2 от ТП-Прб-16-4</t>
  </si>
  <si>
    <t>VN004-95709273</t>
  </si>
  <si>
    <t>ВЛ 0,4кВ №1 от ТП-Прб-16-32</t>
  </si>
  <si>
    <t>VN004-95709274</t>
  </si>
  <si>
    <t>ВЛ 0,4кВ №2 от ТП-Прб-16-32</t>
  </si>
  <si>
    <t>VN004-95709276</t>
  </si>
  <si>
    <t>ВЛ 0,4кВ №1 ТП-Вол-2-1</t>
  </si>
  <si>
    <t>12000369</t>
  </si>
  <si>
    <t>ВЛ 0,4кВ №1  ТП-Вол-2-1</t>
  </si>
  <si>
    <t>34068</t>
  </si>
  <si>
    <t>VN004-95709277</t>
  </si>
  <si>
    <t>ВЛ 0,4кВ № 2 ТП-Вол-2-1</t>
  </si>
  <si>
    <t>ВЛ 0,4кВ №2 от ТП-Вол-2-1</t>
  </si>
  <si>
    <t>VN004-95709280</t>
  </si>
  <si>
    <t>ВЛ 0,4кВ №1 ТП-Вол-2-3</t>
  </si>
  <si>
    <t>12000126</t>
  </si>
  <si>
    <t>ВЛ 0,4кВ №1  ТП-Вол-2-3</t>
  </si>
  <si>
    <t>30117</t>
  </si>
  <si>
    <t>VN004-95709281</t>
  </si>
  <si>
    <t>ВЛ 0,4кВ №2 ТП-Вол-2-3</t>
  </si>
  <si>
    <t>ВЛ 0,4кВ №2 от ТП-Вол-2-3</t>
  </si>
  <si>
    <t>VN004-95709285</t>
  </si>
  <si>
    <t>ВЛ 0,4кВ №1  ТП-Вол-2-5</t>
  </si>
  <si>
    <t>12000062</t>
  </si>
  <si>
    <t>ВЛ 0,4кВ №1 ТП-Вол-2-5</t>
  </si>
  <si>
    <t>VN004-95709288</t>
  </si>
  <si>
    <t>ВЛ 0,4кВ №2 от ТП-Вол-2-7</t>
  </si>
  <si>
    <t>12000408</t>
  </si>
  <si>
    <t>30192</t>
  </si>
  <si>
    <t>VN004-95709291</t>
  </si>
  <si>
    <t>ВЛ 0,4кВ №2 от ТП-Вол-28-1</t>
  </si>
  <si>
    <t>VN004-95709292</t>
  </si>
  <si>
    <t>ВЛ 0,4кВ №1 от ТП-Вол-28-1</t>
  </si>
  <si>
    <t>VN004-95709293</t>
  </si>
  <si>
    <t>ВЛ 0,4кВ №1 от ТП-Вол-28-2</t>
  </si>
  <si>
    <t>VN004-95709294</t>
  </si>
  <si>
    <t>ВЛ 0,4кВ №2 от ТП-Вол-28-2</t>
  </si>
  <si>
    <t>VN004-95709295</t>
  </si>
  <si>
    <t>ВЛ 0,4кВ №1 от Рай-65-24</t>
  </si>
  <si>
    <t>12000211</t>
  </si>
  <si>
    <t>34086</t>
  </si>
  <si>
    <t>VN004-95709296</t>
  </si>
  <si>
    <t>ВЛ 0,4кВ №2 от ТП-Рай-65-24</t>
  </si>
  <si>
    <t>VN004-95709297</t>
  </si>
  <si>
    <t>ВЛ 0,4кВ №4 от ТП-Рай-65-24</t>
  </si>
  <si>
    <t>VN004-95709298</t>
  </si>
  <si>
    <t>ВЛ 0,4кВ №2 от ТП-Вол-28-5</t>
  </si>
  <si>
    <t>12000101</t>
  </si>
  <si>
    <t>30124</t>
  </si>
  <si>
    <t>VN004-95709299</t>
  </si>
  <si>
    <t>ВЛ 0,4кВ №1 от ТП-Вол-28-5</t>
  </si>
  <si>
    <t>VN004-95709300</t>
  </si>
  <si>
    <t>ВЛ 0,4кВ №3 от ТП-Вол-28-5</t>
  </si>
  <si>
    <t>VN004-95709301</t>
  </si>
  <si>
    <t>ВЛ 0,4кВ №4 от ТП-Вол-28-5</t>
  </si>
  <si>
    <t>VN004-95709305</t>
  </si>
  <si>
    <t>ВЛ 0,4кВ №1 от ТП-Вол-28-7</t>
  </si>
  <si>
    <t>VN004-95709306</t>
  </si>
  <si>
    <t>ВЛ 0,4кВ №2 от ТП-Вол-28-7</t>
  </si>
  <si>
    <t>VN004-95709307</t>
  </si>
  <si>
    <t>ВЛ 0,4кВ №1 от ТП-Вол-28-8</t>
  </si>
  <si>
    <t>VN004-95709308</t>
  </si>
  <si>
    <t>ВЛ 0,4кВ №2 от ТП-Вол-28-8</t>
  </si>
  <si>
    <t>VN004-95709309</t>
  </si>
  <si>
    <t>ВЛ 0,4кВ №1 от ТП-Рай-65-13</t>
  </si>
  <si>
    <t>VN004-95709310</t>
  </si>
  <si>
    <t>ВЛ 0,4кВ №3 от ТП-Рай-65-13</t>
  </si>
  <si>
    <t>VN004-95709311</t>
  </si>
  <si>
    <t>ВЛ 0,4кВ №2 от ТП-Рай-65-13</t>
  </si>
  <si>
    <t>VN004-95709312</t>
  </si>
  <si>
    <t>ВЛ 0,4кВ №1 от ТП-Вол-28-18</t>
  </si>
  <si>
    <t>VN004-95709318</t>
  </si>
  <si>
    <t>ВЛ 0,4кВ №2 ТП-Вол-37-3</t>
  </si>
  <si>
    <t>12000878</t>
  </si>
  <si>
    <t>30678</t>
  </si>
  <si>
    <t>VN004-95709319</t>
  </si>
  <si>
    <t>ВЛ 0,4кВ №3 ТП-Вол-37-3</t>
  </si>
  <si>
    <t>12000403</t>
  </si>
  <si>
    <t>30009</t>
  </si>
  <si>
    <t>VN004-95709320</t>
  </si>
  <si>
    <t>ВЛ 0,4кВ №1 ТП-Вол-37-4</t>
  </si>
  <si>
    <t>12000512</t>
  </si>
  <si>
    <t>335031</t>
  </si>
  <si>
    <t>VN004-95709321</t>
  </si>
  <si>
    <t>ВЛ 0,4кВ №2 ТП-Вол-37-4</t>
  </si>
  <si>
    <t>VN004-95709327</t>
  </si>
  <si>
    <t>ВЛ 0,4кВ №1 ТП Вол-37-8</t>
  </si>
  <si>
    <t>12000486</t>
  </si>
  <si>
    <t>ВЛ 0,4кВ №1 ТП В-37-8</t>
  </si>
  <si>
    <t>31995</t>
  </si>
  <si>
    <t>VN004-95709328</t>
  </si>
  <si>
    <t>ВЛ 0,4кВ №2 ТП Вол-37-8</t>
  </si>
  <si>
    <t>ВЛ 0,4кВ №2 ТП В-37-8</t>
  </si>
  <si>
    <t>VN004-95709329</t>
  </si>
  <si>
    <t>ВЛ 0,4кВ №1 ТП Вол-37-9</t>
  </si>
  <si>
    <t>VN004-95709330</t>
  </si>
  <si>
    <t>ВЛ 0,4кВ №2 ТП-Вол-37-9</t>
  </si>
  <si>
    <t>VN004-95709331</t>
  </si>
  <si>
    <t>ВЛ 0,4кВ №3 ТП-Вол-37-9</t>
  </si>
  <si>
    <t>VN004-95709335</t>
  </si>
  <si>
    <t>ВЛ 0,4кВ №1 ТП-Вол-37-12</t>
  </si>
  <si>
    <t>12000511</t>
  </si>
  <si>
    <t>33310</t>
  </si>
  <si>
    <t>VN004-95709336</t>
  </si>
  <si>
    <t>ВЛ 0,4кВ №2 ТП-Вол-37-12</t>
  </si>
  <si>
    <t>VN004-95709337</t>
  </si>
  <si>
    <t>ВЛ 0,4кВ №3 ТП-Вол-37-12</t>
  </si>
  <si>
    <t>VN004-95709338</t>
  </si>
  <si>
    <t>ВЛ 0,4кВ №4 ТП-Вол-37-12</t>
  </si>
  <si>
    <t>VN004-95709339</t>
  </si>
  <si>
    <t>ВЛ 0,4кВ №2 ТП-Вол-37-13</t>
  </si>
  <si>
    <t>12000197</t>
  </si>
  <si>
    <t>30184</t>
  </si>
  <si>
    <t>VN004-95709340</t>
  </si>
  <si>
    <t>ВЛ 0,4кВ №1 ТП-Вол-37-13</t>
  </si>
  <si>
    <t>VN004-95709344</t>
  </si>
  <si>
    <t>ВЛ 0,4кВ №1 ТП-Вол-37-19</t>
  </si>
  <si>
    <t>VN004-95709346</t>
  </si>
  <si>
    <t>ВЛ 0,4кВ №3 ТП-Вол-37-24</t>
  </si>
  <si>
    <t>VN004-95709347</t>
  </si>
  <si>
    <t>ВЛ 0,4кВ №2 ТП-Вол-37-24</t>
  </si>
  <si>
    <t>12006326</t>
  </si>
  <si>
    <t>31530</t>
  </si>
  <si>
    <t>VN004-95709350</t>
  </si>
  <si>
    <t>ВЛ 0,4кВ №2 от ТП-Вол-61-3</t>
  </si>
  <si>
    <t>VN004-95709351</t>
  </si>
  <si>
    <t>ВЛ 0,4кВ №2 от ТП-Вол-61-4</t>
  </si>
  <si>
    <t>VN004-95709353</t>
  </si>
  <si>
    <t>ВЛ 0,4кВ №1 от ТП-Вол-61-5</t>
  </si>
  <si>
    <t>VN004-95709354</t>
  </si>
  <si>
    <t>ВЛ 0,4кВ №2 от ТП-Вол-61-5</t>
  </si>
  <si>
    <t>VN004-95709355</t>
  </si>
  <si>
    <t>ВЛ 0,4кВ №3 от ТП-Вол-61-5</t>
  </si>
  <si>
    <t>VN004-95709356</t>
  </si>
  <si>
    <t>ВЛ 0,4кВ №4 от ТП-Вол-61-5</t>
  </si>
  <si>
    <t>VN004-95709357</t>
  </si>
  <si>
    <t>ВЛ 0,4кВ №1 от ТП-Вол-61-6</t>
  </si>
  <si>
    <t>VN004-95709358</t>
  </si>
  <si>
    <t>ВЛ 0,4кВ №2 от ТП-Вол-61-6</t>
  </si>
  <si>
    <t>VN004-95709359</t>
  </si>
  <si>
    <t>ВЛ 0,4кВ №1 от ТП-Вол-61-10</t>
  </si>
  <si>
    <t>VN004-95709360</t>
  </si>
  <si>
    <t>ВЛ 0,4кВ №2 от ТП-Вол-61-10</t>
  </si>
  <si>
    <t>VN004-95709361</t>
  </si>
  <si>
    <t>ВЛ 0,4кВ №3 от ТП-Вол-61-10</t>
  </si>
  <si>
    <t>VN004-95709362</t>
  </si>
  <si>
    <t>ВЛ 0,4кВ №1 от ТП-Вол-61-13</t>
  </si>
  <si>
    <t>VN004-95709363</t>
  </si>
  <si>
    <t>ВЛ 0,4кВ №2 от ТП-Вол-61-13</t>
  </si>
  <si>
    <t>VN004-95709364</t>
  </si>
  <si>
    <t>ВЛ 0,4кВ №1 от ТП-Вол-61-15</t>
  </si>
  <si>
    <t>VN004-95709365</t>
  </si>
  <si>
    <t>ВЛ 0,4кВ №2 от ТП-Вол-61-15</t>
  </si>
  <si>
    <t>VN004-95709366</t>
  </si>
  <si>
    <t>ВЛ 0,4кВ №3 от ТП-Вол-61-15</t>
  </si>
  <si>
    <t>VN004-95709367</t>
  </si>
  <si>
    <t>ВЛ 0,4кВ №1 от ТП-Вол-63-1</t>
  </si>
  <si>
    <t>VN004-95709368</t>
  </si>
  <si>
    <t>ВЛ 0,4кВ №2 от ТП-Вол-63-1</t>
  </si>
  <si>
    <t>VN004-95709369</t>
  </si>
  <si>
    <t>ВЛ 0,4кВ №3 от ТП-Вол-63-1</t>
  </si>
  <si>
    <t>VN004-95709371</t>
  </si>
  <si>
    <t>ВЛ 0,4кВ №1 от ТП-Вол-63-2</t>
  </si>
  <si>
    <t>VN004-95709372</t>
  </si>
  <si>
    <t>ВЛ 0,4кВ №2 от ТП-Вол-63-2</t>
  </si>
  <si>
    <t>VN004-95709373</t>
  </si>
  <si>
    <t>ВЛ 0,4кВ №3 от ТП-Вол-63-2</t>
  </si>
  <si>
    <t>VN004-95709374</t>
  </si>
  <si>
    <t>ВЛ 0,4кВ №2 от ТП-Вол-63-3</t>
  </si>
  <si>
    <t>VN004-95709375</t>
  </si>
  <si>
    <t>ВЛ 0,4кВ №1 от ТП-Вол-63-3</t>
  </si>
  <si>
    <t>12001307</t>
  </si>
  <si>
    <t>34249</t>
  </si>
  <si>
    <t>VN004-95709380</t>
  </si>
  <si>
    <t>ВЛ 0,4кВ №2 от ТП-Вол-63-18</t>
  </si>
  <si>
    <t>12001275</t>
  </si>
  <si>
    <t>34366</t>
  </si>
  <si>
    <t>VN004-95709382</t>
  </si>
  <si>
    <t>ВЛ 0,4кВ №1 от ЗТП-400-Ст.конь</t>
  </si>
  <si>
    <t>ВЛ 0,4кВ №1 ЗТП-400-Ст.конь</t>
  </si>
  <si>
    <t>VN004-95709383</t>
  </si>
  <si>
    <t>ВЛ 0,4кВ №2 от ЗТП-400-Ст.конь</t>
  </si>
  <si>
    <t>VN004-95709385</t>
  </si>
  <si>
    <t>ВЛ 0,4кВ №3 ТП Баш-5-1 д.Плаутино</t>
  </si>
  <si>
    <t>VN004-95709386</t>
  </si>
  <si>
    <t>ВЛ 0,4кВ №2 ТП Баш-5-1 д.Плаутино</t>
  </si>
  <si>
    <t>ВЛ 0,4кВ №2 от ТП Баш-5-1 д.Плаутино</t>
  </si>
  <si>
    <t>VN004-95709387</t>
  </si>
  <si>
    <t>ВЛ 0,4кВ №1 ТП Баш-5-1 д.Плаутино</t>
  </si>
  <si>
    <t>VN004-95709389</t>
  </si>
  <si>
    <t>ВЛ 0,4кВ №1 от ТП-Пищ-908-1</t>
  </si>
  <si>
    <t>ВЛ 0,4кВ №2 от ТП-Пищ-908-1</t>
  </si>
  <si>
    <t>VN004-95709390</t>
  </si>
  <si>
    <t>VN004-95709391</t>
  </si>
  <si>
    <t>ВЛ 0,4кВ №3 от ТП-Пищ-908-1</t>
  </si>
  <si>
    <t>VN004-95709392</t>
  </si>
  <si>
    <t>ВЛ 0,4кВ №1 от ТП-Пищ-908-3</t>
  </si>
  <si>
    <t>VN004-95709393</t>
  </si>
  <si>
    <t>ВЛ 0,4кВ №2 от ТП-Пищ-908-3</t>
  </si>
  <si>
    <t>ВЛ 0,4кВ №3от ТП-Пищ-908-3</t>
  </si>
  <si>
    <t>12001195</t>
  </si>
  <si>
    <t>34150</t>
  </si>
  <si>
    <t>VN004-95709396</t>
  </si>
  <si>
    <t>ВЛ 0,4кВ №3 от ТП-Пищ-922-1</t>
  </si>
  <si>
    <t>VN004-95709397</t>
  </si>
  <si>
    <t>ВЛ 0,4кВ №2 Пищ-922-2</t>
  </si>
  <si>
    <t>12000107</t>
  </si>
  <si>
    <t>ВЛ 0,4кВ №2 от ТП-Пищ-922-2</t>
  </si>
  <si>
    <t>34131</t>
  </si>
  <si>
    <t>VN004-95709398</t>
  </si>
  <si>
    <t>ВЛ 0,4кВ №1 Пищ-922-2</t>
  </si>
  <si>
    <t>ВЛ 0,4кВ №1 от ТП-Пищ-922-2</t>
  </si>
  <si>
    <t>VN004-95709402</t>
  </si>
  <si>
    <t>ВЛ 0,4кВ №1 от ТП-Пищ-922-8</t>
  </si>
  <si>
    <t>VN004-95709407</t>
  </si>
  <si>
    <t>ВЛ 0,4кВ №1 от ТП-Пищ-922-16</t>
  </si>
  <si>
    <t>12001257</t>
  </si>
  <si>
    <t>34360</t>
  </si>
  <si>
    <t>VN004-95709408</t>
  </si>
  <si>
    <t>ВЛ 0,4кВ №2 от ТП-Пищ-922-16</t>
  </si>
  <si>
    <t>VN004-95709411</t>
  </si>
  <si>
    <t>ВЛ 0,4кВ №1 КТП Л-4-6 Яблоновец</t>
  </si>
  <si>
    <t>12001349</t>
  </si>
  <si>
    <t>31876</t>
  </si>
  <si>
    <t>VN004-95709412</t>
  </si>
  <si>
    <t>ВЛ 0,4кВ №2 КТП Л-4-6 Яблоновец</t>
  </si>
  <si>
    <t>VN004-95709413</t>
  </si>
  <si>
    <t>ВЛ 0,4кВ №1 КТП Л-5-2 Крупышино</t>
  </si>
  <si>
    <t>12001210</t>
  </si>
  <si>
    <t>30352</t>
  </si>
  <si>
    <t>VN004-95709415</t>
  </si>
  <si>
    <t>ВЛ 0,4кВ №1 КТП Л-4-4 Клесово</t>
  </si>
  <si>
    <t>VN004-95709416</t>
  </si>
  <si>
    <t>ВЛ 0,4кВ №1 КТП Л-5-7 Фокино</t>
  </si>
  <si>
    <t>VN004-95709417</t>
  </si>
  <si>
    <t>ВЛ 0,4кВ №2 КТП Л-5-7 Фокино</t>
  </si>
  <si>
    <t>VN004-95709418</t>
  </si>
  <si>
    <t>ВЛ 0,4кВ №2 КТП Л-5-6 Чувардино</t>
  </si>
  <si>
    <t>VN004-95709419</t>
  </si>
  <si>
    <t>ВЛ 0,4кВ №1 КТП Л-5-6 Чувардино</t>
  </si>
  <si>
    <t>VN004-95709422</t>
  </si>
  <si>
    <t>ВЛ 0,4кВ №1 КТП Л-3-9 Кошелево</t>
  </si>
  <si>
    <t>VN004-95709424</t>
  </si>
  <si>
    <t>ВЛ 0,4кВ №1 КТП Л-3-10 Лубянки</t>
  </si>
  <si>
    <t>12000977</t>
  </si>
  <si>
    <t>33212</t>
  </si>
  <si>
    <t>VN004-95709425</t>
  </si>
  <si>
    <t>ВЛ 0,4кВ №2 КТП Л-3-10 Лубянки</t>
  </si>
  <si>
    <t>VN004-95709426</t>
  </si>
  <si>
    <t>ВЛ 0,4кВ №1 КТП Л-5-3 Крупышино</t>
  </si>
  <si>
    <t>VN004-95709427</t>
  </si>
  <si>
    <t>ВЛ 0,4кВ №2 КТП Л-5-3 Крупышино</t>
  </si>
  <si>
    <t>VN004-95709428</t>
  </si>
  <si>
    <t>ВЛ 0,4кВ №3 КТП Л-5-3 Крупышино</t>
  </si>
  <si>
    <t>VN004-95709429</t>
  </si>
  <si>
    <t>ВЛ 0,4кВ №4 КТП Л-5-3 Крупышино</t>
  </si>
  <si>
    <t>VN004-95709430</t>
  </si>
  <si>
    <t>ВЛ 0,4кВ №1 КТП Л-5-1 Крупышино</t>
  </si>
  <si>
    <t>VN004-95709431</t>
  </si>
  <si>
    <t>ВЛ 0,4кВ №2 КТП Л-5-1 Крупышино</t>
  </si>
  <si>
    <t>VN004-95709432</t>
  </si>
  <si>
    <t>ВЛ 0,4кВ №1 КТП Л-5-5 Волобуево</t>
  </si>
  <si>
    <t>VN004-95709433</t>
  </si>
  <si>
    <t>ВЛ 0,4кВ №2 КТП Л-5-5 Волобуево</t>
  </si>
  <si>
    <t>VN004-95709434</t>
  </si>
  <si>
    <t>ВЛ 0,4кВ №3 КТП Л-5-5 Волобуево</t>
  </si>
  <si>
    <t>VN004-95709435</t>
  </si>
  <si>
    <t>ВЛ 0,4кВ №1 КТП Л-3-1 Лубянки</t>
  </si>
  <si>
    <t>12001212</t>
  </si>
  <si>
    <t>319361</t>
  </si>
  <si>
    <t>VN004-95709438</t>
  </si>
  <si>
    <t>ВЛ 0,4кВ №1 КТП Л-4-10 Голенищево</t>
  </si>
  <si>
    <t>12001347</t>
  </si>
  <si>
    <t>319041</t>
  </si>
  <si>
    <t>VN004-95709439</t>
  </si>
  <si>
    <t>ВЛ 0,4кВ №2 КТП Л-4-10 Голенищево</t>
  </si>
  <si>
    <t>VN004-95709440</t>
  </si>
  <si>
    <t>ВЛ 0,4кВ №1 КТП Л-2-1 Зеленая .Дубрава</t>
  </si>
  <si>
    <t>VN004-95709441</t>
  </si>
  <si>
    <t>ВЛ 0,4кВ №2 КТП Д-4-1 п.Горбуновка</t>
  </si>
  <si>
    <t>VN004-95709442</t>
  </si>
  <si>
    <t>ВЛ 0,4кВ №1 КТП Л-3-5 Лубянки ферма</t>
  </si>
  <si>
    <t>VN004-95709445</t>
  </si>
  <si>
    <t>ВЛ 0,4кВ №1 КТП Л-4-11 Крупышино</t>
  </si>
  <si>
    <t>VN004-95709446</t>
  </si>
  <si>
    <t>ВЛ 0,4кВ №2 КТП Л-4-11 Крупышино</t>
  </si>
  <si>
    <t>12001348</t>
  </si>
  <si>
    <t>33998</t>
  </si>
  <si>
    <t>VN004-95709447</t>
  </si>
  <si>
    <t>ВЛ 0,4кВ №1 КТП Л-4-8 Брусовец</t>
  </si>
  <si>
    <t>12000797</t>
  </si>
  <si>
    <t>31862</t>
  </si>
  <si>
    <t>VN004-95709448</t>
  </si>
  <si>
    <t>ВЛ 0,4кВ №2 КТП Л-4-8 Брусовец</t>
  </si>
  <si>
    <t>VN004-95709450</t>
  </si>
  <si>
    <t>ВЛ 0,4кВ №2 КТП Л-4-3 Брусовец</t>
  </si>
  <si>
    <t>VN004-95709451</t>
  </si>
  <si>
    <t>ВЛ 0,4кВ №1 КТП Л-4-3 Брусовец</t>
  </si>
  <si>
    <t>VN004-95709454</t>
  </si>
  <si>
    <t>ВЛ 0,4кВ №1 КТП Л-4-5 Яблоновец</t>
  </si>
  <si>
    <t>VN004-95709455</t>
  </si>
  <si>
    <t>ВЛ 0,4кВ №2 КТП Л-4-5 Яблоновец</t>
  </si>
  <si>
    <t>VN004-95709456</t>
  </si>
  <si>
    <t>ВЛ 0,4кВ №2 КТП Л-4-2 Брусовец</t>
  </si>
  <si>
    <t>VN004-95709457</t>
  </si>
  <si>
    <t>ВЛ 0,4кВ №1 КТП Л-4-2 Брусовец</t>
  </si>
  <si>
    <t>VN004-95709461</t>
  </si>
  <si>
    <t>ВЛ 0,4кВ №1 КТП Л-2-3 Ленинск х-во</t>
  </si>
  <si>
    <t>12001164</t>
  </si>
  <si>
    <t>VN004-95709462</t>
  </si>
  <si>
    <t>ВЛ 0,4кВ №2 КТП Л-2-3 Ленинск х-во</t>
  </si>
  <si>
    <t>VN004-95709463</t>
  </si>
  <si>
    <t>ВЛ 0,4кВ №3 КТП Л-2-3 Ленинск х-во</t>
  </si>
  <si>
    <t>VN004-95709464</t>
  </si>
  <si>
    <t>ВЛ 0,4кВ №1 КТП Л-2-2 Столбище ф.</t>
  </si>
  <si>
    <t>12001223</t>
  </si>
  <si>
    <t>30454</t>
  </si>
  <si>
    <t>VN004-95709465</t>
  </si>
  <si>
    <t>ВЛ 0,4кВ №2 КТП Л-2-2 Столбище ф.</t>
  </si>
  <si>
    <t>VN004-95709466</t>
  </si>
  <si>
    <t>ВЛ 0,4кВ №3 КТП Л-2-2 Столбище ф.</t>
  </si>
  <si>
    <t>VN004-95709467</t>
  </si>
  <si>
    <t>ВЛ 0,4кВ №1 КТП Л-2-7 Ленинск.м.т.</t>
  </si>
  <si>
    <t>VN004-95709468</t>
  </si>
  <si>
    <t>ВЛ 0,4кВ №2 КТП Л-2-7 Ленинск.м.т.</t>
  </si>
  <si>
    <t>VN004-95709469</t>
  </si>
  <si>
    <t>ВЛ 0,4кВ №3 КТП Л-2-7 Ленинск.м.т.</t>
  </si>
  <si>
    <t>VN004-95709472</t>
  </si>
  <si>
    <t>ВЛ 0,4кВ №1 КТП Л-2-8 Столбище</t>
  </si>
  <si>
    <t>VN004-95709473</t>
  </si>
  <si>
    <t>ВЛ 0,4кВ №2 КТП Л-2-8 Столбище</t>
  </si>
  <si>
    <t>VN004-95709477</t>
  </si>
  <si>
    <t>ВЛ 0,4кВ №1 КТП Л-2-4 Ленинский СТФ</t>
  </si>
  <si>
    <t>12001165</t>
  </si>
  <si>
    <t>33328</t>
  </si>
  <si>
    <t>VN004-95709478</t>
  </si>
  <si>
    <t>ВЛ 0,4кВ №2 КТП Л-2-4 Ленинский СТФ</t>
  </si>
  <si>
    <t>VN004-95709479</t>
  </si>
  <si>
    <t>ВЛ 0,4кВ №3 КТП Л-2-4 Ленинский СТФ</t>
  </si>
  <si>
    <t>VN004-95709482</t>
  </si>
  <si>
    <t>ВЛ 0,4кВ №1 КТП Л-2-6 Столбище д</t>
  </si>
  <si>
    <t>VN004-95709483</t>
  </si>
  <si>
    <t>ВЛ 0,4кВ №2 КТП Л-2-6 Столбище д</t>
  </si>
  <si>
    <t>VN004-95709487</t>
  </si>
  <si>
    <t>ВЛ 0,4кВ №1 КТП Л-2-9 Василек</t>
  </si>
  <si>
    <t>VN004-95709488</t>
  </si>
  <si>
    <t>ВЛ 0,4кВ №2 КТП Л-2-9 Василек</t>
  </si>
  <si>
    <t>VN004-95709491</t>
  </si>
  <si>
    <t>ВЛ 0,4кВ №1 КТП Д-5-30 Морево</t>
  </si>
  <si>
    <t>VN004-95709492</t>
  </si>
  <si>
    <t>ВЛ 0,4кВ №2 КТП Д-5-30 Морево</t>
  </si>
  <si>
    <t>VN004-95709493</t>
  </si>
  <si>
    <t>ВЛ 0,4кВ №3 КТП Д-5-30 Морево</t>
  </si>
  <si>
    <t>VN004-95709500</t>
  </si>
  <si>
    <t>ВЛ 0,4кВ №1 КТП Д-11-1 Горбуновка</t>
  </si>
  <si>
    <t>VN004-95709501</t>
  </si>
  <si>
    <t>ВЛ 0,4кВ №2 КТП Д-11-1 Горбуновка</t>
  </si>
  <si>
    <t>VN004-95709503</t>
  </si>
  <si>
    <t>ВЛ 0,4кВ №1 КТП Д-5-2 Топорищное</t>
  </si>
  <si>
    <t>12001131</t>
  </si>
  <si>
    <t>33722</t>
  </si>
  <si>
    <t>VN004-95709504</t>
  </si>
  <si>
    <t>ВЛ 0,4кВ №2 КТП Д-5-2 Топоричное</t>
  </si>
  <si>
    <t>VN004-95709505</t>
  </si>
  <si>
    <t>ВЛ 0,4кВ №1 КТП Д-11-3 Мошки</t>
  </si>
  <si>
    <t>VN004-95709506</t>
  </si>
  <si>
    <t>ВЛ 0,4кВ №2 КТП Д-11-3 Мошки</t>
  </si>
  <si>
    <t>VN004-95709507</t>
  </si>
  <si>
    <t>ВЛ 0,4кВ №3 КТП Д-11-3 Мошки</t>
  </si>
  <si>
    <t>VN004-95709509</t>
  </si>
  <si>
    <t>ВЛ 0,4кВ №1 КТП Д-5-26 Хальзево шк</t>
  </si>
  <si>
    <t>12001130</t>
  </si>
  <si>
    <t>33570</t>
  </si>
  <si>
    <t>VN004-95709510</t>
  </si>
  <si>
    <t>ВЛ 0,4кВ №1 КТП Д-5-16 Авилово</t>
  </si>
  <si>
    <t>12001132</t>
  </si>
  <si>
    <t>30346</t>
  </si>
  <si>
    <t>VN004-95709511</t>
  </si>
  <si>
    <t>ВЛ 0,4кВ №1 КТП Д-5-14 Хальзево</t>
  </si>
  <si>
    <t>12001133</t>
  </si>
  <si>
    <t>33057</t>
  </si>
  <si>
    <t>VN004-95709512</t>
  </si>
  <si>
    <t>ВЛ 0,4кВ №2 КТП Д-5-14 Хальзево</t>
  </si>
  <si>
    <t>VN004-95709513</t>
  </si>
  <si>
    <t>ВЛ 0,4кВ №1 КТП Д-5-37 Хальзево</t>
  </si>
  <si>
    <t>12001134</t>
  </si>
  <si>
    <t>33049</t>
  </si>
  <si>
    <t>VN004-95709516</t>
  </si>
  <si>
    <t>ВЛ 0,4кВ №1 КТП Д-5-15 Опойково</t>
  </si>
  <si>
    <t>VN004-95709517</t>
  </si>
  <si>
    <t>ВЛ 0,4кВ №2 КТП Д-5-15 Опойково</t>
  </si>
  <si>
    <t>VN004-95709518</t>
  </si>
  <si>
    <t>ВЛ 0,4кВ №3 КТП Д-5-15 Опойково</t>
  </si>
  <si>
    <t>VN004-95709523</t>
  </si>
  <si>
    <t>ВЛ 0,4кВ №1 КТП Д-5-6 Соломино</t>
  </si>
  <si>
    <t>VN004-95709524</t>
  </si>
  <si>
    <t>ВЛ 0,4кВ №1 КТП Д-5-36 Костобобровка</t>
  </si>
  <si>
    <t>VN004-95709525</t>
  </si>
  <si>
    <t>ВЛ 0,4кВ №2 КТП Д-5-36 Костобобровка</t>
  </si>
  <si>
    <t>VN004-95709526</t>
  </si>
  <si>
    <t>ВЛ 0,4кВ №1 КТП Д-5-4 Васильевка</t>
  </si>
  <si>
    <t>VN004-95709527</t>
  </si>
  <si>
    <t>ВЛ 0,4кВ №2 КТП Д-5-4 Васильевка</t>
  </si>
  <si>
    <t>VN004-95709529</t>
  </si>
  <si>
    <t>ВЛ 0,4кВ №2 КТП Д-5-33 Соломино д</t>
  </si>
  <si>
    <t>VN004-95709530</t>
  </si>
  <si>
    <t>ВЛ 0,4кВ №1 КТП Д-5-35 Бычки МТФ</t>
  </si>
  <si>
    <t>12000581</t>
  </si>
  <si>
    <t>33329</t>
  </si>
  <si>
    <t>VN004-95709534</t>
  </si>
  <si>
    <t>ВЛ 0,4кВ №2 КТП Д-5-34 Бычки шк</t>
  </si>
  <si>
    <t>ВЛ 0,4кВ №2 КТП Д-5-34 Бычки</t>
  </si>
  <si>
    <t>VN004-95709535</t>
  </si>
  <si>
    <t>ВЛ 0,4кВ №1 КТП Д-5-9 Бычки</t>
  </si>
  <si>
    <t>VN004-95709536</t>
  </si>
  <si>
    <t>ВЛ 0,4кВ №3 КТП Д-5-34 Бычки шк</t>
  </si>
  <si>
    <t>ВЛ 0,4кВ №3 КТП Д-5-34 Бычки</t>
  </si>
  <si>
    <t>VN004-95709537</t>
  </si>
  <si>
    <t>ВЛ 0,4кВ №2 КТП Д-5-9 Бычки</t>
  </si>
  <si>
    <t>VN004-95709540</t>
  </si>
  <si>
    <t>ВЛ 0,4кВ №1 КТП Д-5-28 Бычки</t>
  </si>
  <si>
    <t>12000880</t>
  </si>
  <si>
    <t>33189</t>
  </si>
  <si>
    <t>VN004-95709541</t>
  </si>
  <si>
    <t>ВЛ 0,4кВ №2 КТП Д-5-28 Бычки</t>
  </si>
  <si>
    <t>VN004-95709546</t>
  </si>
  <si>
    <t>ВЛ 0,4кВ №3 КТП Д-5-32 Бычки</t>
  </si>
  <si>
    <t>VN004-95709551</t>
  </si>
  <si>
    <t>ВЛ 0,4кВ №1 КТП Д-5-5 Кузьминка</t>
  </si>
  <si>
    <t>VN004-95709552</t>
  </si>
  <si>
    <t>ВЛ 0,4кВ №2 КТП Д-5-5 Кузьминка</t>
  </si>
  <si>
    <t>VN004-95709553</t>
  </si>
  <si>
    <t>ВЛ 0,4кВ №3 КТП Д-5-31 Бычки ток</t>
  </si>
  <si>
    <t>12001150</t>
  </si>
  <si>
    <t>ВЛ 0,4кВ №1 КТП Д-5-31 Бычки ток</t>
  </si>
  <si>
    <t>33676</t>
  </si>
  <si>
    <t>VN004-95709554</t>
  </si>
  <si>
    <t>ВЛ 0,4кВ №2 КТП Д-5-31 Бычки ток</t>
  </si>
  <si>
    <t>VN004-95709557</t>
  </si>
  <si>
    <t>ВЛ 0,4кВ №2 КТП Д-5-39 Плоское</t>
  </si>
  <si>
    <t>VN004-95709558</t>
  </si>
  <si>
    <t>ВЛ 0,4кВ №3 КТП Д-5-39 Плоское</t>
  </si>
  <si>
    <t>VN004-95709559</t>
  </si>
  <si>
    <t>ВЛ 0,4кВ №1 КТП Д-5-44 Плоское</t>
  </si>
  <si>
    <t>VN004-95709560</t>
  </si>
  <si>
    <t>ВЛ 0,4кВ №2 КТП Д-5-44 Плоское</t>
  </si>
  <si>
    <t>VN004-95709561</t>
  </si>
  <si>
    <t>ВЛ 0,4кВ №1 КТП Д-5-18 Плоское</t>
  </si>
  <si>
    <t>12001288</t>
  </si>
  <si>
    <t>319211</t>
  </si>
  <si>
    <t>VN004-95709562</t>
  </si>
  <si>
    <t>ВЛ 0,4кВ №1 КТП Д-5-41 Плоское</t>
  </si>
  <si>
    <t>12001315</t>
  </si>
  <si>
    <t>34067</t>
  </si>
  <si>
    <t>VN004-95709571</t>
  </si>
  <si>
    <t>ВЛ 0,4кВ №1 КТП Д-5-25 Комарник</t>
  </si>
  <si>
    <t>VN004-95709572</t>
  </si>
  <si>
    <t>ВЛ 0,4кВ №1 КТП Д-5-17 Кучеряевка</t>
  </si>
  <si>
    <t>12001211</t>
  </si>
  <si>
    <t>33667</t>
  </si>
  <si>
    <t>VN004-95709573</t>
  </si>
  <si>
    <t>ВЛ 0,4кВ №2 КТП Д-5-17 Кучеряевка</t>
  </si>
  <si>
    <t>VN004-95709574</t>
  </si>
  <si>
    <t>ВЛ 0,4кВ №1 КТП Д-7-33 Работьково</t>
  </si>
  <si>
    <t>12001220</t>
  </si>
  <si>
    <t>31902</t>
  </si>
  <si>
    <t>VN004-95709575</t>
  </si>
  <si>
    <t>ВЛ 0,4кВ №2 КТП Д-7-33 Работьково</t>
  </si>
  <si>
    <t>VN004-95709576</t>
  </si>
  <si>
    <t>ВЛ 0,4кВ №2 КТП Д-7-46 Работьково</t>
  </si>
  <si>
    <t>VN004-95709577</t>
  </si>
  <si>
    <t>ВЛ 0,4кВ №1 КТП Д-7-17 Работьково</t>
  </si>
  <si>
    <t>12001141</t>
  </si>
  <si>
    <t>33578</t>
  </si>
  <si>
    <t>VN004-95709580</t>
  </si>
  <si>
    <t>ВЛ 0,4кВ №1 КТП Д-7-35 Работьково</t>
  </si>
  <si>
    <t>VN004-95709581</t>
  </si>
  <si>
    <t>ВЛ 0,4кВ №2 КТП Д-7-35 Работьково</t>
  </si>
  <si>
    <t>VN004-95709585</t>
  </si>
  <si>
    <t>ВЛ 0,4кВ №2 КТП Д-7-6 Николаевский</t>
  </si>
  <si>
    <t>12001161</t>
  </si>
  <si>
    <t>33303</t>
  </si>
  <si>
    <t>VN004-95709587</t>
  </si>
  <si>
    <t>ВЛ 0,4кВ №2 КТП Д-7-5 Аношенка</t>
  </si>
  <si>
    <t>VN004-95709588</t>
  </si>
  <si>
    <t>ВЛ 0,4кВ №3 КТП Д-7-5 Аношенка</t>
  </si>
  <si>
    <t>VN004-95709590</t>
  </si>
  <si>
    <t>ВЛ 0,4кВ №1 КТП Д-7-10 Рублино хоз</t>
  </si>
  <si>
    <t>12001160</t>
  </si>
  <si>
    <t>302801</t>
  </si>
  <si>
    <t>VN004-95709591</t>
  </si>
  <si>
    <t>ВЛ 0,4кВ №2 КТП Д-7-10 Рублино хоз</t>
  </si>
  <si>
    <t>VN004-95709592</t>
  </si>
  <si>
    <t>ВЛ 0,4кВ №3 КТП Д-7-10 Рублино хоз</t>
  </si>
  <si>
    <t>VN004-95709593</t>
  </si>
  <si>
    <t>ВЛ 0,4кВ №1 КТП Д-7-47 Рублино</t>
  </si>
  <si>
    <t>12001296</t>
  </si>
  <si>
    <t>33811</t>
  </si>
  <si>
    <t>VN004-95709595</t>
  </si>
  <si>
    <t>ВЛ 0,4кВ №1 КТП Д-7-11 Ясная Поляна</t>
  </si>
  <si>
    <t>VN004-95709600</t>
  </si>
  <si>
    <t>ВЛ 0,4кВ №2 КТП Д-7-24 Рублино</t>
  </si>
  <si>
    <t>VN004-95709601</t>
  </si>
  <si>
    <t>ВЛ 0,4кВ №3 КТП Д-7-24 Рублино</t>
  </si>
  <si>
    <t>VN004-95709613</t>
  </si>
  <si>
    <t>ВЛ 0,4кВ №2 КТП Д-4-33 Брянцево</t>
  </si>
  <si>
    <t>12001144</t>
  </si>
  <si>
    <t>332732</t>
  </si>
  <si>
    <t>VN004-95709614</t>
  </si>
  <si>
    <t>ВЛ 0,4кВ №1 КТП Д-4-33 Брянцево</t>
  </si>
  <si>
    <t>VN004-95709632</t>
  </si>
  <si>
    <t>ВЛ 0,4кВ №1 КТП Д-11-10 Харланово</t>
  </si>
  <si>
    <t>VN004-95709633</t>
  </si>
  <si>
    <t>ВЛ 0,4кВ №2 КТП Д-11-10 Харланово</t>
  </si>
  <si>
    <t>VN004-95709634</t>
  </si>
  <si>
    <t>ВЛ 0,4кВ №1 КТП Д-11-26 Долбенкино</t>
  </si>
  <si>
    <t>VN004-95709635</t>
  </si>
  <si>
    <t>ВЛ 0,4кВ №2 КТП Д-11-26 Долбенкино</t>
  </si>
  <si>
    <t>VN004-95709637</t>
  </si>
  <si>
    <t>ВЛ 0,4кВ №1 КТП Д-11-23 Долбенкино</t>
  </si>
  <si>
    <t>12001127</t>
  </si>
  <si>
    <t>33190</t>
  </si>
  <si>
    <t>VN004-95709638</t>
  </si>
  <si>
    <t>ВЛ 0,4кВ №2 КТП Д-11-23 Долбенкино</t>
  </si>
  <si>
    <t>12001128</t>
  </si>
  <si>
    <t>33330</t>
  </si>
  <si>
    <t>VN004-95709640</t>
  </si>
  <si>
    <t>ВЛ 0,4кВ №1 КТП Д-11-9 Н.Алексеевский</t>
  </si>
  <si>
    <t>12008075</t>
  </si>
  <si>
    <t>12008075-00</t>
  </si>
  <si>
    <t>VN004-95709641</t>
  </si>
  <si>
    <t>ВЛ 0,4кВ №2 КТП Д-11-9 Н.Алексеевский</t>
  </si>
  <si>
    <t>12001129</t>
  </si>
  <si>
    <t>31976</t>
  </si>
  <si>
    <t>VN004-95709647</t>
  </si>
  <si>
    <t>ВЛ 0,4кВ №1 КТП Д-11-24 Долбенкино</t>
  </si>
  <si>
    <t>VN004-95709667</t>
  </si>
  <si>
    <t>ВЛ 0,4кВ №1 КТП Д-12-1 Трубичино ф</t>
  </si>
  <si>
    <t>12001168</t>
  </si>
  <si>
    <t>33241</t>
  </si>
  <si>
    <t>VN004-95709676</t>
  </si>
  <si>
    <t>ВЛ 0,4кВ №1 КТП Д-7-28 Краснокалиновский</t>
  </si>
  <si>
    <t>12001125</t>
  </si>
  <si>
    <t>333831</t>
  </si>
  <si>
    <t>VN004-95709677</t>
  </si>
  <si>
    <t>ВЛ 0,4кВ №2 КТП Д-7-28 Краснокалиновский</t>
  </si>
  <si>
    <t>VN004-95709683</t>
  </si>
  <si>
    <t>ВЛ 0,4кВ №1 КТП Д-7-36 Волконск</t>
  </si>
  <si>
    <t>12001148</t>
  </si>
  <si>
    <t>33236</t>
  </si>
  <si>
    <t>VN004-95709684</t>
  </si>
  <si>
    <t>ВЛ 0,4кВ №2 КТП Д-7-36 Волконск</t>
  </si>
  <si>
    <t>VN004-95709685</t>
  </si>
  <si>
    <t>ВЛ 0,4кВ №3 КТП Д-7-36 Волконск</t>
  </si>
  <si>
    <t>VN004-95709688</t>
  </si>
  <si>
    <t>ВЛ 0,4кВ №1 КТП Д-1-4 Крыловский</t>
  </si>
  <si>
    <t>VN004-95709689</t>
  </si>
  <si>
    <t>ВЛ 0,4кВ №2 КТП Д-7-29 Андриановский</t>
  </si>
  <si>
    <t>VN004-95709695</t>
  </si>
  <si>
    <t>ВЛ 0,4кВ №1 КТП Д-1-3 Александровский</t>
  </si>
  <si>
    <t>12001291</t>
  </si>
  <si>
    <t>332631</t>
  </si>
  <si>
    <t>VN004-95709702</t>
  </si>
  <si>
    <t>ВЛ 0,4кВ №1 КТП Д-7-31 Волконск</t>
  </si>
  <si>
    <t>VN004-95709705</t>
  </si>
  <si>
    <t>ВЛ 0,4кВ №1 КТП Д-12-7 Дружно</t>
  </si>
  <si>
    <t>12000800</t>
  </si>
  <si>
    <t>332551</t>
  </si>
  <si>
    <t>VN004-95709706</t>
  </si>
  <si>
    <t>ВЛ 0,4кВ №2 КТП Д-12-7 Дружно</t>
  </si>
  <si>
    <t>VN004-95709707</t>
  </si>
  <si>
    <t>ВЛ 0,4кВ №3 КТП Д-12-7 Дружно</t>
  </si>
  <si>
    <t>VN004-95709717</t>
  </si>
  <si>
    <t>ВЛ 0,4кВ №2 КТП Д-7-32 Лукино</t>
  </si>
  <si>
    <t>12001124</t>
  </si>
  <si>
    <t>33286</t>
  </si>
  <si>
    <t>VN004-95709718</t>
  </si>
  <si>
    <t>ВЛ 0,4кВ №1 КТП Д-7-32 Лукино</t>
  </si>
  <si>
    <t>VN004-95709722</t>
  </si>
  <si>
    <t>ВЛ 0,4кВ №1 КТП Д-7-48 Бородино</t>
  </si>
  <si>
    <t>12001123</t>
  </si>
  <si>
    <t>332801</t>
  </si>
  <si>
    <t>VN004-95709723</t>
  </si>
  <si>
    <t>ВЛ 0,4кВ №2 КТП Д-7-48 Бородино</t>
  </si>
  <si>
    <t>VN004-95709724</t>
  </si>
  <si>
    <t>ВЛ 0,4кВ №1 КТП Д-7-37 Бородино</t>
  </si>
  <si>
    <t>VN004-95709725</t>
  </si>
  <si>
    <t>ВЛ 0,4кВ №2 КТП Д-7-37 Бородино</t>
  </si>
  <si>
    <t>VN004-95709729</t>
  </si>
  <si>
    <t>ВЛ 0,4кВ №1 КТП Д-7-15 Лысое</t>
  </si>
  <si>
    <t>VN004-95709730</t>
  </si>
  <si>
    <t>ВЛ 0,4кВ №2 КТП Д-7-15 Лысое</t>
  </si>
  <si>
    <t>VN004-95709731</t>
  </si>
  <si>
    <t>ВЛ 0,4кВ №1 КТП Д-7-49 Бородино</t>
  </si>
  <si>
    <t>VN004-95709732</t>
  </si>
  <si>
    <t>ВЛ 0,4кВ №2 КТП Д-7-49 Бородино</t>
  </si>
  <si>
    <t>VN004-95709733</t>
  </si>
  <si>
    <t>ВЛ 0,4кВ №1 КТП Д-3-6 Алешенка</t>
  </si>
  <si>
    <t>12001139</t>
  </si>
  <si>
    <t>33266</t>
  </si>
  <si>
    <t>VN004-95709739</t>
  </si>
  <si>
    <t>ВЛ 0,4кВ №2 КТП Д-3-30 Алешенка</t>
  </si>
  <si>
    <t>12001197</t>
  </si>
  <si>
    <t>33750</t>
  </si>
  <si>
    <t>VN004-95709740</t>
  </si>
  <si>
    <t>ВЛ 0,4кВ №3 КТП Д-3-30 Алешенка</t>
  </si>
  <si>
    <t>VN004-95709744</t>
  </si>
  <si>
    <t>ВЛ 0,4кВ №1 ТП 003 Вижонка ф</t>
  </si>
  <si>
    <t>12001140</t>
  </si>
  <si>
    <t>VN004-95709746</t>
  </si>
  <si>
    <t>ВЛ 0,4кВ №3 ТП 003 Вижонка ф</t>
  </si>
  <si>
    <t>VN004-95709749</t>
  </si>
  <si>
    <t>ВЛ 0,4кВ №1 ТП 005 Промклево</t>
  </si>
  <si>
    <t>VN004-95709750</t>
  </si>
  <si>
    <t>ВЛ 0,4кВ №2 ТП 005 Промклево</t>
  </si>
  <si>
    <t>VN004-95709751</t>
  </si>
  <si>
    <t>ВЛ 0,4кВ №3 ТП 005 Промклево</t>
  </si>
  <si>
    <t>VN004-95709752</t>
  </si>
  <si>
    <t>ВЛ 0,4кВ №4 ТП 005 Промклево</t>
  </si>
  <si>
    <t>VN004-95709756</t>
  </si>
  <si>
    <t>ВЛ 0,4кВ №1 ТП 004 Кочетовка</t>
  </si>
  <si>
    <t>12000851</t>
  </si>
  <si>
    <t>33255</t>
  </si>
  <si>
    <t>VN004-95709757</t>
  </si>
  <si>
    <t>ВЛ 0,4кВ №2 ТП 004 Кочетовка</t>
  </si>
  <si>
    <t>VN004-95709758</t>
  </si>
  <si>
    <t>ВЛ 0,4кВ №1 ТП 002 Вижонка</t>
  </si>
  <si>
    <t>VN004-95709759</t>
  </si>
  <si>
    <t>ВЛ 0,4кВ №2 ТП 002 Вижонка</t>
  </si>
  <si>
    <t>VN004-95709760</t>
  </si>
  <si>
    <t>ВЛ 0,4кВ №1 ТП 009 Березовка</t>
  </si>
  <si>
    <t>12001198</t>
  </si>
  <si>
    <t>33078</t>
  </si>
  <si>
    <t>VN004-95709761</t>
  </si>
  <si>
    <t>ВЛ 0,4кВ №2 ТП 009 Березовка</t>
  </si>
  <si>
    <t>VN004-95709762</t>
  </si>
  <si>
    <t>ВЛ 0,4кВ №1 ТП 015 Девятино шк</t>
  </si>
  <si>
    <t>12000344</t>
  </si>
  <si>
    <t>330661</t>
  </si>
  <si>
    <t>VN004-95709763</t>
  </si>
  <si>
    <t>ВЛ 0,4кВ №2 ТП 015 Девятино шк</t>
  </si>
  <si>
    <t>VN004-95709764</t>
  </si>
  <si>
    <t>ВЛ 0,4кВ №1 ТП 008 Березовка</t>
  </si>
  <si>
    <t>VN004-95709765</t>
  </si>
  <si>
    <t>ВЛ 0,4кВ №2 ТП 008 Березовка</t>
  </si>
  <si>
    <t>VN004-95709769</t>
  </si>
  <si>
    <t>ВЛ 0,4кВ №1 ТП 001 Халчевка</t>
  </si>
  <si>
    <t>VN004-95709770</t>
  </si>
  <si>
    <t>ВЛ 0,4кВ №2 ТП 001 Халчевка</t>
  </si>
  <si>
    <t>VN004-95709776</t>
  </si>
  <si>
    <t>ВЛ 0,4кВ №1 ТП 013 Девятино МТФ</t>
  </si>
  <si>
    <t>12000341</t>
  </si>
  <si>
    <t>330611</t>
  </si>
  <si>
    <t>VN004-95709777</t>
  </si>
  <si>
    <t>ВЛ 0,4кВ №2 ТП 013 Девятино МТФ</t>
  </si>
  <si>
    <t>VN004-95709780</t>
  </si>
  <si>
    <t>ВЛ 0,4кВ №1 КТП Д-4-12 Осмонь</t>
  </si>
  <si>
    <t>12001136</t>
  </si>
  <si>
    <t>30326</t>
  </si>
  <si>
    <t>VN004-95709783</t>
  </si>
  <si>
    <t>ВЛ 0,4кВ №1 ТП 006 Девятино м.т.</t>
  </si>
  <si>
    <t>VN004-95709787</t>
  </si>
  <si>
    <t>ВЛ 0,4кВ №1 ТП 011 Упорой</t>
  </si>
  <si>
    <t>12001199</t>
  </si>
  <si>
    <t>30400</t>
  </si>
  <si>
    <t>VN004-95709788</t>
  </si>
  <si>
    <t>ВЛ 0,4кВ №2 ТП 011 Упорой</t>
  </si>
  <si>
    <t>VN004-95709789</t>
  </si>
  <si>
    <t>ВЛ 0,4кВ №1 ТП 010 Упорой</t>
  </si>
  <si>
    <t>VN004-95709790</t>
  </si>
  <si>
    <t>ВЛ 0,4кВ №2 ТП 010 Упорой</t>
  </si>
  <si>
    <t>VN004-95709791</t>
  </si>
  <si>
    <t>ВЛ 0,4кВ №3 ТП 010 Упорой</t>
  </si>
  <si>
    <t>12001071</t>
  </si>
  <si>
    <t>33360</t>
  </si>
  <si>
    <t>VN004-95709792</t>
  </si>
  <si>
    <t>ВЛ 0,4кВ №1 КТП Д-3-32 Б.Кричино</t>
  </si>
  <si>
    <t>VN004-95709793</t>
  </si>
  <si>
    <t>ВЛ 0,4кВ №2 КТП Д-3-32 Б.Кричино</t>
  </si>
  <si>
    <t>VN004-95709800</t>
  </si>
  <si>
    <t>ВЛ 0,4кВ №1 КТП Д-3-21 М.Кричино</t>
  </si>
  <si>
    <t>12001162</t>
  </si>
  <si>
    <t>33422</t>
  </si>
  <si>
    <t>VN004-95709802</t>
  </si>
  <si>
    <t>ВЛ 0,4кВ №1 КТП Д-3-26 Домаха</t>
  </si>
  <si>
    <t>VN004-95709803</t>
  </si>
  <si>
    <t>ВЛ 0,4кВ №2 КТП Д-3-26 Домаха</t>
  </si>
  <si>
    <t>VN004-95709804</t>
  </si>
  <si>
    <t>ВЛ 0,4кВ №1 КТП Д-3-12 Журавка</t>
  </si>
  <si>
    <t>VN004-95709810</t>
  </si>
  <si>
    <t>ВЛ 0,4кВ №1 КТП Д-3-23 Б-Кричино</t>
  </si>
  <si>
    <t>VN004-95709811</t>
  </si>
  <si>
    <t>ВЛ 0,4кВ №2 КТП Д-3-23 Б-Кричино</t>
  </si>
  <si>
    <t>VN004-95709814</t>
  </si>
  <si>
    <t>ВЛ 0,4кВ №1 КТП Л-4-12 Каменый лес</t>
  </si>
  <si>
    <t>VN004-95709816</t>
  </si>
  <si>
    <t>ВЛ 0,4кВ №1 КТП Л-3-6 Лубянки</t>
  </si>
  <si>
    <t>VN004-95709817</t>
  </si>
  <si>
    <t>ВЛ 0,4кВ №2 КТП Л-3-6 Лубянки</t>
  </si>
  <si>
    <t>VN004-95709818</t>
  </si>
  <si>
    <t>ВЛ 0,4кВ №1 КТП Л-3-7 Лубянки</t>
  </si>
  <si>
    <t>VN004-95709819</t>
  </si>
  <si>
    <t>ВЛ 0,4кВ №1 КТП Л-4-1 Лубянки</t>
  </si>
  <si>
    <t>VN004-95709820</t>
  </si>
  <si>
    <t>ВЛ 0,4кВ №2 КТП Л-4-1 Лубянки</t>
  </si>
  <si>
    <t>VN004-95709821</t>
  </si>
  <si>
    <t>ВЛ 0,4кВ №3 КТП Л-4-1 Лубянки</t>
  </si>
  <si>
    <t>VN004-95709822</t>
  </si>
  <si>
    <t>ВЛ 0,4кВ №2 КТП Д-5-43 Александровский</t>
  </si>
  <si>
    <t>VN004-95709864</t>
  </si>
  <si>
    <t>ВЛ-0.4 кВ №3 от ТП Све-6-2</t>
  </si>
  <si>
    <t>VN004-95709870</t>
  </si>
  <si>
    <t>ВЛ-0.4 кВ №2 от ТП Све-2-4</t>
  </si>
  <si>
    <t>12000914</t>
  </si>
  <si>
    <t>33211</t>
  </si>
  <si>
    <t>VN004-95709876</t>
  </si>
  <si>
    <t>ВЛ-0.4 кВ №1 от ТП Нов-4-4</t>
  </si>
  <si>
    <t>12000836</t>
  </si>
  <si>
    <t>31353</t>
  </si>
  <si>
    <t>VN004-95709877</t>
  </si>
  <si>
    <t>ВЛ-0.4 кВ №2 от ТП Нов-4-4</t>
  </si>
  <si>
    <t>VN004-95709878</t>
  </si>
  <si>
    <t>ВЛ-0.4 кВ №1 от ТП Нов-4-5</t>
  </si>
  <si>
    <t>VN004-95709879</t>
  </si>
  <si>
    <t>ВЛ-0.4 кВ №1 от ТП Нов-4-6</t>
  </si>
  <si>
    <t>12001014</t>
  </si>
  <si>
    <t>31352</t>
  </si>
  <si>
    <t>VN004-95709880</t>
  </si>
  <si>
    <t>ВЛ-0.4 кВ №2 от ТП Нов-4-6</t>
  </si>
  <si>
    <t>VN004-95709881</t>
  </si>
  <si>
    <t>ВЛ-0.4 кВ №2 от ТП Нов-4-9</t>
  </si>
  <si>
    <t>ВЛ-0.4 кВ №1 от ТП Нов-4-9</t>
  </si>
  <si>
    <t>VN004-95709882</t>
  </si>
  <si>
    <t>VN004-95709883</t>
  </si>
  <si>
    <t>ВЛ-0.4 кВ №1 от ТП Нов-4-8</t>
  </si>
  <si>
    <t>VN004-95709884</t>
  </si>
  <si>
    <t>ВЛ-0.4 кВ №2 от ТП Нов-4-8</t>
  </si>
  <si>
    <t>VN004-95709885</t>
  </si>
  <si>
    <t>ВЛ-0.4 кВ №3 от ТП Нов-4-8</t>
  </si>
  <si>
    <t>VN004-95709890</t>
  </si>
  <si>
    <t>ВЛ-0.4 кВ №3 от ТП 005</t>
  </si>
  <si>
    <t>12000923</t>
  </si>
  <si>
    <t>VN004-95709895</t>
  </si>
  <si>
    <t>ВЛ-0.4 кВ №1 от ТП 007</t>
  </si>
  <si>
    <t>12000854</t>
  </si>
  <si>
    <t>332831</t>
  </si>
  <si>
    <t>VN004-95709896</t>
  </si>
  <si>
    <t>ВЛ-0.4 кВ №2 от ТП 007</t>
  </si>
  <si>
    <t>VN004-95709897</t>
  </si>
  <si>
    <t>ВЛ-0.4 кВ №3 от ТП 007</t>
  </si>
  <si>
    <t>VN004-95709911</t>
  </si>
  <si>
    <t>ВЛ-0.4 кВ №4 от ТП 016</t>
  </si>
  <si>
    <t>12001299</t>
  </si>
  <si>
    <t>34188</t>
  </si>
  <si>
    <t>VN004-95709923</t>
  </si>
  <si>
    <t>ВЛ-0.4 кВ №1 от ТП 023</t>
  </si>
  <si>
    <t>12001076</t>
  </si>
  <si>
    <t>33175</t>
  </si>
  <si>
    <t>VN004-95709924</t>
  </si>
  <si>
    <t>ВЛ-0.4 кВ №2 от ТП 023</t>
  </si>
  <si>
    <t>VN004-95709925</t>
  </si>
  <si>
    <t>ВЛ-0.4 кВ №3 от ТП 023</t>
  </si>
  <si>
    <t>VN004-95709926</t>
  </si>
  <si>
    <t>ВЛ-0.4 кВ №1 от ТП 024</t>
  </si>
  <si>
    <t>VN004-95709927</t>
  </si>
  <si>
    <t>ВЛ-0.4 кВ №2 от ТП 024</t>
  </si>
  <si>
    <t>VN004-95709928</t>
  </si>
  <si>
    <t>ВЛ-0.4 кВ №3 от ТП 024</t>
  </si>
  <si>
    <t>VN004-95709947</t>
  </si>
  <si>
    <t>ВЛ-0.4 кВ №1 от ТП Нов-4-7</t>
  </si>
  <si>
    <t>12001104</t>
  </si>
  <si>
    <t>333931</t>
  </si>
  <si>
    <t>VN004-95709948</t>
  </si>
  <si>
    <t>ВЛ-0.4 кВ №2 от ТП Нов-4-7</t>
  </si>
  <si>
    <t>VN004-95709982</t>
  </si>
  <si>
    <t>ВЛ-0.4 кВ №1 от ТП Све-16-8</t>
  </si>
  <si>
    <t>12001080</t>
  </si>
  <si>
    <t>31558</t>
  </si>
  <si>
    <t>VN004-95709983</t>
  </si>
  <si>
    <t>ВЛ-0.4 кВ №2 от ТП Све-16-8</t>
  </si>
  <si>
    <t>VN004-95709984</t>
  </si>
  <si>
    <t>ВЛ-0.4 кВ №3 от ТП Све-16-8</t>
  </si>
  <si>
    <t>VN004-95709986</t>
  </si>
  <si>
    <t>ВЛ-0.4 кВ №2 от ТП Све-16-6</t>
  </si>
  <si>
    <t>VN004-95709987</t>
  </si>
  <si>
    <t>ВЛ-0.4 кВ №1 от ТП Све-16-10</t>
  </si>
  <si>
    <t>VN004-95709988</t>
  </si>
  <si>
    <t>ВЛ-0.4 кВ №2 от ТП Све-16-10</t>
  </si>
  <si>
    <t>VN004-95709989</t>
  </si>
  <si>
    <t>ВЛ-0.4 кВ №3 от ТП Све-16-10</t>
  </si>
  <si>
    <t>VN004-95709994</t>
  </si>
  <si>
    <t>ВЛ-0.4 кВ №2 от ТП Све-17-6</t>
  </si>
  <si>
    <t>VN004-95709995</t>
  </si>
  <si>
    <t>ВЛ-0.4 кВ №1 от ТП Кур-7-2</t>
  </si>
  <si>
    <t>VN004-95709997</t>
  </si>
  <si>
    <t>ВЛ-0.4 кВ №4 от ТП Кур-5-1</t>
  </si>
  <si>
    <t>12000818</t>
  </si>
  <si>
    <t>33594</t>
  </si>
  <si>
    <t>VN004-95709998</t>
  </si>
  <si>
    <t>ВЛ-0.4 кВ №1 от ТП Кур-5-1</t>
  </si>
  <si>
    <t>VN004-95709999</t>
  </si>
  <si>
    <t>ВЛ-0.4 кВ №2 от ТП Кур-5-1</t>
  </si>
  <si>
    <t>VN004-95710000</t>
  </si>
  <si>
    <t>ВЛ-0.4 кВ №1 от ТП Кур-5-4</t>
  </si>
  <si>
    <t>VN004-95710006</t>
  </si>
  <si>
    <t>ВЛ-0.4 кВ №1 от ТП Све-1-9</t>
  </si>
  <si>
    <t>VN004-95710007</t>
  </si>
  <si>
    <t>ВЛ-0.4 кВ №2 от ТП Све-1-9</t>
  </si>
  <si>
    <t>VN004-95710008</t>
  </si>
  <si>
    <t>ВЛ-0.4 кВ №3 от ТП Све-1-9</t>
  </si>
  <si>
    <t>VN004-95710009</t>
  </si>
  <si>
    <t>ВЛ-0.4 кВ №1 от ТП Све-9-4</t>
  </si>
  <si>
    <t>12000296</t>
  </si>
  <si>
    <t>34161</t>
  </si>
  <si>
    <t>VN004-95710010</t>
  </si>
  <si>
    <t>ВЛ-0.4 кВ №2 от ТП Све-9-4</t>
  </si>
  <si>
    <t>VN004-95710020</t>
  </si>
  <si>
    <t>ВЛ-0.4 кВ №1 от ТП Све-2-1</t>
  </si>
  <si>
    <t>VN004-95710021</t>
  </si>
  <si>
    <t>ВЛ-0.4 кВ №2 от ТП Све-2-1</t>
  </si>
  <si>
    <t>VN004-95710022</t>
  </si>
  <si>
    <t>ВЛ-0.4 кВ №3 от ТП Све-2-1</t>
  </si>
  <si>
    <t>VN004-95710025</t>
  </si>
  <si>
    <t>ВЛ-0.4 кВ №1 от ТП Коз-1-1</t>
  </si>
  <si>
    <t>12000960</t>
  </si>
  <si>
    <t>31763</t>
  </si>
  <si>
    <t>VN004-95710026</t>
  </si>
  <si>
    <t>ВЛ-0.4 кВ №2 от ТП Коз-1-1</t>
  </si>
  <si>
    <t>VN004-95710027</t>
  </si>
  <si>
    <t>ВЛ-0.4 кВ №1 от ТП Коз-1-2</t>
  </si>
  <si>
    <t>VN004-95710028</t>
  </si>
  <si>
    <t>ВЛ-0.4 кВ №2 от ТП Коз-1-2</t>
  </si>
  <si>
    <t>VN004-95710033</t>
  </si>
  <si>
    <t>ВЛ-0.4 кВ №1 от ТП Коз-1-5</t>
  </si>
  <si>
    <t>VN004-95710034</t>
  </si>
  <si>
    <t>ВЛ-0.4 кВ №2 от ТП Коз-1-5</t>
  </si>
  <si>
    <t>VN004-95710035</t>
  </si>
  <si>
    <t>ВЛ-0.4 кВ №3 от ТП Коз-1-5</t>
  </si>
  <si>
    <t>VN004-95710039</t>
  </si>
  <si>
    <t>ВЛ-0.4 кВ №1 от ТП Коз-1-9</t>
  </si>
  <si>
    <t>12001059</t>
  </si>
  <si>
    <t>319231</t>
  </si>
  <si>
    <t>VN004-95710040</t>
  </si>
  <si>
    <t>ВЛ-0.4 кВ №2 от ТП Коз-1-9</t>
  </si>
  <si>
    <t>VN004-95710057</t>
  </si>
  <si>
    <t>ВЛ-0.4 кВ №3 от ТП Кур-1-1</t>
  </si>
  <si>
    <t>12001085</t>
  </si>
  <si>
    <t>31300</t>
  </si>
  <si>
    <t>VN004-95710100</t>
  </si>
  <si>
    <t>ВЛ-0.4 кВ №1 от ТП Кур-4-3</t>
  </si>
  <si>
    <t>12000865</t>
  </si>
  <si>
    <t>ВЛ-0.4 кВ №1 от ТП Кур-4-3(до нояб.2018- Ку-5-2)</t>
  </si>
  <si>
    <t>31312</t>
  </si>
  <si>
    <t>VN004-95710101</t>
  </si>
  <si>
    <t>ВЛ-0.4 кВ №2 от ТП Кур-4-3</t>
  </si>
  <si>
    <t>ВЛ-0.4 кВ №2 от ТП Кур-4-3(до нояб.2018- Ку-5-2)</t>
  </si>
  <si>
    <t>VN004-95710102</t>
  </si>
  <si>
    <t>ВЛ-0.4 кВ №1 от ТП Кур-5-3</t>
  </si>
  <si>
    <t>VN004-95710103</t>
  </si>
  <si>
    <t>ВЛ-0.4 кВ №2 от ТП Кур-5-3</t>
  </si>
  <si>
    <t>VN004-95710104</t>
  </si>
  <si>
    <t>ВЛ-0.4 кВ №2 от ТП Кур-5-5</t>
  </si>
  <si>
    <t>12001092</t>
  </si>
  <si>
    <t>VN004-95710105</t>
  </si>
  <si>
    <t>ВЛ-0.4 кВ №1 от ТП Кур-5-5</t>
  </si>
  <si>
    <t>VN004-95710106</t>
  </si>
  <si>
    <t>ВЛ-0.4 кВ №3 от ТП Кур-5-5</t>
  </si>
  <si>
    <t>VN004-95710107</t>
  </si>
  <si>
    <t>ВЛ-0.4 кВ №1 от ТП Кур-5-6</t>
  </si>
  <si>
    <t>VN004-95710108</t>
  </si>
  <si>
    <t>ВЛ-0.4 кВ №1 от ТП Кур-7-1</t>
  </si>
  <si>
    <t>12001311</t>
  </si>
  <si>
    <t>31732</t>
  </si>
  <si>
    <t>VN004-95710109</t>
  </si>
  <si>
    <t>ВЛ-0.4 кВ №2 от ТП Кур-7-1</t>
  </si>
  <si>
    <t>VN004-95710110</t>
  </si>
  <si>
    <t>ВЛ-0.4 кВ №3 от ТП Кур-7-1</t>
  </si>
  <si>
    <t>VN004-95710117</t>
  </si>
  <si>
    <t>ВЛ-0.4 кВ №1 от ТП Кур-7-11</t>
  </si>
  <si>
    <t>12000248</t>
  </si>
  <si>
    <t>313505</t>
  </si>
  <si>
    <t>VN004-95710131</t>
  </si>
  <si>
    <t>ВЛ-0.4 кВ №1 от ТП Све-16-7</t>
  </si>
  <si>
    <t>VN004-95710132</t>
  </si>
  <si>
    <t>ВЛ-0.4 кВ №2 от ТП Све-16-7</t>
  </si>
  <si>
    <t>VN004-95710133</t>
  </si>
  <si>
    <t>ВЛ-0.4 кВ №1 от ТП Све-16-9</t>
  </si>
  <si>
    <t>12001079</t>
  </si>
  <si>
    <t>33999</t>
  </si>
  <si>
    <t>VN004-95710167</t>
  </si>
  <si>
    <t>ВЛ-0.4 кВ №2 от ТП Све-17-5</t>
  </si>
  <si>
    <t>12000828</t>
  </si>
  <si>
    <t>313161</t>
  </si>
  <si>
    <t>VN004-95710168</t>
  </si>
  <si>
    <t>ВЛ-0.4 кВ №1 от ТП Све-17-5</t>
  </si>
  <si>
    <t>VN004-95710169</t>
  </si>
  <si>
    <t>ВЛ-0.4 кВ №3 от ТП Све-17-5</t>
  </si>
  <si>
    <t>VN004-95710179</t>
  </si>
  <si>
    <t>ВЛ-0.4 кВ №1 от ТП Нов-3-3</t>
  </si>
  <si>
    <t>VN004-95710207</t>
  </si>
  <si>
    <t>ВЛ-0.4 кВ №2 от ТП 034</t>
  </si>
  <si>
    <t>12001021</t>
  </si>
  <si>
    <t>ВЛ-0.4 кВ №1 от ТП 034</t>
  </si>
  <si>
    <t>31662</t>
  </si>
  <si>
    <t>VN004-95710208</t>
  </si>
  <si>
    <t>VN004-95710209</t>
  </si>
  <si>
    <t>ВЛ-0.4 кВ №1 от ТП 035</t>
  </si>
  <si>
    <t>VN004-95710210</t>
  </si>
  <si>
    <t>ВЛ-0.4 кВ №2 от ТП 035</t>
  </si>
  <si>
    <t>VN004-95710211</t>
  </si>
  <si>
    <t>ВЛ-0.4 кВ №3 от ТП 035</t>
  </si>
  <si>
    <t>VN004-95710218</t>
  </si>
  <si>
    <t>ВЛ 0,4кВ №1 КТП Г-6-1</t>
  </si>
  <si>
    <t>12000717</t>
  </si>
  <si>
    <t>ВЛ 0,4кВ КТП-Г-6-1 Ф-1</t>
  </si>
  <si>
    <t>VN004-95710219</t>
  </si>
  <si>
    <t>ВЛ 0,4кВ №2 КТП Г-6-1</t>
  </si>
  <si>
    <t>ВЛ 0,4кВ КТП-Г-6-1 Ф-2</t>
  </si>
  <si>
    <t>VN004-95710220</t>
  </si>
  <si>
    <t>ВЛ 0,4кВ №3 КТП Г-6-1</t>
  </si>
  <si>
    <t>ВЛ 0,4кВ КТП-Г-6-1 Ф-3</t>
  </si>
  <si>
    <t>VN004-95710221</t>
  </si>
  <si>
    <t>ВЛ 0,4кВ №4 КТП Г-6-1</t>
  </si>
  <si>
    <t>ВЛ 0,4кВ КТП-Г-6-1 Ф-4</t>
  </si>
  <si>
    <t>VN004-95710227</t>
  </si>
  <si>
    <t>ВЛ 0,4кВ №1 КТП Г-6-12</t>
  </si>
  <si>
    <t>12000713</t>
  </si>
  <si>
    <t>ВЛ 0,4кВ КТП-Г-6-12 Ф-1</t>
  </si>
  <si>
    <t>30691</t>
  </si>
  <si>
    <t>VN004-95710231</t>
  </si>
  <si>
    <t>ВЛ 0,4кВ №1 КТП Г-6-14</t>
  </si>
  <si>
    <t>12000675</t>
  </si>
  <si>
    <t>ВЛ 0,4кВ КТП-Г-6-14  Ф-1</t>
  </si>
  <si>
    <t>33968</t>
  </si>
  <si>
    <t>VN004-95710259</t>
  </si>
  <si>
    <t>ВЛ 0,4кВ №3 КТП Г-6-8</t>
  </si>
  <si>
    <t>VN004-95710260</t>
  </si>
  <si>
    <t>ВЛ 0,4кВ №1 ТП 003</t>
  </si>
  <si>
    <t>12000293</t>
  </si>
  <si>
    <t>33515</t>
  </si>
  <si>
    <t>VN004-95710261</t>
  </si>
  <si>
    <t>ВЛ 0,4кВ  №1 ТП 081</t>
  </si>
  <si>
    <t>12006377</t>
  </si>
  <si>
    <t>ВЛ 0,4кВ  №1  ТП 081</t>
  </si>
  <si>
    <t>30747</t>
  </si>
  <si>
    <t>VN004-95710262</t>
  </si>
  <si>
    <t>ВЛ 0,4кВ  №2 ТП 081</t>
  </si>
  <si>
    <t>ВЛ 0,4кВ  №2  ТП 081</t>
  </si>
  <si>
    <t>VN004-95710268</t>
  </si>
  <si>
    <t>ВЛ 0,4кВ  №1 ТП 017</t>
  </si>
  <si>
    <t>VN004-95710269</t>
  </si>
  <si>
    <t>ВЛ 0,4кВ  №2 ТП 017</t>
  </si>
  <si>
    <t>VN004-95710275</t>
  </si>
  <si>
    <t>12000501</t>
  </si>
  <si>
    <t>ВЛ 0,4кВ №1  ТП 018</t>
  </si>
  <si>
    <t>33924</t>
  </si>
  <si>
    <t>VN004-95710281</t>
  </si>
  <si>
    <t>VN004-95710283</t>
  </si>
  <si>
    <t>12000611</t>
  </si>
  <si>
    <t>33139</t>
  </si>
  <si>
    <t>VN004-95710284</t>
  </si>
  <si>
    <t>ВЛ 0,4кВ №2 ТП 076</t>
  </si>
  <si>
    <t>VN004-95710285</t>
  </si>
  <si>
    <t>ВЛ 0,4кВ №1 ТП 074</t>
  </si>
  <si>
    <t>VN004-95710286</t>
  </si>
  <si>
    <t>ВЛ 0,4кВ №2 ТП 074</t>
  </si>
  <si>
    <t>ВЛ 0,4кВ №2 ТП 074</t>
  </si>
  <si>
    <t>VN004-95710287</t>
  </si>
  <si>
    <t>ВЛ 0,4кВ №3 ТП 074</t>
  </si>
  <si>
    <t>VN004-95710288</t>
  </si>
  <si>
    <t>ВЛ 0,4кВ  №1 ТП 023</t>
  </si>
  <si>
    <t>12000591</t>
  </si>
  <si>
    <t>31932</t>
  </si>
  <si>
    <t>VN004-95710289</t>
  </si>
  <si>
    <t>ВЛ 0,4кВ  №2 ТП 023</t>
  </si>
  <si>
    <t>VN004-95710298</t>
  </si>
  <si>
    <t>ВЛ 0,4кВ  №1 ТП 024</t>
  </si>
  <si>
    <t>VN004-95710299</t>
  </si>
  <si>
    <t>VN004-95710300</t>
  </si>
  <si>
    <t>ВЛ 0,4кВ  №1 ТП 039</t>
  </si>
  <si>
    <t>12000677</t>
  </si>
  <si>
    <t>339731</t>
  </si>
  <si>
    <t>VN004-95710301</t>
  </si>
  <si>
    <t>ВЛ 0,4кВ  №2 ТП 039</t>
  </si>
  <si>
    <t>VN004-95710302</t>
  </si>
  <si>
    <t>ВЛ 0,4кВ №1 ТП 032</t>
  </si>
  <si>
    <t>12000482</t>
  </si>
  <si>
    <t>33216</t>
  </si>
  <si>
    <t>VN004-95710303</t>
  </si>
  <si>
    <t>ВЛ 0,4кВ №2 ТП 032</t>
  </si>
  <si>
    <t>VN004-95710308</t>
  </si>
  <si>
    <t>ВЛ 0,4кВ №1 ТП 040</t>
  </si>
  <si>
    <t>12000294</t>
  </si>
  <si>
    <t>33550</t>
  </si>
  <si>
    <t>VN004-95710309</t>
  </si>
  <si>
    <t>ВЛ 0,4кВ №1 ТП 033</t>
  </si>
  <si>
    <t>VN004-95710310</t>
  </si>
  <si>
    <t>ВЛ 0,4кВ №2 ТП 033</t>
  </si>
  <si>
    <t>VN004-95710313</t>
  </si>
  <si>
    <t>ВЛ 0,4кВ №1 ТП 037</t>
  </si>
  <si>
    <t>VN004-95710314</t>
  </si>
  <si>
    <t>ВЛ 0,4кВ №2 ТП 037</t>
  </si>
  <si>
    <t>VN004-95710315</t>
  </si>
  <si>
    <t>ВЛ 0,4кВ №3 ТП 037</t>
  </si>
  <si>
    <t>VN004-95710324</t>
  </si>
  <si>
    <t>ВЛ 0,4кВ №1 ТП 035</t>
  </si>
  <si>
    <t>12000686</t>
  </si>
  <si>
    <t>ВЛ 0,4кВ  №1 ТП 035</t>
  </si>
  <si>
    <t>33208</t>
  </si>
  <si>
    <t>VN004-95710327</t>
  </si>
  <si>
    <t>VN004-95710328</t>
  </si>
  <si>
    <t>VN004-95710336</t>
  </si>
  <si>
    <t>12000506</t>
  </si>
  <si>
    <t>33250</t>
  </si>
  <si>
    <t>VN004-95710345</t>
  </si>
  <si>
    <t>ВЛ 0,4кВ №1 ТП 067</t>
  </si>
  <si>
    <t>12001216</t>
  </si>
  <si>
    <t>33888</t>
  </si>
  <si>
    <t>VN004-95710346</t>
  </si>
  <si>
    <t>ВЛ 0,4кВ №2 ТП 067</t>
  </si>
  <si>
    <t>VN004-95710350</t>
  </si>
  <si>
    <t>VN004-95710351</t>
  </si>
  <si>
    <t>12000418</t>
  </si>
  <si>
    <t>332621</t>
  </si>
  <si>
    <t>VN004-95710358</t>
  </si>
  <si>
    <t>VN004-95710359</t>
  </si>
  <si>
    <t>ВЛ 0,4кВ №2 ТП 071</t>
  </si>
  <si>
    <t>VN004-95710360</t>
  </si>
  <si>
    <t>ВЛ 0,4кВ №3 ТП 071</t>
  </si>
  <si>
    <t>VN004-95710361</t>
  </si>
  <si>
    <t>ВЛ 0,4кВ №1 ТП 068</t>
  </si>
  <si>
    <t>VN004-95710362</t>
  </si>
  <si>
    <t>ВЛ 0,4кВ №2 ТП 068</t>
  </si>
  <si>
    <t>VN004-95710363</t>
  </si>
  <si>
    <t>VN004-95710366</t>
  </si>
  <si>
    <t>ВЛ 0,4кВ №1 ТП 045</t>
  </si>
  <si>
    <t>12000257</t>
  </si>
  <si>
    <t>33970</t>
  </si>
  <si>
    <t>VN004-95710367</t>
  </si>
  <si>
    <t>ВЛ 0,4кВ №2 ТП 045</t>
  </si>
  <si>
    <t>VN004-95710368</t>
  </si>
  <si>
    <t>12000679</t>
  </si>
  <si>
    <t>33522</t>
  </si>
  <si>
    <t>VN004-95710369</t>
  </si>
  <si>
    <t>VN004-95710376</t>
  </si>
  <si>
    <t>ВЛ 0,4кВ №1 КТП Ку-1-12</t>
  </si>
  <si>
    <t>12000595</t>
  </si>
  <si>
    <t>ВЛ 0,4кВ КТП-Ку-1-12 Ф-1</t>
  </si>
  <si>
    <t>33160</t>
  </si>
  <si>
    <t>VN004-95710377</t>
  </si>
  <si>
    <t>ВЛ 0,4кВ №2 КТП Ку-1-12</t>
  </si>
  <si>
    <t>ВЛ 0,4кВ КТП-Ку-1-12 Ф-2</t>
  </si>
  <si>
    <t>VN004-95710378</t>
  </si>
  <si>
    <t>ВЛ 0,4кВ №1 КТП Ку-1-18</t>
  </si>
  <si>
    <t>ВЛ 0,4кВ КТП-Ку-1-18 Ф-1</t>
  </si>
  <si>
    <t>VN004-95710380</t>
  </si>
  <si>
    <t>ВЛ 0,4кВ №1 КТП Ку-1-2</t>
  </si>
  <si>
    <t>ВЛ 0,4кВ КТП-Ку-1-2 Ф-1</t>
  </si>
  <si>
    <t>VN004-95710381</t>
  </si>
  <si>
    <t>ВЛ 0,4кВ №2 КТП Ку-1-2</t>
  </si>
  <si>
    <t>ВЛ 0,4кВ КТП-Ку-1-2 Ф-2</t>
  </si>
  <si>
    <t>VN004-95710382</t>
  </si>
  <si>
    <t>ВЛ 0,4кВ №1 КТП Ку-1-3</t>
  </si>
  <si>
    <t>ВЛ 0,4кВ КТП-Ку-1-3 Ф-1</t>
  </si>
  <si>
    <t>VN004-95710388</t>
  </si>
  <si>
    <t>ВЛ 0,4кВ №1 КТП Ку-6-3</t>
  </si>
  <si>
    <t>12000588</t>
  </si>
  <si>
    <t>ВЛ 0,4кВ КТП-Ку-6-3 Ф-1</t>
  </si>
  <si>
    <t>335271</t>
  </si>
  <si>
    <t>VN004-95710389</t>
  </si>
  <si>
    <t>ВЛ 0,4кВ №2 КТП Ку-6-3</t>
  </si>
  <si>
    <t>ВЛ 0,4кВ КТП-Ку-6-3 Ф-2</t>
  </si>
  <si>
    <t>VN004-95710391</t>
  </si>
  <si>
    <t>ВЛ 0,4кВ №1 КТП Ку-6-32</t>
  </si>
  <si>
    <t>12000803</t>
  </si>
  <si>
    <t>ВЛ 0,4кВ КТП-Ку-6-32 Ф-1</t>
  </si>
  <si>
    <t>VN004-95710392</t>
  </si>
  <si>
    <t>ВЛ 0,4кВ №2 КТП Ку-6-32</t>
  </si>
  <si>
    <t>ВЛ 0,4кВ КТП-Ку-6-32 Ф-2</t>
  </si>
  <si>
    <t>VN004-95710393</t>
  </si>
  <si>
    <t>ВЛ 0,4кВ №3 КТП Ку-6-32</t>
  </si>
  <si>
    <t>ВЛ 0,4кВ КТП-Ку-6-32 Ф-3</t>
  </si>
  <si>
    <t>VN004-95710394</t>
  </si>
  <si>
    <t>ВЛ 0,4кВ №1 КТП Ку-6-4</t>
  </si>
  <si>
    <t>12000589</t>
  </si>
  <si>
    <t>ВЛ 0,4кВ КТП-Ку-6-4 Ф-1</t>
  </si>
  <si>
    <t>33589</t>
  </si>
  <si>
    <t>VN004-95710395</t>
  </si>
  <si>
    <t>ВЛ 0,4кВ №2 КТП Ку-6-4</t>
  </si>
  <si>
    <t>ВЛ 0,4кВ КТП-Ку-6-4 Ф-2</t>
  </si>
  <si>
    <t>VN004-95710397</t>
  </si>
  <si>
    <t>ВЛ 0,4кВ №1 КТП Ку-6-42</t>
  </si>
  <si>
    <t>12000692</t>
  </si>
  <si>
    <t>ВЛ 0,4кВ КТП-Ку-6-42 Ф-1</t>
  </si>
  <si>
    <t>33259</t>
  </si>
  <si>
    <t>VN004-95710398</t>
  </si>
  <si>
    <t>ВЛ 0,4кВ №1 КТП Ку-6-44</t>
  </si>
  <si>
    <t>ВЛ 0,4кВ КТП-Ку-6-44 Ф-1</t>
  </si>
  <si>
    <t>VN004-95710399</t>
  </si>
  <si>
    <t>ВЛ 0,4кВ №2 КТП Ку-6-44</t>
  </si>
  <si>
    <t>ВЛ 0,4кВ КТП-Ку-6-44 Ф-2</t>
  </si>
  <si>
    <t>VN004-95710400</t>
  </si>
  <si>
    <t>ВЛ 0,4кВ №1 КТП Ку-6-45</t>
  </si>
  <si>
    <t>12000586</t>
  </si>
  <si>
    <t>ВЛ 0,4кВ КТП-Ку-6-45 Ф-1</t>
  </si>
  <si>
    <t>33527</t>
  </si>
  <si>
    <t>VN004-95710401</t>
  </si>
  <si>
    <t>ВЛ 0,4кВ №2 КТП Ку-6-45</t>
  </si>
  <si>
    <t>ВЛ 0,4кВ КТП-Ку-6-45 Ф-2</t>
  </si>
  <si>
    <t>VN004-95710402</t>
  </si>
  <si>
    <t>ВЛ 0,4кВ №1 КТП Ку-6-48</t>
  </si>
  <si>
    <t>ВЛ 0,4кВ КТП-Ку-6-48 Ф-1</t>
  </si>
  <si>
    <t>VN004-95710403</t>
  </si>
  <si>
    <t>ВЛ 0,4кВ №2 КТП Ку-6-48</t>
  </si>
  <si>
    <t>ВЛ 0,4кВ КТП-Ку-6-48 Ф-2</t>
  </si>
  <si>
    <t>VN004-95710407</t>
  </si>
  <si>
    <t>ВЛ 0,4кВ №1 КТП Ку-6-54</t>
  </si>
  <si>
    <t>12000629</t>
  </si>
  <si>
    <t>ВЛ 0,4кВ КТП-Ку-6-54 Ф-1</t>
  </si>
  <si>
    <t>33282</t>
  </si>
  <si>
    <t>VN004-95710408</t>
  </si>
  <si>
    <t>ВЛ 0,4кВ №2 КТП Ку-6-54</t>
  </si>
  <si>
    <t>ВЛ 0,4кВ КТП-Ку-6-54 Ф-2</t>
  </si>
  <si>
    <t>VN004-95710410</t>
  </si>
  <si>
    <t>ВЛ 0,4кВ №1 КТП Ку-6-55</t>
  </si>
  <si>
    <t>ВЛ 0,4кВ КТП-Ку-6-55 Ф-1</t>
  </si>
  <si>
    <t>VN004-95710411</t>
  </si>
  <si>
    <t>ВЛ 0,4кВ №2 КТП Ку-6-55</t>
  </si>
  <si>
    <t>ВЛ 0,4кВ КТП-Ку-6-55 Ф-2</t>
  </si>
  <si>
    <t>VN004-95710412</t>
  </si>
  <si>
    <t>ВЛ 0,4кВ №3 КТП Ку-6-55</t>
  </si>
  <si>
    <t>ВЛ 0,4кВ КТП-Ку-6-55 Ф-3</t>
  </si>
  <si>
    <t>VN004-95710415</t>
  </si>
  <si>
    <t>ВЛ 0,4кВ №1 КТП Ку-6-9</t>
  </si>
  <si>
    <t>ВЛ 0,4кВ КТП-Ку-6-9 Ф-1</t>
  </si>
  <si>
    <t>VN004-95710416</t>
  </si>
  <si>
    <t>ВЛ 0,4кВ №2 КТП Ку-6-9</t>
  </si>
  <si>
    <t>ВЛ 0,4кВ КТП-Ку-6-9 Ф-2</t>
  </si>
  <si>
    <t>VN004-95710417</t>
  </si>
  <si>
    <t>ВЛ 0,4кВ №1 КТП Ку-7-10</t>
  </si>
  <si>
    <t>12000590</t>
  </si>
  <si>
    <t>ВЛ 0,4кВ КТП-Ку-7-10 Ф-1</t>
  </si>
  <si>
    <t>32000</t>
  </si>
  <si>
    <t>VN004-95710418</t>
  </si>
  <si>
    <t>ВЛ 0,4кВ №1 КТП Ку-7-11</t>
  </si>
  <si>
    <t>ВЛ 0,4кВ КТП-Ку-7-11 Ф-1</t>
  </si>
  <si>
    <t>VN004-95710419</t>
  </si>
  <si>
    <t>ВЛ 0,4кВ №2 КТП Ку-7-11</t>
  </si>
  <si>
    <t>ВЛ 0,4кВ КТП-Ку-7-11 Ф-2</t>
  </si>
  <si>
    <t>VN004-95710420</t>
  </si>
  <si>
    <t>ВЛ 0,4кВ №1 КТП Ку-7-35</t>
  </si>
  <si>
    <t>ВЛ 0,4кВ КТП-Ку-7-35 Ф-1</t>
  </si>
  <si>
    <t>VN004-95710422</t>
  </si>
  <si>
    <t>ВЛ 0,4кВ №1 КТП Ку-7-36</t>
  </si>
  <si>
    <t>ВЛ 0,4кВ КТП-Ку-7-36 Ф-1</t>
  </si>
  <si>
    <t>VN004-95710423</t>
  </si>
  <si>
    <t>ВЛ 0,4кВ №2 КТП Ку-7-36</t>
  </si>
  <si>
    <t>ВЛ 0,4кВ КТП-Ку-7-36 Ф-2</t>
  </si>
  <si>
    <t>VN004-95710424</t>
  </si>
  <si>
    <t>ВЛ 0,4кВ №1 КТП Ку-7-9</t>
  </si>
  <si>
    <t>ВЛ 0,4кВ КТП-Ку-7-9 Ф-1</t>
  </si>
  <si>
    <t>VN004-95710431</t>
  </si>
  <si>
    <t>ВЛ 0,4кВ №1 КТП Ку-8-6</t>
  </si>
  <si>
    <t>ВЛ 0,4кВ КТП-Ку-8-6 Ф-1</t>
  </si>
  <si>
    <t>VN004-95710432</t>
  </si>
  <si>
    <t>ВЛ 0,4кВ №2 КТП Ку-8-6</t>
  </si>
  <si>
    <t>ВЛ 0,4кВ КТП-Ку-8-6 Ф-2</t>
  </si>
  <si>
    <t>VN004-95710436</t>
  </si>
  <si>
    <t>ВЛ 0,4кВ №1 КТП Г-6-26</t>
  </si>
  <si>
    <t>12000323</t>
  </si>
  <si>
    <t>ВЛ 0,4кВ КТП-Г-6-26 Ф-1</t>
  </si>
  <si>
    <t>31912</t>
  </si>
  <si>
    <t>VN004-95710442</t>
  </si>
  <si>
    <t>ВЛ 0,4кВ КТП-Т-9-6 Ф-1</t>
  </si>
  <si>
    <t>12000580</t>
  </si>
  <si>
    <t>VN004-95710443</t>
  </si>
  <si>
    <t>ВЛ 0,4кВ КТП-Т-9-6 Ф-2</t>
  </si>
  <si>
    <t>VN004-95710444</t>
  </si>
  <si>
    <t>ВЛ 0,4кВ КТП-Т-9-7 Ф-1</t>
  </si>
  <si>
    <t>VN004-95710445</t>
  </si>
  <si>
    <t>ВЛ 0,4кВ КТП-Т-9-7 Ф-2</t>
  </si>
  <si>
    <t>VN004-95710446</t>
  </si>
  <si>
    <t>ВЛ 0,4кВ КТП-Т-9-7 Ф-3</t>
  </si>
  <si>
    <t>VN004-95710447</t>
  </si>
  <si>
    <t>ВЛ 0,4кВ КТП-Т-9-8 Ф-1</t>
  </si>
  <si>
    <t>12000637</t>
  </si>
  <si>
    <t>30632</t>
  </si>
  <si>
    <t>VN004-95710449</t>
  </si>
  <si>
    <t>ВЛ 0,4кВ КТП-Т-9-9 Ф-1</t>
  </si>
  <si>
    <t>VN004-95710450</t>
  </si>
  <si>
    <t>ВЛ 0,4кВ КТП-Т-9-9 Ф-2</t>
  </si>
  <si>
    <t>VN004-95710451</t>
  </si>
  <si>
    <t>ВЛ 0,4кВ КТП-Т-9-10 Ф-1</t>
  </si>
  <si>
    <t>VN004-95710453</t>
  </si>
  <si>
    <t>ВЛ 0,4кВ КТП-Т-9-19 Ф-1</t>
  </si>
  <si>
    <t>VN004-95710454</t>
  </si>
  <si>
    <t>ВЛ 0,4кВ КТП-Т-9-19 Ф-2</t>
  </si>
  <si>
    <t>ВЛ 0,4кВ КТП-Т-9-19 Ф-2</t>
  </si>
  <si>
    <t>VN004-95710455</t>
  </si>
  <si>
    <t>ВЛ 0,4кВ КТП-Т-9-19 Ф-3</t>
  </si>
  <si>
    <t>VN004-95710456</t>
  </si>
  <si>
    <t>ВЛ 0,4кВ КТП-Т-9-20 Ф-1</t>
  </si>
  <si>
    <t>VN004-95710457</t>
  </si>
  <si>
    <t>ВЛ 0,4кВ КТП-Т-9-20 Ф-2</t>
  </si>
  <si>
    <t>VN004-95710460</t>
  </si>
  <si>
    <t>ВЛ 0,4кВ №1 КТП Г-2-1</t>
  </si>
  <si>
    <t>12000324</t>
  </si>
  <si>
    <t>ВЛ 0,4кВ КТП-Г-2-1 Ф-1</t>
  </si>
  <si>
    <t>320001</t>
  </si>
  <si>
    <t>VN004-95710461</t>
  </si>
  <si>
    <t>ВЛ 0,4кВ №2 КТП Г-2-1</t>
  </si>
  <si>
    <t>ВЛ 0,4кВ КТП-Г-2-1 Ф-2</t>
  </si>
  <si>
    <t>VN004-95710468</t>
  </si>
  <si>
    <t>ВЛ 0,4кВ №1 КТП Г-3-8</t>
  </si>
  <si>
    <t>12000584</t>
  </si>
  <si>
    <t>ВЛ 0,4кВ КТП-Г-3-8 Ф-1</t>
  </si>
  <si>
    <t>33606</t>
  </si>
  <si>
    <t>VN004-95710475</t>
  </si>
  <si>
    <t>ВЛ 0,4кВ №1 КТП Г-3-13</t>
  </si>
  <si>
    <t>12000716</t>
  </si>
  <si>
    <t>ВЛ 0,4кВ КТП-Г-3-13 Ф-1</t>
  </si>
  <si>
    <t>VN004-95710476</t>
  </si>
  <si>
    <t>ВЛ 0,4кВ №2 КТП Г-3-13</t>
  </si>
  <si>
    <t>ВЛ 0,4кВ КТП-Г-3-13 Ф-2</t>
  </si>
  <si>
    <t>VN004-95710477</t>
  </si>
  <si>
    <t>ВЛ 0,4кВ №3 КТП Г-3-13</t>
  </si>
  <si>
    <t>ВЛ 0,4кВ КТП-Г-3-13 Ф-3</t>
  </si>
  <si>
    <t>VN004-95710478</t>
  </si>
  <si>
    <t>ВЛ 0,4кВ №1 КТП Г-4-1</t>
  </si>
  <si>
    <t>12000610</t>
  </si>
  <si>
    <t>ВЛ 0,4кВ КТП-Г-4-1 Ф-1</t>
  </si>
  <si>
    <t>VN004-95710479</t>
  </si>
  <si>
    <t>ВЛ 0,4кВ №2 КТП Г-4-1</t>
  </si>
  <si>
    <t>ВЛ 0,4кВ КТП-Г-4-1 Ф-2</t>
  </si>
  <si>
    <t>VN004-95710480</t>
  </si>
  <si>
    <t>ВЛ 0,4кВ №1 КТП Г-4-2</t>
  </si>
  <si>
    <t>12000767</t>
  </si>
  <si>
    <t>ВЛ 0,4кВ КТП-Г-4-2 Ф-1</t>
  </si>
  <si>
    <t>33923</t>
  </si>
  <si>
    <t>VN004-95710481</t>
  </si>
  <si>
    <t>ВЛ 0,4кВ №2 КТП Г-4-2</t>
  </si>
  <si>
    <t>ВЛ 0,4кВ КТП-Г-4-2 Ф-2</t>
  </si>
  <si>
    <t>VN004-95710486</t>
  </si>
  <si>
    <t>ВЛ 0,4кВ №1 КТП Г-4-9</t>
  </si>
  <si>
    <t>12000481</t>
  </si>
  <si>
    <t>ВЛ 0,4кВ КТП-Г-4-9 Ф-1</t>
  </si>
  <si>
    <t>31700</t>
  </si>
  <si>
    <t>VN004-95710487</t>
  </si>
  <si>
    <t>ВЛ 0,4кВ №2 КТП Г-4-9</t>
  </si>
  <si>
    <t>ВЛ 0,4кВ КТП-Г-4-9 Ф-2</t>
  </si>
  <si>
    <t>VN004-95710488</t>
  </si>
  <si>
    <t>ВЛ 0,4кВ №3 КТП Г-4-9</t>
  </si>
  <si>
    <t>ВЛ 0,4кВ КТП-Г-4-9 Ф-3</t>
  </si>
  <si>
    <t>VN004-95710489</t>
  </si>
  <si>
    <t>ВЛ 0,4кВ №1 КТП Г-4-10</t>
  </si>
  <si>
    <t>12000704</t>
  </si>
  <si>
    <t>ВЛ 0,4кВ КТП-Г-4-10 Ф-1</t>
  </si>
  <si>
    <t>30681</t>
  </si>
  <si>
    <t>VN004-95710490</t>
  </si>
  <si>
    <t>ВЛ 0,4кВ №1 КТП Г-4-17</t>
  </si>
  <si>
    <t>ВЛ 0,4кВ КТП-Г-4-17 Ф-1</t>
  </si>
  <si>
    <t>VN004-95710491</t>
  </si>
  <si>
    <t>ВЛ 0,4кВ №2 КТП Г-4-17</t>
  </si>
  <si>
    <t>ВЛ 0,4кВ КТП-Г-4-17 Ф-2</t>
  </si>
  <si>
    <t>VN004-95710492</t>
  </si>
  <si>
    <t>ВЛ 0,4кВ №1 КТП Г-5-1</t>
  </si>
  <si>
    <t>12000725</t>
  </si>
  <si>
    <t>ВЛ 0,4кВ КТП-Г-5-1 Ф-1</t>
  </si>
  <si>
    <t>30778</t>
  </si>
  <si>
    <t>VN004-95710494</t>
  </si>
  <si>
    <t>ВЛ 0,4кВ №1 КТП Г-5-7</t>
  </si>
  <si>
    <t>ВЛ 0,4кВ КТП-Г-5-7Ф-1</t>
  </si>
  <si>
    <t>VN004-95710495</t>
  </si>
  <si>
    <t>ВЛ 0,4кВ №2 КТП Г-5-7</t>
  </si>
  <si>
    <t>ВЛ 0,4кВ КТП-Г-5-7Ф-2</t>
  </si>
  <si>
    <t>VN004-95710496</t>
  </si>
  <si>
    <t>ВЛ 0,4кВ №1 КТП Г-5-8</t>
  </si>
  <si>
    <t>12000597</t>
  </si>
  <si>
    <t>ВЛ 0,4кВ КТП-Г-5-8 Ф-1</t>
  </si>
  <si>
    <t>331601</t>
  </si>
  <si>
    <t>VN004-95710497</t>
  </si>
  <si>
    <t>ВЛ 0,4кВ №1 КТП Г-5-11</t>
  </si>
  <si>
    <t>12000661</t>
  </si>
  <si>
    <t>ВЛ 0,4кВ КТП-Г-5-11 Ф-1</t>
  </si>
  <si>
    <t>33155</t>
  </si>
  <si>
    <t>VN004-95710498</t>
  </si>
  <si>
    <t>ВЛ 0,4кВ №2 КТП Г-5-11</t>
  </si>
  <si>
    <t>ВЛ 0,4кВ КТП-Г-5-11 Ф-2</t>
  </si>
  <si>
    <t>VN004-95710501</t>
  </si>
  <si>
    <t>ВЛ 0,4кВ №1 КТП Г-5-15</t>
  </si>
  <si>
    <t>ВЛ 0,4кВ КТП-Г-5-15 Ф-1</t>
  </si>
  <si>
    <t>VN004-95710502</t>
  </si>
  <si>
    <t>ВЛ 0,4кВ №2 КТП Г-5-15</t>
  </si>
  <si>
    <t>ВЛ 0,4кВ КТП-Г-5-15 Ф-2</t>
  </si>
  <si>
    <t>VN004-95710504</t>
  </si>
  <si>
    <t>ВЛ 0,4кВ №2 КТП Г-5-17</t>
  </si>
  <si>
    <t>ВЛ 0,4кВ КТП-Г-5-17 Ф-2</t>
  </si>
  <si>
    <t>VN004-95710505</t>
  </si>
  <si>
    <t>ВЛ 0,4кВ №1 КТП Г-5-19</t>
  </si>
  <si>
    <t>12000697</t>
  </si>
  <si>
    <t>ВЛ 0,4кВ КТП-Г-5-19 Ф-1</t>
  </si>
  <si>
    <t>33807</t>
  </si>
  <si>
    <t>VN004-95710508</t>
  </si>
  <si>
    <t>ВЛ 0,4кВ №1 КТП Г-5-20</t>
  </si>
  <si>
    <t>ВЛ 0,4кВ КТП-Г-5-20 Ф-1</t>
  </si>
  <si>
    <t>VN004-95710509</t>
  </si>
  <si>
    <t>ВЛ 0,4кВ №2 КТП Г-5-20</t>
  </si>
  <si>
    <t>ВЛ 0,4кВ КТП-Г-5-20 Ф-2</t>
  </si>
  <si>
    <t>VN004-95710510</t>
  </si>
  <si>
    <t>ВЛ 0,4кВ №1 ЗТП Г-5-21</t>
  </si>
  <si>
    <t>12001196</t>
  </si>
  <si>
    <t>ВЛ 0,4кВ №1 ЗТП-Г-5-21</t>
  </si>
  <si>
    <t>34313</t>
  </si>
  <si>
    <t>VN004-95710511</t>
  </si>
  <si>
    <t>ВЛ 0,4кВ №2 ЗТП Г-5-21</t>
  </si>
  <si>
    <t>12001221</t>
  </si>
  <si>
    <t>ВЛ 0,4кВ №2 ЗТП-Г-5-21</t>
  </si>
  <si>
    <t>34312</t>
  </si>
  <si>
    <t>VN004-95710512</t>
  </si>
  <si>
    <t>ВЛ 0,4кВ №1 КТП А-8-2</t>
  </si>
  <si>
    <t>ВЛ 0,4кВ КТП-А-8-2 Ф-1</t>
  </si>
  <si>
    <t>VN004-95710513</t>
  </si>
  <si>
    <t>ВЛ 0,4кВ №2 КТП А-8-2</t>
  </si>
  <si>
    <t>ВЛ 0,4кВ КТП-А-8-2 Ф-2</t>
  </si>
  <si>
    <t>VN004-95710517</t>
  </si>
  <si>
    <t>ВЛ 0,4кВ №1 КТП А-8-5</t>
  </si>
  <si>
    <t>ВЛ 0,4кВ КТП-А-8-5 Ф-1</t>
  </si>
  <si>
    <t>VN004-95710518</t>
  </si>
  <si>
    <t>ВЛ 0,4кВ №2 КТП А-8-5</t>
  </si>
  <si>
    <t>ВЛ 0,4кВ КТП-А-8-5 Ф-2</t>
  </si>
  <si>
    <t>VN004-95710519</t>
  </si>
  <si>
    <t>ВЛ 0,4кВ №3 КТП А-8-5</t>
  </si>
  <si>
    <t>ВЛ 0,4кВ КТП-А-8-5 Ф-3</t>
  </si>
  <si>
    <t>VN004-95710520</t>
  </si>
  <si>
    <t>ВЛ 0,4кВ №2 КТП А-8-6</t>
  </si>
  <si>
    <t>12000681</t>
  </si>
  <si>
    <t>ВЛ 0,4кВ КТП-А-8-6  Ф2</t>
  </si>
  <si>
    <t>31863</t>
  </si>
  <si>
    <t>VN004-95710521</t>
  </si>
  <si>
    <t>ВЛ 0,4кВ №1 КТП А-8-6</t>
  </si>
  <si>
    <t>ВЛ 0,4кВ КТП-А-8-6 Ф1</t>
  </si>
  <si>
    <t>VN004-95710522</t>
  </si>
  <si>
    <t>ВЛ 0,4кВ №1 КТП А-8-7</t>
  </si>
  <si>
    <t>ВЛ 0,4кВ КТП-А-8-7 Ф-1</t>
  </si>
  <si>
    <t>VN004-95710523</t>
  </si>
  <si>
    <t>ВЛ 0,4кВ №1 КТП А-8-9</t>
  </si>
  <si>
    <t>12000656</t>
  </si>
  <si>
    <t>ВЛ 0,4кВ КТП-А-8-9 Ф-1</t>
  </si>
  <si>
    <t>31875</t>
  </si>
  <si>
    <t>VN004-95710530</t>
  </si>
  <si>
    <t>ВЛ 0,4кВ №1 КТП-А-15-3</t>
  </si>
  <si>
    <t>12001091</t>
  </si>
  <si>
    <t>34384</t>
  </si>
  <si>
    <t>VN004-95710531</t>
  </si>
  <si>
    <t>ВЛ 0,4кВ №2 КТП А-15-3</t>
  </si>
  <si>
    <t>ВЛ 0,4кВ №2 КТП-А-15-3</t>
  </si>
  <si>
    <t>VN004-95710532</t>
  </si>
  <si>
    <t>ВЛ 0,4кВ №2 КТП А-15-5</t>
  </si>
  <si>
    <t>12000561</t>
  </si>
  <si>
    <t>ВЛ 0,4кВ №2 КТП-А-15-5</t>
  </si>
  <si>
    <t>33431</t>
  </si>
  <si>
    <t>VN004-95710533</t>
  </si>
  <si>
    <t>ВЛ 0,4кВ №2 КТП А-15-4</t>
  </si>
  <si>
    <t>ВЛ 0,4кВ №2 КТП-А-15-4</t>
  </si>
  <si>
    <t>VN004-95710534</t>
  </si>
  <si>
    <t>ВЛ 0,4кВ №1 КТП-А-15-5</t>
  </si>
  <si>
    <t>VN004-95710535</t>
  </si>
  <si>
    <t>ВЛ 0,4кВ №1 КТП-А-15-4</t>
  </si>
  <si>
    <t>VN004-95710536</t>
  </si>
  <si>
    <t>ВЛ 0,4кВ №1 КТП-А-15-6</t>
  </si>
  <si>
    <t>12000560</t>
  </si>
  <si>
    <t>33404</t>
  </si>
  <si>
    <t>VN004-95710537</t>
  </si>
  <si>
    <t>ВЛ 0,4кВ №2 КТП А-15-6</t>
  </si>
  <si>
    <t>ВЛ 0,4кВ №2 КТП-А-15-6</t>
  </si>
  <si>
    <t>VN004-95710538</t>
  </si>
  <si>
    <t>ВЛ 0,4кВ №3 КТП А-15-6</t>
  </si>
  <si>
    <t>ВЛ 0,4кВ №3 КТП-А-15-6</t>
  </si>
  <si>
    <t>VN004-95710541</t>
  </si>
  <si>
    <t>ВЛ 0,4кВ №1 КТП-А-4-6</t>
  </si>
  <si>
    <t>12000500</t>
  </si>
  <si>
    <t>30751</t>
  </si>
  <si>
    <t>VN004-95710542</t>
  </si>
  <si>
    <t>ВЛ 0,4кВ №1 КТП-А-4-7</t>
  </si>
  <si>
    <t>12000567</t>
  </si>
  <si>
    <t>31457</t>
  </si>
  <si>
    <t>VN004-95710544</t>
  </si>
  <si>
    <t>ВЛ 0,4кВ №2 КТП А-4-8</t>
  </si>
  <si>
    <t>12000699</t>
  </si>
  <si>
    <t>ВЛ 0,4кВ №2 КТП-А-4-8</t>
  </si>
  <si>
    <t>31458</t>
  </si>
  <si>
    <t>VN004-95710553</t>
  </si>
  <si>
    <t>ВЛ 0,4кВ №1 КТП А-4-22</t>
  </si>
  <si>
    <t>12001285</t>
  </si>
  <si>
    <t>ВЛ 0,4кВ КТП-А-4-22 Ф-1</t>
  </si>
  <si>
    <t>33612</t>
  </si>
  <si>
    <t>VN004-95710554</t>
  </si>
  <si>
    <t>ВЛ 0,4кВ №1 КТП-А-4-23</t>
  </si>
  <si>
    <t>VN004-95710568</t>
  </si>
  <si>
    <t>ВЛ 0,4кВ КТП-Ш-1-4 Ф-1</t>
  </si>
  <si>
    <t>VN004-95710569</t>
  </si>
  <si>
    <t>ВЛ 0,4кВ КТП-Ш-1-4 Ф-2</t>
  </si>
  <si>
    <t>VN004-95710570</t>
  </si>
  <si>
    <t>ВЛ 0,4кВ КТП-Ш-1-5 Ф-1</t>
  </si>
  <si>
    <t>VN004-95710571</t>
  </si>
  <si>
    <t>ВЛ 0,4кВ КТП-Ш-1-5 Ф-2</t>
  </si>
  <si>
    <t>VN004-95710572</t>
  </si>
  <si>
    <t>ВЛ 0,4кВ КТП-Ш-1-5 Ф-3</t>
  </si>
  <si>
    <t>VN004-95710575</t>
  </si>
  <si>
    <t>ВЛ 0,4кВ КТП-Ш-1-7 Ф-1</t>
  </si>
  <si>
    <t>VN004-95710576</t>
  </si>
  <si>
    <t>ВЛ 0,4кВ КТП-Ш-1-7 Ф-2</t>
  </si>
  <si>
    <t>ВЛ 0,4кВ КТП-Ш-1-7 Ф-2</t>
  </si>
  <si>
    <t>VN004-95710581</t>
  </si>
  <si>
    <t>ВЛ 0,4кВ КТП-Ш-1-9 Ф 2</t>
  </si>
  <si>
    <t>12001060</t>
  </si>
  <si>
    <t>30697</t>
  </si>
  <si>
    <t>VN004-95710586</t>
  </si>
  <si>
    <t>ВЛ 0,4кВ КТП-Ш-1-11 Ф-1</t>
  </si>
  <si>
    <t>12000673</t>
  </si>
  <si>
    <t>33560</t>
  </si>
  <si>
    <t>VN004-95710589</t>
  </si>
  <si>
    <t>ВЛ 0,4кВ КТП-Ш-1-12 Ф-3</t>
  </si>
  <si>
    <t>VN004-95710596</t>
  </si>
  <si>
    <t>ВЛ 0,4кВ КТП-Ш-1-24 Ф-4</t>
  </si>
  <si>
    <t>VN004-95710600</t>
  </si>
  <si>
    <t>ВЛ 0,4кВ КТП-Ш-2-2 Ф-1</t>
  </si>
  <si>
    <t>12000521</t>
  </si>
  <si>
    <t>33113</t>
  </si>
  <si>
    <t>VN004-95710601</t>
  </si>
  <si>
    <t>ВЛ 0,4кВ КТП-Ш-2-3 Ф-1</t>
  </si>
  <si>
    <t>12000647</t>
  </si>
  <si>
    <t>31526</t>
  </si>
  <si>
    <t>VN004-95710606</t>
  </si>
  <si>
    <t>ВЛ 0,4кВ КТП-Ш-2-6 Ф-1</t>
  </si>
  <si>
    <t>VN004-95710607</t>
  </si>
  <si>
    <t>ВЛ 0,4кВ КТП-Ш-2-9 Ф-1</t>
  </si>
  <si>
    <t>12000559</t>
  </si>
  <si>
    <t>33399</t>
  </si>
  <si>
    <t>VN004-95710608</t>
  </si>
  <si>
    <t>ВЛ 0,4кВ КТП-Ш-2-12 Ф-1</t>
  </si>
  <si>
    <t>VN004-95710609</t>
  </si>
  <si>
    <t>ВЛ 0,4кВ КТП-Ш-2-13 Ф-1</t>
  </si>
  <si>
    <t>12000680</t>
  </si>
  <si>
    <t>33396</t>
  </si>
  <si>
    <t>VN004-95710611</t>
  </si>
  <si>
    <t>ВЛ 0,4кВ КТП-Ш-2-15 Ф-1</t>
  </si>
  <si>
    <t>12000678</t>
  </si>
  <si>
    <t>333991</t>
  </si>
  <si>
    <t>VN004-95710612</t>
  </si>
  <si>
    <t>ВЛ 0,4кВ КТП-Ш-2-15 Ф-2</t>
  </si>
  <si>
    <t>ВЛ 0,4кВ КТП-Ш-2-15 Ф-2</t>
  </si>
  <si>
    <t>VN004-95710613</t>
  </si>
  <si>
    <t>ВЛ 0,4кВ КТП-Ш-2-15 Ф-3</t>
  </si>
  <si>
    <t>VN004-95710614</t>
  </si>
  <si>
    <t>ВЛ 0,4кВ КТП-Ш-8-2 Ф-1</t>
  </si>
  <si>
    <t>12000285</t>
  </si>
  <si>
    <t>33393</t>
  </si>
  <si>
    <t>VN004-95710621</t>
  </si>
  <si>
    <t>ВЛ 0,4кВ КТП-Ш-8-7 Ф-1</t>
  </si>
  <si>
    <t>VN004-95710623</t>
  </si>
  <si>
    <t>ВЛ 0,4кВ КТП-Ш-8-8 Ф-1</t>
  </si>
  <si>
    <t>VN004-95710624</t>
  </si>
  <si>
    <t>ВЛ 0,4кВ КТП-Ш-8-8 Ф-2</t>
  </si>
  <si>
    <t>VN004-95710625</t>
  </si>
  <si>
    <t>ВЛ 0,4кВ КТП-Ш-8-8 Ф-3</t>
  </si>
  <si>
    <t>VN004-95710626</t>
  </si>
  <si>
    <t>ВЛ 0,4кВ КТП-Ш-9-2 Ф-1</t>
  </si>
  <si>
    <t>12000605</t>
  </si>
  <si>
    <t>33378</t>
  </si>
  <si>
    <t>VN004-95710627</t>
  </si>
  <si>
    <t>ВЛ 0,4кВ КТП-Ш-9-2 Ф-2</t>
  </si>
  <si>
    <t>VN004-95710629</t>
  </si>
  <si>
    <t>ВЛ 0,4кВ КТП-Ш-9-19 Ф-1</t>
  </si>
  <si>
    <t>12000258</t>
  </si>
  <si>
    <t>33383</t>
  </si>
  <si>
    <t>VN004-95710630</t>
  </si>
  <si>
    <t>ВЛ 0,4кВ КТП-Ш-9-19 Ф-2</t>
  </si>
  <si>
    <t>VN004-95710631</t>
  </si>
  <si>
    <t>ВЛ 0,4кВ КТП-Ш-9-20 Ф-1</t>
  </si>
  <si>
    <t>VN004-95710632</t>
  </si>
  <si>
    <t>ВЛ 0,4кВ КТП-Ш-9-20 Ф-2</t>
  </si>
  <si>
    <t>VN004-95710636</t>
  </si>
  <si>
    <t>ВЛ 0,4кВ КТП-Ш-18-3 Ф-1</t>
  </si>
  <si>
    <t>VN004-95710637</t>
  </si>
  <si>
    <t>ВЛ 0,4кВ КТП-Ш-18-3 Ф-2</t>
  </si>
  <si>
    <t>12000520</t>
  </si>
  <si>
    <t>30857</t>
  </si>
  <si>
    <t>VN004-95710645</t>
  </si>
  <si>
    <t>ВЛ 0,4кВ №1 КТП-А-4-13</t>
  </si>
  <si>
    <t>VN004-95710646</t>
  </si>
  <si>
    <t>ВЛ 0,4кВ №1 КТП-А-4-12</t>
  </si>
  <si>
    <t>VN004-95710647</t>
  </si>
  <si>
    <t>ВЛ 0,4кВ №2 КТП А-4-12</t>
  </si>
  <si>
    <t>ВЛ 0,4кВ №2 КТП-А-4-12</t>
  </si>
  <si>
    <t>VN004-95710649</t>
  </si>
  <si>
    <t>ВЛ 0,4кВ КТП-Ш-9-3 Ф-1</t>
  </si>
  <si>
    <t>VN004-95710650</t>
  </si>
  <si>
    <t>ВЛ 0,4кВ КТП-Ш-9-3 Ф-2</t>
  </si>
  <si>
    <t>VN004-95710652</t>
  </si>
  <si>
    <t>ВЛ 0,4кВ КТП-Ш-9-4 Ф-1</t>
  </si>
  <si>
    <t>VN004-95710653</t>
  </si>
  <si>
    <t>ВЛ 0,4кВ КТП-Ш-9-4 Ф-2</t>
  </si>
  <si>
    <t>VN004-95710654</t>
  </si>
  <si>
    <t>ВЛ 0,4кВ КТП-Ш-9-5 Ф-1</t>
  </si>
  <si>
    <t>VN004-95710655</t>
  </si>
  <si>
    <t>ВЛ 0,4кВ КТП-Ш-9-5 Ф-2</t>
  </si>
  <si>
    <t>VN004-95710656</t>
  </si>
  <si>
    <t>ВЛ 0,4кВ КТП-Ш-9-7 Ф-1</t>
  </si>
  <si>
    <t>VN004-95710657</t>
  </si>
  <si>
    <t>ВЛ 0,4кВ КТП-Ш-9-7 Ф-2</t>
  </si>
  <si>
    <t>VN004-95710665</t>
  </si>
  <si>
    <t>ВЛ 0,4кВ_№1 от ТП М-15-2</t>
  </si>
  <si>
    <t>12000708</t>
  </si>
  <si>
    <t>ВЛ 0,4кВ №1 КТП М-15-2 Серебрянный</t>
  </si>
  <si>
    <t>31747</t>
  </si>
  <si>
    <t>VN004-95710671</t>
  </si>
  <si>
    <t>ВЛ 0,4кВ_№1 от ТП М-15-7</t>
  </si>
  <si>
    <t>ВЛ 0,4кВ №1 КТП М-15-7  2-я Подгородняя</t>
  </si>
  <si>
    <t>VN004-95710672</t>
  </si>
  <si>
    <t>ВЛ 0,4кВ_№2 от ТП М-15-7</t>
  </si>
  <si>
    <t>ВЛ 0,4кВ №2  КТП М-15-7  2-я Подгородняя</t>
  </si>
  <si>
    <t>VN004-95710673</t>
  </si>
  <si>
    <t>ВЛ 0,4кВ_№3 от ТП М-15-7</t>
  </si>
  <si>
    <t>ВЛ 0,4кВ №3  КТП М-15-7 2-я Подгородняя</t>
  </si>
  <si>
    <t>VN004-95710676</t>
  </si>
  <si>
    <t>ВЛ 0,4кВ_№1 от ТП М-5-4</t>
  </si>
  <si>
    <t>12001035</t>
  </si>
  <si>
    <t>ВЛ 0,4кВ №1  КТП М-5-4 Репьевка</t>
  </si>
  <si>
    <t>317421</t>
  </si>
  <si>
    <t>VN004-95710677</t>
  </si>
  <si>
    <t>ВЛ 0,4кВ_№2 от ТП М-5-4</t>
  </si>
  <si>
    <t>ВЛ 0,4кВ №2  КТП М-5-4 д.Репьевка</t>
  </si>
  <si>
    <t>VN004-95710683</t>
  </si>
  <si>
    <t>ВЛ 0,4кВ_№1 от ТП М-1-5</t>
  </si>
  <si>
    <t>12000951</t>
  </si>
  <si>
    <t>ВЛ 0,4кВ №1 КТП М-1-5 Елизаветино</t>
  </si>
  <si>
    <t>317251</t>
  </si>
  <si>
    <t>VN004-95710695</t>
  </si>
  <si>
    <t>ВЛ 0,4кВ_№1 от ТП М-1-11</t>
  </si>
  <si>
    <t>12000847</t>
  </si>
  <si>
    <t>ВЛ 0,4кВ № 1 КТП М-1-11 Онегино</t>
  </si>
  <si>
    <t>33074</t>
  </si>
  <si>
    <t>VN004-95710700</t>
  </si>
  <si>
    <t>ВЛ 0,4кВ_№1 от ТП 136 (К-2-6)  д.1-я Ива</t>
  </si>
  <si>
    <t>12000820</t>
  </si>
  <si>
    <t>ВЛ 0,4кВ №1  КТП 136   д.1-я  Ивань</t>
  </si>
  <si>
    <t>33703</t>
  </si>
  <si>
    <t>VN004-95710752</t>
  </si>
  <si>
    <t>ВЛ 0,4кВ_№1 от ТП К-6-2</t>
  </si>
  <si>
    <t>12000753</t>
  </si>
  <si>
    <t>ВЛ 0,4кВ №1  КТП К-6-2   Тургенево</t>
  </si>
  <si>
    <t>317923</t>
  </si>
  <si>
    <t>VN004-95710759</t>
  </si>
  <si>
    <t>ВЛ 0,4кВ_№1 от ТП К-7-4</t>
  </si>
  <si>
    <t>12000937</t>
  </si>
  <si>
    <t>ВЛ 0,4кВ №1 КТП К-7-4 Каменка</t>
  </si>
  <si>
    <t>VN004-95710760</t>
  </si>
  <si>
    <t>ВЛ 0,4кВ_№2 от ТП К-7-4</t>
  </si>
  <si>
    <t>ВЛ 0,4кВ №2  КТП К-7-4 Каменка</t>
  </si>
  <si>
    <t>VN004-95710761</t>
  </si>
  <si>
    <t>ВЛ 0,4кВ_№3 от ТП К-7-4</t>
  </si>
  <si>
    <t>ВЛ 0,4кВ №3  КТП К-7-4  Каменка</t>
  </si>
  <si>
    <t>VN004-95710762</t>
  </si>
  <si>
    <t>ВЛ 0,4кВ_№1 от ТП К-7-5</t>
  </si>
  <si>
    <t>12000924</t>
  </si>
  <si>
    <t>ВЛ 0,4кВ №1 КТП К-7-5 Зудов Край</t>
  </si>
  <si>
    <t>319311</t>
  </si>
  <si>
    <t>VN004-95710763</t>
  </si>
  <si>
    <t>ВЛ 0,4кВ_№2 от ТП К-7-5</t>
  </si>
  <si>
    <t>ВЛ 0,4кВ №2  КТП К-7-5   Зудов Край</t>
  </si>
  <si>
    <t>VN004-95710764</t>
  </si>
  <si>
    <t>ВЛ 0,4кВ_№3 от ТП К-7-5</t>
  </si>
  <si>
    <t>ВЛ 0,4кВ №3  КТП К-7-5  Зудов Край</t>
  </si>
  <si>
    <t>VN004-95710765</t>
  </si>
  <si>
    <t>ВЛИ 0,4кВ_№1 от ТП К-7-8</t>
  </si>
  <si>
    <t>12000938</t>
  </si>
  <si>
    <t>ВЛИ 0,4 кВ №1 КТП К-7-8 Школа</t>
  </si>
  <si>
    <t>31896</t>
  </si>
  <si>
    <t>VN004-95710771</t>
  </si>
  <si>
    <t>ВЛ 0,4кВ_№1 от ТП К-7-11</t>
  </si>
  <si>
    <t>ВЛ 0,4кВ №1  КТП К-7-11 Мехток</t>
  </si>
  <si>
    <t>VN004-95710773</t>
  </si>
  <si>
    <t>ВЛ 0,4кВ_№2 от ТП К-7-11</t>
  </si>
  <si>
    <t>ВЛ 0,4кВ №2  КТП К-7-11 Мехток</t>
  </si>
  <si>
    <t>VN004-95710781</t>
  </si>
  <si>
    <t>ВЛ 0,4кВ_№1 от ТП К-6-8</t>
  </si>
  <si>
    <t>12001072</t>
  </si>
  <si>
    <t>ВЛ 0,4кВ №1  КТП К-6-8   Федоровка</t>
  </si>
  <si>
    <t>VN004-95710782</t>
  </si>
  <si>
    <t>ВЛ 0,4кВ_№2 от ТП К-6-8</t>
  </si>
  <si>
    <t>ВЛ 0,4кВ №2  КТП К-6-8   Федоровка</t>
  </si>
  <si>
    <t>VN004-95710795</t>
  </si>
  <si>
    <t>ВЛ 0,4кВ_№1 от ТП К-6-18</t>
  </si>
  <si>
    <t>12000382</t>
  </si>
  <si>
    <t>ВЛ 0,4кВ №1  КТП К-6-18 Нов.Пос.Архарово</t>
  </si>
  <si>
    <t>31654</t>
  </si>
  <si>
    <t>VN004-95710796</t>
  </si>
  <si>
    <t>ВЛ 0,4кВ_№2 от ТП К-6-18</t>
  </si>
  <si>
    <t>ВЛ 0,4кВ №2  КТП К-6-18 Новый п.Архарово</t>
  </si>
  <si>
    <t>VN004-95710802</t>
  </si>
  <si>
    <t>ВЛ 0,4кВ_№1 от ТП 127  (К-1-5)  ц.у.Хитр</t>
  </si>
  <si>
    <t>12000516</t>
  </si>
  <si>
    <t>ВЛ 0,4кВ №1  КТП 127   ц.у.Хитрово</t>
  </si>
  <si>
    <t>33167</t>
  </si>
  <si>
    <t>VN004-95710803</t>
  </si>
  <si>
    <t>ВЛ 0,4кВ_№2 от ТП 127 (К-1-5)  ц.у.Хитро</t>
  </si>
  <si>
    <t>ВЛ 0,4кВ №2  КТП 127  ц.у.Хитрово</t>
  </si>
  <si>
    <t>VN004-95710804</t>
  </si>
  <si>
    <t>ВЛ 0,4кВ_№3 от ТП 127 (К-1-5)</t>
  </si>
  <si>
    <t>ВЛ 0,4кВ №3  КТП 127   ц.у.Хитрово</t>
  </si>
  <si>
    <t>VN004-95710815</t>
  </si>
  <si>
    <t>ВЛ 0,4кВ_№1 от ТП М-3-11</t>
  </si>
  <si>
    <t>12000356</t>
  </si>
  <si>
    <t>ВЛ 0,4кВ №1 КТП М-3-11 Бузулук</t>
  </si>
  <si>
    <t>33593</t>
  </si>
  <si>
    <t>VN004-95710816</t>
  </si>
  <si>
    <t>ВЛ 0,4кВ_№2 от ТП М-3-11</t>
  </si>
  <si>
    <t>ВЛ 0,4кВ №2  КТП М-3-11 Бузулук</t>
  </si>
  <si>
    <t>VN004-95710820</t>
  </si>
  <si>
    <t>ВЛ 0,4кВ_№1 от ТП М-6-1</t>
  </si>
  <si>
    <t>12000340</t>
  </si>
  <si>
    <t>ВЛ 0,4кВ №1 КТП М-6-1 Птицеферма</t>
  </si>
  <si>
    <t>330991</t>
  </si>
  <si>
    <t>VN004-95710821</t>
  </si>
  <si>
    <t>ВЛ 0,4кВ_№2 от ТП М-6-1</t>
  </si>
  <si>
    <t>12000722</t>
  </si>
  <si>
    <t>ВЛ 0,4кВ_№2 от ТП М-6-1 Птицеферма</t>
  </si>
  <si>
    <t>33984</t>
  </si>
  <si>
    <t>VN004-95710822</t>
  </si>
  <si>
    <t>ВЛ 0,4кВ_№3 от ТП М-6-1</t>
  </si>
  <si>
    <t>ВЛ 0,4кВ_№3 от ТП М-6-1 Птицеферма</t>
  </si>
  <si>
    <t>VN004-95710826</t>
  </si>
  <si>
    <t>ВЛ 0,4кВ_№1 от ТП М-6-3</t>
  </si>
  <si>
    <t>ВЛ 0,4кВ №1 КТП М-6-3 АВМ</t>
  </si>
  <si>
    <t>VN004-95710827</t>
  </si>
  <si>
    <t>ВЛ 0,4кВ_№2 от ТП М-6-3</t>
  </si>
  <si>
    <t>ВЛ 0,4кВ №2  КТП М-6-3 АВМ</t>
  </si>
  <si>
    <t>VN004-95710828</t>
  </si>
  <si>
    <t>ВЛ 0,4кВ_№3 от ТП М-6-3</t>
  </si>
  <si>
    <t>ВЛ 0,4кВ №3  КТП М-6-3 АВМ</t>
  </si>
  <si>
    <t>VN004-95710831</t>
  </si>
  <si>
    <t>ВЛ 0,4кВ_№1 от ТП М-6-5</t>
  </si>
  <si>
    <t>ВЛ 0,4кВ №1 КТП М-6-5 ц.у.Тиняковский</t>
  </si>
  <si>
    <t>VN004-95710838</t>
  </si>
  <si>
    <t>ВЛ 0,4кВ_№1 от ТП М-12-24</t>
  </si>
  <si>
    <t>12000387</t>
  </si>
  <si>
    <t>ВЛ 0,4кВ №1 КТП М-12-24 Дома РТП</t>
  </si>
  <si>
    <t>31655</t>
  </si>
  <si>
    <t>VN004-95710846</t>
  </si>
  <si>
    <t>ВЛ 0,4кВ_№3 от ТП М-3-3</t>
  </si>
  <si>
    <t>12000405</t>
  </si>
  <si>
    <t>ВЛ 0,4кВ №3  КТП М-3-3 Гриневка</t>
  </si>
  <si>
    <t>31766</t>
  </si>
  <si>
    <t>VN004-95710862</t>
  </si>
  <si>
    <t>ВЛ 0,4кВ_№1 от ТП М-3-26</t>
  </si>
  <si>
    <t>12001344</t>
  </si>
  <si>
    <t>ВЛ 0,4кВ №1 КТП М-3-26 Саловка</t>
  </si>
  <si>
    <t>33580</t>
  </si>
  <si>
    <t>VN004-95710863</t>
  </si>
  <si>
    <t>ВЛ 0,4кВ_№2 от ТП М-3-26</t>
  </si>
  <si>
    <t>ВЛ 0,4кВ №2  КТП М-3-26 Саловка</t>
  </si>
  <si>
    <t>VN004-95710864</t>
  </si>
  <si>
    <t>ВЛ 0,4кВ_№1 от ТП М-3-27</t>
  </si>
  <si>
    <t>ВЛ 0,4кВ №1КТП М-3-27 Саловка</t>
  </si>
  <si>
    <t>VN004-95710865</t>
  </si>
  <si>
    <t>ВЛ 0,4кВ_№2 от ТП М-3-27</t>
  </si>
  <si>
    <t>ВЛ 0,4кВ №2  КТП М-3-27 Саловка</t>
  </si>
  <si>
    <t>VN004-95710866</t>
  </si>
  <si>
    <t>ВЛ 0,4кВ_№1 от ТП М-3-31</t>
  </si>
  <si>
    <t>ВЛ 0,4кВ №1 КТП М-3-31 Новая Стройка</t>
  </si>
  <si>
    <t>VN004-95710875</t>
  </si>
  <si>
    <t>ВЛ 0,4кВ_№1от ТП М-5-6</t>
  </si>
  <si>
    <t>12000766</t>
  </si>
  <si>
    <t>ВЛ 0,4кВ №1 КТП М-5-6 Прогресс</t>
  </si>
  <si>
    <t>317561</t>
  </si>
  <si>
    <t>VN004-95710876</t>
  </si>
  <si>
    <t>ВЛ 0,4кВ №2  КТП М-5-6</t>
  </si>
  <si>
    <t>ВЛ 0,4кВ №2  КТП М-5-6 п.Прогресс</t>
  </si>
  <si>
    <t>VN004-95710883</t>
  </si>
  <si>
    <t>ВЛ 0,4кВ_№1 от ТП М-5-9</t>
  </si>
  <si>
    <t>12000464</t>
  </si>
  <si>
    <t>ВЛ 0,4кВ №1 КТП М-5-9 д.Орлянка</t>
  </si>
  <si>
    <t>31758</t>
  </si>
  <si>
    <t>VN004-95710884</t>
  </si>
  <si>
    <t>ВЛ 0,4кВ_№2 от ТП М-5-9</t>
  </si>
  <si>
    <t>ВЛ 0,4кВ №2  КТП М-5-9 д.Орлянка</t>
  </si>
  <si>
    <t>VN004-95710889</t>
  </si>
  <si>
    <t>ВЛ 0,4кВ_№1 от ТП М-5-12</t>
  </si>
  <si>
    <t>12000508</t>
  </si>
  <si>
    <t>ВЛ 0,4кВ №1КТП М-5-12 Удерево</t>
  </si>
  <si>
    <t>31760</t>
  </si>
  <si>
    <t>VN004-95710890</t>
  </si>
  <si>
    <t>ВЛ 0,4кВ_№2 от ТП М-5-12</t>
  </si>
  <si>
    <t>ВЛ 0,4кВ №2  КТП М-5-12 Удерево</t>
  </si>
  <si>
    <t>VN004-95710891</t>
  </si>
  <si>
    <t>ВЛ 0,4кВ_№3 от ТП М-5-12</t>
  </si>
  <si>
    <t>ВЛ 0,4кВ №3  КТП М-5-12 д.Удерево</t>
  </si>
  <si>
    <t>VN004-95710903</t>
  </si>
  <si>
    <t>ВЛ 0,4кВ_№1 от ТП М-5-18</t>
  </si>
  <si>
    <t>12001191</t>
  </si>
  <si>
    <t>ВЛ 0,4кВ №1КТП М-5-18 д.Остров</t>
  </si>
  <si>
    <t>33704</t>
  </si>
  <si>
    <t>VN004-95710947</t>
  </si>
  <si>
    <t>ВЛ 0,4кВ_№1 от ТП Л-10-18</t>
  </si>
  <si>
    <t>12001017</t>
  </si>
  <si>
    <t>ВЛ 0,4кВ 1 КТП Л-10-18 Водокачка</t>
  </si>
  <si>
    <t>33053</t>
  </si>
  <si>
    <t>VN004-95710966</t>
  </si>
  <si>
    <t>ВЛ 0,4кВ_№1 от ТП Л-1-1</t>
  </si>
  <si>
    <t>12000698</t>
  </si>
  <si>
    <t>ВЛ 0,4кВ №1 КТП Л-1-1 п.Рогатый</t>
  </si>
  <si>
    <t>33608</t>
  </si>
  <si>
    <t>VN004-95710967</t>
  </si>
  <si>
    <t>ВЛ 0,4кВ_№2 от ТП Л-1-1</t>
  </si>
  <si>
    <t>ВЛ 0,4кВ №2  КТП Л-1-1 п.Рогатый</t>
  </si>
  <si>
    <t>VN004-95710971</t>
  </si>
  <si>
    <t>ВЛ 0,4кВ_№1 от ТП Л-1-5</t>
  </si>
  <si>
    <t>12000814</t>
  </si>
  <si>
    <t>ВЛ 0,4кВ №1 КТП Л-1-5 Гн.Плота ферма</t>
  </si>
  <si>
    <t>33284</t>
  </si>
  <si>
    <t>VN004-95710972</t>
  </si>
  <si>
    <t>ВЛ 0,4кВ_№2 от ТП Л-1-5</t>
  </si>
  <si>
    <t>ВЛ 0,4кВ №2  КТП Л-1-5 Гн.Плота ферма</t>
  </si>
  <si>
    <t>VN004-95710992</t>
  </si>
  <si>
    <t>ВЛ 0,4кВ_№2 от ТП М-12-24</t>
  </si>
  <si>
    <t>ВЛ 0,4кВ №2  КТП М-12-24  Дома РТП</t>
  </si>
  <si>
    <t>VN004-95710997</t>
  </si>
  <si>
    <t>ВЛ 0,4кВ №3от КТП Нар-10-18</t>
  </si>
  <si>
    <t>12001222</t>
  </si>
  <si>
    <t>ВЛ-0,4 кВ №3 ТП Н-10-18</t>
  </si>
  <si>
    <t>30527</t>
  </si>
  <si>
    <t>VN004-95711012</t>
  </si>
  <si>
    <t>ВЛ 0,4кВ №3от КТП Нар-4-1</t>
  </si>
  <si>
    <t>ВЛ-0,4 кВ №3 ТП Н-4-1</t>
  </si>
  <si>
    <t>VN004-95711013</t>
  </si>
  <si>
    <t>ВЛ 0,4кВ №2от КТП Нар-4-1</t>
  </si>
  <si>
    <t>ВЛ-0,4 кВ №2 ТП Н-4-1</t>
  </si>
  <si>
    <t>VN004-95711014</t>
  </si>
  <si>
    <t>ВЛ 0,4кВ №1от КТП Нар-4-2</t>
  </si>
  <si>
    <t>12000395</t>
  </si>
  <si>
    <t>ВЛ-0,4 кВ №1 ТП Н-4-2</t>
  </si>
  <si>
    <t>34017</t>
  </si>
  <si>
    <t>VN004-95711015</t>
  </si>
  <si>
    <t>ВЛ 0,4кВ №2от КТП Нар-4-2</t>
  </si>
  <si>
    <t>ВЛ-0,4 кВ №2 ТП Н-4-2</t>
  </si>
  <si>
    <t>VN004-95711016</t>
  </si>
  <si>
    <t>ВЛ 0,4кВ №3 от КТП Нар-4-2</t>
  </si>
  <si>
    <t>ВЛ-0,4 кВ №3 ТП Н-4-2</t>
  </si>
  <si>
    <t>VN004-95711017</t>
  </si>
  <si>
    <t>ВЛ 0,4кВ №1от КТП Нар-4-3</t>
  </si>
  <si>
    <t>12000337</t>
  </si>
  <si>
    <t>ВЛ-0,4 кВ №1 ТП Н-4-3</t>
  </si>
  <si>
    <t>319312</t>
  </si>
  <si>
    <t>VN004-95711018</t>
  </si>
  <si>
    <t>ВЛ 0,4кВ №2от КТП Нар-4-3</t>
  </si>
  <si>
    <t>ВЛ-0,4 кВ №2 ТП Н-4-3</t>
  </si>
  <si>
    <t>VN004-95711022</t>
  </si>
  <si>
    <t>ВЛ 0,4кВ №1от КТП Нар-4-8</t>
  </si>
  <si>
    <t>ВЛ-0,4 кВ №1 ТП Н-4-8</t>
  </si>
  <si>
    <t>VN004-95711023</t>
  </si>
  <si>
    <t>ВЛ 0,4кВ №2от КТП Нар-4-8__</t>
  </si>
  <si>
    <t>ВЛ-0,4 кВ №2 ТП Н-4-8</t>
  </si>
  <si>
    <t>VN004-95711025</t>
  </si>
  <si>
    <t>ВЛ 0,4кВ №1 от КТП Нар-4-9</t>
  </si>
  <si>
    <t>12000325</t>
  </si>
  <si>
    <t>ВЛ-0,4 кВ №1 ТП Н-4-9</t>
  </si>
  <si>
    <t>33345</t>
  </si>
  <si>
    <t>VN004-95711026</t>
  </si>
  <si>
    <t>ВЛ 0,4кВ №2 от КТП Нар-4-9</t>
  </si>
  <si>
    <t>ВЛ-0,4 кВ №2 ТП Н-4-9</t>
  </si>
  <si>
    <t>VN004-95711027</t>
  </si>
  <si>
    <t>ВЛ 0,4кВ №3 от КТП Нар-4-9__</t>
  </si>
  <si>
    <t>ВЛ-0,4 кВ №3 ТП Н-4-9</t>
  </si>
  <si>
    <t>VN004-95711028</t>
  </si>
  <si>
    <t>ВЛ 0,4кВ №4 от КТП Нар-4-9</t>
  </si>
  <si>
    <t>ВЛ-0,4 кВ №4 ТП Н-4-9</t>
  </si>
  <si>
    <t>VN004-95711029</t>
  </si>
  <si>
    <t>ВЛ 0,4кВ №1от КТП Нар-4-11</t>
  </si>
  <si>
    <t>ВЛ-0,4 кВ №1 ТП Н-4-11</t>
  </si>
  <si>
    <t>VN004-95711030</t>
  </si>
  <si>
    <t>ВЛ 0,4кВ №2от КТП Нар-4-11</t>
  </si>
  <si>
    <t>ВЛ-0,4 кВ №2 ТП Н-4-11</t>
  </si>
  <si>
    <t>VN004-95711031</t>
  </si>
  <si>
    <t>ВЛ 0,4кВ №3 от КТП Нар-4-11</t>
  </si>
  <si>
    <t>ВЛ-0,4 кВ №3 ТП Н-4-11</t>
  </si>
  <si>
    <t>VN004-95711034</t>
  </si>
  <si>
    <t>ВЛ 0,4кВ №1от КТП Нар-4-13</t>
  </si>
  <si>
    <t>12000650</t>
  </si>
  <si>
    <t>ВЛ-0,4 кВ №1 ТП Н-4-13</t>
  </si>
  <si>
    <t>30574</t>
  </si>
  <si>
    <t>VN004-95711038</t>
  </si>
  <si>
    <t>ВЛ 0,4кВ №2 от КТП Нар-4-15</t>
  </si>
  <si>
    <t>ВЛ-0,4 кВ №2 ТП Н-4-15</t>
  </si>
  <si>
    <t>VN004-95711039</t>
  </si>
  <si>
    <t>ВЛ 0,4кВ №1 от КТП Нар-4-15__</t>
  </si>
  <si>
    <t>ВЛ-0,4 кВ №1 ТП Н-4-15</t>
  </si>
  <si>
    <t>VN004-95711040</t>
  </si>
  <si>
    <t>ВЛ 0,4кВ №3 от КТП Нар-4-15__</t>
  </si>
  <si>
    <t>ВЛ-0,4 кВ №3 ТП Н-4-15</t>
  </si>
  <si>
    <t>VN004-95711041</t>
  </si>
  <si>
    <t>ВЛ 0,4кВ №2 от КТП Нар-4-16__</t>
  </si>
  <si>
    <t>ВЛ-0,4 кВ №2 ТП Н-4-16</t>
  </si>
  <si>
    <t>VN004-95711042</t>
  </si>
  <si>
    <t>ВЛ 0,4кВ №1 от КТП Нар-4-16</t>
  </si>
  <si>
    <t>ВЛ-0,4 кВ №1 ТП Н-4-16</t>
  </si>
  <si>
    <t>VN004-95711044</t>
  </si>
  <si>
    <t>ВЛ 0,4кВ №3 от КТП Нар-4-16</t>
  </si>
  <si>
    <t>ВЛ-0,4 кВ №3 ТП Н-4-16</t>
  </si>
  <si>
    <t>VN004-95711050</t>
  </si>
  <si>
    <t>ВЛ 0,4кВ №1от КТП Нар-4-24__</t>
  </si>
  <si>
    <t>ВЛ-0,4 кВ №1 ТП Н-4-24</t>
  </si>
  <si>
    <t>VN004-95711052</t>
  </si>
  <si>
    <t>ВЛ 0,4кВ №1от КТП Нар-4-25</t>
  </si>
  <si>
    <t>12000322</t>
  </si>
  <si>
    <t>ВЛ-0,4 кВ №1 ТП Н-4-25</t>
  </si>
  <si>
    <t>335931</t>
  </si>
  <si>
    <t>VN004-95711053</t>
  </si>
  <si>
    <t>ВЛ 0,4кВ №2от КТП Нар-4-25</t>
  </si>
  <si>
    <t>ВЛ-0,4 кВ №2 ТП Н-4-25</t>
  </si>
  <si>
    <t>VN004-95711054</t>
  </si>
  <si>
    <t>ВЛ 0,4кВ №1от КТП Нар-4-30__</t>
  </si>
  <si>
    <t>ВЛ-0,4 кВ №1 ТП Н-4-30</t>
  </si>
  <si>
    <t>VN004-95711062</t>
  </si>
  <si>
    <t>ВЛ 0,4кВ №1от КТП Нар-6-21</t>
  </si>
  <si>
    <t>ВЛ-0,4 кВ №1 ТП Н-6-21</t>
  </si>
  <si>
    <t>VN004-95711073</t>
  </si>
  <si>
    <t>ВЛ 0,4кВ №1от КТП Нар-7-4</t>
  </si>
  <si>
    <t>ВЛ-0,4 кВ №1 ТП Н-7-4</t>
  </si>
  <si>
    <t>VN004-95711078</t>
  </si>
  <si>
    <t>ВЛ 0,4кВ №1от КТП Нар-7-8</t>
  </si>
  <si>
    <t>ВЛ-0,4 кВ №1 ТП Н-7-8</t>
  </si>
  <si>
    <t>VN004-95711079</t>
  </si>
  <si>
    <t>ВЛ 0,4кВ №2от КТП Нар-7-8__</t>
  </si>
  <si>
    <t>ВЛ-0,4 кВ №2 ТП Н-7-8</t>
  </si>
  <si>
    <t>VN004-95711089</t>
  </si>
  <si>
    <t>ВЛ 0,4кВ №3 от КТП Нар-7-15</t>
  </si>
  <si>
    <t>ВЛ-0,4 кВ №3 ТП Н-7-15</t>
  </si>
  <si>
    <t>VN004-95711090</t>
  </si>
  <si>
    <t>ВЛ 0,4кВ №4 от КТП Нар-7-15</t>
  </si>
  <si>
    <t>ВЛ-0,4 кВ №4 ТП Н-7-15</t>
  </si>
  <si>
    <t>VN004-95711099</t>
  </si>
  <si>
    <t>ВЛ 0,4кВ №3 от КТП Нар-10-3</t>
  </si>
  <si>
    <t>VN004-95711102</t>
  </si>
  <si>
    <t>ВЛ 0,4кВ №3 от КТП Нар-10-4</t>
  </si>
  <si>
    <t>VN004-95711106</t>
  </si>
  <si>
    <t>ВЛ 0,4кВ №2от КТП Нар-10-6</t>
  </si>
  <si>
    <t>VN004-95711119</t>
  </si>
  <si>
    <t>ВЛ 0,4кВ №3 от КТП Нар-11-5_</t>
  </si>
  <si>
    <t>ВЛ-0,4 кВ №3 ТП Н-11-5</t>
  </si>
  <si>
    <t>VN004-95711128</t>
  </si>
  <si>
    <t>ВЛ 0,4кВ №1от КТП Нар-4-6</t>
  </si>
  <si>
    <t>ВЛ-0,4 кВ №1 ТП Н-4-6</t>
  </si>
  <si>
    <t>VN004-95711129</t>
  </si>
  <si>
    <t>ВЛ 0,4кВ №2от КТП Нар-4-6</t>
  </si>
  <si>
    <t>ВЛ-0,4 кВ №2 ТП Н-4-6</t>
  </si>
  <si>
    <t>VN004-95711141</t>
  </si>
  <si>
    <t>ВЛ 0,4кВ №1от КТП Нар-3-9</t>
  </si>
  <si>
    <t>12000335</t>
  </si>
  <si>
    <t>ВЛ-0,4 кВ №1 ТП Н-3-9</t>
  </si>
  <si>
    <t>34025</t>
  </si>
  <si>
    <t>VN004-95711142</t>
  </si>
  <si>
    <t>ВЛ 0,4кВ №2от КТП Нар-3-9_</t>
  </si>
  <si>
    <t>ВЛ-0,4 кВ №2 ТП Н-3-9</t>
  </si>
  <si>
    <t>VN004-95711158</t>
  </si>
  <si>
    <t>ВЛ 0,4кВ №1от КТП Нар-3-14</t>
  </si>
  <si>
    <t>12000332</t>
  </si>
  <si>
    <t>ВЛ-0,4 кВ №1 ТП Н-3-14</t>
  </si>
  <si>
    <t>VN004-95711161</t>
  </si>
  <si>
    <t>ВЛ 0,4кВ №1 от КТП Нар-3-25</t>
  </si>
  <si>
    <t>12000334</t>
  </si>
  <si>
    <t>ВЛ-0,4 кВ №1 ТП Н-3-25</t>
  </si>
  <si>
    <t>34024</t>
  </si>
  <si>
    <t>VN004-95711162</t>
  </si>
  <si>
    <t>ВЛ 0,4кВ №3 от КТП Нар-3-25</t>
  </si>
  <si>
    <t>ВЛ-0,4 кВ №3 ТП Н-3-25</t>
  </si>
  <si>
    <t>VN004-95711163</t>
  </si>
  <si>
    <t>ВЛ 0,4кВ №2 от КТП Нар-3-25</t>
  </si>
  <si>
    <t>ВЛ-0,4 кВ №2 ТП Н-3-25</t>
  </si>
  <si>
    <t>VN004-95711169</t>
  </si>
  <si>
    <t>ВЛ 0,4кВ №1 от КТП Нар-2-1</t>
  </si>
  <si>
    <t>12000432</t>
  </si>
  <si>
    <t>ВЛ-0,4 кВ №1 ТП Н-2-1</t>
  </si>
  <si>
    <t>33306</t>
  </si>
  <si>
    <t>VN004-95711170</t>
  </si>
  <si>
    <t>ВЛ 0,4кВ №2 от КТП Нар-2-1</t>
  </si>
  <si>
    <t>ВЛ-0,4 кВ №2 ТП Н-2-1</t>
  </si>
  <si>
    <t>VN004-95711172</t>
  </si>
  <si>
    <t>ВЛ 0,4кВ №4 от КТП Нар-2-1</t>
  </si>
  <si>
    <t>ВЛ-0,4 кВ №4 ТП Н-2-1</t>
  </si>
  <si>
    <t>VN004-95711173</t>
  </si>
  <si>
    <t>ВЛ 0,4кВ №1от КТП Нар-2-2</t>
  </si>
  <si>
    <t>12000461</t>
  </si>
  <si>
    <t>ВЛ-0,4 кВ №1 ТП Н-2-2</t>
  </si>
  <si>
    <t>VN004-95711174</t>
  </si>
  <si>
    <t>ВЛ 0,4кВ №2от KTП Нар-2-2__</t>
  </si>
  <si>
    <t>ВЛ-0,4 кВ №2 ТП Н-2-2</t>
  </si>
  <si>
    <t>VN004-95711175</t>
  </si>
  <si>
    <t>ВЛ 0,4кВ №1от КТП Нар-2-5</t>
  </si>
  <si>
    <t>ВЛ-0,4 кВ №1 ТП Н-2-5</t>
  </si>
  <si>
    <t>VN004-95711176</t>
  </si>
  <si>
    <t>ВЛ 0,4кВ №2от КТП Нар-2-5</t>
  </si>
  <si>
    <t>ВЛ-0,4 кВ №2 ТП Н-2-5</t>
  </si>
  <si>
    <t>VN004-95711179</t>
  </si>
  <si>
    <t>ВЛ 0,4кВ №1от КТП Нар-2-7</t>
  </si>
  <si>
    <t>ВЛ-0,4 кВ №1 ТП Н-2-7</t>
  </si>
  <si>
    <t>VN004-95711180</t>
  </si>
  <si>
    <t>ВЛ 0,4кВ №2от КТП Нар-2-7</t>
  </si>
  <si>
    <t>ВЛ-0,4 кВ №2 ТП Н-2-7</t>
  </si>
  <si>
    <t>VN004-95711181</t>
  </si>
  <si>
    <t>ВЛ 0,4кВ №1от КТП Нар-2-8</t>
  </si>
  <si>
    <t>12000462</t>
  </si>
  <si>
    <t>ВЛ-0,4 кВ №1 ТП Н-2-8</t>
  </si>
  <si>
    <t>VN004-95711182</t>
  </si>
  <si>
    <t>ВЛ 0,4кВ №2от КТП Нар-2-8</t>
  </si>
  <si>
    <t>ВЛ-0,4 кВ №2 ТП Н-2-8</t>
  </si>
  <si>
    <t>VN004-95711183</t>
  </si>
  <si>
    <t>ВЛ 0,4кВ №1от КТП Нар-2-9</t>
  </si>
  <si>
    <t>ВЛ-0,4 кВ №1 ТП Н-2-9</t>
  </si>
  <si>
    <t>VN004-95711184</t>
  </si>
  <si>
    <t>ВЛ 0,4кВ №1от КТП Нар-2-10</t>
  </si>
  <si>
    <t>ВЛ-0,4 кВ №1 ТП Н-2-10</t>
  </si>
  <si>
    <t>VN004-95711186</t>
  </si>
  <si>
    <t>ВЛ 0,4кВ №1 от КТП Нар-2-11</t>
  </si>
  <si>
    <t>12000487</t>
  </si>
  <si>
    <t>ВЛ-0,4 кВ №1 ТП Н-2-11</t>
  </si>
  <si>
    <t>34069</t>
  </si>
  <si>
    <t>VN004-95711189</t>
  </si>
  <si>
    <t>ВЛ 0,4кВ №1от КТП Нар-2-13</t>
  </si>
  <si>
    <t>12000528</t>
  </si>
  <si>
    <t>ВЛ-0,4 кВ №1 ТП Н-2-13</t>
  </si>
  <si>
    <t>34218</t>
  </si>
  <si>
    <t>VN004-95711190</t>
  </si>
  <si>
    <t>ВЛ 0,4кВ №2от КТП Нар-2-13_</t>
  </si>
  <si>
    <t>ВЛ-0,4 кВ №2 ТП Н-2-13</t>
  </si>
  <si>
    <t>VN004-95711191</t>
  </si>
  <si>
    <t>ВЛ 0,4кВ №1от КТП Нар-2-14</t>
  </si>
  <si>
    <t>ВЛ-0,4 кВ №1 ТП Н-2-14</t>
  </si>
  <si>
    <t>VN004-95711192</t>
  </si>
  <si>
    <t>ВЛ 0,4кВ №1от КТП Нар-2-15</t>
  </si>
  <si>
    <t>ВЛ-0,4 кВ №1 ТП Н-2-15</t>
  </si>
  <si>
    <t>VN004-95711193</t>
  </si>
  <si>
    <t>ВЛ 0,4кВ №2от КТП Нар-2-15</t>
  </si>
  <si>
    <t>ВЛ-0,4 кВ №2 ТП Н-2-15</t>
  </si>
  <si>
    <t>VN004-95711195</t>
  </si>
  <si>
    <t>ВЛ 0,4кВ №1от КТП Нар-2-16</t>
  </si>
  <si>
    <t>12000527</t>
  </si>
  <si>
    <t>ВЛ-0,4 кВ №1 ТП Н-2-16</t>
  </si>
  <si>
    <t>34217</t>
  </si>
  <si>
    <t>VN004-95711196</t>
  </si>
  <si>
    <t>ВЛ 0,4кВ №2от КТП Нар-2-16</t>
  </si>
  <si>
    <t>ВЛ-0,4 кВ №2 ТП Н-2-16</t>
  </si>
  <si>
    <t>VN004-95711199</t>
  </si>
  <si>
    <t>ВЛ 0,4кВ №1от КТП Нар-2-17</t>
  </si>
  <si>
    <t>ВЛ-0,4 кВ №1 ТП Н-2-17</t>
  </si>
  <si>
    <t>VN004-95711206</t>
  </si>
  <si>
    <t>ВЛ 0,4кВ №2от КТП Нар-9-4</t>
  </si>
  <si>
    <t>ВЛ-0,4 кВ №2 ТП Н-9-4</t>
  </si>
  <si>
    <t>VN004-95711211</t>
  </si>
  <si>
    <t>ВЛ 0,4кВ №3от КТП Нар-12-7</t>
  </si>
  <si>
    <t>12001183</t>
  </si>
  <si>
    <t>ВЛ-0,4 кВ №3 ТП Н-12-7</t>
  </si>
  <si>
    <t>33357</t>
  </si>
  <si>
    <t>VN004-95711216</t>
  </si>
  <si>
    <t>ВЛ 0,4кВ №3от КТП Нар-10-8</t>
  </si>
  <si>
    <t>12000986</t>
  </si>
  <si>
    <t>33132</t>
  </si>
  <si>
    <t>VN004-95711240</t>
  </si>
  <si>
    <t>ВЛ 0,4кВ №3  от КТП Арханг-16-20</t>
  </si>
  <si>
    <t>12000727</t>
  </si>
  <si>
    <t>ВЛ-0,4 кВ №3 ТП А-16-20</t>
  </si>
  <si>
    <t>34226</t>
  </si>
  <si>
    <t>VN004-95711241</t>
  </si>
  <si>
    <t>ВЛ 0,4кВ №4  от КТП Арханг-16-20</t>
  </si>
  <si>
    <t>ВЛ-0,4 кВ №4 ТП А-16-20</t>
  </si>
  <si>
    <t>VN004-95711258</t>
  </si>
  <si>
    <t>ВЛ 0,4кВ №3 от КТП Арханг-16-8</t>
  </si>
  <si>
    <t>ВЛ-0,4 кВ №3 ТП А-16-8</t>
  </si>
  <si>
    <t>VN004-95711276</t>
  </si>
  <si>
    <t>ВЛ 0,4кВ №1 от КТП Нар-9-8</t>
  </si>
  <si>
    <t>12000768</t>
  </si>
  <si>
    <t>ВЛ-0,4 кВ №1 ТП Н-9-8</t>
  </si>
  <si>
    <t>VN004-95711282</t>
  </si>
  <si>
    <t>ВЛ 0,4кВ №4 от КТП Нар-9-10</t>
  </si>
  <si>
    <t>12000712</t>
  </si>
  <si>
    <t>ВЛ-0,4 кВ №4 ТП Н-9-10</t>
  </si>
  <si>
    <t>34223</t>
  </si>
  <si>
    <t>VN004-95711283</t>
  </si>
  <si>
    <t>ВЛ 0,4кВ №5 от КТП Нар-9-10</t>
  </si>
  <si>
    <t>ВЛ-0,4 кВ №5 ТП Н-9-10</t>
  </si>
  <si>
    <t>VN004-95711289</t>
  </si>
  <si>
    <t>ВЛ 0,4кВ №2 от КТП Хотьк-5-4</t>
  </si>
  <si>
    <t>ВЛ-0,4 кВ №2 ТП Х-5-4</t>
  </si>
  <si>
    <t>VN004-95711299</t>
  </si>
  <si>
    <t>ВЛ 0,4кВ №3 от КТП Хотьк-5-7</t>
  </si>
  <si>
    <t>ВЛ-0,4 кВ №3 ТП Х-5-7</t>
  </si>
  <si>
    <t>VN004-95711316</t>
  </si>
  <si>
    <t>ВЛ 0,4кВ №3 от ТП 001</t>
  </si>
  <si>
    <t>12001218</t>
  </si>
  <si>
    <t>ВЛ-0,4 кВ №3 ТП П-2-1</t>
  </si>
  <si>
    <t>31553</t>
  </si>
  <si>
    <t>VN004-95711325</t>
  </si>
  <si>
    <t>ВЛ 0,4кВ №3 от ТП 003</t>
  </si>
  <si>
    <t>12001010</t>
  </si>
  <si>
    <t>ВЛ-0,4 кВ №3 ТП П-2-7</t>
  </si>
  <si>
    <t>34219</t>
  </si>
  <si>
    <t>VN004-95711326</t>
  </si>
  <si>
    <t>ВЛ 0,4кВ №4 от ТП 003</t>
  </si>
  <si>
    <t>ВЛ-0,4 кВ №4 ТП П-2-7</t>
  </si>
  <si>
    <t>VN004-95711331</t>
  </si>
  <si>
    <t>ВЛ 0,4кВ №3 от ТП 011</t>
  </si>
  <si>
    <t>12000618</t>
  </si>
  <si>
    <t>ВЛ-0,4 кВ №3 ТП П-1-4</t>
  </si>
  <si>
    <t>30558</t>
  </si>
  <si>
    <t>VN004-95711332</t>
  </si>
  <si>
    <t>ВЛ 0,4кВ №4 от ТП 011</t>
  </si>
  <si>
    <t>ВЛ-0,4 кВ №4 ТП П-1-4</t>
  </si>
  <si>
    <t>VN004-95711335</t>
  </si>
  <si>
    <t>ВЛ 0,4кВ №3 от ТП 012</t>
  </si>
  <si>
    <t>ВЛ-0,4 кВ №3 ТП П-1-5</t>
  </si>
  <si>
    <t>VN004-95711344</t>
  </si>
  <si>
    <t>ВЛ 0,4кВ №3 от ТП 017</t>
  </si>
  <si>
    <t>12000879</t>
  </si>
  <si>
    <t>ВЛ-0,4 кВ №3 ТП П-1-9</t>
  </si>
  <si>
    <t>34213</t>
  </si>
  <si>
    <t>VN004-95711347</t>
  </si>
  <si>
    <t>ВЛ 0,4кВ №3 от ТП 020</t>
  </si>
  <si>
    <t>12000654</t>
  </si>
  <si>
    <t>ВЛ-0,4 кВ №3 ТП П-1-12</t>
  </si>
  <si>
    <t>30559</t>
  </si>
  <si>
    <t>VN004-95711348</t>
  </si>
  <si>
    <t>ВЛ 0,4кВ №1от КТП Арханг-2-1</t>
  </si>
  <si>
    <t>12000336</t>
  </si>
  <si>
    <t>ВЛ-0,4 кВ №1 ТП А-2-1</t>
  </si>
  <si>
    <t>34016</t>
  </si>
  <si>
    <t>VN004-95711349</t>
  </si>
  <si>
    <t>ВЛ 0,4кВ №2 от КТП Арханг-2-1</t>
  </si>
  <si>
    <t>VN004-95711350</t>
  </si>
  <si>
    <t>ВЛ 0,4кВ №1от КТП Арханг-2-2</t>
  </si>
  <si>
    <t>12000330</t>
  </si>
  <si>
    <t>ВЛ-0,4 кВ №1 ТП А-2-2</t>
  </si>
  <si>
    <t>31824</t>
  </si>
  <si>
    <t>VN004-95711351</t>
  </si>
  <si>
    <t>ВЛ 0,4кВ №1от КТП Арханг-2-3</t>
  </si>
  <si>
    <t>ВЛ-0,4 кВ №1 ТП А-2-3</t>
  </si>
  <si>
    <t>VN004-95711352</t>
  </si>
  <si>
    <t>ВЛ 0,4кВ №1 от КТП Арханг-2-6</t>
  </si>
  <si>
    <t>ВЛ-0,4 кВ №1 ТП А-2-6</t>
  </si>
  <si>
    <t>VN004-95711353</t>
  </si>
  <si>
    <t>ВЛ 0,4кВ №2 от КТП Арханг-2-6</t>
  </si>
  <si>
    <t>ВЛ-0,4 кВ №2 ТП А-2-6</t>
  </si>
  <si>
    <t>VN004-95711354</t>
  </si>
  <si>
    <t>ВЛ 0,4кВ №1 от КТП Арханг-7-1</t>
  </si>
  <si>
    <t>ВЛ-0,4 кВ №1 ТП А-7-1</t>
  </si>
  <si>
    <t>VN004-95711355</t>
  </si>
  <si>
    <t>ВЛ 0,4кВ №2 от КТП Арханг-7-1</t>
  </si>
  <si>
    <t>12000754</t>
  </si>
  <si>
    <t>ВЛ-0,4 кВ №2 ТП А-7-1</t>
  </si>
  <si>
    <t>VN004-95711358</t>
  </si>
  <si>
    <t>ВЛ 0,4кВ №1 от КТП Арханг-7-3</t>
  </si>
  <si>
    <t>ВЛ-0,4 кВ №1 ТП А-7-3</t>
  </si>
  <si>
    <t>VN004-95711359</t>
  </si>
  <si>
    <t>ВЛ 0,4кВ №2 от КТП Арханг-7-3</t>
  </si>
  <si>
    <t>ВЛ-0,4 кВ №2 ТП А-7-3</t>
  </si>
  <si>
    <t>VN004-95711360</t>
  </si>
  <si>
    <t>ВЛ 0,4кВ №3 от КТП Арханг-7-3</t>
  </si>
  <si>
    <t>ВЛ-0,4 кВ №3 ТП А-7-3</t>
  </si>
  <si>
    <t>VN004-95711363</t>
  </si>
  <si>
    <t>ВЛ 0,4кВ №3 от КТП Арханг-7-4</t>
  </si>
  <si>
    <t>ВЛ-0,4 кВ №3 ТП А-7-4</t>
  </si>
  <si>
    <t>VN004-95711373</t>
  </si>
  <si>
    <t>ВЛ 0,4кВ №1 от КТП Арханг-12-6</t>
  </si>
  <si>
    <t>ВЛ-0,4 кВ №1 ТП А-12-6</t>
  </si>
  <si>
    <t>VN004-95711374</t>
  </si>
  <si>
    <t>ВЛ 0,4кВ №2 от КТП Арханг-12-6</t>
  </si>
  <si>
    <t>ВЛ-0,4 кВ №2 ТП А-12-6</t>
  </si>
  <si>
    <t>VN004-95711377</t>
  </si>
  <si>
    <t>ВЛ 0,4кВ №3 от КТП Арханг-12-7</t>
  </si>
  <si>
    <t>12000329</t>
  </si>
  <si>
    <t>ВЛ-0,4 кВ №3 ТП А-12-7</t>
  </si>
  <si>
    <t>33668</t>
  </si>
  <si>
    <t>VN004-95711379</t>
  </si>
  <si>
    <t>ВЛ 0,4кВ №1 от КТП Нар-6-5</t>
  </si>
  <si>
    <t>ВЛ-0,4 кВ №1 ТП Н-6-5</t>
  </si>
  <si>
    <t>VN004-95711380</t>
  </si>
  <si>
    <t>ВЛ 0,4кВ №2 от КТП Нар-6-5</t>
  </si>
  <si>
    <t>ВЛ-0,4 кВ №2 ТП Н-6-5</t>
  </si>
  <si>
    <t>VN004-95711381</t>
  </si>
  <si>
    <t>ВЛ 0,4кВ №3 от КТП Нар-6-5</t>
  </si>
  <si>
    <t>ВЛ-0,4 кВ №3 ТП Н-6-5</t>
  </si>
  <si>
    <t>VN004-95711382</t>
  </si>
  <si>
    <t>ВЛ 0,4кВ №4 от КТП Нар-6-5_</t>
  </si>
  <si>
    <t>ВЛ-0,4 кВ №4 ТП Н-6-5</t>
  </si>
  <si>
    <t>VN004-95711383</t>
  </si>
  <si>
    <t>ВЛ 0,4кВ №1от КТП Нар-6-6</t>
  </si>
  <si>
    <t>ВЛ-0,4 кВ №1 ТП Н-6-6</t>
  </si>
  <si>
    <t>VN004-95711384</t>
  </si>
  <si>
    <t>ВЛ 0,4кВ №2от КТП Нар-6-6</t>
  </si>
  <si>
    <t>ВЛ-0,4 кВ №2 ТП Н-6-6</t>
  </si>
  <si>
    <t>VN004-95711385</t>
  </si>
  <si>
    <t>ВЛ 0,4кВ №3от КТП Нар-6-6</t>
  </si>
  <si>
    <t>12000787</t>
  </si>
  <si>
    <t>ВЛ-0,4 кВ №3 ТП Н-6-6</t>
  </si>
  <si>
    <t>30611</t>
  </si>
  <si>
    <t>VN004-95711387</t>
  </si>
  <si>
    <t>ВЛ 0,4кВ №2 от ЗТП Нар-6-7</t>
  </si>
  <si>
    <t>ВЛ-0,4 кВ №2 ТП Н-6-7</t>
  </si>
  <si>
    <t>VN004-95711388</t>
  </si>
  <si>
    <t>ВЛ 0,4кВ №4 от ЗТП Нар-6-7</t>
  </si>
  <si>
    <t>ВЛ-0,4 кВ №4 ТП Н-6-7</t>
  </si>
  <si>
    <t>VN004-95711389</t>
  </si>
  <si>
    <t>ВЛ 0,4кВ №5 от ЗТП Нар-6-7</t>
  </si>
  <si>
    <t>ВЛ-0,4 кВ №5 ТП Н-6-7</t>
  </si>
  <si>
    <t>VN004-95711390</t>
  </si>
  <si>
    <t>ВЛ 0,4кВ №6 от ЗТП Нар-6-7</t>
  </si>
  <si>
    <t>ВЛ-0,4 кВ №6 ТП Н-6-7</t>
  </si>
  <si>
    <t>VN004-95711392</t>
  </si>
  <si>
    <t>ВЛ 0,4кВ №2от КТП Нар-6-8</t>
  </si>
  <si>
    <t>12006271</t>
  </si>
  <si>
    <t>ВЛ-0,4 кВ №2 ТП Н-6-8</t>
  </si>
  <si>
    <t>12006271-00</t>
  </si>
  <si>
    <t>VN004-95711393</t>
  </si>
  <si>
    <t>ВЛ 0,4кВ №2 от КТП Нар-6-9</t>
  </si>
  <si>
    <t>ВЛ-0,4 кВ №2 ТП Н-6-9</t>
  </si>
  <si>
    <t>VN004-95711409</t>
  </si>
  <si>
    <t>ВЛ 0,4кВ №3от КТП Нар-6-22</t>
  </si>
  <si>
    <t>ВЛ-0,4 кВ №3 ТП Н-6-22</t>
  </si>
  <si>
    <t>VN004-95711415</t>
  </si>
  <si>
    <t>ВЛ 0,4кВ №4 от КТП Нар-6-27</t>
  </si>
  <si>
    <t>ВЛ-0,4 кВ №4 ТП Н-6-27</t>
  </si>
  <si>
    <t>VN004-95711419</t>
  </si>
  <si>
    <t>ВЛ 0,4кВ №1от КТП Нар-7-7</t>
  </si>
  <si>
    <t>ВЛ-0,4 кВ №1 ТП Н-7-7</t>
  </si>
  <si>
    <t>VN004-95711420</t>
  </si>
  <si>
    <t>ВЛ 0,4кВ №2от КТП Нар-7-7</t>
  </si>
  <si>
    <t>ВЛ-0,4 кВ №2 ТП Н-7-7</t>
  </si>
  <si>
    <t>VN004-95711425</t>
  </si>
  <si>
    <t>ВЛ 0,4 кВ №4 от КТП С-1-3</t>
  </si>
  <si>
    <t>12001078</t>
  </si>
  <si>
    <t>ВЛ-0,4 кВ №4 КТП - 10 кВСос-1-3</t>
  </si>
  <si>
    <t>340241</t>
  </si>
  <si>
    <t>VN004-95711438</t>
  </si>
  <si>
    <t>ВЛ 0,4 кВ №1 от КТП С-1-9</t>
  </si>
  <si>
    <t>12000798</t>
  </si>
  <si>
    <t>ВЛ-0,4 кВ №1 КТП Сос-1-9</t>
  </si>
  <si>
    <t>31833</t>
  </si>
  <si>
    <t>VN004-95711439</t>
  </si>
  <si>
    <t>ВЛ 0,4 кВ №2 от КТП С-1-9</t>
  </si>
  <si>
    <t>ВЛ-0,4 кВ №2 КТП Сос-1-9</t>
  </si>
  <si>
    <t>VN004-95711440</t>
  </si>
  <si>
    <t>ВЛ 0,4 кВ №1 от КТП С-1-10</t>
  </si>
  <si>
    <t>12000794</t>
  </si>
  <si>
    <t>ВЛ-0,4 кВ №1 КТП-10кВ Сос-1-10</t>
  </si>
  <si>
    <t>31961</t>
  </si>
  <si>
    <t>VN004-95711441</t>
  </si>
  <si>
    <t>ВЛ 0,4 кВ №2 от КТП С-1-10</t>
  </si>
  <si>
    <t>ВЛ-0,4 кВ №2 КТП-10кВ Сос-1-10</t>
  </si>
  <si>
    <t>VN004-95711444</t>
  </si>
  <si>
    <t>ВЛ 0,4 кВ №1 от КТП С-1-13</t>
  </si>
  <si>
    <t>12000972</t>
  </si>
  <si>
    <t>ВЛ-0,4 кВ №1 КТП-10кВ Сос-1-13</t>
  </si>
  <si>
    <t>33720</t>
  </si>
  <si>
    <t>VN004-95711445</t>
  </si>
  <si>
    <t>ВЛ 0,4 кВ №2 от КТП С-1-13</t>
  </si>
  <si>
    <t>ВЛ-0,4 кВ №2 КТП-10кВ Сос-1-13</t>
  </si>
  <si>
    <t>VN004-95711446</t>
  </si>
  <si>
    <t>ВЛ 0,4 кВ №2 от КТП С-1-17</t>
  </si>
  <si>
    <t>12001171</t>
  </si>
  <si>
    <t>ВЛ-0,4 кВ №2 КТП Сос-1-17</t>
  </si>
  <si>
    <t>318761</t>
  </si>
  <si>
    <t>VN004-95711447</t>
  </si>
  <si>
    <t>ВЛ 0,4 кВ №1 от КТП С-1-17</t>
  </si>
  <si>
    <t>12001117</t>
  </si>
  <si>
    <t>ВЛ-0,4 кВ №1 КТП Сос-1-17</t>
  </si>
  <si>
    <t>30530</t>
  </si>
  <si>
    <t>VN004-95711448</t>
  </si>
  <si>
    <t>ВЛ 0,4 кВ №1 от КТП С-1-16</t>
  </si>
  <si>
    <t>12001169</t>
  </si>
  <si>
    <t>ВЛ-0,4 кВ №1 КТП Сос-1-16</t>
  </si>
  <si>
    <t>31952</t>
  </si>
  <si>
    <t>VN004-95711460</t>
  </si>
  <si>
    <t>ВЛ 0,4 кВ №1 от КТП С-2-6</t>
  </si>
  <si>
    <t>12000582</t>
  </si>
  <si>
    <t>ВЛ-0,4 кВ №1 КТП-10кВ Сос-2-6</t>
  </si>
  <si>
    <t>305801</t>
  </si>
  <si>
    <t>VN004-95711478</t>
  </si>
  <si>
    <t>ВЛ 0,4 кВ №1 от КТП С-3-1</t>
  </si>
  <si>
    <t>12000745</t>
  </si>
  <si>
    <t>ВЛ-0,4 кВ №1 КТП-10кВ Сос-3-1</t>
  </si>
  <si>
    <t>344891</t>
  </si>
  <si>
    <t>VN004-95711483</t>
  </si>
  <si>
    <t>ВЛ 0,4 кВ №1 от КТП С-3-6</t>
  </si>
  <si>
    <t>12000999</t>
  </si>
  <si>
    <t>ВЛ-0,4 кВ №1 КТП-10кВ Сос-3-6</t>
  </si>
  <si>
    <t>33504</t>
  </si>
  <si>
    <t>VN004-95711484</t>
  </si>
  <si>
    <t>ВЛ 0,4 кВ №2 от КТП С-3-6</t>
  </si>
  <si>
    <t>12001036</t>
  </si>
  <si>
    <t>ВЛ-0,4 кВ №2 КТП-10кВ Сос-3-6</t>
  </si>
  <si>
    <t>30496</t>
  </si>
  <si>
    <t>VN004-95711485</t>
  </si>
  <si>
    <t>ВЛ 0,4 кВ №3 от КТП С-3-6</t>
  </si>
  <si>
    <t>ВЛ-0,4 кВ №3 КТП-10кВ Сос-3-6</t>
  </si>
  <si>
    <t>VN004-95711486</t>
  </si>
  <si>
    <t>ВЛ 0,4 кВ №3 от КТП С-3-7</t>
  </si>
  <si>
    <t>12001350</t>
  </si>
  <si>
    <t>ВЛ-0,4 кВ №3 КТП-10кВ Сос-3-7</t>
  </si>
  <si>
    <t>335101</t>
  </si>
  <si>
    <t>VN004-95711487</t>
  </si>
  <si>
    <t>ВЛ 0,4 кВ №2 от КТП С-3-7</t>
  </si>
  <si>
    <t>ВЛ-0,4 кВ №2 КТП-10кВ Сос-3-7</t>
  </si>
  <si>
    <t>VN004-95711488</t>
  </si>
  <si>
    <t>ВЛ 0,4 кВ №1 от КТП С-3-7</t>
  </si>
  <si>
    <t>12001351</t>
  </si>
  <si>
    <t>ВЛ-0,4 кВ №1КТП-10кВ Сос-3-7</t>
  </si>
  <si>
    <t>33531</t>
  </si>
  <si>
    <t>12000485</t>
  </si>
  <si>
    <t>304961</t>
  </si>
  <si>
    <t>VN004-95711500</t>
  </si>
  <si>
    <t>ВЛ 0,4 кВ №2 от КТП С-4-1</t>
  </si>
  <si>
    <t>ВЛ-0,4 кВ №2 КТП Сос-4-1</t>
  </si>
  <si>
    <t>VN004-95711501</t>
  </si>
  <si>
    <t>ВЛ 0,4 кВ №1 от КТП С-4-1</t>
  </si>
  <si>
    <t>ВЛ-0,4 кВ №1 ТП Сос-4-1</t>
  </si>
  <si>
    <t>VN004-95711504</t>
  </si>
  <si>
    <t>ВЛ 0,4 кВ №1 от КТП С-4-3</t>
  </si>
  <si>
    <t>ВЛ-0,4 кВ №1 КТП Сос-4-3</t>
  </si>
  <si>
    <t>VN004-95711505</t>
  </si>
  <si>
    <t>ВЛ 0,4 кВ №2 от КТП С-4-3</t>
  </si>
  <si>
    <t>ВЛ-0,4 кВ №2 КТП Сос-4-3</t>
  </si>
  <si>
    <t>VN004-95711506</t>
  </si>
  <si>
    <t>ВЛ 0,4 кВ №3 от КТП С-4-3</t>
  </si>
  <si>
    <t>ВЛ-0,4 кВ №3 КТП Сос-4-3</t>
  </si>
  <si>
    <t>VN004-95711507</t>
  </si>
  <si>
    <t>ВЛ 0,4 кВ №1 от КТП С-4-6</t>
  </si>
  <si>
    <t>12001214</t>
  </si>
  <si>
    <t>ВЛ-0,4 кВ №1 КТП Сос-4-6</t>
  </si>
  <si>
    <t>32023</t>
  </si>
  <si>
    <t>VN004-95711508</t>
  </si>
  <si>
    <t>ВЛ 0,4 кВ №2 от КТП С-4-6</t>
  </si>
  <si>
    <t>ВЛ-0,4 кВ №2 КТП Сос-4-6</t>
  </si>
  <si>
    <t>VN004-95711509</t>
  </si>
  <si>
    <t>ВЛ 0,4 кВ №3 от КТП С-4-6</t>
  </si>
  <si>
    <t>ВЛ-0,4 кВ №3 КТП Сос-4-6</t>
  </si>
  <si>
    <t>VN004-95711511</t>
  </si>
  <si>
    <t>ВЛ 0,4 кВ №1 от КТП С-4-9</t>
  </si>
  <si>
    <t>ВЛ-0,4 кВ №1 КТП Сос-4-9</t>
  </si>
  <si>
    <t>VN004-95711512</t>
  </si>
  <si>
    <t>ВЛ 0,4 кВ №2 от КТП С-4-10</t>
  </si>
  <si>
    <t>12000920</t>
  </si>
  <si>
    <t>ВЛ-0,4 кВ №2 КТП Сос-4-10</t>
  </si>
  <si>
    <t>32021</t>
  </si>
  <si>
    <t>VN004-95711513</t>
  </si>
  <si>
    <t>ВЛ 0,4 кВ №1от КТП С-4-10</t>
  </si>
  <si>
    <t>ВЛ-0,4 кВ №1 КТП Сос-4-10</t>
  </si>
  <si>
    <t>VN004-95711516</t>
  </si>
  <si>
    <t>ВЛ 0,4 кВ №1 от КТП С-4-14</t>
  </si>
  <si>
    <t>12001355</t>
  </si>
  <si>
    <t>ВЛ-0,4 кВ №1 КТП Сос-4-14</t>
  </si>
  <si>
    <t>32029</t>
  </si>
  <si>
    <t>VN004-95711517</t>
  </si>
  <si>
    <t>ВЛ 0,4 кВ №2 от КТП С-4-14</t>
  </si>
  <si>
    <t>ВЛ-0,4 кВ №2 КТП Сос-4-14</t>
  </si>
  <si>
    <t>VN004-95711533</t>
  </si>
  <si>
    <t>ВЛ 0,4 кВ №1 от КТП С-6-11</t>
  </si>
  <si>
    <t>ВЛ-0,4 кВ №1 КТП Сос-6-11</t>
  </si>
  <si>
    <t>VN004-95711534</t>
  </si>
  <si>
    <t>ВЛ 0,4 кВ №2 от КТП С-6-11</t>
  </si>
  <si>
    <t>ВЛ-0,4 кВ №2 КТП Сос-6-11</t>
  </si>
  <si>
    <t>12001152</t>
  </si>
  <si>
    <t>VN004-95711563</t>
  </si>
  <si>
    <t>ВЛ 0,4 кВ №1 от КТП С-1-26</t>
  </si>
  <si>
    <t>12000811</t>
  </si>
  <si>
    <t>ВЛ-0,4 кВ №1 КТП-10кВ С-1-26</t>
  </si>
  <si>
    <t>34082</t>
  </si>
  <si>
    <t>VN004-95711564</t>
  </si>
  <si>
    <t>ВЛ 0,4 кВ №2 от КТП С-1-26</t>
  </si>
  <si>
    <t>12001263</t>
  </si>
  <si>
    <t>ВЛ-0,4 кВ №2 КТП-10кВ С-1-26</t>
  </si>
  <si>
    <t>34089</t>
  </si>
  <si>
    <t>VN004-95711565</t>
  </si>
  <si>
    <t>ВЛ 0,4 кВ №3 от КТП С-1-26</t>
  </si>
  <si>
    <t>ВЛ-0,4 кВ №3 КТП-10кВ С-1-26</t>
  </si>
  <si>
    <t>VN004-95711567</t>
  </si>
  <si>
    <t>ВЛ 0,4 кВ №2 от КТП С-1-27</t>
  </si>
  <si>
    <t>ВЛ-0,4 кВ №2 КТП-10кВ С-1-27</t>
  </si>
  <si>
    <t>VN004-95711568</t>
  </si>
  <si>
    <t>ВЛ 0,4 кВ №1 от КТП С-1-28</t>
  </si>
  <si>
    <t>12000810</t>
  </si>
  <si>
    <t>ВЛ-0,4 кВ №1 КТП-10кВ С-1-28</t>
  </si>
  <si>
    <t>34090</t>
  </si>
  <si>
    <t>VN004-95711569</t>
  </si>
  <si>
    <t>ВЛ 0,4 кВ №2 от КТП С-1-28</t>
  </si>
  <si>
    <t>ВЛ-0,4 кВ №2 КТП-10кВ С-1-28</t>
  </si>
  <si>
    <t>VN004-95711570</t>
  </si>
  <si>
    <t>ВЛ 0,4 кВ №3 от КТП С-1-28</t>
  </si>
  <si>
    <t>12001142</t>
  </si>
  <si>
    <t>ВЛ-0,4 кВ №3 КТП-10кВ С-1-28</t>
  </si>
  <si>
    <t>335311</t>
  </si>
  <si>
    <t>VN004-95711573</t>
  </si>
  <si>
    <t>ВЛ 0,4 кВ №1 от КТП С-1-30</t>
  </si>
  <si>
    <t>ВЛ-0,4 кВ №1 КТП-10кВ С-1-30</t>
  </si>
  <si>
    <t>VN004-95711574</t>
  </si>
  <si>
    <t>ВЛ 0,4 кВ №2 от КТП С-1-30</t>
  </si>
  <si>
    <t>ВЛ-0,4 кВ №2 КТП-10кВ С-1-30</t>
  </si>
  <si>
    <t>VN004-95711575</t>
  </si>
  <si>
    <t>ВЛ 0,4 кВ №3 от КТП С-1-30</t>
  </si>
  <si>
    <t>ВЛ-0,4 кВ №3 КТП-10кВ С-1-30</t>
  </si>
  <si>
    <t>VN004-95711576</t>
  </si>
  <si>
    <t>ВЛ 0,4 кВ №1 от КТП С-1-31</t>
  </si>
  <si>
    <t>ВЛ-0,4 кВ №1 КТП-10кВ С-1-31</t>
  </si>
  <si>
    <t>VN004-95711577</t>
  </si>
  <si>
    <t>ВЛ 0,4 кВ №2 от КТП С-1-31</t>
  </si>
  <si>
    <t>ВЛ-0,4 кВ №2 КТП-10кВ С-1-31</t>
  </si>
  <si>
    <t>VN004-95711580</t>
  </si>
  <si>
    <t>ВЛ 0,4 кВ №2 от КТП А-6-2</t>
  </si>
  <si>
    <t>ВЛ-0,4 кВ №2 КТП-10кВ Алм-6-2</t>
  </si>
  <si>
    <t>12000577</t>
  </si>
  <si>
    <t>315391</t>
  </si>
  <si>
    <t>12001137</t>
  </si>
  <si>
    <t>31539</t>
  </si>
  <si>
    <t>VN004-95711600</t>
  </si>
  <si>
    <t>ВЛ 0,4 кВ №1 от КТП Р-2-3</t>
  </si>
  <si>
    <t>ВЛ-0,4 кВ №1 КТП-10кВ Рыж-2-3</t>
  </si>
  <si>
    <t>VN004-95711601</t>
  </si>
  <si>
    <t>ВЛ 0,4 кВ №2 от КТП Р-2-3</t>
  </si>
  <si>
    <t>ВЛ-0,4 кВ №2 КТП-10кВ Рыж-2-3</t>
  </si>
  <si>
    <t>VN004-95711604</t>
  </si>
  <si>
    <t>ВЛ 0,4 кВ №1 от КТП Р-2-5</t>
  </si>
  <si>
    <t>ВЛ-0,4 кВ №1 КТП-10кВ Рыж-2-5</t>
  </si>
  <si>
    <t>VN004-95711607</t>
  </si>
  <si>
    <t>ВЛ 0,4 кВ №1 от КТП Р-2-7</t>
  </si>
  <si>
    <t>ВЛ-0,4 кВ №1 КТП-10кВ Рыж-2-7</t>
  </si>
  <si>
    <t>VN004-95711614</t>
  </si>
  <si>
    <t>ВЛ 0,4 кВ №2 от КТП Р-4-3</t>
  </si>
  <si>
    <t>12000946</t>
  </si>
  <si>
    <t>ВЛ-0,4 кВ №2 КТП-10кВ Рыж-4-3</t>
  </si>
  <si>
    <t>VN004-95711615</t>
  </si>
  <si>
    <t>ВЛ 0,4 кВ №3 от КТП Р-4-3</t>
  </si>
  <si>
    <t>ВЛ-0,4 кВ №3 КТП-10кВ Рыж-4-3</t>
  </si>
  <si>
    <t>VN004-95711616</t>
  </si>
  <si>
    <t>ВЛ 0,4 кВ №1 от КТП Р-4-5</t>
  </si>
  <si>
    <t>12000615</t>
  </si>
  <si>
    <t>ВЛ-0,4 кВ №1 КТП-10кВ Рыж-4-5</t>
  </si>
  <si>
    <t>304331</t>
  </si>
  <si>
    <t>VN004-95711617</t>
  </si>
  <si>
    <t>ВЛ-0,4 кВ №2 КТП-10кВ Рыж-4-5</t>
  </si>
  <si>
    <t>VN004-95711618</t>
  </si>
  <si>
    <t>ВЛ 0,4 кВ №3 от КТП Р-4-5</t>
  </si>
  <si>
    <t>ВЛ-0,4 кВ №3 КТП-10кВ Рыж-4-5</t>
  </si>
  <si>
    <t>VN004-95711619</t>
  </si>
  <si>
    <t>ВЛ 0,4 кВ №1 от КТП Р-4-6</t>
  </si>
  <si>
    <t>ВЛ-0,4 кВ №1 КТП-10кВ Рыж-4-6</t>
  </si>
  <si>
    <t>VN004-95711620</t>
  </si>
  <si>
    <t>ВЛ 0,4 кВ №2 от КТП Р-4-6</t>
  </si>
  <si>
    <t>ВЛ-0,4 кВ №2 КТП-10кВ Рыж-4-6</t>
  </si>
  <si>
    <t>VN004-95711621</t>
  </si>
  <si>
    <t>ВЛ 0,4 кВ №3 от КТП Р-4-6</t>
  </si>
  <si>
    <t>ВЛ-0,4 кВ №3 КТП-10кВ Рыж-4-6</t>
  </si>
  <si>
    <t>12001158</t>
  </si>
  <si>
    <t>33537</t>
  </si>
  <si>
    <t>VN004-95711627</t>
  </si>
  <si>
    <t>ВЛ 0,4 кВ №1 от КТП Р-3-2</t>
  </si>
  <si>
    <t>ВЛ-0,4 кВ №1 КТП-10кВ Рыж-3-2</t>
  </si>
  <si>
    <t>VN004-95711628</t>
  </si>
  <si>
    <t>ВЛ 0,4 кВ №2 от КТП Р-3-2</t>
  </si>
  <si>
    <t>ВЛ-0,4 кВ №2 КТП-10кВ Рыж-3-2</t>
  </si>
  <si>
    <t>12001157</t>
  </si>
  <si>
    <t>30305</t>
  </si>
  <si>
    <t>VN004-95711630</t>
  </si>
  <si>
    <t>ВЛ 0,4 кВ №1 от КТП Р-3-4</t>
  </si>
  <si>
    <t>ВЛ-0,4 кВ №1 КТП-10кВ Рыж-3-4</t>
  </si>
  <si>
    <t>VN004-95711631</t>
  </si>
  <si>
    <t>ВЛ 0,4 кВ №1 от КТП Р-3-5</t>
  </si>
  <si>
    <t>ВЛ-0,4 кВ №1 КТП-10кВ Рыж-3-5</t>
  </si>
  <si>
    <t>VN004-95711632</t>
  </si>
  <si>
    <t>ВЛ 0,4 кВ №2 от КТП Р-3-5</t>
  </si>
  <si>
    <t>ВЛ-0,4 кВ №2 КТП-10кВ Рыж-3-5</t>
  </si>
  <si>
    <t>VN004-95711633</t>
  </si>
  <si>
    <t>ВЛ 0,4 кВ №1 от КТП Р-3-6</t>
  </si>
  <si>
    <t>ВЛ-0,4 кВ №1 КТП-10кВ Рыж-3-6</t>
  </si>
  <si>
    <t>VN004-95711634</t>
  </si>
  <si>
    <t>ВЛ 0,4 кВ №2 от КТП Р-3-6</t>
  </si>
  <si>
    <t>ВЛ-0,4 кВ №2 КТП-10кВ Рыж-3-6</t>
  </si>
  <si>
    <t>VN004-95711635</t>
  </si>
  <si>
    <t>ВЛ 0,4 кВ №3 от КТП Р-3-6</t>
  </si>
  <si>
    <t>ВЛ-0,4 кВ №3 КТП-10кВ Рыж-3-6</t>
  </si>
  <si>
    <t>VN004-95711636</t>
  </si>
  <si>
    <t>ВЛ 0,4 кВ №1 от КТП Р-3-8</t>
  </si>
  <si>
    <t>12001063</t>
  </si>
  <si>
    <t>ВЛ-0,4 кВ №1 КТП-10кВ Рыж-3-8</t>
  </si>
  <si>
    <t>33556</t>
  </si>
  <si>
    <t>VN004-95711637</t>
  </si>
  <si>
    <t>ВЛ 0,4 кВ №2 от КТП Р-3-8</t>
  </si>
  <si>
    <t>ВЛ-0,4 кВ №2 КТП-10кВ Рыж-3-8</t>
  </si>
  <si>
    <t>VN004-95711645</t>
  </si>
  <si>
    <t>ВЛ 0,4 кВ №1 от КТП Р-5-1</t>
  </si>
  <si>
    <t>12000592</t>
  </si>
  <si>
    <t>ВЛ-0,4 кВ №1 КТП-10кВ Рыж-5-1</t>
  </si>
  <si>
    <t>305513</t>
  </si>
  <si>
    <t>VN004-95711646</t>
  </si>
  <si>
    <t>ВЛ 0,4 кВ №2 от КТП Р-5-1</t>
  </si>
  <si>
    <t>ВЛ-0,4 кВ №2 КТП-10кВ Рыж-5-1</t>
  </si>
  <si>
    <t>VN004-95711649</t>
  </si>
  <si>
    <t>ВЛ 0,4 кВ №2 от КТП Р-5-2</t>
  </si>
  <si>
    <t>ВЛ-0,4 кВ №2 КТП-10кВ Рыж-5-2</t>
  </si>
  <si>
    <t>VN004-95711651</t>
  </si>
  <si>
    <t>ВЛ 0,4 кВ №1 от КТП Р-5-3</t>
  </si>
  <si>
    <t>ВЛ-0,4 кВ №1 КТП-10кВ Рыж-5-3</t>
  </si>
  <si>
    <t>VN004-95711653</t>
  </si>
  <si>
    <t>ВЛ 0,4 кВ №3 от КТП Р-5-3</t>
  </si>
  <si>
    <t>ВЛ-0,4 кВ №3 КТП-10кВ Рыж-5-3</t>
  </si>
  <si>
    <t>VN004-95711654</t>
  </si>
  <si>
    <t>ВЛ 0,4 кВ №1 от КТП Р-5-4</t>
  </si>
  <si>
    <t>12001166</t>
  </si>
  <si>
    <t>ВЛ-0,4 кВ №1 КТП-10кВ Рыж-5-4</t>
  </si>
  <si>
    <t>33056</t>
  </si>
  <si>
    <t>VN004-95711655</t>
  </si>
  <si>
    <t>ВЛ 0,4 кВ №2 от КТП Р-5-4</t>
  </si>
  <si>
    <t>ВЛ-0,4 кВ №2 КТП-10кВ Рыж-5-4</t>
  </si>
  <si>
    <t>VN004-95711657</t>
  </si>
  <si>
    <t>ВЛ 0,4 кВ №2от КТП Р-5-5</t>
  </si>
  <si>
    <t>ВЛ-0,4 кВ №2 КТП-10кВ Рыж-5-5</t>
  </si>
  <si>
    <t>VN004-95711658</t>
  </si>
  <si>
    <t>ВЛ 0,4 кВ №1 от КТП Р-5-5</t>
  </si>
  <si>
    <t>ВЛ-0,4 кВ №1 КТП-10кВ Рыж-5-5</t>
  </si>
  <si>
    <t>VN004-95711661</t>
  </si>
  <si>
    <t>ВЛ 0,4 кВ №1 от КТП Р-5-6</t>
  </si>
  <si>
    <t>ВЛ-0,4 кВ №2КТП-10кВ Рыж-5-6</t>
  </si>
  <si>
    <t>VN004-95711663</t>
  </si>
  <si>
    <t>ВЛ 0,4 кВ №1 от КТП Р-5-8</t>
  </si>
  <si>
    <t>ВЛ-0,4 кВ №1 КТП-10кВ Рыж-5-8</t>
  </si>
  <si>
    <t>VN004-95711664</t>
  </si>
  <si>
    <t>ВЛ 0,4 кВ №1 от КТП Р-5-9</t>
  </si>
  <si>
    <t>ВЛ-0,4 кВ №1 КТП-10кВ Рыж-5-9</t>
  </si>
  <si>
    <t>VN004-95711665</t>
  </si>
  <si>
    <t>ВЛ 0,4 кВ №1 от КТП Р-5-10</t>
  </si>
  <si>
    <t>ВЛ-0,4 кВ №1 КТП-10кВ Рыж-5-10</t>
  </si>
  <si>
    <t>VN004-95711666</t>
  </si>
  <si>
    <t>ВЛ 0,4 кВ №2 от КТП Р-5-10</t>
  </si>
  <si>
    <t>ВЛ-0,4 кВ №2 КТП-10кВ Рыж-5-10</t>
  </si>
  <si>
    <t>VN004-95711668</t>
  </si>
  <si>
    <t>ВЛ 0,4 кВ №2 от КТП Р-5-13</t>
  </si>
  <si>
    <t>ВЛ-0,4 кВ №2 КТП-10кВ Рыж-5-13</t>
  </si>
  <si>
    <t>VN004-95711670</t>
  </si>
  <si>
    <t>ВЛ 0,4 кВ №1 от КТП Р-5-14</t>
  </si>
  <si>
    <t>ВЛ-0,4 кВ №1 КТП-10кВ Рыж-5-14</t>
  </si>
  <si>
    <t>VN004-95711671</t>
  </si>
  <si>
    <t>ВЛ 0,4 кВ №2 от КТП Р-5-14</t>
  </si>
  <si>
    <t>ВЛ-0,4 кВ №2 КТП-10кВ Рыж-5-14</t>
  </si>
  <si>
    <t>VN004-95711672</t>
  </si>
  <si>
    <t>ВЛ 0,4 кВ №1 от КТП Р-5-15</t>
  </si>
  <si>
    <t>ВЛ-0,4 кВ №1 КТП-10кВ Рыж-5-15</t>
  </si>
  <si>
    <t>VN004-95711673</t>
  </si>
  <si>
    <t>ВЛ 0,4 кВ №2 от КТП Р-5-15</t>
  </si>
  <si>
    <t>ВЛ-0,4 кВ №2 КТП-10кВ Рыж-5-15</t>
  </si>
  <si>
    <t>VN004-95711676</t>
  </si>
  <si>
    <t>ВЛ 0,4 кВ №1 от КТП Р-5-12</t>
  </si>
  <si>
    <t>12001167</t>
  </si>
  <si>
    <t>ВЛ-0,4 кВ №1 КТП-10кВ Рыж-5-12</t>
  </si>
  <si>
    <t>305511</t>
  </si>
  <si>
    <t>VN004-95711677</t>
  </si>
  <si>
    <t>ВЛ 0,4 кВ №2 от КТП Р-5-12</t>
  </si>
  <si>
    <t>ВЛ-0,4 кВ №2 КТП-10кВ Рыж-5-12</t>
  </si>
  <si>
    <t>VN004-95711680</t>
  </si>
  <si>
    <t>ВЛ 0,4кВ №1 Нов-7-1</t>
  </si>
  <si>
    <t>12000282</t>
  </si>
  <si>
    <t>ВЛ-0,4кВ №1 КТП Н-7-1</t>
  </si>
  <si>
    <t>33070</t>
  </si>
  <si>
    <t>VN004-95711681</t>
  </si>
  <si>
    <t>ВЛ 0,4кВ №2 Нов-7-1</t>
  </si>
  <si>
    <t>12000259</t>
  </si>
  <si>
    <t>ВЛ-0,4кВ №2 КТП Нов-7-1</t>
  </si>
  <si>
    <t>31689</t>
  </si>
  <si>
    <t>VN004-95711682</t>
  </si>
  <si>
    <t>ВЛ 0,4кВ №1 Нов-7-3</t>
  </si>
  <si>
    <t>12000180</t>
  </si>
  <si>
    <t>ВЛ-0,4кВ №1 КТП Н-7-3</t>
  </si>
  <si>
    <t>ОАО ""МРСК Центра""</t>
  </si>
  <si>
    <t>316791</t>
  </si>
  <si>
    <t>VN004-95711683</t>
  </si>
  <si>
    <t>ВЛ 0,4кВ №2 Нов-7-3</t>
  </si>
  <si>
    <t>12000183</t>
  </si>
  <si>
    <t>ВЛ-0,4кВ №2 КТП Н-7-3</t>
  </si>
  <si>
    <t>316622</t>
  </si>
  <si>
    <t>VN004-95711687</t>
  </si>
  <si>
    <t>ВЛ 0,4кВ №1 Нов-7-6</t>
  </si>
  <si>
    <t>12000198</t>
  </si>
  <si>
    <t>ВЛ-0,4кВ №1 КТП Н-7-6</t>
  </si>
  <si>
    <t>316631</t>
  </si>
  <si>
    <t>VN004-95711688</t>
  </si>
  <si>
    <t>ВЛ 0,4кВ №2 Нов-7-6</t>
  </si>
  <si>
    <t>12000201</t>
  </si>
  <si>
    <t>ВЛ-0,4кВ №2 КТП Н-7-6</t>
  </si>
  <si>
    <t>31677</t>
  </si>
  <si>
    <t>VN004-95711692</t>
  </si>
  <si>
    <t>ВЛ 0,4кВ №1 Нов-7-11</t>
  </si>
  <si>
    <t>12000307</t>
  </si>
  <si>
    <t>ВЛ-0,4кВ №1 КТП Нов-7-11</t>
  </si>
  <si>
    <t>316651</t>
  </si>
  <si>
    <t>VN004-95711698</t>
  </si>
  <si>
    <t>ВЛ 0,4кВ №1 Нов-20-10 Мет.сервис</t>
  </si>
  <si>
    <t>12000234</t>
  </si>
  <si>
    <t>316591</t>
  </si>
  <si>
    <t>VN004-95711707</t>
  </si>
  <si>
    <t>ВЛ 0,4кВ №1 Лов-1-19 (ТП007)</t>
  </si>
  <si>
    <t>ВЛ-0,4кВ №1 ТП 007</t>
  </si>
  <si>
    <t>VN004-95711708</t>
  </si>
  <si>
    <t>ВЛ 0,4кВ №2 Лов-1-19  (ТП007)</t>
  </si>
  <si>
    <t>ВЛ-0,4кВ №2 ТП 007</t>
  </si>
  <si>
    <t>VN004-95711711</t>
  </si>
  <si>
    <t>ВЛ 0,4кВ №1 Лов-1-12  (ТП012)</t>
  </si>
  <si>
    <t>ВЛ-0,4кВ №1 ТП 012</t>
  </si>
  <si>
    <t>12000253</t>
  </si>
  <si>
    <t>316751</t>
  </si>
  <si>
    <t>VN004-95711725</t>
  </si>
  <si>
    <t>ВЛ 0,4кВ №2 Сен-2-2</t>
  </si>
  <si>
    <t>ВЛ-0,4кВ №2  КТП С-2-2</t>
  </si>
  <si>
    <t>VN004-95711789</t>
  </si>
  <si>
    <t>ВЛ 0,4кВ №3 Сен-3-10</t>
  </si>
  <si>
    <t>12000236</t>
  </si>
  <si>
    <t>ВЛ-0,4кВ №3 КТП С-3-10</t>
  </si>
  <si>
    <t>316331</t>
  </si>
  <si>
    <t>VN004-95711792</t>
  </si>
  <si>
    <t>ВЛ 0,4кВ №1 Сен-5-1</t>
  </si>
  <si>
    <t>12000376</t>
  </si>
  <si>
    <t>ВЛ-0,4кВ №1 КТП С-5-1</t>
  </si>
  <si>
    <t>31703</t>
  </si>
  <si>
    <t>VN004-95711794</t>
  </si>
  <si>
    <t>ВЛ 0,4кВ №1 Сен-5-2</t>
  </si>
  <si>
    <t>ВЛ-0,4кВ №1 КТП С-5-2</t>
  </si>
  <si>
    <t>VN004-95711795</t>
  </si>
  <si>
    <t>ВЛ 0,4кВ №2 Сен-5-2</t>
  </si>
  <si>
    <t>ВЛ-0,4кВ №2 КТП С-5-2</t>
  </si>
  <si>
    <t>VN004-95711800</t>
  </si>
  <si>
    <t>ВЛ 0,4кВ №1 Сен-5-3</t>
  </si>
  <si>
    <t>12000260</t>
  </si>
  <si>
    <t>ВЛ-0,4кВ №1 КТП С-5-3</t>
  </si>
  <si>
    <t>33352</t>
  </si>
  <si>
    <t>VN004-95711801</t>
  </si>
  <si>
    <t>ВЛ 0,4кВ №2 Сен-5-3</t>
  </si>
  <si>
    <t>ВЛ-0,4кВ №2 КТП С-5-3</t>
  </si>
  <si>
    <t>VN004-95711804</t>
  </si>
  <si>
    <t>ВЛ 0,4кВ №1 Сен-5-4</t>
  </si>
  <si>
    <t>12001186</t>
  </si>
  <si>
    <t>ВЛ-0,4кВ №1 КТП С-5-4</t>
  </si>
  <si>
    <t>316741</t>
  </si>
  <si>
    <t>VN004-95711805</t>
  </si>
  <si>
    <t>ВЛ 0,4кВ №1 Сен-5-5</t>
  </si>
  <si>
    <t>ВЛ-0,4кВ №1 МТП С-5-5</t>
  </si>
  <si>
    <t>VN004-95711806</t>
  </si>
  <si>
    <t>ВЛ 0,4кВ №2 Сен-5-5</t>
  </si>
  <si>
    <t>ВЛ-0,4кВ №2 МТП С-5-5</t>
  </si>
  <si>
    <t>VN004-95711810</t>
  </si>
  <si>
    <t>ВЛ 0,4кВ №3 Сен-4-6</t>
  </si>
  <si>
    <t>12000263</t>
  </si>
  <si>
    <t>ВЛ-0,4кВ №3 КТП С-4-6</t>
  </si>
  <si>
    <t>33068</t>
  </si>
  <si>
    <t>VN004-95711811</t>
  </si>
  <si>
    <t>ВЛ 0,4кВ №1 Н.Сл.-6-1</t>
  </si>
  <si>
    <t>12000277</t>
  </si>
  <si>
    <t>ВЛ-0,4кВ №1 КТП НС-6-1</t>
  </si>
  <si>
    <t>316301</t>
  </si>
  <si>
    <t>VN004-95711812</t>
  </si>
  <si>
    <t>ВЛ 0,4кВ №2 Н.Сл.-6-1</t>
  </si>
  <si>
    <t>ВЛ-0,4кВ №2 КТП НС-6-1</t>
  </si>
  <si>
    <t>VN004-95711813</t>
  </si>
  <si>
    <t>ВЛ 0,4кВ №3 Н.Сл.-6-1</t>
  </si>
  <si>
    <t>ВЛ-0,4кВ №3 КТП НС-6-1</t>
  </si>
  <si>
    <t>VN004-95711814</t>
  </si>
  <si>
    <t>ВЛ 0,4кВ №1 Н.Сл.-6-2</t>
  </si>
  <si>
    <t>12000276</t>
  </si>
  <si>
    <t>ВЛ-0,4кВ №1 КТП НС-6-2</t>
  </si>
  <si>
    <t>31626</t>
  </si>
  <si>
    <t>VN004-95711815</t>
  </si>
  <si>
    <t>ВЛ 0,4кВ №2 Н.Сл.-6-2</t>
  </si>
  <si>
    <t>ВЛ-0,4кВ №2 КТП НС-6-2</t>
  </si>
  <si>
    <t>VN004-95711816</t>
  </si>
  <si>
    <t>ВЛ 0,4кВ №3 Н.Сл.-6-2</t>
  </si>
  <si>
    <t>ВЛ-0,4кВ №3 КТП НС-6-2</t>
  </si>
  <si>
    <t>VN004-95711817</t>
  </si>
  <si>
    <t>ВЛ 0,4кВ №1 Н.Сл.-6-3</t>
  </si>
  <si>
    <t>12000396</t>
  </si>
  <si>
    <t>ВЛ-0,4кВ №1 КТП НС-6-3</t>
  </si>
  <si>
    <t>319021</t>
  </si>
  <si>
    <t>VN004-95711818</t>
  </si>
  <si>
    <t>ВЛ 0,4кВ №2 Н.Сл.-6-3</t>
  </si>
  <si>
    <t>ВЛ-0,4кВ №2 КТП НС-6-3</t>
  </si>
  <si>
    <t>VN004-95711822</t>
  </si>
  <si>
    <t>ВЛ 0,4кВ №1 Н.Сл.-6-5</t>
  </si>
  <si>
    <t>12000278</t>
  </si>
  <si>
    <t>ВЛ-0,4кВ №1 КТП НС-6-5</t>
  </si>
  <si>
    <t>31628</t>
  </si>
  <si>
    <t>VN004-95711823</t>
  </si>
  <si>
    <t>ВЛ 0,4кВ №2 Н.Сл.-6-5</t>
  </si>
  <si>
    <t>ВЛ-0,4кВ №2 КТП НС-6-5</t>
  </si>
  <si>
    <t>VN004-95711824</t>
  </si>
  <si>
    <t>ВЛ 0,4кВ №1 Н.Сл.-6-6</t>
  </si>
  <si>
    <t>12000241</t>
  </si>
  <si>
    <t>ВЛ-0,4кВ №1 КТП НС-6-6</t>
  </si>
  <si>
    <t>316272</t>
  </si>
  <si>
    <t>VN004-95711825</t>
  </si>
  <si>
    <t>ВЛ 0,4кВ №2 Н.Сл.-6-6</t>
  </si>
  <si>
    <t>ВЛ-0,4кВ №2 КТП НС-6-6</t>
  </si>
  <si>
    <t>VN004-95711826</t>
  </si>
  <si>
    <t>ВЛ 0,4кВ №1 Н.Сл.-6-7</t>
  </si>
  <si>
    <t>12001181</t>
  </si>
  <si>
    <t>ВЛ-0,4кВ №1 КТП НС-6-7</t>
  </si>
  <si>
    <t>318942</t>
  </si>
  <si>
    <t>VN004-95711827</t>
  </si>
  <si>
    <t>ВЛ 0,4кВ №2 Н.Сл.-6-7</t>
  </si>
  <si>
    <t>ВЛ-0,4кВ №2 КТП НС-6-7</t>
  </si>
  <si>
    <t>VN004-95711828</t>
  </si>
  <si>
    <t>ВЛ 0,4кВ №1 Н.Сл.-6-8</t>
  </si>
  <si>
    <t>12000280</t>
  </si>
  <si>
    <t>ВЛ-0,4кВ №1 КТП НС-6-8</t>
  </si>
  <si>
    <t>316292</t>
  </si>
  <si>
    <t>VN004-95711829</t>
  </si>
  <si>
    <t>ВЛ 0,4кВ №2 Н.Сл.-6-8</t>
  </si>
  <si>
    <t>12000279</t>
  </si>
  <si>
    <t>ВЛ-0,4кВ №2 КТП НС-6-8</t>
  </si>
  <si>
    <t>316312</t>
  </si>
  <si>
    <t>VN004-95711830</t>
  </si>
  <si>
    <t>ВЛ 0,4кВ №1 Н.Сл-6-11</t>
  </si>
  <si>
    <t>12000275</t>
  </si>
  <si>
    <t>ВЛ-0,4кВ №1 КТП НС-6-11</t>
  </si>
  <si>
    <t>318741</t>
  </si>
  <si>
    <t>VN004-95711834</t>
  </si>
  <si>
    <t>ВЛ 0,4кВ №1 Н.Сл.-2-2</t>
  </si>
  <si>
    <t>12000174</t>
  </si>
  <si>
    <t>ВЛ-0,4кВ №1 КТП НС-2-2</t>
  </si>
  <si>
    <t>34058</t>
  </si>
  <si>
    <t>VN004-95711838</t>
  </si>
  <si>
    <t>ВЛ 0,4кВ №1 Сен-6-5</t>
  </si>
  <si>
    <t>12000206</t>
  </si>
  <si>
    <t>ВЛ-0,4кВ №1 КТП С-6-5</t>
  </si>
  <si>
    <t>34042</t>
  </si>
  <si>
    <t>VN004-95711862</t>
  </si>
  <si>
    <t>ВЛ 0,4кВ №1 Лов-11-3 (ТП025)</t>
  </si>
  <si>
    <t>12000176</t>
  </si>
  <si>
    <t>ВЛ-0,4кВ №1 ТП 025</t>
  </si>
  <si>
    <t>34029</t>
  </si>
  <si>
    <t>VN004-95711892</t>
  </si>
  <si>
    <t>ВЛ 0,4кВ №1 Нов-9-13</t>
  </si>
  <si>
    <t>12001188</t>
  </si>
  <si>
    <t>ВЛ-0,4кВ №1 КТП Н-9-13</t>
  </si>
  <si>
    <t>316881</t>
  </si>
  <si>
    <t>VN004-95711893</t>
  </si>
  <si>
    <t>ВЛ 0,4кВ №2 Нов-9-13</t>
  </si>
  <si>
    <t>ВЛ-0,4кВ №2 КТП Н-9-13</t>
  </si>
  <si>
    <t>VN004-95711900</t>
  </si>
  <si>
    <t>ВЛ 0,4кВ №2 Нов-9-17</t>
  </si>
  <si>
    <t>ВЛ-0,4кВ №2 КТП Н-9-17</t>
  </si>
  <si>
    <t>VN004-95711926</t>
  </si>
  <si>
    <t>ВЛ 0,4кВ №1 Н.Сл-3-3</t>
  </si>
  <si>
    <t>12000179</t>
  </si>
  <si>
    <t>ВЛ-0,4кВ №1 КТП НС-3-3</t>
  </si>
  <si>
    <t>31695</t>
  </si>
  <si>
    <t>VN004-95711929</t>
  </si>
  <si>
    <t>ВЛ 0,4кВ №1 Н.Сл-3-5</t>
  </si>
  <si>
    <t>12000269</t>
  </si>
  <si>
    <t>ВЛ-0,4кВ №1 КТП НС-3-5</t>
  </si>
  <si>
    <t>316851</t>
  </si>
  <si>
    <t>VN004-95711932</t>
  </si>
  <si>
    <t>ВЛ 0,4кВ №1 Н.Сл-3-6</t>
  </si>
  <si>
    <t>ВЛ-0,4кВ №1 КТП НС-3-6</t>
  </si>
  <si>
    <t>VN004-95711933</t>
  </si>
  <si>
    <t>ВЛ 0,4кВ №1 Н.Сл-4-6</t>
  </si>
  <si>
    <t>12000669</t>
  </si>
  <si>
    <t>ВЛ-0,4кВ №1 КТП НС-4-6</t>
  </si>
  <si>
    <t>33069</t>
  </si>
  <si>
    <t>VN004-95711934</t>
  </si>
  <si>
    <t>ВЛ 0,4кВ №2 Н.Сл-4-6</t>
  </si>
  <si>
    <t>ВЛ-0,4кВ №2 КТП НС-4-6</t>
  </si>
  <si>
    <t>VN004-95711936</t>
  </si>
  <si>
    <t>ВЛ 0,4кВ №1 Н.Сл-4-8</t>
  </si>
  <si>
    <t>12001268</t>
  </si>
  <si>
    <t>ВЛ-0,4кВ №1 КТП НС-4-8</t>
  </si>
  <si>
    <t>34083</t>
  </si>
  <si>
    <t>VN004-95711937</t>
  </si>
  <si>
    <t>ВЛ 0,4кВ №2 Н.Сл-4-8</t>
  </si>
  <si>
    <t>ВЛ-0,4кВ №2 КТП НС-4-8</t>
  </si>
  <si>
    <t>VN004-95711938</t>
  </si>
  <si>
    <t>ВЛ 0,4кВ №1 Н.Сл-3-9</t>
  </si>
  <si>
    <t>ВЛ-0,4кВ №1 КТП НС-3-9</t>
  </si>
  <si>
    <t>VN004-95711939</t>
  </si>
  <si>
    <t>ВЛ 0,4кВ №2 Н.Сл-3-9</t>
  </si>
  <si>
    <t>ВЛ-0,4кВ №2 КТП НС-3-9</t>
  </si>
  <si>
    <t>VN004-95711942</t>
  </si>
  <si>
    <t>ВЛ 0,4кВ №1 Н.Сл-3-10</t>
  </si>
  <si>
    <t>12000270</t>
  </si>
  <si>
    <t>ВЛ-0,4кВ №1 КТП НС-3-10</t>
  </si>
  <si>
    <t>31687</t>
  </si>
  <si>
    <t>VN004-95711943</t>
  </si>
  <si>
    <t>ВЛ 0,4кВ №1 Н.Сл-3-11</t>
  </si>
  <si>
    <t>12000306</t>
  </si>
  <si>
    <t>ВЛ-0,4кВ №1 КТП НС-3-11</t>
  </si>
  <si>
    <t>34088</t>
  </si>
  <si>
    <t>VN004-95711944</t>
  </si>
  <si>
    <t>ВЛ 0,4кВ №2 Н.Сл-3-11</t>
  </si>
  <si>
    <t>ВЛ-0,4кВ №2 КТП НС-3-11</t>
  </si>
  <si>
    <t>1051</t>
  </si>
  <si>
    <t>VS006-0001886</t>
  </si>
  <si>
    <t>ВЛ 6 кВ Юго-Восточная - Погрузчик I цепь</t>
  </si>
  <si>
    <t>12002731</t>
  </si>
  <si>
    <t>ВЛ 6 кВ Юго-Восточная - Погрузчик I цепь (правая)</t>
  </si>
  <si>
    <t>33035</t>
  </si>
  <si>
    <t>VS006-0001887</t>
  </si>
  <si>
    <t>ВЛ 6 кВ Юго-Восточная - Погрузчик II цеп</t>
  </si>
  <si>
    <t>ВЛ 6 кВ Юго-Восточная - Погрузчик левая</t>
  </si>
  <si>
    <t>VS010-0004094</t>
  </si>
  <si>
    <t>ВЛ-10кВ №21 ПС 110/35/10кВ Залегощь</t>
  </si>
  <si>
    <t>12005350</t>
  </si>
  <si>
    <t>ВЛ 10кВ №21 ПС Залегощь</t>
  </si>
  <si>
    <t>302306</t>
  </si>
  <si>
    <t>VS010-0004307</t>
  </si>
  <si>
    <t>ВЛ-10кВ №6 ПС 35/10кВ "Моховое"</t>
  </si>
  <si>
    <t>12005321</t>
  </si>
  <si>
    <t>ВЛ 10кВ №6 ПС Моховое</t>
  </si>
  <si>
    <t>302243</t>
  </si>
  <si>
    <t>VS010-0004393</t>
  </si>
  <si>
    <t>ВЛ 10кВ №03 ПС Воронец</t>
  </si>
  <si>
    <t>12001505</t>
  </si>
  <si>
    <t>ВЛ 10 кВ №03 ПС 35/10 кВ Воронец</t>
  </si>
  <si>
    <t>33795</t>
  </si>
  <si>
    <t>VS010-0004425</t>
  </si>
  <si>
    <t>ВЛ-10кВ №4 ПС Тросна 35</t>
  </si>
  <si>
    <t>12001720</t>
  </si>
  <si>
    <t>ВЛ 10 кВ №4 ПС 35/10 кВ Тросна</t>
  </si>
  <si>
    <t>33224</t>
  </si>
  <si>
    <t>VS010-0004619</t>
  </si>
  <si>
    <t>ВЛ-10кВ №6 Нарышкино</t>
  </si>
  <si>
    <t>12001583</t>
  </si>
  <si>
    <t>VS010-0004630</t>
  </si>
  <si>
    <t>ВЛ-10кВ №9 Нарышкино</t>
  </si>
  <si>
    <t>12001579</t>
  </si>
  <si>
    <t>319321</t>
  </si>
  <si>
    <t>VS010-0004645</t>
  </si>
  <si>
    <t>ВЛ-10кВ №1 Архангельская</t>
  </si>
  <si>
    <t>12001959</t>
  </si>
  <si>
    <t>33918</t>
  </si>
  <si>
    <t>VS010-0004654</t>
  </si>
  <si>
    <t>ВЛ-10кВ №2  Архангельская</t>
  </si>
  <si>
    <t>12001963</t>
  </si>
  <si>
    <t>331541</t>
  </si>
  <si>
    <t>VS010-0004657</t>
  </si>
  <si>
    <t>ВЛ-10кВ №7  Архангельская</t>
  </si>
  <si>
    <t>12001967</t>
  </si>
  <si>
    <t>33622</t>
  </si>
  <si>
    <t>VS010-0004658</t>
  </si>
  <si>
    <t>ВЛ-10кВ №12  Архангельская</t>
  </si>
  <si>
    <t>VS010-0004669</t>
  </si>
  <si>
    <t>ВЛ-10кВ №16  Архангельская</t>
  </si>
  <si>
    <t>12002021</t>
  </si>
  <si>
    <t>VS010-0004745</t>
  </si>
  <si>
    <t>ВЛ-10кВ №1 ПС Нижняя - Слобода</t>
  </si>
  <si>
    <t>12002508</t>
  </si>
  <si>
    <t>31560</t>
  </si>
  <si>
    <t>VS010-0004747</t>
  </si>
  <si>
    <t>ВЛ-10кВ №2 Н.-Слобода</t>
  </si>
  <si>
    <t>12002489</t>
  </si>
  <si>
    <t>ВЛ-10кВ №2 ПС Нижняя - Слобода</t>
  </si>
  <si>
    <t>31692</t>
  </si>
  <si>
    <t>VS010-0004748</t>
  </si>
  <si>
    <t>ВЛ-10кВ №3 Н.-Слобода</t>
  </si>
  <si>
    <t>12002591</t>
  </si>
  <si>
    <t>ВЛ-10кВ №3 ПС Нижняя - Слобода</t>
  </si>
  <si>
    <t>32009</t>
  </si>
  <si>
    <t>VS010-0004755</t>
  </si>
  <si>
    <t>ВЛ-10кВ №4 Н.-Слобода</t>
  </si>
  <si>
    <t>12002560</t>
  </si>
  <si>
    <t>ВЛ-10кВ №4 ПС Нижняя - Слобода</t>
  </si>
  <si>
    <t>32027</t>
  </si>
  <si>
    <t>VS010-0004761</t>
  </si>
  <si>
    <t>ВЛ-10кВ №6 Н.-Слобода</t>
  </si>
  <si>
    <t>12002509</t>
  </si>
  <si>
    <t>ВЛ-10кВ №6 ПС Нижняя - Слобода</t>
  </si>
  <si>
    <t>33810</t>
  </si>
  <si>
    <t>VS010-0004769</t>
  </si>
  <si>
    <t>ВЛ-10кВ №7 Н.-Слобода</t>
  </si>
  <si>
    <t>12002592</t>
  </si>
  <si>
    <t>ВЛ-10кВ №7 ПС Нижняя - Слобода</t>
  </si>
  <si>
    <t>33054</t>
  </si>
  <si>
    <t>VS010-0004770</t>
  </si>
  <si>
    <t>ВЛ-10кВ №15 Ловчиково</t>
  </si>
  <si>
    <t>12002599</t>
  </si>
  <si>
    <t>ВЛ-10кВ №15 ПС Ловчиково</t>
  </si>
  <si>
    <t>34270</t>
  </si>
  <si>
    <t>VS010-0004825</t>
  </si>
  <si>
    <t>ВЛ-10кВ №6 Сеньково</t>
  </si>
  <si>
    <t>12002576</t>
  </si>
  <si>
    <t>ВЛ-10кВ №6 ПС Сеньково</t>
  </si>
  <si>
    <t>33855</t>
  </si>
  <si>
    <t>VS010-0004839</t>
  </si>
  <si>
    <t>КВЛ-10кВ №17 Новополево</t>
  </si>
  <si>
    <t>12002514</t>
  </si>
  <si>
    <t>ВЛ-10кВ №17 ПС Новополево</t>
  </si>
  <si>
    <t>31814</t>
  </si>
  <si>
    <t>VS010-0004890</t>
  </si>
  <si>
    <t>ВЛ 10кВ №11 ПС 110/35/10кВ Шаблыкино</t>
  </si>
  <si>
    <t>12002433</t>
  </si>
  <si>
    <t>31865</t>
  </si>
  <si>
    <t>VS010-0004906</t>
  </si>
  <si>
    <t>ВЛ 10кВ №3А ПС 35/10кВ Шаблыкино</t>
  </si>
  <si>
    <t>12002450</t>
  </si>
  <si>
    <t>ВЛ 10кВ №3А ПС35/10кВ Шаблыкино</t>
  </si>
  <si>
    <t>320181</t>
  </si>
  <si>
    <t>VS010-0004920</t>
  </si>
  <si>
    <t>ВЛ 10кВ №4А ПС 35/10кВ Шаблыкино</t>
  </si>
  <si>
    <t>12002463</t>
  </si>
  <si>
    <t>ВЛ -10кВ №4А ПС35/10кВ Шаблыкино</t>
  </si>
  <si>
    <t>320182</t>
  </si>
  <si>
    <t>VS010-0004933</t>
  </si>
  <si>
    <t>ВЛ 10кВ №06 ПС 110/35/10кВ Шаблыкино</t>
  </si>
  <si>
    <t>12002474</t>
  </si>
  <si>
    <t>ВЛ10кВ №06 ПС110/35/10кВ Шаблыкино</t>
  </si>
  <si>
    <t>312841</t>
  </si>
  <si>
    <t>VS010-0005346</t>
  </si>
  <si>
    <t>ВЛ-10кВ №5 Лубянская</t>
  </si>
  <si>
    <t>12001950</t>
  </si>
  <si>
    <t>33706</t>
  </si>
  <si>
    <t>VS010-0005551</t>
  </si>
  <si>
    <t>ВЛ-10кВ №5 Малоархангельская</t>
  </si>
  <si>
    <t>12001516</t>
  </si>
  <si>
    <t>ВЛ-10кВ №5 Малоархангельская 110/35/10кВ</t>
  </si>
  <si>
    <t>VS010-0005600</t>
  </si>
  <si>
    <t>ВЛ-10кВ №12  Малоархан. ПС-35/10</t>
  </si>
  <si>
    <t>12001662</t>
  </si>
  <si>
    <t>ВЛ-10кВ №12  Малоархангельская 35/10 кВ</t>
  </si>
  <si>
    <t>31665</t>
  </si>
  <si>
    <t>VS010-0005612</t>
  </si>
  <si>
    <t>ВЛ-10кВ №15  Малоархангельская</t>
  </si>
  <si>
    <t>12001701</t>
  </si>
  <si>
    <t>ВЛ-10кВ №15  Малоархангельская 35/10кВ</t>
  </si>
  <si>
    <t>30133</t>
  </si>
  <si>
    <t>VS010-0005643</t>
  </si>
  <si>
    <t>ВЛ-10кВ №7 Каменка</t>
  </si>
  <si>
    <t>12001565</t>
  </si>
  <si>
    <t>ВЛ-10кВ №7 Каменка 35/10 кВ</t>
  </si>
  <si>
    <t>33725</t>
  </si>
  <si>
    <t>VS010-0005648</t>
  </si>
  <si>
    <t>ВЛ-10кВ №8 Каменка</t>
  </si>
  <si>
    <t>12001509</t>
  </si>
  <si>
    <t>ВЛ-10кВ №8 Каменка 35/10 кВ</t>
  </si>
  <si>
    <t>33601</t>
  </si>
  <si>
    <t>VS010-0005651</t>
  </si>
  <si>
    <t>ВЛ-10кВ №1 Луковец</t>
  </si>
  <si>
    <t>12001714</t>
  </si>
  <si>
    <t>ВЛ-10кВ №1 Луковец</t>
  </si>
  <si>
    <t>34087</t>
  </si>
  <si>
    <t>VS010-0005652</t>
  </si>
  <si>
    <t>ВЛ-10кВ №10 Луковец</t>
  </si>
  <si>
    <t>12001819</t>
  </si>
  <si>
    <t>317341</t>
  </si>
  <si>
    <t>VS010-0005665</t>
  </si>
  <si>
    <t>ВЛ-10кВ №6 Губкино</t>
  </si>
  <si>
    <t>12001591</t>
  </si>
  <si>
    <t>ВЛ-10кВ №6 Губкино 35/10 кВ</t>
  </si>
  <si>
    <t>33707</t>
  </si>
  <si>
    <t>VS010-0005670</t>
  </si>
  <si>
    <t>ВЛ-10кВ №1 Губкино</t>
  </si>
  <si>
    <t>12001812</t>
  </si>
  <si>
    <t>ВЛ-10кВ №1 Губкино</t>
  </si>
  <si>
    <t>VS010-0005671</t>
  </si>
  <si>
    <t>ВЛ-10кВ №2 Губкино</t>
  </si>
  <si>
    <t>12001521</t>
  </si>
  <si>
    <t>30166</t>
  </si>
  <si>
    <t>VS010-0006275</t>
  </si>
  <si>
    <t>ВЛ 10кВ №07 ПС Новосиль</t>
  </si>
  <si>
    <t>12006042</t>
  </si>
  <si>
    <t>303091</t>
  </si>
  <si>
    <t>VS010-0006281</t>
  </si>
  <si>
    <t>ВЛ-10кВ Ф№3 ПС 110/35/10 кВ Болхов</t>
  </si>
  <si>
    <t>12004990</t>
  </si>
  <si>
    <t>ВЛ 10 кВ №03 ПС Болхов</t>
  </si>
  <si>
    <t>VS010-0006293</t>
  </si>
  <si>
    <t>ВЛ-10кВ Ф№11 ПС 110/35/10 кВ Болхов</t>
  </si>
  <si>
    <t>12005149</t>
  </si>
  <si>
    <t>ВЛ 10 кВ №11 ПС Болхов</t>
  </si>
  <si>
    <t>300912</t>
  </si>
  <si>
    <t>VS010-0006314</t>
  </si>
  <si>
    <t>ВЛ-10кВ Ф№15 ПС 110/35/10 кВ Болхов</t>
  </si>
  <si>
    <t>12005151</t>
  </si>
  <si>
    <t>ВЛ 10 кВ №15 ПС Болхов</t>
  </si>
  <si>
    <t>300914</t>
  </si>
  <si>
    <t>VS010-0006322</t>
  </si>
  <si>
    <t>ВЛ-10кВ Ф№20 ПС 110/35/10 кВ Болхов</t>
  </si>
  <si>
    <t>12004999</t>
  </si>
  <si>
    <t>ВЛ 10 кВ №20 ПС Болхов</t>
  </si>
  <si>
    <t>30090</t>
  </si>
  <si>
    <t>VS010-0006324</t>
  </si>
  <si>
    <t>ВЛ 10кВ №14 ПС Новосиль</t>
  </si>
  <si>
    <t>12006051</t>
  </si>
  <si>
    <t>303101</t>
  </si>
  <si>
    <t>VS010-0006326</t>
  </si>
  <si>
    <t>ВЛ-10кВ Ф№23 ПС 110/35/10 кВ Болхов</t>
  </si>
  <si>
    <t>12004993</t>
  </si>
  <si>
    <t>ВЛ 10 кВ №23 ПС Болхов</t>
  </si>
  <si>
    <t>30085</t>
  </si>
  <si>
    <t>VS010-0006438</t>
  </si>
  <si>
    <t>ВЛ-10кВ Ф№7 ПС 35/10 кВ Вязовое</t>
  </si>
  <si>
    <t>12005127</t>
  </si>
  <si>
    <t>ВЛ 10 кВ №07 ПС Вязовое</t>
  </si>
  <si>
    <t>300864</t>
  </si>
  <si>
    <t>VS010-0006554</t>
  </si>
  <si>
    <t>ВЛ-10кВ №12 ПС 35/10кВ "Моховое"</t>
  </si>
  <si>
    <t>12005354</t>
  </si>
  <si>
    <t>ВЛ 10кВ №12 ПС Моховое</t>
  </si>
  <si>
    <t>302311</t>
  </si>
  <si>
    <t>VS010-0006559</t>
  </si>
  <si>
    <t>ВЛ-10кВ Ф№02 ПС 35/10 кВ Кр. Знаменка</t>
  </si>
  <si>
    <t>12005118</t>
  </si>
  <si>
    <t>ВЛ 10 кВ №02 ПС Краснознаменка</t>
  </si>
  <si>
    <t>300844</t>
  </si>
  <si>
    <t>VS010-0006576</t>
  </si>
  <si>
    <t>ВЛ-10кВ Ф№7 ПС 35/10 кВ Кр. Знаменка</t>
  </si>
  <si>
    <t>12005183</t>
  </si>
  <si>
    <t>ВЛ 10 кВ №07 ПС Краснознаменка</t>
  </si>
  <si>
    <t>3008481</t>
  </si>
  <si>
    <t>VS010-0006581</t>
  </si>
  <si>
    <t>ВЛ-10кВ Ф№15 ПС 35/10 кВ Кр. Знаменка</t>
  </si>
  <si>
    <t>12005179</t>
  </si>
  <si>
    <t>ВЛ 10 кВ №15 ПС Краснознаменка</t>
  </si>
  <si>
    <t>3008410</t>
  </si>
  <si>
    <t>VS010-0006657</t>
  </si>
  <si>
    <t>ВЛ 10кВ №02 ПС Корсаково</t>
  </si>
  <si>
    <t>12005560</t>
  </si>
  <si>
    <t>30120</t>
  </si>
  <si>
    <t>VS010-0006669</t>
  </si>
  <si>
    <t>ВЛ 10кВ №11 ПС Корсаково</t>
  </si>
  <si>
    <t>VS010-0006677</t>
  </si>
  <si>
    <t>ВЛ 10кВ №01 ПС Спешнево</t>
  </si>
  <si>
    <t>12005554</t>
  </si>
  <si>
    <t>VS010-0006684</t>
  </si>
  <si>
    <t>ВЛ 10кВ №04 ПС Спешнево</t>
  </si>
  <si>
    <t>12005602</t>
  </si>
  <si>
    <t>301143</t>
  </si>
  <si>
    <t>VS010-0006733</t>
  </si>
  <si>
    <t>ВЛ-10кВ №05 Никольская</t>
  </si>
  <si>
    <t>12002661</t>
  </si>
  <si>
    <t>319441</t>
  </si>
  <si>
    <t>VS010-0006767</t>
  </si>
  <si>
    <t>ВЛ 10кВ №15 ПС Одинок</t>
  </si>
  <si>
    <t>12006005</t>
  </si>
  <si>
    <t>30310</t>
  </si>
  <si>
    <t>VS010-0006776</t>
  </si>
  <si>
    <t>ВЛ-10кВ №1 Куракинская</t>
  </si>
  <si>
    <t>12002607</t>
  </si>
  <si>
    <t>VS010-0006785</t>
  </si>
  <si>
    <t>ВЛ 10кВ №01 ПС Варваринка</t>
  </si>
  <si>
    <t>12006066</t>
  </si>
  <si>
    <t>303119</t>
  </si>
  <si>
    <t>VS010-0006969</t>
  </si>
  <si>
    <t>ВЛ-10кВ №2 ПС 35/10кВ "Ломовое"</t>
  </si>
  <si>
    <t>12005218</t>
  </si>
  <si>
    <t>ВЛ 10кВ №2 ПС Ломовое</t>
  </si>
  <si>
    <t>30227</t>
  </si>
  <si>
    <t>VS010-0008027</t>
  </si>
  <si>
    <t>ВЛ-10кВ №2 ПС Шепино</t>
  </si>
  <si>
    <t>12002356</t>
  </si>
  <si>
    <t>ВЛ-10кВ №2 ПС Шепино</t>
  </si>
  <si>
    <t>33200</t>
  </si>
  <si>
    <t>VS010-0008150</t>
  </si>
  <si>
    <t>ВЛ-10кВ №5 ПС 35/10кВ Урынок</t>
  </si>
  <si>
    <t>12004798</t>
  </si>
  <si>
    <t>307880</t>
  </si>
  <si>
    <t>VS010-0008962</t>
  </si>
  <si>
    <t>ВЛ-10 кВ "Полигон"</t>
  </si>
  <si>
    <t>12006047</t>
  </si>
  <si>
    <t>ВЛ 10кВ  №1  ПС Новосиль</t>
  </si>
  <si>
    <t>303096</t>
  </si>
  <si>
    <t>VS010-0009158</t>
  </si>
  <si>
    <t>ВЛ-10кВ Полигон №2</t>
  </si>
  <si>
    <t>VS010-0009560</t>
  </si>
  <si>
    <t>ВЛ-10кВ №2 ПС Сабуровская</t>
  </si>
  <si>
    <t>12002249</t>
  </si>
  <si>
    <t>VS010-0013332</t>
  </si>
  <si>
    <t>ВЛ-10 кВ №65 ПС Районная</t>
  </si>
  <si>
    <t>12001937</t>
  </si>
  <si>
    <t>34091</t>
  </si>
  <si>
    <t>ZD110-000976-01</t>
  </si>
  <si>
    <t>Здание ОПУ ПС Альшанская (лит.А)</t>
  </si>
  <si>
    <t>13008723</t>
  </si>
  <si>
    <t>ZD110-000976</t>
  </si>
  <si>
    <t>Альшанская Здания</t>
  </si>
  <si>
    <t>1095</t>
  </si>
  <si>
    <t>10069</t>
  </si>
  <si>
    <t>ZD110-001106-01</t>
  </si>
  <si>
    <t>Центральная Здание (лит.А)</t>
  </si>
  <si>
    <t>13008731</t>
  </si>
  <si>
    <t>ZD110-001106</t>
  </si>
  <si>
    <t>Центральная Здания ПС</t>
  </si>
  <si>
    <t>45288</t>
  </si>
  <si>
    <t>ZD110-001126-02</t>
  </si>
  <si>
    <t>Здание ЩУ ПС Заводская (лит.А`)</t>
  </si>
  <si>
    <t>13008732</t>
  </si>
  <si>
    <t>ZD110-001126</t>
  </si>
  <si>
    <t>Заводская Здания ПС</t>
  </si>
  <si>
    <t>10040</t>
  </si>
  <si>
    <t>ZD110-001133-03</t>
  </si>
  <si>
    <t>Советская Гараж при ПС Советская (лит.Б)</t>
  </si>
  <si>
    <t>10000022</t>
  </si>
  <si>
    <t>ZD110-001133</t>
  </si>
  <si>
    <t>Советская Здания ПС</t>
  </si>
  <si>
    <t>10036</t>
  </si>
  <si>
    <t>5700DT00</t>
  </si>
  <si>
    <t>ZDRPB-0000059</t>
  </si>
  <si>
    <t>Здание пл.Мира, 2</t>
  </si>
  <si>
    <t>10000001</t>
  </si>
  <si>
    <t>1091</t>
  </si>
  <si>
    <t>OXO</t>
  </si>
  <si>
    <t>10001</t>
  </si>
  <si>
    <t>5701125HO</t>
  </si>
  <si>
    <t>ZDRPB-0000079-02</t>
  </si>
  <si>
    <t>Гараж (лит.Л)</t>
  </si>
  <si>
    <t>10000011</t>
  </si>
  <si>
    <t>ZDRPB-0000079</t>
  </si>
  <si>
    <t>База Кромского РЭС</t>
  </si>
  <si>
    <t>1094</t>
  </si>
  <si>
    <t>010006</t>
  </si>
  <si>
    <t>ZDRPB-0000079-04</t>
  </si>
  <si>
    <t>Производственное здание ОПУ (лит.В)</t>
  </si>
  <si>
    <t>10000045</t>
  </si>
  <si>
    <t>010016</t>
  </si>
  <si>
    <t>ZDRPB-0000087-04</t>
  </si>
  <si>
    <t>Административное здание РЭС № 2 (лит.Б)</t>
  </si>
  <si>
    <t>10000221</t>
  </si>
  <si>
    <t>ZDRPB-0000087</t>
  </si>
  <si>
    <t>База Мценского РЭС</t>
  </si>
  <si>
    <t>10014</t>
  </si>
  <si>
    <t>ZDRPB-0000087-10</t>
  </si>
  <si>
    <t>Здание слесарной мастерской (лит.Е)</t>
  </si>
  <si>
    <t>10000209</t>
  </si>
  <si>
    <t>10035</t>
  </si>
  <si>
    <t>ZDRPB-0000094-02</t>
  </si>
  <si>
    <t>Сараи (лит.1,2,3)</t>
  </si>
  <si>
    <t>10000090</t>
  </si>
  <si>
    <t>ZDRPB-0000094</t>
  </si>
  <si>
    <t>РПБ Глазуновского РЭС</t>
  </si>
  <si>
    <t>0100311</t>
  </si>
  <si>
    <t>ZDRPB-0000095-02</t>
  </si>
  <si>
    <t>Гараж базы ВерхРЭС (лит.Е)</t>
  </si>
  <si>
    <t>10000105</t>
  </si>
  <si>
    <t>ZDRPB-0000095</t>
  </si>
  <si>
    <t>База Верховского РЭС</t>
  </si>
  <si>
    <t>10025</t>
  </si>
  <si>
    <t>ZDRPB-0000095-03</t>
  </si>
  <si>
    <t>Административное здание ВрхРЭС (лит.А)</t>
  </si>
  <si>
    <t>10000106</t>
  </si>
  <si>
    <t>10026</t>
  </si>
  <si>
    <t>ZDRPB-0000095-05</t>
  </si>
  <si>
    <t>Склад базы ВерхРЭС</t>
  </si>
  <si>
    <t>10000094</t>
  </si>
  <si>
    <t>1068</t>
  </si>
  <si>
    <t>ZDRPB-0000095-06</t>
  </si>
  <si>
    <t>Диспетчерский пункт (литера Д)</t>
  </si>
  <si>
    <t>10003</t>
  </si>
  <si>
    <t>ZDRPB-0000107-03</t>
  </si>
  <si>
    <t>Производственное помещение (лит.Б)</t>
  </si>
  <si>
    <t>10000087</t>
  </si>
  <si>
    <t>ZDRPB-0000107</t>
  </si>
  <si>
    <t>База Хотынецкого РЭС</t>
  </si>
  <si>
    <t>10015</t>
  </si>
  <si>
    <t>ZDRPB-0000357-03</t>
  </si>
  <si>
    <t>Производственное здание (Лит.Б)(сл.ПС,М</t>
  </si>
  <si>
    <t>10000072</t>
  </si>
  <si>
    <t>ZDRPB-0000357</t>
  </si>
  <si>
    <t>База Орловского РЭС</t>
  </si>
  <si>
    <t>10911</t>
  </si>
  <si>
    <t>ZDRPB-0000357-04</t>
  </si>
  <si>
    <t>Производственное здание сбыта (Лит.Г)</t>
  </si>
  <si>
    <t>10000073</t>
  </si>
  <si>
    <t>10908</t>
  </si>
  <si>
    <t>ZDRPB-0000357-12</t>
  </si>
  <si>
    <t>Центральный (нижний) склад (Лит.С)</t>
  </si>
  <si>
    <t>10000092</t>
  </si>
  <si>
    <t>10053</t>
  </si>
  <si>
    <t>ZDRPB-0000546-03</t>
  </si>
  <si>
    <t>Оперативно-эксплуат.пункт 1типа Залегощь</t>
  </si>
  <si>
    <t>10000219</t>
  </si>
  <si>
    <t>ZDRPB-0000546</t>
  </si>
  <si>
    <t>База Залегощенского РЭС</t>
  </si>
  <si>
    <t>10124</t>
  </si>
  <si>
    <t>ZDRPB-0000559-01</t>
  </si>
  <si>
    <t>Административное здание (лит.Э,Э1,Э2,Э3)</t>
  </si>
  <si>
    <t>10000109</t>
  </si>
  <si>
    <t>ZDRPB-0000559</t>
  </si>
  <si>
    <t>РПБ Ливенского РЭС</t>
  </si>
  <si>
    <t>10045</t>
  </si>
  <si>
    <t>ZDRPB-0000559-03</t>
  </si>
  <si>
    <t>Служебно-бытовое помещение РСУ (лит.Р)</t>
  </si>
  <si>
    <t>10000110</t>
  </si>
  <si>
    <t>10046</t>
  </si>
  <si>
    <t>ZDRPB-0000559-05</t>
  </si>
  <si>
    <t>Бытовое помещение РСУ (лит.С)</t>
  </si>
  <si>
    <t>10000111</t>
  </si>
  <si>
    <t>10047</t>
  </si>
  <si>
    <t>ZDRPB-0000559-08</t>
  </si>
  <si>
    <t>Теплая стоянка (лит.Л1,Л2)</t>
  </si>
  <si>
    <t>10000155</t>
  </si>
  <si>
    <t>10108</t>
  </si>
  <si>
    <t>ZDRPB-0000559-09</t>
  </si>
  <si>
    <t>Админитративное здание СМИТ (лит.У)</t>
  </si>
  <si>
    <t>10085</t>
  </si>
  <si>
    <t>ZDRPB-0000626-06</t>
  </si>
  <si>
    <t>Гараж 2</t>
  </si>
  <si>
    <t>10000016</t>
  </si>
  <si>
    <t>Гараж</t>
  </si>
  <si>
    <t>ZDRPB-0000626</t>
  </si>
  <si>
    <t>База Свердловского РЭС</t>
  </si>
  <si>
    <t>100191</t>
  </si>
  <si>
    <t>ZDRPB-0000756-02</t>
  </si>
  <si>
    <t>Гараж  № 1</t>
  </si>
  <si>
    <t>10000063</t>
  </si>
  <si>
    <t>ZDRPB-0000756</t>
  </si>
  <si>
    <t>База Урицкого РЭС</t>
  </si>
  <si>
    <t>10027</t>
  </si>
  <si>
    <t>ZDRPB-0000756-04</t>
  </si>
  <si>
    <t>Гараж № 3 из керамич.кирп. (лит.Б)</t>
  </si>
  <si>
    <t>10000031</t>
  </si>
  <si>
    <t>010027</t>
  </si>
  <si>
    <t>ZDRPB-0000797-05</t>
  </si>
  <si>
    <t>Здание ОПУ (лит.Б)</t>
  </si>
  <si>
    <t>10000192</t>
  </si>
  <si>
    <t>ZDRPB-0000797</t>
  </si>
  <si>
    <t>База Новосильского РЭС</t>
  </si>
  <si>
    <t>Местоположение</t>
  </si>
  <si>
    <t>Техническое место</t>
  </si>
  <si>
    <t>Название технического места</t>
  </si>
  <si>
    <t>В эксплуатации с</t>
  </si>
  <si>
    <t>Дата след.техосвид</t>
  </si>
  <si>
    <t>Дата посл.техосвид</t>
  </si>
  <si>
    <t>Основное средство</t>
  </si>
  <si>
    <t>Дата создания</t>
  </si>
  <si>
    <t>Дата изменения</t>
  </si>
  <si>
    <t>Пользовательский статус</t>
  </si>
  <si>
    <t>Диспетч.наименование</t>
  </si>
  <si>
    <t>Вышестоящее ТехМесто</t>
  </si>
  <si>
    <t>Название вышестоящего ТМ</t>
  </si>
  <si>
    <t>Индекс состояния</t>
  </si>
  <si>
    <t>Имя списка</t>
  </si>
  <si>
    <t>Вид технич. объекта</t>
  </si>
  <si>
    <t>Рабочее место</t>
  </si>
  <si>
    <t>Год выпуска</t>
  </si>
  <si>
    <t>Инвентарный номер</t>
  </si>
  <si>
    <t>МВЗ</t>
  </si>
  <si>
    <t>Энергообъект</t>
  </si>
  <si>
    <t>ПС</t>
  </si>
  <si>
    <t>ВЛ</t>
  </si>
  <si>
    <t>КЛ</t>
  </si>
  <si>
    <t>6-10</t>
  </si>
  <si>
    <t>ТП</t>
  </si>
  <si>
    <t>10/0,4</t>
  </si>
  <si>
    <t>РП</t>
  </si>
  <si>
    <t>Производственные здания и сооружения</t>
  </si>
  <si>
    <t xml:space="preserve"> -</t>
  </si>
  <si>
    <t>Административные здания</t>
  </si>
  <si>
    <t>ИТОГО</t>
  </si>
  <si>
    <t>Комплексное обследования зданий</t>
  </si>
  <si>
    <t>количество</t>
  </si>
  <si>
    <t>-</t>
  </si>
  <si>
    <t>стоимость
за единицу</t>
  </si>
  <si>
    <t>стоимость
ВСЕГО</t>
  </si>
  <si>
    <t>№
п/п</t>
  </si>
  <si>
    <t>Напряжение,
кВ</t>
  </si>
  <si>
    <t>PS035-000945</t>
  </si>
  <si>
    <t>ПС 35/10 кВ Высокое</t>
  </si>
  <si>
    <t>PS035-000948</t>
  </si>
  <si>
    <t>ПС 35/10 кВ Гладкое</t>
  </si>
  <si>
    <t>PS035-001040</t>
  </si>
  <si>
    <t>ПС 35/10 кВ Башкатово</t>
  </si>
  <si>
    <t>PS035-001120</t>
  </si>
  <si>
    <t>ПС 35/10 кВ Ломовое</t>
  </si>
  <si>
    <t>PS035-001266</t>
  </si>
  <si>
    <t>ПС 35/10 кВ Жиляевская</t>
  </si>
  <si>
    <t>PS035-001361</t>
  </si>
  <si>
    <t>ПС 35/10 кВ Лубянская</t>
  </si>
  <si>
    <t>PS035-001375</t>
  </si>
  <si>
    <t>ПС 35/10 кВ Звягинки</t>
  </si>
  <si>
    <t>5700PS02</t>
  </si>
  <si>
    <t>PS035-001762</t>
  </si>
  <si>
    <t>ПС 35/10 кВ Крутое</t>
  </si>
  <si>
    <t>PS110-000815</t>
  </si>
  <si>
    <t>ПС 110/10 кВ Большая Чернь</t>
  </si>
  <si>
    <t>PS110-000882</t>
  </si>
  <si>
    <t>ПС 110/35/10 кВ Совхозная</t>
  </si>
  <si>
    <t>PS110-000976</t>
  </si>
  <si>
    <t>ПС 110/10 кВ Альшанская</t>
  </si>
  <si>
    <t>PS110-000988</t>
  </si>
  <si>
    <t>ПС 110/35/10 кВ Кромская</t>
  </si>
  <si>
    <t>PS110-001106</t>
  </si>
  <si>
    <t>ПС 110/10/6 кВ Центральная</t>
  </si>
  <si>
    <t>PS110-001133</t>
  </si>
  <si>
    <t>ПС 110/35/10/6 кВ Советская</t>
  </si>
  <si>
    <t>PS110-001143</t>
  </si>
  <si>
    <t>ПС 110/10 кВ Восточная</t>
  </si>
  <si>
    <t>13007985</t>
  </si>
  <si>
    <t>13007977</t>
  </si>
  <si>
    <t>13008617</t>
  </si>
  <si>
    <t>13007407</t>
  </si>
  <si>
    <t>13003004</t>
  </si>
  <si>
    <t>13003035</t>
  </si>
  <si>
    <t>13003006</t>
  </si>
  <si>
    <t>13004289</t>
  </si>
  <si>
    <t>13006966</t>
  </si>
  <si>
    <t>13004261</t>
  </si>
  <si>
    <t>13002985</t>
  </si>
  <si>
    <t>13002979</t>
  </si>
  <si>
    <t>РЭС, служба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</si>
  <si>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</si>
  <si>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</si>
  <si>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</si>
  <si>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</si>
  <si>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</si>
  <si>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</si>
  <si>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</si>
  <si>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</si>
  <si>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</si>
  <si>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</si>
  <si>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</si>
  <si>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</si>
  <si>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ТП,  РП</t>
  </si>
  <si>
    <t>ЗиС</t>
  </si>
  <si>
    <t>ЛИМИТЫ</t>
  </si>
  <si>
    <t>*/0.4</t>
  </si>
  <si>
    <t>ТО</t>
  </si>
  <si>
    <t>КО</t>
  </si>
  <si>
    <t>1 кв</t>
  </si>
  <si>
    <t>2 кв</t>
  </si>
  <si>
    <t>3 кв</t>
  </si>
  <si>
    <t>4 кв</t>
  </si>
  <si>
    <t>ГОД</t>
  </si>
  <si>
    <t>Орловский</t>
  </si>
  <si>
    <t>Глазуновский</t>
  </si>
  <si>
    <t>Свердловский</t>
  </si>
  <si>
    <t>Малоархангельский</t>
  </si>
  <si>
    <t>Кромской</t>
  </si>
  <si>
    <t>Дмитровский</t>
  </si>
  <si>
    <t>Троснянский</t>
  </si>
  <si>
    <t>Урицкий</t>
  </si>
  <si>
    <t>Сосковский</t>
  </si>
  <si>
    <t>Шаблыкинский</t>
  </si>
  <si>
    <t>Верховский</t>
  </si>
  <si>
    <t>Новодеревеньковский</t>
  </si>
  <si>
    <t>Краснозоренский</t>
  </si>
  <si>
    <t>Ливенский</t>
  </si>
  <si>
    <t>Должанский</t>
  </si>
  <si>
    <t>Покровский</t>
  </si>
  <si>
    <t>Колпнянский</t>
  </si>
  <si>
    <t>Болховский</t>
  </si>
  <si>
    <t>Знаменский</t>
  </si>
  <si>
    <t>Хотынецкий</t>
  </si>
  <si>
    <t>Мценский</t>
  </si>
  <si>
    <t>Новосильский</t>
  </si>
  <si>
    <t>Залегощенский</t>
  </si>
  <si>
    <t>ВУ СПС</t>
  </si>
  <si>
    <t>СУ СПС</t>
  </si>
  <si>
    <t>ЮУ СПС</t>
  </si>
  <si>
    <t>ВУ СЛЭП</t>
  </si>
  <si>
    <t>СУ СЛЭП</t>
  </si>
  <si>
    <t>ЮУ СЛЭП</t>
  </si>
  <si>
    <t>Х</t>
  </si>
  <si>
    <t>ПЛАН</t>
  </si>
  <si>
    <t>по таблице</t>
  </si>
  <si>
    <t>проверка</t>
  </si>
  <si>
    <t>за весь объем</t>
  </si>
  <si>
    <t>ПС 110</t>
  </si>
  <si>
    <t>ПС 35</t>
  </si>
  <si>
    <t>ВЛ 110</t>
  </si>
  <si>
    <t>ВЛ 35</t>
  </si>
  <si>
    <t>ВЛ 6-10</t>
  </si>
  <si>
    <t>ВЛ 0.4</t>
  </si>
  <si>
    <t>КЛ 110</t>
  </si>
  <si>
    <t>КЛ 35</t>
  </si>
  <si>
    <t>КЛ 6-10</t>
  </si>
  <si>
    <t>КЛ 0.4</t>
  </si>
  <si>
    <t>ТП, РП 10/0.4</t>
  </si>
  <si>
    <t>Пр.ЗиС ТО</t>
  </si>
  <si>
    <t>Пр.ЗиС КО</t>
  </si>
  <si>
    <t>Приложение № 2.4.2
к приказу ПАО "МРСК Центра"
от 03.07.2017 № 225-ЦА</t>
  </si>
  <si>
    <t>График проведения технического освидетельствования</t>
  </si>
  <si>
    <t>Филиал</t>
  </si>
  <si>
    <t>Структурное
подразделение</t>
  </si>
  <si>
    <t>Участок</t>
  </si>
  <si>
    <t>Класс
напряжения,
кВ</t>
  </si>
  <si>
    <t>Энергообъект
(ПС, ВЛ, РП)</t>
  </si>
  <si>
    <t>Код ТМ
верхнего уровня</t>
  </si>
  <si>
    <t>Год
выпуска</t>
  </si>
  <si>
    <t>Год предыдущего
технического
освидетельствования</t>
  </si>
  <si>
    <t>Месяц проведения технического освидетельствования</t>
  </si>
  <si>
    <t>Орелэнерго</t>
  </si>
  <si>
    <t>УВС</t>
  </si>
  <si>
    <t>х</t>
  </si>
  <si>
    <t>10/0.4</t>
  </si>
  <si>
    <t>Приложение 5.1</t>
  </si>
  <si>
    <t>Напряжение, кВ</t>
  </si>
  <si>
    <t>План года, шт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</si>
  <si>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</si>
  <si>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</si>
  <si>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</si>
  <si>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</si>
  <si>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</si>
  <si>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</si>
  <si>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</si>
  <si>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</si>
  <si>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</si>
  <si>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</si>
  <si>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</si>
  <si>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</si>
  <si>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0.4</t>
  </si>
  <si>
    <t>6-10/0,4</t>
  </si>
  <si>
    <t>Итого</t>
  </si>
  <si>
    <t>Приложение 5.2</t>
  </si>
  <si>
    <t>Класс напряжения, кВ</t>
  </si>
  <si>
    <t>Код ТМ 
верхнего уровня</t>
  </si>
  <si>
    <t>Год ввода в
эксплуатацию</t>
  </si>
  <si>
    <t>Год предыдущего технического
освидетельствования</t>
  </si>
  <si>
    <t>Диспетчерское наименование
оборудования</t>
  </si>
  <si>
    <t>Приложение 5.3</t>
  </si>
  <si>
    <t>СЛЭП УВС</t>
  </si>
  <si>
    <t>Приложение 5.4</t>
  </si>
  <si>
    <t>Энергообъект
(ЗТП КТП, МТП, РП, ВЛ, КЛ)</t>
  </si>
  <si>
    <t>ЗТП, ТП, КТП, МТП, РП</t>
  </si>
  <si>
    <t>Приложение 5.5</t>
  </si>
  <si>
    <t>№ п/п</t>
  </si>
  <si>
    <t>Структурное подразделение</t>
  </si>
  <si>
    <t>Энергообъект (здание)</t>
  </si>
  <si>
    <t>Код ТМ здания</t>
  </si>
  <si>
    <t>Год ввода 
в эксплуатацию</t>
  </si>
  <si>
    <t>Год предыдущего
технического освидетельствования</t>
  </si>
  <si>
    <t>произв. здание</t>
  </si>
  <si>
    <t>Номер технологической системы</t>
  </si>
  <si>
    <t>Диспетчерское наименование оборудования</t>
  </si>
  <si>
    <t>Инвентарный №</t>
  </si>
  <si>
    <t>Год ввода в экспл.</t>
  </si>
  <si>
    <t>Год предыдущего комплексного обследования</t>
  </si>
  <si>
    <t>Месяц проведения</t>
  </si>
  <si>
    <t>дата ввода по SAP</t>
  </si>
  <si>
    <t>последнее ТО</t>
  </si>
  <si>
    <t>дата ввода</t>
  </si>
  <si>
    <t>5700LP02</t>
  </si>
  <si>
    <t>VL035-001176</t>
  </si>
  <si>
    <t>TP010-0047654</t>
  </si>
  <si>
    <t>ЗиС ТО</t>
  </si>
  <si>
    <t>ЗиС КО</t>
  </si>
  <si>
    <t>УРС</t>
  </si>
  <si>
    <t>Производственные здания и сооружения
(комплексное обследование)</t>
  </si>
  <si>
    <t>цена за 1 шт. на уровне 2020 года</t>
  </si>
  <si>
    <t>1 квартал</t>
  </si>
  <si>
    <t>2 квартал</t>
  </si>
  <si>
    <t>3 квартал</t>
  </si>
  <si>
    <t>4 квартал</t>
  </si>
  <si>
    <t>КТП-10кВ Г-3-4</t>
  </si>
  <si>
    <t>TP010-0044926</t>
  </si>
  <si>
    <t>TP010-0059623</t>
  </si>
  <si>
    <t>КТП-10кВ Г-4-2</t>
  </si>
  <si>
    <t>TP010-0059764</t>
  </si>
  <si>
    <t>КТП-10кВ Г-4-10</t>
  </si>
  <si>
    <t>PS035-001136</t>
  </si>
  <si>
    <t>ПС 35/10 кВ Узкое</t>
  </si>
  <si>
    <t>PS035-001138</t>
  </si>
  <si>
    <t>ПС 35/10 кВ Коптево</t>
  </si>
  <si>
    <t>PS035-001279</t>
  </si>
  <si>
    <t>ПС 35/10 кВ Новопетровка</t>
  </si>
  <si>
    <t>PS035-001742</t>
  </si>
  <si>
    <t>ПС 35/10 кВ ССК</t>
  </si>
  <si>
    <t>PS035-001815</t>
  </si>
  <si>
    <t>ПС 35/10 кВ Хомутово</t>
  </si>
  <si>
    <t>PS110-000870</t>
  </si>
  <si>
    <t>ПС 110/6 кВ ПМ</t>
  </si>
  <si>
    <t>PS110-000930</t>
  </si>
  <si>
    <t>ПС 110/35/10 кВ Покровская</t>
  </si>
  <si>
    <t>PS110-000997</t>
  </si>
  <si>
    <t>ПС 110/35/10 кВ Куликовская</t>
  </si>
  <si>
    <t>PS110-001078</t>
  </si>
  <si>
    <t>ПС 110/35/10 кВ Нарышкинская</t>
  </si>
  <si>
    <t>PS110-001233</t>
  </si>
  <si>
    <t>ПС 110/35/6 кВ Верховье II</t>
  </si>
  <si>
    <t>VL035-001064</t>
  </si>
  <si>
    <t>КВЛ 35 кВ Узловая-Звягинки</t>
  </si>
  <si>
    <t>VL035-001066</t>
  </si>
  <si>
    <t>ВЛ 35 кВ Нарышкинская - Архангельская</t>
  </si>
  <si>
    <t>VL035-001067</t>
  </si>
  <si>
    <t>ВЛ 35 кВ Богородицкая - Архангельская</t>
  </si>
  <si>
    <t>VL035-001082</t>
  </si>
  <si>
    <t>ВЛ 35 кВ Кромская - Никольская с отп</t>
  </si>
  <si>
    <t>VL035-001171</t>
  </si>
  <si>
    <t>ВЛ 35 кВ Краснознаменка - Апальково</t>
  </si>
  <si>
    <t>VL035-001345</t>
  </si>
  <si>
    <t>ВЛ 35 кВ Знаменская - Узкое</t>
  </si>
  <si>
    <t>VL035-001346</t>
  </si>
  <si>
    <t>ВЛ 35 кВ Узкое - Коптево</t>
  </si>
  <si>
    <t>VL110-000861</t>
  </si>
  <si>
    <t>ВЛ 110 кВ Узловая - Орл. Районная с отп.</t>
  </si>
  <si>
    <t>VL110-000863</t>
  </si>
  <si>
    <t>ВЛ 110 кВ Орл. ТЭЦ – Юго-Восточная с отп</t>
  </si>
  <si>
    <t>VL110-000864</t>
  </si>
  <si>
    <t>ВЛ 110 кВ Узловая – Юго-Восточная с отп.</t>
  </si>
  <si>
    <t>VL110-000874</t>
  </si>
  <si>
    <t>ВЛ 110 кВ Орл.ТЭЦ – Орл. Районная I цепь</t>
  </si>
  <si>
    <t>VL110-000875</t>
  </si>
  <si>
    <t>ВЛ 110 кВ Орл.ТЭЦ - Орл.Районная II цепь</t>
  </si>
  <si>
    <t>VL110-000889</t>
  </si>
  <si>
    <t>ВЛ 110 кВ Железногорская – Дмитровская</t>
  </si>
  <si>
    <t>VS010-0007389</t>
  </si>
  <si>
    <t>ВЛ-10кВ №2 ПС Володарская</t>
  </si>
  <si>
    <t>VS010-0007414</t>
  </si>
  <si>
    <t>ВЛ-10кВ №28 ПС Володарская</t>
  </si>
  <si>
    <t>VS010-0007447</t>
  </si>
  <si>
    <t>ВЛ-10кВ №61 ПС Володарская</t>
  </si>
  <si>
    <t>VS010-0007530</t>
  </si>
  <si>
    <t>ВЛ 10кВ №37 ПС Володарская</t>
  </si>
  <si>
    <t>VS010-0007584</t>
  </si>
  <si>
    <t>ВЛ-10кВ №1 ПС Бакланово</t>
  </si>
  <si>
    <t>VS010-0007598</t>
  </si>
  <si>
    <t>ВЛ-10кВ №3 ПС Бакланово</t>
  </si>
  <si>
    <t>VS010-0007604</t>
  </si>
  <si>
    <t>ВЛ-10кВ №4 ПС Бакланово</t>
  </si>
  <si>
    <t>VS010-0007614</t>
  </si>
  <si>
    <t>ВЛ-10кВ №5 ПС Бакланово</t>
  </si>
  <si>
    <t>VS010-0007620</t>
  </si>
  <si>
    <t>ВЛ-10кВ №8 ПС Бакланово</t>
  </si>
  <si>
    <t>VS010-0008003</t>
  </si>
  <si>
    <t>ВЛ-10кВ №3 ПС Шепино</t>
  </si>
  <si>
    <t>VS010-0008020</t>
  </si>
  <si>
    <t>ВЛ-10кВ №1 ПС Шепино</t>
  </si>
  <si>
    <t>VS010-0008035</t>
  </si>
  <si>
    <t>ВЛ 10кВ №4 ПС Шепино</t>
  </si>
  <si>
    <t>VS010-0008065</t>
  </si>
  <si>
    <t>ВЛ-10кВ №7 ПС Шепино</t>
  </si>
  <si>
    <t>VS010-0008079</t>
  </si>
  <si>
    <t>ВЛ 10кВ №9 ПС Шепино</t>
  </si>
  <si>
    <t>VS010-0008110</t>
  </si>
  <si>
    <t>ВЛ-10кВ №2 ПС Биофабрика</t>
  </si>
  <si>
    <t>VS010-0008116</t>
  </si>
  <si>
    <t>ВЛ-10кВ №4 ПС Биофабрика</t>
  </si>
  <si>
    <t>VS010-0008121</t>
  </si>
  <si>
    <t>ВЛ-10кВ №3 ПС Биофабрика</t>
  </si>
  <si>
    <t>VS010-0008142</t>
  </si>
  <si>
    <t>ВЛ-10кВ №5 ПС Биофабрика</t>
  </si>
  <si>
    <t>VS010-0008147</t>
  </si>
  <si>
    <t>ВЛ-10кВ №7 ПС Биофабрика</t>
  </si>
  <si>
    <t>VS010-0009127</t>
  </si>
  <si>
    <t>ВЛ-10кВ №5 ПС Стрелецкая</t>
  </si>
  <si>
    <t>VS010-0009188</t>
  </si>
  <si>
    <t>ВЛ-10кВ №2 ПС Стрелецкая</t>
  </si>
  <si>
    <t>TP010-0037745</t>
  </si>
  <si>
    <t>КТП-10кВ Шеп-3-1</t>
  </si>
  <si>
    <t>TP010-0037811</t>
  </si>
  <si>
    <t>КТП-10кВ Шеп-3-2</t>
  </si>
  <si>
    <t>TP010-0037824</t>
  </si>
  <si>
    <t>КТП-10кВ Бак-8-1</t>
  </si>
  <si>
    <t>TP010-0037828</t>
  </si>
  <si>
    <t>КТП-10кВ Шеп-3-3</t>
  </si>
  <si>
    <t>TP010-0037861</t>
  </si>
  <si>
    <t>КТП-10кВ Бак-8-2</t>
  </si>
  <si>
    <t>TP010-0037865</t>
  </si>
  <si>
    <t>КТП-10кВ Шеп-3-4</t>
  </si>
  <si>
    <t>TP010-0037871</t>
  </si>
  <si>
    <t>КТП-10кВ Шеп-3-5</t>
  </si>
  <si>
    <t>TP010-0038003</t>
  </si>
  <si>
    <t>КТП-10кВ Шеп-3-10</t>
  </si>
  <si>
    <t>TP010-0038059</t>
  </si>
  <si>
    <t>КТП-10кВ Бак-8-4</t>
  </si>
  <si>
    <t>TP010-0038105</t>
  </si>
  <si>
    <t>КТП-10кВ Бак-8-3</t>
  </si>
  <si>
    <t>TP010-0038478</t>
  </si>
  <si>
    <t>КТП-10кВ Бак-8-5</t>
  </si>
  <si>
    <t>TP010-0038597</t>
  </si>
  <si>
    <t>КТП-10кВ Бак-8-6</t>
  </si>
  <si>
    <t>TP010-0038620</t>
  </si>
  <si>
    <t>КТП-10кВ Бак-8-7</t>
  </si>
  <si>
    <t>TP010-0039167</t>
  </si>
  <si>
    <t>КТП-10кВ Шеп-9-20</t>
  </si>
  <si>
    <t>TP010-0039392</t>
  </si>
  <si>
    <t>КТП-10кВ Кул-3-5</t>
  </si>
  <si>
    <t>TP010-0040220</t>
  </si>
  <si>
    <t>КТП-10кВ Кул-2-18</t>
  </si>
  <si>
    <t>TP010-0042804</t>
  </si>
  <si>
    <t>КТП-10кВ Звяг-1-10</t>
  </si>
  <si>
    <t>TP010-0044658</t>
  </si>
  <si>
    <t>КТП-10кВ  Звяг-3-2</t>
  </si>
  <si>
    <t>TP010-0045060</t>
  </si>
  <si>
    <t>КТП-10кВ  Звяг-3-7</t>
  </si>
  <si>
    <t>TP010-0045171</t>
  </si>
  <si>
    <t>КТП-10кВ СтКол-2-2</t>
  </si>
  <si>
    <t>TP010-0053262</t>
  </si>
  <si>
    <t>КТП-10кВ Нов-4-3</t>
  </si>
  <si>
    <t>TP010-0053280</t>
  </si>
  <si>
    <t>КТП-10кВ Нов-4-4</t>
  </si>
  <si>
    <t>TP010-0059605</t>
  </si>
  <si>
    <t>КТП-10кВ Бак-1-1</t>
  </si>
  <si>
    <t>TP010-0059648</t>
  </si>
  <si>
    <t>КТП-10кВ Бак-2-1</t>
  </si>
  <si>
    <t>TP010-0059701</t>
  </si>
  <si>
    <t>КТП-10кВ Бак-2-2</t>
  </si>
  <si>
    <t>TP010-0059736</t>
  </si>
  <si>
    <t>КТП-10кВ Бак-3-1</t>
  </si>
  <si>
    <t>TP010-0059762</t>
  </si>
  <si>
    <t>КТП-10кВ Бак-3-2</t>
  </si>
  <si>
    <t>TP010-0059809</t>
  </si>
  <si>
    <t>КТП-10кВ Бак-3-4</t>
  </si>
  <si>
    <t>TP010-0059957</t>
  </si>
  <si>
    <t>КТП-10кВ Бак-3-5</t>
  </si>
  <si>
    <t>TP010-0059972</t>
  </si>
  <si>
    <t>КТП-10кВ Бак-3-6</t>
  </si>
  <si>
    <t>TP010-0060046</t>
  </si>
  <si>
    <t>КТП-10кВ Бак-3-9</t>
  </si>
  <si>
    <t>TP010-0060073</t>
  </si>
  <si>
    <t>КТП-10кВ Южн-2-7</t>
  </si>
  <si>
    <t>TP010-0060342</t>
  </si>
  <si>
    <t>КТП-10кВ ТП036</t>
  </si>
  <si>
    <t>TP010-0060517</t>
  </si>
  <si>
    <t>КТП-10кВ Бак-5-4</t>
  </si>
  <si>
    <t>TP010-0063058</t>
  </si>
  <si>
    <t>КТП-10кВ Нов-7-2</t>
  </si>
  <si>
    <t>TP010-0063089</t>
  </si>
  <si>
    <t>КТП-10кВ Нов-7-3</t>
  </si>
  <si>
    <t>TP010-0063117</t>
  </si>
  <si>
    <t>КТП-10кВ Нов-7-4</t>
  </si>
  <si>
    <t>TP010-0063138</t>
  </si>
  <si>
    <t>КТП-10кВ Нов-7-5</t>
  </si>
  <si>
    <t>TP010-0063143</t>
  </si>
  <si>
    <t>КТП-10кВ Южн-19-3</t>
  </si>
  <si>
    <t>TP010-0063174</t>
  </si>
  <si>
    <t>КТП-10кВ Нов-7-16</t>
  </si>
  <si>
    <t>TP010-0063859</t>
  </si>
  <si>
    <t>КТП-10кВ Южн-7-18</t>
  </si>
  <si>
    <t>TP010-0063919</t>
  </si>
  <si>
    <t>TP010-0063937</t>
  </si>
  <si>
    <t>КТП-10кВ Нов-3-3</t>
  </si>
  <si>
    <t>TP010-0063952</t>
  </si>
  <si>
    <t>КТП-10кВ Нов-3-4</t>
  </si>
  <si>
    <t>TP010-0063967</t>
  </si>
  <si>
    <t>КТП-10кВ Южн-20-1</t>
  </si>
  <si>
    <t>TP010-0063973</t>
  </si>
  <si>
    <t>TP010-0064038</t>
  </si>
  <si>
    <t>TP010-0064105</t>
  </si>
  <si>
    <t>КТП-10кВ Южн-20-3</t>
  </si>
  <si>
    <t>TP010-0064120</t>
  </si>
  <si>
    <t>TP010-0065501</t>
  </si>
  <si>
    <t>КТП-10кВ Южн-7-14</t>
  </si>
  <si>
    <t>TP010-0065551</t>
  </si>
  <si>
    <t>КТП-10кВ Звяг-9-13</t>
  </si>
  <si>
    <t>TP010-0065956</t>
  </si>
  <si>
    <t>КТП-10кВ Южн-10-31</t>
  </si>
  <si>
    <t>TP010-0067030</t>
  </si>
  <si>
    <t>КТП-10кВ Нов-4-7</t>
  </si>
  <si>
    <t>TP010-0067054</t>
  </si>
  <si>
    <t>КТП-10кВ Нов-4-9</t>
  </si>
  <si>
    <t>TP010-0067103</t>
  </si>
  <si>
    <t>КТП-10кВ Нов-4-16</t>
  </si>
  <si>
    <t>TP010-0067120</t>
  </si>
  <si>
    <t>КТП-10кВ Нов-4-17</t>
  </si>
  <si>
    <t>TP010-0071688</t>
  </si>
  <si>
    <t>КТП-10кВ Био-4-2</t>
  </si>
  <si>
    <t>TP010-0071724</t>
  </si>
  <si>
    <t>КТП-10кВ Био-4-3</t>
  </si>
  <si>
    <t>TP010-0071814</t>
  </si>
  <si>
    <t>КТП-10кВ Био-4-6</t>
  </si>
  <si>
    <t>TP010-0071847</t>
  </si>
  <si>
    <t>КТП-10кВ Био-4-7</t>
  </si>
  <si>
    <t>TP010-0072563</t>
  </si>
  <si>
    <t>КТП-10кВ Био-4-16</t>
  </si>
  <si>
    <t>TP010-0072624</t>
  </si>
  <si>
    <t>КТП-10кВ Био-7-2</t>
  </si>
  <si>
    <t>TP010-0072862</t>
  </si>
  <si>
    <t>КТП-10кВ Стр-2-2</t>
  </si>
  <si>
    <t>TP010-0073063</t>
  </si>
  <si>
    <t>КТП-10кВ Стр-2-12</t>
  </si>
  <si>
    <t>TP010-0073104</t>
  </si>
  <si>
    <t>КТП-10кВ Стр-3-1</t>
  </si>
  <si>
    <t>TP010-0073538</t>
  </si>
  <si>
    <t>КТП-10кВ Стр-5-1</t>
  </si>
  <si>
    <t>TP010-0075068</t>
  </si>
  <si>
    <t>БКТП-10кВ Пр-16-5/2*630</t>
  </si>
  <si>
    <t>TP010-0076331</t>
  </si>
  <si>
    <t>КТП-10кВ Вол-2-3</t>
  </si>
  <si>
    <t>TP010-0076334</t>
  </si>
  <si>
    <t>КТП-10кВ Вол-2-4</t>
  </si>
  <si>
    <t>TP010-0076394</t>
  </si>
  <si>
    <t>КТП-10кВ Вол-28-2</t>
  </si>
  <si>
    <t>TP010-0076440</t>
  </si>
  <si>
    <t>КТП-10кВ Рай-65-24</t>
  </si>
  <si>
    <t>TP010-0076499</t>
  </si>
  <si>
    <t>КТП-10кВ Рай-65-13</t>
  </si>
  <si>
    <t>TP010-0081972</t>
  </si>
  <si>
    <t>КТП-10кВ Пут-3-5</t>
  </si>
  <si>
    <t>TP010-0082253</t>
  </si>
  <si>
    <t>КТП-10кВ Пут-3-12</t>
  </si>
  <si>
    <t>TP010-0082948</t>
  </si>
  <si>
    <t>КТП-10кВ Пут-3-15</t>
  </si>
  <si>
    <t>TP010-0115646</t>
  </si>
  <si>
    <t>КТП-10кВ Южн-2-15</t>
  </si>
  <si>
    <t>TP010-0115750</t>
  </si>
  <si>
    <t>КТП-10кВ Прб-16-21</t>
  </si>
  <si>
    <t>TP010-0115793</t>
  </si>
  <si>
    <t>КТП-10кВ Кул-3-15</t>
  </si>
  <si>
    <t>TP010-0115915</t>
  </si>
  <si>
    <t>КТП-10кВ Южн-7-19</t>
  </si>
  <si>
    <t>TP010-0115928</t>
  </si>
  <si>
    <t>КТП-10кВ Южн-7-16</t>
  </si>
  <si>
    <t>TP010-0115934</t>
  </si>
  <si>
    <t>КТП-10кВ Звяг-9-11 Храм</t>
  </si>
  <si>
    <t>КТП-10кВ Южн-10-2</t>
  </si>
  <si>
    <t>КТП-10кВ Южн-10-3</t>
  </si>
  <si>
    <t>TP010-0115984</t>
  </si>
  <si>
    <t>КТП-10кВ Вол-2-10</t>
  </si>
  <si>
    <t>TP010-0115987</t>
  </si>
  <si>
    <t>КТП-10кВ Вол-2-15</t>
  </si>
  <si>
    <t>TP010-0115998</t>
  </si>
  <si>
    <t>КТП-10кВ Прб-6-21 (аренда)</t>
  </si>
  <si>
    <t>TP010-0116000</t>
  </si>
  <si>
    <t>КТП-10кВ Вол-2-12</t>
  </si>
  <si>
    <t>TP010-0116106</t>
  </si>
  <si>
    <t>КТП-10кВ Вол-61-7</t>
  </si>
  <si>
    <t>TP010-0116109</t>
  </si>
  <si>
    <t>КТП-10кВ Вол-61-19</t>
  </si>
  <si>
    <t>TP010-0116156</t>
  </si>
  <si>
    <t>КТП-10кВ Вол-63-10</t>
  </si>
  <si>
    <t>TP010-0116169</t>
  </si>
  <si>
    <t>КТП-10кВ Вол-63-5</t>
  </si>
  <si>
    <t>TP010-0122502</t>
  </si>
  <si>
    <t>КТП-10кВ Южн-7-26</t>
  </si>
  <si>
    <t>TP010-0127251</t>
  </si>
  <si>
    <t>ЗТП-10кВ Б-5-3</t>
  </si>
  <si>
    <t>TP010-0127453</t>
  </si>
  <si>
    <t>ЗТП-10кВ Стр-4-1</t>
  </si>
  <si>
    <t>TP010-0135251</t>
  </si>
  <si>
    <t>ЗТП-10кВ СтК-1-1</t>
  </si>
  <si>
    <t>TP010-0144155</t>
  </si>
  <si>
    <t>СТП-10кВ Кул-4-11</t>
  </si>
  <si>
    <t>TP010-0144243</t>
  </si>
  <si>
    <t>КТП-10кВ Нов-7-25</t>
  </si>
  <si>
    <t>TP010-0144244</t>
  </si>
  <si>
    <t>КТП-10кВ Альш-14-7</t>
  </si>
  <si>
    <t>TP010-0144328</t>
  </si>
  <si>
    <t>КТП-10кВ Кул-5-28</t>
  </si>
  <si>
    <t>TP010-0147561</t>
  </si>
  <si>
    <t>СТП-10кВ Вол-61-34</t>
  </si>
  <si>
    <t>VS010-0004741</t>
  </si>
  <si>
    <t>ВЛ-10кВ №3 Глазуновка</t>
  </si>
  <si>
    <t>VS010-0004828</t>
  </si>
  <si>
    <t>КВЛ-10кВ №1 ПС 110/35/10 кВ Новополево</t>
  </si>
  <si>
    <t>VS010-0004832</t>
  </si>
  <si>
    <t>КВЛ-10кВ №7 ПС 110/35/10 кВ Новополево</t>
  </si>
  <si>
    <t>VS010-0004836</t>
  </si>
  <si>
    <t>КВЛ-10кВ №8 ПС 110/35/10 кВ Новополево</t>
  </si>
  <si>
    <t>VS010-0004837</t>
  </si>
  <si>
    <t>КВЛ-10кВ №9 ПС 110/35/10 кВ Новополево</t>
  </si>
  <si>
    <t>VS010-0005590</t>
  </si>
  <si>
    <t>ВЛ-10кВ №12  Малоарх. ПС-110/35/10 кВ</t>
  </si>
  <si>
    <t>VS010-0005610</t>
  </si>
  <si>
    <t>ВЛ-10кВ №14  Малоархангельская</t>
  </si>
  <si>
    <t>VS010-0005634</t>
  </si>
  <si>
    <t>ВЛ-10кВ №2 Каменка</t>
  </si>
  <si>
    <t>VS010-0005682</t>
  </si>
  <si>
    <t>ВЛ-10кВ №7 Губкино</t>
  </si>
  <si>
    <t>VS010-0006651</t>
  </si>
  <si>
    <t>ВЛ-10кВ №6 Свердловская</t>
  </si>
  <si>
    <t>VS010-0006675</t>
  </si>
  <si>
    <t>ВЛ-10кВ №2 Свердловская</t>
  </si>
  <si>
    <t>VS010-0006690</t>
  </si>
  <si>
    <t>ВЛ-10кВ №9 Свердловская</t>
  </si>
  <si>
    <t>VS010-0006727</t>
  </si>
  <si>
    <t>ВЛ-10кВ №15 Никольская</t>
  </si>
  <si>
    <t>VS010-0006760</t>
  </si>
  <si>
    <t>ВЛ-10кВ №2 Козьминская</t>
  </si>
  <si>
    <t>VS010-0006764</t>
  </si>
  <si>
    <t>ВЛ-10кВ №3 Козьминская</t>
  </si>
  <si>
    <t>VS010-0006765</t>
  </si>
  <si>
    <t>ВЛ-10кВ №3 Куракинская</t>
  </si>
  <si>
    <t>VS010-0006769</t>
  </si>
  <si>
    <t>ВЛ-10кВ №4 Козьминская</t>
  </si>
  <si>
    <t>VS010-0006770</t>
  </si>
  <si>
    <t>ВЛ-10кВ №5 Куракинская</t>
  </si>
  <si>
    <t>VS010-0006781</t>
  </si>
  <si>
    <t>ВЛ-10кВ №7 Куракинская</t>
  </si>
  <si>
    <t>VS010-0006792</t>
  </si>
  <si>
    <t>ВЛ-10кВ №1 Новопетровская</t>
  </si>
  <si>
    <t>TP010-0045199</t>
  </si>
  <si>
    <t>КТП-10кВ Све-9-8</t>
  </si>
  <si>
    <t>TP010-0045278</t>
  </si>
  <si>
    <t>TP010-0045284</t>
  </si>
  <si>
    <t>TP010-0054850</t>
  </si>
  <si>
    <t>КТП-10кВ Мал-1-3 Александровка</t>
  </si>
  <si>
    <t>TP010-0054907</t>
  </si>
  <si>
    <t>КТП-10кВ Мал-1-5 Елизаветино</t>
  </si>
  <si>
    <t>TP010-0054917</t>
  </si>
  <si>
    <t>КТП-10кВ Мал-1-6 В.Гнилуша</t>
  </si>
  <si>
    <t>TP010-0055062</t>
  </si>
  <si>
    <t>КТП-10кВ Мал-1-7 Александр.школа</t>
  </si>
  <si>
    <t>TP010-0055147</t>
  </si>
  <si>
    <t>КТП-10кВ Мал-1-9 Н.Гнилуша</t>
  </si>
  <si>
    <t>TP010-0055281</t>
  </si>
  <si>
    <t>КТП-10кВ Мал-3-1 Саловка</t>
  </si>
  <si>
    <t>TP010-0055348</t>
  </si>
  <si>
    <t>КТП-10кВ Мал-3-3 Гриневка</t>
  </si>
  <si>
    <t>TP010-0055387</t>
  </si>
  <si>
    <t>КТП-10кВ Мал-3-4 Сидоровка</t>
  </si>
  <si>
    <t>TP010-0055413</t>
  </si>
  <si>
    <t>КТП-10кВ Мал-3-5 Юдинка</t>
  </si>
  <si>
    <t>TP010-0055636</t>
  </si>
  <si>
    <t>КТП-10кВ Мал-3-11 Бузулук</t>
  </si>
  <si>
    <t>TP010-0055786</t>
  </si>
  <si>
    <t>КТП-10кВ Мал-5-17 Костино</t>
  </si>
  <si>
    <t>TP010-0055856</t>
  </si>
  <si>
    <t>КТП-10кВ Мал-3-23 Пристанционный</t>
  </si>
  <si>
    <t>TP010-0055919</t>
  </si>
  <si>
    <t>КТП-10кВ Мал-3-26 Саловка</t>
  </si>
  <si>
    <t>TP010-0055957</t>
  </si>
  <si>
    <t>КТП-10кВ Мал-3-27 Саловка</t>
  </si>
  <si>
    <t>TP010-0056075</t>
  </si>
  <si>
    <t>КТП-10кВ Кур-3-2</t>
  </si>
  <si>
    <t>TP010-0056257</t>
  </si>
  <si>
    <t>КТП-10кВ Кур-5-9</t>
  </si>
  <si>
    <t>TP010-0056338</t>
  </si>
  <si>
    <t>ТП-10кВ Губ-7-7 Медведево</t>
  </si>
  <si>
    <t>TP010-0056558</t>
  </si>
  <si>
    <t>КТП-10кВ Ниж.Сл-7-5 Школа</t>
  </si>
  <si>
    <t>TP010-0056574</t>
  </si>
  <si>
    <t>КТП-10кВ Мал-5-15 М.Плота</t>
  </si>
  <si>
    <t>TP010-0056604</t>
  </si>
  <si>
    <t>КТП-10кВ Мал-5-16 Костино</t>
  </si>
  <si>
    <t>TP010-0056663</t>
  </si>
  <si>
    <t>КТП-10кВ Ниж.Сл-7-7 Ж. поселок</t>
  </si>
  <si>
    <t>TP010-0056666</t>
  </si>
  <si>
    <t>КТП-10кВ Мал-3-17 Алисово мехток</t>
  </si>
  <si>
    <t>TP010-0056723</t>
  </si>
  <si>
    <t>КТП-10кВ Ниж.Сл-7-8 ц.усадьба</t>
  </si>
  <si>
    <t>TP010-0056901</t>
  </si>
  <si>
    <t>КТП-10кВ Мал-5-26 Костино ферма</t>
  </si>
  <si>
    <t>TP010-0057144</t>
  </si>
  <si>
    <t>КТП-10кВ Мал-12-22  2-я Подгородняя</t>
  </si>
  <si>
    <t>TP010-0057709</t>
  </si>
  <si>
    <t>КТП-10кВ Мал-15-2 Серебрянный</t>
  </si>
  <si>
    <t>TP010-0057740</t>
  </si>
  <si>
    <t>КТП-10кВ Мал-15-3 Мамошино</t>
  </si>
  <si>
    <t>TP010-0057755</t>
  </si>
  <si>
    <t>КТП-10кВ Мал-15-4 Лески</t>
  </si>
  <si>
    <t>TP010-0057774</t>
  </si>
  <si>
    <t>КТП-10кВ Мал-15-6 Афанасовка</t>
  </si>
  <si>
    <t>TP010-0057787</t>
  </si>
  <si>
    <t>КТП-10кВ Мал-15-7 2-я Подгородняя</t>
  </si>
  <si>
    <t>TP010-0059211</t>
  </si>
  <si>
    <t>КТП-10кВ Губ-6-6 Белозерово</t>
  </si>
  <si>
    <t>TP010-0059359</t>
  </si>
  <si>
    <t>КТП-10кВ Губ-7-2 Арнаутово</t>
  </si>
  <si>
    <t>TP010-0059375</t>
  </si>
  <si>
    <t>КТП-10кВ Губ-7-3 Прилепы</t>
  </si>
  <si>
    <t>TP010-0059547</t>
  </si>
  <si>
    <t>КТП-10кВ Лук-1-2 Жареный</t>
  </si>
  <si>
    <t>TP010-0059580</t>
  </si>
  <si>
    <t>КТП-10кВ Лук-1-5 Гн.Плота</t>
  </si>
  <si>
    <t>TP010-0059591</t>
  </si>
  <si>
    <t>КТП-10кВ Лук-1-6 Гн.Плота</t>
  </si>
  <si>
    <t>TP010-0059620</t>
  </si>
  <si>
    <t>КТП-10кВ Лук-1-8 Языково</t>
  </si>
  <si>
    <t>TP010-0059695</t>
  </si>
  <si>
    <t>КТП-10кВ Лук-4-1 Коротеево ферма</t>
  </si>
  <si>
    <t>TP010-0059703</t>
  </si>
  <si>
    <t>КТП-10кВ Лук-4-2 Коротеево школа</t>
  </si>
  <si>
    <t>TP010-0059718</t>
  </si>
  <si>
    <t>КТП-10кВ Лук-4-3 Коротеево клуб</t>
  </si>
  <si>
    <t>TP010-0059734</t>
  </si>
  <si>
    <t>КТП-10кВ Лук-4-4 Каменка</t>
  </si>
  <si>
    <t>TP010-0059748</t>
  </si>
  <si>
    <t>КТП-10кВ Лук-4-7 Прозорово</t>
  </si>
  <si>
    <t>TP010-0059772</t>
  </si>
  <si>
    <t>КТП-10кВ Лук-4-6 Упалое</t>
  </si>
  <si>
    <t>TP010-0059785</t>
  </si>
  <si>
    <t>КТП-10кВ Лук-4-5 Упалое ферма</t>
  </si>
  <si>
    <t>TP010-0059800</t>
  </si>
  <si>
    <t>КТП-10кВ Лук-4-8 Большевик</t>
  </si>
  <si>
    <t>TP010-0059979</t>
  </si>
  <si>
    <t>КТП-10кВ Лук-10-1 Мастерские</t>
  </si>
  <si>
    <t>TP010-0086823</t>
  </si>
  <si>
    <t>КТП-10кВ Све-7-6</t>
  </si>
  <si>
    <t>TP010-0115887</t>
  </si>
  <si>
    <t>КТП-10 /0,4 кВ М-12-14 Дом быта</t>
  </si>
  <si>
    <t>VS010-0004375</t>
  </si>
  <si>
    <t>ВЛ 10кВ №17 ПС Воронец</t>
  </si>
  <si>
    <t>VS010-0004427</t>
  </si>
  <si>
    <t>ВЛ 10кВ №5 ПС Тросна 35</t>
  </si>
  <si>
    <t>VS010-0004436</t>
  </si>
  <si>
    <t>ВЛ-10кВ №1 ПС Тросна 110</t>
  </si>
  <si>
    <t>VS010-0004456</t>
  </si>
  <si>
    <t>ВЛ-10кВ №3 ПС Тросна 110</t>
  </si>
  <si>
    <t>VS010-0004475</t>
  </si>
  <si>
    <t>ВЛ-10кВ №1 Красноармейская</t>
  </si>
  <si>
    <t>VS010-0004508</t>
  </si>
  <si>
    <t>ВЛ 10кВ №2 ПС Красноармейская</t>
  </si>
  <si>
    <t>VS010-0005108</t>
  </si>
  <si>
    <t>ВЛ-10кВ №3 Дмитровская</t>
  </si>
  <si>
    <t>VS010-0005120</t>
  </si>
  <si>
    <t>ВЛ-10кВ №4 Дмитровская</t>
  </si>
  <si>
    <t>TP010-0037195</t>
  </si>
  <si>
    <t>КТП-10кВ Тро-6-15</t>
  </si>
  <si>
    <t>TP010-0037411</t>
  </si>
  <si>
    <t>КТП-10кВ Тро-7-13</t>
  </si>
  <si>
    <t>TP010-0037572</t>
  </si>
  <si>
    <t>TP010-0037973</t>
  </si>
  <si>
    <t>КТП-10кВ Крс-2-13</t>
  </si>
  <si>
    <t>TP010-0038588</t>
  </si>
  <si>
    <t>КТП-10кВ Крс-7-22</t>
  </si>
  <si>
    <t>TP010-0039714</t>
  </si>
  <si>
    <t>ТП 073</t>
  </si>
  <si>
    <t>TP010-0040300</t>
  </si>
  <si>
    <t>КТП-10кВ Ку-7-10</t>
  </si>
  <si>
    <t>TP010-0040324</t>
  </si>
  <si>
    <t>КТП-10кВ Ку-7-11</t>
  </si>
  <si>
    <t>TP010-0040401</t>
  </si>
  <si>
    <t>КТП-10кВ Ку-7-36</t>
  </si>
  <si>
    <t>TP010-0045037</t>
  </si>
  <si>
    <t>КТП-10кВ Т-9-6</t>
  </si>
  <si>
    <t>TP010-0045059</t>
  </si>
  <si>
    <t>КТП-10кВ Т-9-7</t>
  </si>
  <si>
    <t>TP010-0045079</t>
  </si>
  <si>
    <t>КТП-10кВ Т-9-8</t>
  </si>
  <si>
    <t>TP010-0058533</t>
  </si>
  <si>
    <t>КТП-10кВ Г-2-1</t>
  </si>
  <si>
    <t>TP010-0061986</t>
  </si>
  <si>
    <t>КТП 10кВ Д-3-34 Балдыж</t>
  </si>
  <si>
    <t>TP010-0061992</t>
  </si>
  <si>
    <t>КТП 10кВ Д-3-1 Балдыж</t>
  </si>
  <si>
    <t>TP010-0062884</t>
  </si>
  <si>
    <t>КТП-10кВ А-4-19</t>
  </si>
  <si>
    <t>TP010-0063953</t>
  </si>
  <si>
    <t>КТП 10кВ Д-3-6 Алешенка МТФ</t>
  </si>
  <si>
    <t>TP010-0068130</t>
  </si>
  <si>
    <t>КТП 10кВ Д-3-36 Алешенка</t>
  </si>
  <si>
    <t>TP010-0068182</t>
  </si>
  <si>
    <t>КТП 10кВ Д-3-9 Талдыкино</t>
  </si>
  <si>
    <t>TP010-0068231</t>
  </si>
  <si>
    <t>КТП 10кВ Д-3-10 Талдыкино МТФ</t>
  </si>
  <si>
    <t>TP010-0068254</t>
  </si>
  <si>
    <t>ТП 009 Березовка</t>
  </si>
  <si>
    <t>TP010-0068265</t>
  </si>
  <si>
    <t>ТП 015 Девятино школа</t>
  </si>
  <si>
    <t>TP010-0068276</t>
  </si>
  <si>
    <t>ТП 008 Березовка к-з Восход</t>
  </si>
  <si>
    <t>TP010-0068326</t>
  </si>
  <si>
    <t>ТП 016 Власовка</t>
  </si>
  <si>
    <t>TP010-0068452</t>
  </si>
  <si>
    <t>КТП 10кВ Д-3-28 Домаха</t>
  </si>
  <si>
    <t>TP010-0068453</t>
  </si>
  <si>
    <t>ТП 011 Упорой</t>
  </si>
  <si>
    <t>TP010-0068454</t>
  </si>
  <si>
    <t>ТП 010 Упорой з/ток</t>
  </si>
  <si>
    <t>TP010-0068456</t>
  </si>
  <si>
    <t>КТП 10кВ Д-3-22 Домаха</t>
  </si>
  <si>
    <t>TP010-0068457</t>
  </si>
  <si>
    <t>КТП 10кВ Д-3-16 Бол.Кричино</t>
  </si>
  <si>
    <t>TP010-0068459</t>
  </si>
  <si>
    <t>КТП 10кВ Д-3-35 Домаха</t>
  </si>
  <si>
    <t>TP010-0068460</t>
  </si>
  <si>
    <t>КТП 10кВ Д-3-21 Мал.Кричино</t>
  </si>
  <si>
    <t>TP010-0068463</t>
  </si>
  <si>
    <t>КТП 10кВ Д-3-17 Мал.Кричино</t>
  </si>
  <si>
    <t>TP010-0068465</t>
  </si>
  <si>
    <t>КТП 10кВ Д-3-23 Бол.Кричино ток</t>
  </si>
  <si>
    <t>TP010-0068466</t>
  </si>
  <si>
    <t>КТП 10кВ Д-3-11 Домаха</t>
  </si>
  <si>
    <t>TP010-0070151</t>
  </si>
  <si>
    <t>КТП 10кВ Л-5-2 Крупышино</t>
  </si>
  <si>
    <t>TP010-0070231</t>
  </si>
  <si>
    <t>КТП 10кВ Л-5-7 Фокино</t>
  </si>
  <si>
    <t>TP010-0070270</t>
  </si>
  <si>
    <t>КТП 10кВ Л-4-4 Клёсово</t>
  </si>
  <si>
    <t>TP010-0070271</t>
  </si>
  <si>
    <t>КТП 10кВ Л-5-6 Чувардино</t>
  </si>
  <si>
    <t>TP010-0070272</t>
  </si>
  <si>
    <t>КТП 10кВ Л-3-8 Лубянки</t>
  </si>
  <si>
    <t>TP010-0070273</t>
  </si>
  <si>
    <t>КТП 10кВ Л-3-9 Кошелево</t>
  </si>
  <si>
    <t>TP010-0070274</t>
  </si>
  <si>
    <t>КТП 10кВ Л-3-10 Лубянки</t>
  </si>
  <si>
    <t>TP010-0070276</t>
  </si>
  <si>
    <t>КТП 10кВ Л-5-1 Крупышино</t>
  </si>
  <si>
    <t>TP010-0070277</t>
  </si>
  <si>
    <t>КТП 10кВ Л-5-5 Волобуево</t>
  </si>
  <si>
    <t>TP010-0070644</t>
  </si>
  <si>
    <t>КТП-10кВ Ш-1-8</t>
  </si>
  <si>
    <t>TP010-0071019</t>
  </si>
  <si>
    <t>КТП-10кВ Ш-2-2</t>
  </si>
  <si>
    <t>TP010-0072024</t>
  </si>
  <si>
    <t>КТП-10кВ Тро-1-14</t>
  </si>
  <si>
    <t>TP010-0072058</t>
  </si>
  <si>
    <t>КТП-10кВ Тро-1-16</t>
  </si>
  <si>
    <t>TP010-0072141</t>
  </si>
  <si>
    <t>КТП-10кВ Тро-1-18</t>
  </si>
  <si>
    <t>TP010-0072276</t>
  </si>
  <si>
    <t>КТП-10кВ Тро-1-29</t>
  </si>
  <si>
    <t>TP010-0072315</t>
  </si>
  <si>
    <t>КТП-10кВ Тро-1-32</t>
  </si>
  <si>
    <t>TP010-0072343</t>
  </si>
  <si>
    <t>КТП-10кВ Тро-1-33</t>
  </si>
  <si>
    <t>TP010-0072429</t>
  </si>
  <si>
    <t>КТП-10кВ Тро-1-39</t>
  </si>
  <si>
    <t>TP010-0073220</t>
  </si>
  <si>
    <t>КТП 10кВ Д-11-3 Мошки</t>
  </si>
  <si>
    <t>TP010-0073296</t>
  </si>
  <si>
    <t>КТП 10кВ Д-4-4 Брянцево</t>
  </si>
  <si>
    <t>TP010-0073306</t>
  </si>
  <si>
    <t>КТП 10кВ Д-11-23 Долбенкино</t>
  </si>
  <si>
    <t>TP010-0073317</t>
  </si>
  <si>
    <t>КТП 10кВ Д-3-3 Балдыж</t>
  </si>
  <si>
    <t>TP010-0073318</t>
  </si>
  <si>
    <t>КТП 10кВ Д-3-20 Трубичино</t>
  </si>
  <si>
    <t>TP010-0073319</t>
  </si>
  <si>
    <t>КТП 10кВ Д-3-24 Балдыж</t>
  </si>
  <si>
    <t>TP010-0073321</t>
  </si>
  <si>
    <t>КТП 10кВ Д-3-7 Балдыж</t>
  </si>
  <si>
    <t>TP010-0073456</t>
  </si>
  <si>
    <t>КТП-10кВ Ш-8-3</t>
  </si>
  <si>
    <t>TP010-0073477</t>
  </si>
  <si>
    <t>КТП-10кВ Ш-8-4</t>
  </si>
  <si>
    <t>TP010-0073543</t>
  </si>
  <si>
    <t>КТП-10кВ Ш-8-6</t>
  </si>
  <si>
    <t>TP010-0076447</t>
  </si>
  <si>
    <t>КТП-10кВ Ш-9-5</t>
  </si>
  <si>
    <t>TP010-0076793</t>
  </si>
  <si>
    <t>TP010-0076830</t>
  </si>
  <si>
    <t>TP010-0076851</t>
  </si>
  <si>
    <t>TP010-0077530</t>
  </si>
  <si>
    <t>КТП-10кВ Крс-7-41</t>
  </si>
  <si>
    <t>TP010-0081339</t>
  </si>
  <si>
    <t>КТП 10кВ Л-3-7 Лубянки</t>
  </si>
  <si>
    <t>TP010-0116668</t>
  </si>
  <si>
    <t>КТП 10кВ Д-3-19 Кавелино</t>
  </si>
  <si>
    <t>VS010-0004043</t>
  </si>
  <si>
    <t>ВЛ 10кВ №6 ПС 35/10 кВ Сосково</t>
  </si>
  <si>
    <t>VS010-0004057</t>
  </si>
  <si>
    <t>ВЛ 10кВ №1 ПС 35/10 кВ Сосково</t>
  </si>
  <si>
    <t>VS010-0004129</t>
  </si>
  <si>
    <t>ВЛ 10кВ №4 ПС 35/10 кВ Сосково</t>
  </si>
  <si>
    <t>VS010-0004593</t>
  </si>
  <si>
    <t>ВЛ 10кВ №1 ПС 35/10 Парамоново</t>
  </si>
  <si>
    <t>VS010-0004625</t>
  </si>
  <si>
    <t>ВЛ 10кВ №7 ПС Нарышкино</t>
  </si>
  <si>
    <t>VS010-0004635</t>
  </si>
  <si>
    <t>ВЛ-10кВ №10 Нарышкино</t>
  </si>
  <si>
    <t>VS010-0004642</t>
  </si>
  <si>
    <t>ВЛ-10кВ №11 ПС 110/35/10 Нарышкино</t>
  </si>
  <si>
    <t>VS010-0004643</t>
  </si>
  <si>
    <t>ВЛ-10кВ №12 ПС 110/35/10 Нарышкино</t>
  </si>
  <si>
    <t>VS010-0004909</t>
  </si>
  <si>
    <t>ВЛ 10кВ №15 ПС 110/35/10кВ Шаблыкино</t>
  </si>
  <si>
    <t>VS010-0004936</t>
  </si>
  <si>
    <t>ВЛ 10кВ №08 ПС 110/35/10кВ Шаблыкино</t>
  </si>
  <si>
    <t>TP010-0037319</t>
  </si>
  <si>
    <t>КТП 10кВ С-2-8</t>
  </si>
  <si>
    <t>TP010-0038338</t>
  </si>
  <si>
    <t>ТП 019 д.Дворовня</t>
  </si>
  <si>
    <t>TP010-0038360</t>
  </si>
  <si>
    <t>ТП 025 п.Шаблыкино тр. стан</t>
  </si>
  <si>
    <t>TP010-0038373</t>
  </si>
  <si>
    <t>ТП 024 д.Павловка</t>
  </si>
  <si>
    <t>TP010-0038439</t>
  </si>
  <si>
    <t>ТП 047 п.Северный</t>
  </si>
  <si>
    <t>TP010-0038455</t>
  </si>
  <si>
    <t>ТП 050 д.Воронцово</t>
  </si>
  <si>
    <t>TP010-0038465</t>
  </si>
  <si>
    <t>ТП 051 д.Воронцово</t>
  </si>
  <si>
    <t>TP010-0038483</t>
  </si>
  <si>
    <t>ТП 052 д.Воронцово</t>
  </si>
  <si>
    <t>TP010-0038506</t>
  </si>
  <si>
    <t>ТП 054 с.Герасимово</t>
  </si>
  <si>
    <t>TP010-0038516</t>
  </si>
  <si>
    <t>ТП 055 с.Герасимово</t>
  </si>
  <si>
    <t>TP010-0038523</t>
  </si>
  <si>
    <t>ТП 057 д.Ивановка</t>
  </si>
  <si>
    <t>TP010-0038532</t>
  </si>
  <si>
    <t>ТП 058 с.Гавриловское</t>
  </si>
  <si>
    <t>TP010-0038541</t>
  </si>
  <si>
    <t>ТП 056 с.Герасимово</t>
  </si>
  <si>
    <t>TP010-0039472</t>
  </si>
  <si>
    <t>КТП 10кВ С-6-9</t>
  </si>
  <si>
    <t>TP010-0040337</t>
  </si>
  <si>
    <t>КТП-10кВ от Нар-7-8</t>
  </si>
  <si>
    <t>TP010-0040352</t>
  </si>
  <si>
    <t>КТП-10кВ от Нар-7-10</t>
  </si>
  <si>
    <t>TP010-0042780</t>
  </si>
  <si>
    <t>КТП 10кВ А-2-3</t>
  </si>
  <si>
    <t>TP010-0042792</t>
  </si>
  <si>
    <t>КТП 10кВ А-2-4</t>
  </si>
  <si>
    <t>TP010-0043953</t>
  </si>
  <si>
    <t>КТП 10кВ А-6-4</t>
  </si>
  <si>
    <t>TP010-0044004</t>
  </si>
  <si>
    <t>КТП 10кВ А-6-6</t>
  </si>
  <si>
    <t>TP010-0044020</t>
  </si>
  <si>
    <t>КТП 10кВ А-6-7</t>
  </si>
  <si>
    <t>TP010-0044056</t>
  </si>
  <si>
    <t>КТП 10кВ Рыж-2-2</t>
  </si>
  <si>
    <t>TP010-0044087</t>
  </si>
  <si>
    <t>КТП 10кВ А-6-11</t>
  </si>
  <si>
    <t>TP010-0044523</t>
  </si>
  <si>
    <t>ТП 059 д.Медведевка</t>
  </si>
  <si>
    <t>TP010-0044558</t>
  </si>
  <si>
    <t>ТП 061 д.Городище</t>
  </si>
  <si>
    <t>TP010-0044579</t>
  </si>
  <si>
    <t>ТП 062 д.Какуренка</t>
  </si>
  <si>
    <t>TP010-0044597</t>
  </si>
  <si>
    <t>ТП 063 с.Климово</t>
  </si>
  <si>
    <t>TP010-0045065</t>
  </si>
  <si>
    <t>КТП 10кВ Рыж-2-6</t>
  </si>
  <si>
    <t>TP010-0051010</t>
  </si>
  <si>
    <t>КТП-10кВ от Нар-6-22</t>
  </si>
  <si>
    <t>TP010-0051351</t>
  </si>
  <si>
    <t>КТП-10кВ от Нар-4-1</t>
  </si>
  <si>
    <t>TP010-0051681</t>
  </si>
  <si>
    <t>КТП-10кВ от Нар-4-3</t>
  </si>
  <si>
    <t>TP010-0051711</t>
  </si>
  <si>
    <t>КТП-10кВ от Нар-4-8</t>
  </si>
  <si>
    <t>TP010-0051735</t>
  </si>
  <si>
    <t>КТП-10кВ от Нар-4-9</t>
  </si>
  <si>
    <t>TP010-0051782</t>
  </si>
  <si>
    <t>КТП-10кВ от Нар-4-14</t>
  </si>
  <si>
    <t>TP010-0051804</t>
  </si>
  <si>
    <t>КТП-10кВ от Нар-4-15</t>
  </si>
  <si>
    <t>TP010-0051846</t>
  </si>
  <si>
    <t>КТП-10кВ от Нар-4-16</t>
  </si>
  <si>
    <t>TP010-0051932</t>
  </si>
  <si>
    <t>КТП-10кВ от Нар-4-24</t>
  </si>
  <si>
    <t>TP010-0051956</t>
  </si>
  <si>
    <t>КТП-10кВ от Нар-4-25</t>
  </si>
  <si>
    <t>TP010-0051989</t>
  </si>
  <si>
    <t>КТП-10кВ от Нар-4-30</t>
  </si>
  <si>
    <t>TP010-0052600</t>
  </si>
  <si>
    <t>ТП 088 с.Титово</t>
  </si>
  <si>
    <t>TP010-0052856</t>
  </si>
  <si>
    <t>ТП 090 с.Титово</t>
  </si>
  <si>
    <t>TP010-0052954</t>
  </si>
  <si>
    <t>ТП 093 д.Бычанец</t>
  </si>
  <si>
    <t>TP010-0052989</t>
  </si>
  <si>
    <t>ТП 089 с.Титово</t>
  </si>
  <si>
    <t>TP010-0055091</t>
  </si>
  <si>
    <t>ТП 141 с.Сомово</t>
  </si>
  <si>
    <t>TP010-0055106</t>
  </si>
  <si>
    <t>ТП 142 с.Сомово</t>
  </si>
  <si>
    <t>TP010-0055166</t>
  </si>
  <si>
    <t>КТП-10кВ от Арханг-2-1</t>
  </si>
  <si>
    <t>TP010-0055186</t>
  </si>
  <si>
    <t>КТП-10кВ от Арханг-2-2</t>
  </si>
  <si>
    <t>TP010-0055248</t>
  </si>
  <si>
    <t>ТП 146 с.Сомово</t>
  </si>
  <si>
    <t>TP010-0055264</t>
  </si>
  <si>
    <t>КТП-10кВ от Арханг-2-3</t>
  </si>
  <si>
    <t>TP010-0055306</t>
  </si>
  <si>
    <t>КТП-10кВ от Арханг-2-6</t>
  </si>
  <si>
    <t>TP010-0055311</t>
  </si>
  <si>
    <t>ТП 149 с.Сомово</t>
  </si>
  <si>
    <t>TP010-0055344</t>
  </si>
  <si>
    <t>КТП-10кВ от Арханг-7-1</t>
  </si>
  <si>
    <t>TP010-0055360</t>
  </si>
  <si>
    <t>ТП 150 с.Сомово</t>
  </si>
  <si>
    <t>TP010-0055403</t>
  </si>
  <si>
    <t>ТП 151 д.Ст.Рядовичи</t>
  </si>
  <si>
    <t>TP010-0055518</t>
  </si>
  <si>
    <t>ТП 153 д.Рязанка</t>
  </si>
  <si>
    <t>TP010-0055595</t>
  </si>
  <si>
    <t>КТП-10кВ от Арханг-7-3</t>
  </si>
  <si>
    <t>TP010-0055684</t>
  </si>
  <si>
    <t>КТП-10кВ от Арханг-12-2</t>
  </si>
  <si>
    <t>TP010-0055716</t>
  </si>
  <si>
    <t>КТП-10кВ от Арханг-12-3</t>
  </si>
  <si>
    <t>TP010-0055869</t>
  </si>
  <si>
    <t>КТП-10кВ от Арханг-12-5</t>
  </si>
  <si>
    <t>TP010-0055945</t>
  </si>
  <si>
    <t>КТП-10кВ от Арханг-12-7</t>
  </si>
  <si>
    <t>TP010-0056051</t>
  </si>
  <si>
    <t>ТП 156 с.Глыбочка</t>
  </si>
  <si>
    <t>TP010-0056093</t>
  </si>
  <si>
    <t>ТП 157 с.Глыбочка</t>
  </si>
  <si>
    <t>TP010-0056123</t>
  </si>
  <si>
    <t>TP010-0056153</t>
  </si>
  <si>
    <t>ТП 158 с.Глыбочка</t>
  </si>
  <si>
    <t>TP010-0056568</t>
  </si>
  <si>
    <t>КТП-10кВ от Хотьк-5-4</t>
  </si>
  <si>
    <t>TP010-0056695</t>
  </si>
  <si>
    <t>КТП-10кВ от Арханг-10-2</t>
  </si>
  <si>
    <t>TP010-0056730</t>
  </si>
  <si>
    <t>КТП-10кВ от Арханг-10-3</t>
  </si>
  <si>
    <t>TP010-0056749</t>
  </si>
  <si>
    <t>КТП-10кВ от Арханг-10-5</t>
  </si>
  <si>
    <t>TP010-0058182</t>
  </si>
  <si>
    <t>КТП 10 кВ Х-1-7 с.Хотьково</t>
  </si>
  <si>
    <t>TP010-0058207</t>
  </si>
  <si>
    <t>КТП 10 кВ Х-1-8 п.Сельстрой</t>
  </si>
  <si>
    <t>TP010-0058328</t>
  </si>
  <si>
    <t>ТП 159 с.Хотьково</t>
  </si>
  <si>
    <t>TP010-0058431</t>
  </si>
  <si>
    <t>КТП 10кВ Рыж-4-1</t>
  </si>
  <si>
    <t>TP010-0058473</t>
  </si>
  <si>
    <t>КТП-10кВ Рыж-4-3</t>
  </si>
  <si>
    <t>TP010-0058510</t>
  </si>
  <si>
    <t>КТП-10кВ Рыж-4-5</t>
  </si>
  <si>
    <t>TP010-0058626</t>
  </si>
  <si>
    <t>КТП-10кВ Рыж-4-10</t>
  </si>
  <si>
    <t>TP010-0058871</t>
  </si>
  <si>
    <t>КТП 10 кВ Х-4-1 д.Окаленка</t>
  </si>
  <si>
    <t>TP010-0058946</t>
  </si>
  <si>
    <t>КТП 10 кВ Х-6-1 д.Дюкарево</t>
  </si>
  <si>
    <t>TP010-0061053</t>
  </si>
  <si>
    <t>КТП-10кВ Рыж-3-8</t>
  </si>
  <si>
    <t>TP010-0061105</t>
  </si>
  <si>
    <t>КТП-10кВ Рыж-3-12</t>
  </si>
  <si>
    <t>TP010-0061963</t>
  </si>
  <si>
    <t>КТП 10кВ Рыж-5-7</t>
  </si>
  <si>
    <t>TP010-0062231</t>
  </si>
  <si>
    <t>КТП 10кВ Рыж-5-18</t>
  </si>
  <si>
    <t>TP010-0090769</t>
  </si>
  <si>
    <t>КТП-10кВ от Нар-4-5</t>
  </si>
  <si>
    <t>TP010-0090884</t>
  </si>
  <si>
    <t>МТП-10кВ от Хотьк-5-1</t>
  </si>
  <si>
    <t>TP010-0126518</t>
  </si>
  <si>
    <t>КТП-10кВ от Нар-7-12</t>
  </si>
  <si>
    <t>VS010-0006980</t>
  </si>
  <si>
    <t>ВЛ-10кВ №2 ПС 110/35/10кВ Долгое</t>
  </si>
  <si>
    <t>VS010-0007036</t>
  </si>
  <si>
    <t>ВЛ-10кВ №12 ПС 110/35/10кВ Долгое</t>
  </si>
  <si>
    <t>VS010-0007083</t>
  </si>
  <si>
    <t>ВЛ-10кВ №14 ПС 110/35/10кВ Долгое</t>
  </si>
  <si>
    <t>VS010-0007116</t>
  </si>
  <si>
    <t>ВЛ-10кВ №18 ПС 110/35/10кВ Долгое</t>
  </si>
  <si>
    <t>VS010-0007128</t>
  </si>
  <si>
    <t>ВЛ-10кВ №19 ПС 110/35/10кВ Долгое</t>
  </si>
  <si>
    <t>VS010-0007328</t>
  </si>
  <si>
    <t>ВЛ-10кВ №21 ПС 110/35/10кВ Долгое</t>
  </si>
  <si>
    <t>VS010-0007376</t>
  </si>
  <si>
    <t>ВЛ-10кВ №23 ПС 110/35/10кВ Долгое</t>
  </si>
  <si>
    <t>VS010-0007827</t>
  </si>
  <si>
    <t>ВЛ-10кВ №24 ПС 110/35/10кВ Долгое</t>
  </si>
  <si>
    <t>VS010-0007847</t>
  </si>
  <si>
    <t>ВЛ-10кВ №1 ПС 35/10кВ Тим</t>
  </si>
  <si>
    <t>VS010-0007903</t>
  </si>
  <si>
    <t>ВЛ-10кВ №2 ПС 35/10кВ Тим</t>
  </si>
  <si>
    <t>VS010-0007919</t>
  </si>
  <si>
    <t>ВЛ-10кВ №5 ПС 35/10кВ Тим</t>
  </si>
  <si>
    <t>VS010-0007923</t>
  </si>
  <si>
    <t>ВЛ-10кВ №8 ПС 35/10кВ Тим</t>
  </si>
  <si>
    <t>VS010-0007924</t>
  </si>
  <si>
    <t>ВЛ-10кВ №9 ПС 35/10кВ Тим</t>
  </si>
  <si>
    <t>VS010-0007928</t>
  </si>
  <si>
    <t>ВЛ-10кВ №10 ПС 35/10кВ Тим</t>
  </si>
  <si>
    <t>VS010-0007932</t>
  </si>
  <si>
    <t>ВЛ-10кВ №11 ПС 35/10кВ Тим</t>
  </si>
  <si>
    <t>VS010-0007935</t>
  </si>
  <si>
    <t>ВЛ-10кВ №12 ПС 35/10кВ Тим</t>
  </si>
  <si>
    <t>VS010-0007938</t>
  </si>
  <si>
    <t>ВЛ-10кВ №1 ПС 35/10кВ Вышне-Ольшаное</t>
  </si>
  <si>
    <t>VS010-0008024</t>
  </si>
  <si>
    <t>ВЛ-10кВ №5 ПС 35/10кВ Вышне-Ольшаное</t>
  </si>
  <si>
    <t>VS010-0008052</t>
  </si>
  <si>
    <t>ВЛ-10кВ №10 ПС 35/10кВ Вышне-Ольшаное</t>
  </si>
  <si>
    <t>VS010-0008083</t>
  </si>
  <si>
    <t>ВЛ-10кВ №15 ПС 35/10кВ Вышне-Ольшаное</t>
  </si>
  <si>
    <t>VS010-0008095</t>
  </si>
  <si>
    <t>ВЛ-10кВ №1 ПС 35/10кВ Урынок</t>
  </si>
  <si>
    <t>VS010-0008123</t>
  </si>
  <si>
    <t>ВЛ-10кВ №2 ПС 35/10кВ Урынок</t>
  </si>
  <si>
    <t>VS010-0008209</t>
  </si>
  <si>
    <t>ВЛ-10кВ №10 ПС 35/10кВ Урынок</t>
  </si>
  <si>
    <t>VS010-0008211</t>
  </si>
  <si>
    <t>ВЛ-10кВ №12 ПС 35/10кВ Урынок</t>
  </si>
  <si>
    <t>VS010-0008217</t>
  </si>
  <si>
    <t>ВЛ-10кВ №15 ПС 35/10кВ Урынок</t>
  </si>
  <si>
    <t>VS010-0008228</t>
  </si>
  <si>
    <t>ВЛ-10кВ №2 ПС 35/10 кВ Вышне-Ольшаное</t>
  </si>
  <si>
    <t>6/0.4</t>
  </si>
  <si>
    <t>TP006-0013605</t>
  </si>
  <si>
    <t>КТП-6кВ №5/Чер-2-250 п.Набережный</t>
  </si>
  <si>
    <t>TP006-0013625</t>
  </si>
  <si>
    <t>ЗТП-6кВ №5/Мк-7-630 дет.садик</t>
  </si>
  <si>
    <t>TP006-0013690</t>
  </si>
  <si>
    <t>КТП-6кВ №6/П-4-100 СЭП</t>
  </si>
  <si>
    <t>TP010-0035487</t>
  </si>
  <si>
    <t>КТП-10кВ №1/Вве-1-100 д. Вязовик</t>
  </si>
  <si>
    <t>TP010-0035605</t>
  </si>
  <si>
    <t>КТП-10кВ №2/Вве-1-160 д.Вязовик</t>
  </si>
  <si>
    <t>TP010-0035627</t>
  </si>
  <si>
    <t>КТП-10кВ №3/Вве-1-160 д.Вязовик СТФ</t>
  </si>
  <si>
    <t>TP010-0035639</t>
  </si>
  <si>
    <t>КТП-10кВ №4/Вве-1-160 д.Вожжово Баня</t>
  </si>
  <si>
    <t>TP010-0035659</t>
  </si>
  <si>
    <t>КТП-10кВ №5/Вве-1-160 Ц.У. Важжова</t>
  </si>
  <si>
    <t>TP010-0035695</t>
  </si>
  <si>
    <t>КТПН-10кВ №7/Вве-1-400 д.Вожжово З\ток</t>
  </si>
  <si>
    <t>TP010-0035705</t>
  </si>
  <si>
    <t>КТП-10кВ №8/Вве-1-160 д.Вожжово</t>
  </si>
  <si>
    <t>TP010-0035738</t>
  </si>
  <si>
    <t>КТП-10кВ №9/Вве-1-250 д.Вожжово КРС</t>
  </si>
  <si>
    <t>TP010-0035747</t>
  </si>
  <si>
    <t>КТП-10кВ №10/Вве-1-250 д. Миляево</t>
  </si>
  <si>
    <t>TP010-0035761</t>
  </si>
  <si>
    <t>КТП-10кВ №11/Вве-1-40 д. Леньшино</t>
  </si>
  <si>
    <t>TP010-0035772</t>
  </si>
  <si>
    <t>КТП-10кВ №1/Вве-2-160с.Введенское</t>
  </si>
  <si>
    <t>TP010-0035803</t>
  </si>
  <si>
    <t>КТП-10кВ №3/Вве-2-100 с.Шебаново</t>
  </si>
  <si>
    <t>TP010-0035810</t>
  </si>
  <si>
    <t>КТП-10кВ №7/Вве-2-100 д. Ревякино</t>
  </si>
  <si>
    <t>TP010-0035820</t>
  </si>
  <si>
    <t>КТП-10кВ №9/Вве-2-160 д.СТ. Тим</t>
  </si>
  <si>
    <t>TP010-0035867</t>
  </si>
  <si>
    <t>КТПН-10кВ №1/Вве-5-400 с.Введенское</t>
  </si>
  <si>
    <t>TP010-0035930</t>
  </si>
  <si>
    <t>КТП-10кВ №2/Вве-5-100 с.Введенское</t>
  </si>
  <si>
    <t>TP010-0035952</t>
  </si>
  <si>
    <t>КТП-10кВ №3/Вве-5-100 с.Введенское</t>
  </si>
  <si>
    <t>TP010-0035979</t>
  </si>
  <si>
    <t>КТП-10кВ №5/Вве-5-100 с.Введенское</t>
  </si>
  <si>
    <t>TP010-0036002</t>
  </si>
  <si>
    <t>КТП-10кВ №6/Вве-5-100 с.Введенское</t>
  </si>
  <si>
    <t>TP010-0036017</t>
  </si>
  <si>
    <t>КТП-10кВ №7/Вве-5-160 с.Введенское СТФ</t>
  </si>
  <si>
    <t>TP010-0036034</t>
  </si>
  <si>
    <t>КТП-10кВ №2/Вве-7-160 с.Вахново</t>
  </si>
  <si>
    <t>TP010-0036096</t>
  </si>
  <si>
    <t>ЗТП-10кВ №4/Вве-7-560 с.Бараново З\ток</t>
  </si>
  <si>
    <t>TP010-0036293</t>
  </si>
  <si>
    <t>КТПН-10кВ №7/Вве-7-400 с.Бараново МТФ</t>
  </si>
  <si>
    <t>TP010-0036325</t>
  </si>
  <si>
    <t>КТПН-10кВ №8/Вве-7-400 с.Бараново КРС от</t>
  </si>
  <si>
    <t>TP010-0036338</t>
  </si>
  <si>
    <t>КТП-10кВ №6/Вве-7-63 с.Бараново</t>
  </si>
  <si>
    <t>TP010-0036344</t>
  </si>
  <si>
    <t>КТП-10кВ №9/Вве-7-250 Бараново Кормоцех</t>
  </si>
  <si>
    <t>TP010-0036354</t>
  </si>
  <si>
    <t>КТПН-10кВ №10/Вве-7-400 с.Бараново Школа</t>
  </si>
  <si>
    <t>TP010-0036378</t>
  </si>
  <si>
    <t>КТПН-10кВ №11/Вве-7-400 с.Бараново</t>
  </si>
  <si>
    <t>TP010-0036411</t>
  </si>
  <si>
    <t>КТПН-10кВ №13/Вве-7-160 с.Бараново</t>
  </si>
  <si>
    <t>TP010-0036428</t>
  </si>
  <si>
    <t>КТП-10кВ №2/Вве-15-63 д.Сосновка СТФ</t>
  </si>
  <si>
    <t>TP010-0036482</t>
  </si>
  <si>
    <t>КТП-10кВ №3/Вве-15-63 с.Сосновка</t>
  </si>
  <si>
    <t>TP010-0036545</t>
  </si>
  <si>
    <t>КТП-10кВ №4/Вве-15-160 с.Сосновка</t>
  </si>
  <si>
    <t>TP010-0037169</t>
  </si>
  <si>
    <t>КТП-10кВ №4/Кру-6-160 с.Крутое Баня</t>
  </si>
  <si>
    <t>TP010-0037173</t>
  </si>
  <si>
    <t>ЗТП-10кВ №5/Кру-6-400 с. Крутое</t>
  </si>
  <si>
    <t>TP010-0037182</t>
  </si>
  <si>
    <t>КТП-10кВ №7/Кру-6-63 д. Ревино</t>
  </si>
  <si>
    <t>TP010-0037194</t>
  </si>
  <si>
    <t>КТП-10кВ №1/Кру-7-160 с.Крутое</t>
  </si>
  <si>
    <t>TP010-0037196</t>
  </si>
  <si>
    <t>КТП-10кВ №2/Кру-7-160 с.Крутое</t>
  </si>
  <si>
    <t>TP010-0037197</t>
  </si>
  <si>
    <t>КТПН-10кВ №4/Кру-7-400 с.Крутое Столовая</t>
  </si>
  <si>
    <t>TP010-0037199</t>
  </si>
  <si>
    <t>КТП-10кВ №10/Кру-7-40 д. Базекино</t>
  </si>
  <si>
    <t>TP010-0037200</t>
  </si>
  <si>
    <t>КТП-10кВ №11/Кру-7-63  д. Базекино</t>
  </si>
  <si>
    <t>TP010-0037201</t>
  </si>
  <si>
    <t>КТП-10кВ №12/Кру-7-63  д. Базекино</t>
  </si>
  <si>
    <t>TP010-0037204</t>
  </si>
  <si>
    <t>НОМ-10кВ №15/Кру-7-10 д. Труды</t>
  </si>
  <si>
    <t>TP010-0037206</t>
  </si>
  <si>
    <t>ЗТП-10кВ №1/Кру-12-160 д. Дубки</t>
  </si>
  <si>
    <t>TP010-0037210</t>
  </si>
  <si>
    <t>КТП-10кВ №2/Кру-12-100 д. Дубки</t>
  </si>
  <si>
    <t>TP010-0037212</t>
  </si>
  <si>
    <t>КТП-10кВ №3/Кру-12-160 д. Дубки</t>
  </si>
  <si>
    <t>TP010-0037213</t>
  </si>
  <si>
    <t>КТП-10кВ №4/Кру-12-160 д. Дубки</t>
  </si>
  <si>
    <t>TP010-0037216</t>
  </si>
  <si>
    <t>КТП-10кВ №6/Кру-12-160 д. Моногарово</t>
  </si>
  <si>
    <t>TP010-0037221</t>
  </si>
  <si>
    <t>ЗТП-10кВ №7/Кру-12-315 д. Моногарово</t>
  </si>
  <si>
    <t>TP010-0037225</t>
  </si>
  <si>
    <t>КТП-10кВ №8/Кру-12-100 д.Моногарово</t>
  </si>
  <si>
    <t>TP010-0037227</t>
  </si>
  <si>
    <t>КТПН-10кВ №9/Кру-12-160 д. Моногарово</t>
  </si>
  <si>
    <t>TP010-0037230</t>
  </si>
  <si>
    <t>КТПН-10кВ №10/Кру-12-250 д. Моногарово</t>
  </si>
  <si>
    <t>TP010-0037246</t>
  </si>
  <si>
    <t>КТПН-10кВ №3/Кру-15-250 д. Здоров. В-ки</t>
  </si>
  <si>
    <t>TP010-0037270</t>
  </si>
  <si>
    <t>КТП-10кВ №6/Кру-15-60 д. Здоровец</t>
  </si>
  <si>
    <t>TP010-0037281</t>
  </si>
  <si>
    <t>КТПН-10кВ №7/Кру-15-250 д. Здоровец</t>
  </si>
  <si>
    <t>TP010-0037298</t>
  </si>
  <si>
    <t>КТПН-10кВ №8/Кру-15-160 д.Здоровец. В-ки</t>
  </si>
  <si>
    <t>TP010-0037324</t>
  </si>
  <si>
    <t>КТПН-10кВ №11/Кру-15-630 д. Здоровец</t>
  </si>
  <si>
    <t>TP010-0037342</t>
  </si>
  <si>
    <t>КТПН-10кВ №13/Кру-15-160 д. Здоров.Вс-ки</t>
  </si>
  <si>
    <t>TP010-0037352</t>
  </si>
  <si>
    <t>КТПН-10кВ №14/Кру-15-160 д. Мочилы</t>
  </si>
  <si>
    <t>TP010-0037363</t>
  </si>
  <si>
    <t>КТПН-10кВ №15/Кру-15-250 д. Мочилы</t>
  </si>
  <si>
    <t>TP010-0037392</t>
  </si>
  <si>
    <t>ТП 001 Речица  д. Покровка</t>
  </si>
  <si>
    <t>TP010-0037407</t>
  </si>
  <si>
    <t>ТП 002 д. Гудаевка</t>
  </si>
  <si>
    <t>TP010-0037430</t>
  </si>
  <si>
    <t>ТП 003 Речица д. Покровка</t>
  </si>
  <si>
    <t>TP010-0037447</t>
  </si>
  <si>
    <t>ТП 004 Речица д. Покровка</t>
  </si>
  <si>
    <t>TP010-0037496</t>
  </si>
  <si>
    <t>ТП 008 Речица Цент.усадьба</t>
  </si>
  <si>
    <t>TP010-0037525</t>
  </si>
  <si>
    <t>ТП 010 Речица Водокачка,насел-ие</t>
  </si>
  <si>
    <t>TP010-0037537</t>
  </si>
  <si>
    <t>ТП 013 Речица д. Покровка</t>
  </si>
  <si>
    <t>TP010-0037555</t>
  </si>
  <si>
    <t>ТП 014 Речица д. Демидово</t>
  </si>
  <si>
    <t>TP010-0037569</t>
  </si>
  <si>
    <t>ТП 016 Речица д. Новый Путь</t>
  </si>
  <si>
    <t>TP010-0037592</t>
  </si>
  <si>
    <t>ТП 019 Речица д. Безодное</t>
  </si>
  <si>
    <t>TP010-0037606</t>
  </si>
  <si>
    <t>ТП 020 Речица д. Безодное</t>
  </si>
  <si>
    <t>TP010-0037615</t>
  </si>
  <si>
    <t>ТП 021 Речица д. Безодное</t>
  </si>
  <si>
    <t>TP010-0037618</t>
  </si>
  <si>
    <t>ТП 022 Речица д. Безодное</t>
  </si>
  <si>
    <t>TP010-0037621</t>
  </si>
  <si>
    <t>ТП023 Реч-5-100 л\лагерь</t>
  </si>
  <si>
    <t>TP010-0037622</t>
  </si>
  <si>
    <t>ТП 024 Речица д. Постоялые дворы</t>
  </si>
  <si>
    <t>TP010-0037625</t>
  </si>
  <si>
    <t>ТП 026 Речица д. Угольное</t>
  </si>
  <si>
    <t>TP010-0037639</t>
  </si>
  <si>
    <t>ТП 025 Речица д. Угольное</t>
  </si>
  <si>
    <t>TP010-0037650</t>
  </si>
  <si>
    <t>ТП 028 Речица</t>
  </si>
  <si>
    <t>TP010-0037666</t>
  </si>
  <si>
    <t>ТП 031 Речица</t>
  </si>
  <si>
    <t>TP010-0037692</t>
  </si>
  <si>
    <t>ЗТП 032 Речица</t>
  </si>
  <si>
    <t>TP010-0037699</t>
  </si>
  <si>
    <t>ТП 030 д. Калиновка</t>
  </si>
  <si>
    <t>TP010-0037704</t>
  </si>
  <si>
    <t>КТП №035 д. Клюшник</t>
  </si>
  <si>
    <t>TP010-0037706</t>
  </si>
  <si>
    <t>КТП №036 д. Щетинка</t>
  </si>
  <si>
    <t>TP010-0037707</t>
  </si>
  <si>
    <t>КТП №038 д. Сосновка З/ток</t>
  </si>
  <si>
    <t>TP010-0037708</t>
  </si>
  <si>
    <t>ЗТП 037 д. Сосновка</t>
  </si>
  <si>
    <t>TP010-0037750</t>
  </si>
  <si>
    <t>ЗТП 006 Речица  д. Покровка</t>
  </si>
  <si>
    <t>TP010-0037776</t>
  </si>
  <si>
    <t>КТП №039 д. Сосновка АВМ</t>
  </si>
  <si>
    <t>TP010-0037782</t>
  </si>
  <si>
    <t>КТП №040 д. Сосновка население</t>
  </si>
  <si>
    <t>TP010-0037788</t>
  </si>
  <si>
    <t>КТП №041 д. Брыково</t>
  </si>
  <si>
    <t>TP010-0037796</t>
  </si>
  <si>
    <t>КТП №042 д. Брыково</t>
  </si>
  <si>
    <t>TP010-0037805</t>
  </si>
  <si>
    <t>КТП №043 д. Брыково</t>
  </si>
  <si>
    <t>TP010-0038184</t>
  </si>
  <si>
    <t>ЗТП-10кВ №7/Ник-7-630 МТФ,СТФ,З/ток</t>
  </si>
  <si>
    <t>TP010-0039090</t>
  </si>
  <si>
    <t>КТП-10кВ №2/В.Д-11-100 д. Парное</t>
  </si>
  <si>
    <t>TP010-0039101</t>
  </si>
  <si>
    <t>КТП-10кВ №3/В.Д-11-100 с. Круглое</t>
  </si>
  <si>
    <t>TP010-0039120</t>
  </si>
  <si>
    <t>КТП-10кВ №5/В.Д-11-100 с. Круглое</t>
  </si>
  <si>
    <t>TP010-0039128</t>
  </si>
  <si>
    <t>КТП-10кВ №6/В.Д-11-100 с. Круглое</t>
  </si>
  <si>
    <t>TP010-0039134</t>
  </si>
  <si>
    <t>КТП-10кВ №7/В.Д-11-30 Радиорелейная</t>
  </si>
  <si>
    <t>TP010-0039142</t>
  </si>
  <si>
    <t>КТП-10кВ №2/В.Д-15-100 с. Барсово</t>
  </si>
  <si>
    <t>TP010-0039161</t>
  </si>
  <si>
    <t>КТП-10кВ №3/В.Д-15-60 с. Апушкино</t>
  </si>
  <si>
    <t>TP010-0039174</t>
  </si>
  <si>
    <t>КТП-10кВ №6/В.Д-15-250 д.Михайловка СТФ</t>
  </si>
  <si>
    <t>TP010-0039185</t>
  </si>
  <si>
    <t>КТП-10кВ №7/В.Д-15-100 д.Михайловка</t>
  </si>
  <si>
    <t>TP010-0039195</t>
  </si>
  <si>
    <t>ЗТП-10кВ №9/В.Д-15-400 д.Петровка З/ток</t>
  </si>
  <si>
    <t>TP010-0039209</t>
  </si>
  <si>
    <t>КТП-10кВ №10/В.Д-15-100 д.Костомарово</t>
  </si>
  <si>
    <t>TP010-0039217</t>
  </si>
  <si>
    <t>ЗТП-10кВ №11/В.Д-15-400  д. Петровка</t>
  </si>
  <si>
    <t>TP010-0039223</t>
  </si>
  <si>
    <t>КТП-10кВ №12/В.Д-15-160 д.Петровка</t>
  </si>
  <si>
    <t>TP010-0039233</t>
  </si>
  <si>
    <t>КТП-10кВ №14/В.Д-15-100 д.Окуневы горы</t>
  </si>
  <si>
    <t>TP010-0039242</t>
  </si>
  <si>
    <t>КТП-10кВ №15/В.Д-15-160  д.Окуневы горы</t>
  </si>
  <si>
    <t>TP010-0039249</t>
  </si>
  <si>
    <t>КТП-10кВ №13/В.Д-15-160  МТФ</t>
  </si>
  <si>
    <t>TP010-0039289</t>
  </si>
  <si>
    <t>КТП-10кВ №3/В.Д-16-63 с. Жерино Маст-кие</t>
  </si>
  <si>
    <t>TP010-0039342</t>
  </si>
  <si>
    <t>КТП-10кВ №5/В.Д-16-160 с. Жерино</t>
  </si>
  <si>
    <t>TP010-0047618</t>
  </si>
  <si>
    <t>КТП-7/Т-10-63кВА д. Тим</t>
  </si>
  <si>
    <t>TP010-0047656</t>
  </si>
  <si>
    <t>КТП-3/Т-12-160кВА н.п. Евланово</t>
  </si>
  <si>
    <t>TP010-0047694</t>
  </si>
  <si>
    <t>КТПН-7/Т-12-160кВА н.п. Евланово</t>
  </si>
  <si>
    <t>TP010-0048291</t>
  </si>
  <si>
    <t>КТП-10кВ №7/Сер-16-160 д Луги</t>
  </si>
  <si>
    <t>TP010-0048637</t>
  </si>
  <si>
    <t>ЗТП-10кВ №1/Сер-15-400с Сергиевка Школа</t>
  </si>
  <si>
    <t>TP010-0048706</t>
  </si>
  <si>
    <t>КТПН-10кВ №2/В.Д-16-400 с Жерино З/ток</t>
  </si>
  <si>
    <t>TP010-0048783</t>
  </si>
  <si>
    <t>КТПН-10кВ №4/Вве-2-250 с.Введенское</t>
  </si>
  <si>
    <t>TP010-0050588</t>
  </si>
  <si>
    <t>КТП-10кВ №16/Кру-7-100 Крутое</t>
  </si>
  <si>
    <t>TP010-0053760</t>
  </si>
  <si>
    <t>КТП-1/Т-10-60кВА д. Тим</t>
  </si>
  <si>
    <t>TP010-0053808</t>
  </si>
  <si>
    <t>КТП-2/Т-10-60кВА д. Тим</t>
  </si>
  <si>
    <t>TP010-0054018</t>
  </si>
  <si>
    <t>КТПН-4/Т-10-250кВА д. Тим</t>
  </si>
  <si>
    <t>TP010-0054138</t>
  </si>
  <si>
    <t>КТП-6/Т-10-160кВА д. Тим</t>
  </si>
  <si>
    <t>TP010-0054545</t>
  </si>
  <si>
    <t>КТП-1/Т-11-63кВА д. Казинка</t>
  </si>
  <si>
    <t>TP010-0054730</t>
  </si>
  <si>
    <t>КТПН-2/Т-11-40кВА д. Казинка</t>
  </si>
  <si>
    <t>TP010-0054823</t>
  </si>
  <si>
    <t>КТП-4/Т-11-60кВА д. Тим</t>
  </si>
  <si>
    <t>TP010-0055129</t>
  </si>
  <si>
    <t>КТП-1/Т-12-100кВА д. Луганка</t>
  </si>
  <si>
    <t>TP010-0055437</t>
  </si>
  <si>
    <t>КТП-2/Т-12-63кВА д. Луганка</t>
  </si>
  <si>
    <t>TP010-0055537</t>
  </si>
  <si>
    <t>КТП-4/Т-12-63кВА д. Евланово</t>
  </si>
  <si>
    <t>TP010-0055737</t>
  </si>
  <si>
    <t>КТП-5/Т-12-160кВА д. Евланово</t>
  </si>
  <si>
    <t>TP010-0055913</t>
  </si>
  <si>
    <t>КТП-6/Т-12-63кВА д. Н-Троицкая</t>
  </si>
  <si>
    <t>TP010-0065118</t>
  </si>
  <si>
    <t>ТП 048 с Речица</t>
  </si>
  <si>
    <t>TP010-0065136</t>
  </si>
  <si>
    <t>ТП 049 Стремление</t>
  </si>
  <si>
    <t>TP010-0065151</t>
  </si>
  <si>
    <t>ТП 050 Стремление</t>
  </si>
  <si>
    <t>TP010-0065162</t>
  </si>
  <si>
    <t>ТП 051 Некрасово</t>
  </si>
  <si>
    <t>TP010-0065200</t>
  </si>
  <si>
    <t>ТП 053 с.Некрасово СТФ</t>
  </si>
  <si>
    <t>TP010-0066243</t>
  </si>
  <si>
    <t>КТП-10кВ №6/Кру-2-250</t>
  </si>
  <si>
    <t>TP010-0066249</t>
  </si>
  <si>
    <t>ЗТП-10кВ №2/Кру-2-400 Теличье</t>
  </si>
  <si>
    <t>TP010-0066255</t>
  </si>
  <si>
    <t>КТП-10кВ №4/Кру-2-160 с. Теличье</t>
  </si>
  <si>
    <t>TP010-0066262</t>
  </si>
  <si>
    <t>КТП-10кВ №1/Кру-2-160 с. Крутое</t>
  </si>
  <si>
    <t>TP010-0066268</t>
  </si>
  <si>
    <t>КТП-10кВ №1А/Кру-15-20 с. Моногарово</t>
  </si>
  <si>
    <t>TP010-0066297</t>
  </si>
  <si>
    <t>ЗТП-10кВ №9/Кру-6-400 Мастерские</t>
  </si>
  <si>
    <t>TP010-0066436</t>
  </si>
  <si>
    <t>КТП-10кВ №6/Кру-7-250 с. Крутое</t>
  </si>
  <si>
    <t>TP010-0066456</t>
  </si>
  <si>
    <t>КТП-10кВ №9/Кру-7-100 с. Крутое СТФ</t>
  </si>
  <si>
    <t>TP010-0070951</t>
  </si>
  <si>
    <t>КТП-10кВ №8/Кру-7-100 с.Крутое</t>
  </si>
  <si>
    <t>TP010-0082904</t>
  </si>
  <si>
    <t>КТП-10кВ №12/Рс-2-160 с Коротыш</t>
  </si>
  <si>
    <t>TP010-0083006</t>
  </si>
  <si>
    <t>КТПН-10кВ №11/Лип-7-2*160 ЛРЭС</t>
  </si>
  <si>
    <t>TP010-0083142</t>
  </si>
  <si>
    <t>ТП 034 Каптаж</t>
  </si>
  <si>
    <t>TP010-0083199</t>
  </si>
  <si>
    <t>КТП-10кВ №5/Вве-7-160 д. Бараново</t>
  </si>
  <si>
    <t>TP010-0083236</t>
  </si>
  <si>
    <t>ЗТП-10кВ №3/Кру-7-400  с. Крутое</t>
  </si>
  <si>
    <t>TP010-0083512</t>
  </si>
  <si>
    <t>КТПН-10кВ №5/Кру-12-250 Овощехранилище</t>
  </si>
  <si>
    <t>TP010-0115356</t>
  </si>
  <si>
    <t>КТП-10кВ №10/Сер-1-63 теплицы</t>
  </si>
  <si>
    <t>TP010-0115361</t>
  </si>
  <si>
    <t>ТП 015 Речица</t>
  </si>
  <si>
    <t>TP010-0115433</t>
  </si>
  <si>
    <t>СТП-№7/У-1-63</t>
  </si>
  <si>
    <t>TP010-0121187</t>
  </si>
  <si>
    <t>ТП 012 Речица</t>
  </si>
  <si>
    <t>TP010-0125657</t>
  </si>
  <si>
    <t>ЗТП-10кВ №6/Вве-1-160 Школа</t>
  </si>
  <si>
    <t>TP010-0125670</t>
  </si>
  <si>
    <t>КТП-10кВ №5/Кру-7-160 Интернат</t>
  </si>
  <si>
    <t>TP010-0037518</t>
  </si>
  <si>
    <t>ЗТП-10/0,4 кВ 031/С-16-400 Яковка</t>
  </si>
  <si>
    <t>TP010-0040397</t>
  </si>
  <si>
    <t>КТПН-10/0,4 кВ 2/М-1-100 Редькино</t>
  </si>
  <si>
    <t>TP010-0040426</t>
  </si>
  <si>
    <t>ЗТП-10/0,4 кВ 1/М-2-250 Мисайлово</t>
  </si>
  <si>
    <t>TP010-0040444</t>
  </si>
  <si>
    <t>КТП-10/0,4 кВ 3/М-2-100 Мисайлово школа</t>
  </si>
  <si>
    <t>TP010-0040465</t>
  </si>
  <si>
    <t>КТП-10/0,4 кВ 5/М-2-100 Мисайлово</t>
  </si>
  <si>
    <t>TP010-0040585</t>
  </si>
  <si>
    <t>КТП-10/0,4 кВ 1/М-8-160 Каширино</t>
  </si>
  <si>
    <t>TP010-0040602</t>
  </si>
  <si>
    <t>КТП-10кВ 12/А-12-160 Мастерские</t>
  </si>
  <si>
    <t>TP010-0040610</t>
  </si>
  <si>
    <t>КТП-10/0,4 кВ 2/М-8-63 Андреевка</t>
  </si>
  <si>
    <t>TP010-0040638</t>
  </si>
  <si>
    <t>КТП-10/0,4 кВ 4/М-8-100 Ахтырка</t>
  </si>
  <si>
    <t>TP010-0040675</t>
  </si>
  <si>
    <t>КТП-10/0,4 кВ 6/М-8-40 Ахтырка</t>
  </si>
  <si>
    <t>TP010-0040703</t>
  </si>
  <si>
    <t>КТП-10/0,4 кВ 7/М-8-60 Петровка</t>
  </si>
  <si>
    <t>TP010-0040731</t>
  </si>
  <si>
    <t>КТПН-10/0,4 кВ 8/М-8-160 Колошино</t>
  </si>
  <si>
    <t>TP010-0041975</t>
  </si>
  <si>
    <t>КТПН-10кВ 5/П-18-400 Хоз.Нужды</t>
  </si>
  <si>
    <t>TP010-0042325</t>
  </si>
  <si>
    <t>КТП-10/0,4 кВ 2/М-9-100 Крюково</t>
  </si>
  <si>
    <t>TP010-0042474</t>
  </si>
  <si>
    <t>КТПН-10/0,4 кВ 10/М-9-160 Вороново</t>
  </si>
  <si>
    <t>TP010-0042537</t>
  </si>
  <si>
    <t>КТПН-10/0,4 кВ 5/М-9-250 Вороново школа</t>
  </si>
  <si>
    <t>TP010-0042550</t>
  </si>
  <si>
    <t>КТП-10/0,4 кВ 1/М-7-250 2еМисайлово</t>
  </si>
  <si>
    <t>TP010-0042627</t>
  </si>
  <si>
    <t>КТП-10/0,4 кВ 3/М-7-100 Агарково</t>
  </si>
  <si>
    <t>TP010-0042648</t>
  </si>
  <si>
    <t>КТП-10/0,4 кВ 4/М-7-40 Шатилово</t>
  </si>
  <si>
    <t>TP010-0042666</t>
  </si>
  <si>
    <t>КТП-10/0,4 кВ 15/М-7-160 Ермачок</t>
  </si>
  <si>
    <t>TP010-0042692</t>
  </si>
  <si>
    <t>КТП-10/0,4 кВ 11/М-7-100 Луговое</t>
  </si>
  <si>
    <t>TP010-0043670</t>
  </si>
  <si>
    <t>КТП-10/0,4 кВ 7/М-7-160 Красное</t>
  </si>
  <si>
    <t>TP010-0046128</t>
  </si>
  <si>
    <t>КТП-10/0,4 кВ 10/М-8-63 Ахтырка</t>
  </si>
  <si>
    <t>TP010-0062183</t>
  </si>
  <si>
    <t>КТП-10кВ 2/А-1-60 д. В.Столбецкое</t>
  </si>
  <si>
    <t>TP010-0062252</t>
  </si>
  <si>
    <t>КТП-10кВ 5/А-1-100 Больница</t>
  </si>
  <si>
    <t>TP010-0062276</t>
  </si>
  <si>
    <t>КТП-10кВ 6/А-1-100 д. Н.Сергеевка</t>
  </si>
  <si>
    <t>TP010-0062385</t>
  </si>
  <si>
    <t>КТП-10кВ 7/А-1-100 д. В.Сергеевка</t>
  </si>
  <si>
    <t>TP010-0062412</t>
  </si>
  <si>
    <t>КТП-10кВ 8/А-1-160 д. В.Сергеевка</t>
  </si>
  <si>
    <t>TP010-0062511</t>
  </si>
  <si>
    <t>ЗТП-10кВ 1/А-2-250 д. Алексеевка Ц.У.</t>
  </si>
  <si>
    <t>TP010-0062577</t>
  </si>
  <si>
    <t>КТП-10кВ 2/А-2-100 д. Свердлово</t>
  </si>
  <si>
    <t>TP010-0064536</t>
  </si>
  <si>
    <t>КТП-10/0,4 кВ 9/М-9-60 Семеновка</t>
  </si>
  <si>
    <t>TP010-0066101</t>
  </si>
  <si>
    <t>КТП-10кВ 4/А-2-63 КЗС</t>
  </si>
  <si>
    <t>TP010-0066107</t>
  </si>
  <si>
    <t>КТП-10кВ 6/А-2-100 д. Протасово</t>
  </si>
  <si>
    <t>TP010-0066114</t>
  </si>
  <si>
    <t>КТП-10кВ 7/А-2-40 д. Бобровка</t>
  </si>
  <si>
    <t>TP010-0066125</t>
  </si>
  <si>
    <t>КТП-10кВ 8/А-2-160 д. Кубань</t>
  </si>
  <si>
    <t>TP010-0066129</t>
  </si>
  <si>
    <t>КТП-10кВ 13/А-2-100 д. Кубань</t>
  </si>
  <si>
    <t>TP010-0066136</t>
  </si>
  <si>
    <t>КТП-10кВ 5/А-2-250 АВМ</t>
  </si>
  <si>
    <t>TP010-0066140</t>
  </si>
  <si>
    <t>КТП-10кВ 10/А-2-100 д. Ивановка МТФ</t>
  </si>
  <si>
    <t>TP010-0066273</t>
  </si>
  <si>
    <t>КТП-10кВ 12/А-5-63 д. Медвежка</t>
  </si>
  <si>
    <t>TP010-0066383</t>
  </si>
  <si>
    <t>КТП-10кВ 1/А-5-100 д. Дубки</t>
  </si>
  <si>
    <t>TP010-0066399</t>
  </si>
  <si>
    <t>КТП-10кВ 2/А-5-63 В. Столбецкое</t>
  </si>
  <si>
    <t>TP010-0066412</t>
  </si>
  <si>
    <t>КТП-10кВ 3/А-5-60 В. Столбецкое</t>
  </si>
  <si>
    <t>TP010-0066432</t>
  </si>
  <si>
    <t>КТП-10кВ 4/А-5-30  Брезовая роща</t>
  </si>
  <si>
    <t>TP010-0066452</t>
  </si>
  <si>
    <t>КТП-10кВ 5/А-5-60 д. Толстое</t>
  </si>
  <si>
    <t>TP010-0066471</t>
  </si>
  <si>
    <t>КТП-10кВ 6/А-5-100 д. Толстое</t>
  </si>
  <si>
    <t>TP010-0066472</t>
  </si>
  <si>
    <t>КТП-10/0,4 кВ 5/М-8-63 Ахтырка</t>
  </si>
  <si>
    <t>TP010-0066479</t>
  </si>
  <si>
    <t>КТП-10кВ 7/А-5-160 д. Тимирязево</t>
  </si>
  <si>
    <t>TP010-0066518</t>
  </si>
  <si>
    <t>КТП-10кВ 13/А-5-60 д. Любовка</t>
  </si>
  <si>
    <t>TP010-0066530</t>
  </si>
  <si>
    <t>КТП-10кВ 14/А-5-63 д. Грачевка</t>
  </si>
  <si>
    <t>TP010-0066543</t>
  </si>
  <si>
    <t>КТП-10кВ 16/А-5-63 д. Андрияновка</t>
  </si>
  <si>
    <t>TP010-0066566</t>
  </si>
  <si>
    <t>КТП-10кВ 17/А-5-100 д. Тимирязево</t>
  </si>
  <si>
    <t>TP010-0066699</t>
  </si>
  <si>
    <t>КТП-10кВ 2/А-12-100 д. Грязное МТФ</t>
  </si>
  <si>
    <t>TP010-0066716</t>
  </si>
  <si>
    <t>КТП-10кВ 3/А-12-250 д. Кологреево</t>
  </si>
  <si>
    <t>TP010-0066788</t>
  </si>
  <si>
    <t>КТП-10кВ 4/А-12-250 д. Дубовец Кормоцех</t>
  </si>
  <si>
    <t>TP010-0066805</t>
  </si>
  <si>
    <t>КТП-10кВ 5/А-12-60 д. Каменка</t>
  </si>
  <si>
    <t>TP010-0066821</t>
  </si>
  <si>
    <t>КТП-10кВ 6/А-12-60 д. Копаное</t>
  </si>
  <si>
    <t>TP010-0066854</t>
  </si>
  <si>
    <t>КТП-10кВ 8/А-12-400 Школа</t>
  </si>
  <si>
    <t>TP010-0067225</t>
  </si>
  <si>
    <t>КТП-10кВ 6/Т-7-63 д. Слободка</t>
  </si>
  <si>
    <t>TP010-0067401</t>
  </si>
  <si>
    <t>КТП-10кВ 1/Д-1-100 д. Грачевка</t>
  </si>
  <si>
    <t>TP010-0067414</t>
  </si>
  <si>
    <t>КТП-10кВ 2/Д-1-63 д. Грачевка</t>
  </si>
  <si>
    <t>TP010-0067425</t>
  </si>
  <si>
    <t>КТП-10кВ 3/Д-1-250 д. Грачевка</t>
  </si>
  <si>
    <t>TP010-0067440</t>
  </si>
  <si>
    <t>КТП-10кВ 4/Д-1-160 д. Грачевка (ц.у.)</t>
  </si>
  <si>
    <t>TP010-0067475</t>
  </si>
  <si>
    <t>КТП-10кВ 6/Д-1-30 п. Орловка</t>
  </si>
  <si>
    <t>TP010-0067489</t>
  </si>
  <si>
    <t>КТП-10кВ 7/Д-1-100 д. Соломатовка</t>
  </si>
  <si>
    <t>TP010-0067501</t>
  </si>
  <si>
    <t>КТП-10кВ 8/Д-1-100 д. Непочатая МТФ</t>
  </si>
  <si>
    <t>TP010-0067543</t>
  </si>
  <si>
    <t>КТП-10кВ 24/Д-1(а)-100 д. Башкатово</t>
  </si>
  <si>
    <t>TP010-0067566</t>
  </si>
  <si>
    <t>КТП-10кВ 1/Д-1(а)-63 д. Харчиково</t>
  </si>
  <si>
    <t>TP010-0067608</t>
  </si>
  <si>
    <t>КТП-10кВ 3/Д-1(а)-63 д. Енино</t>
  </si>
  <si>
    <t>TP010-0067630</t>
  </si>
  <si>
    <t>КТП-10кВ 13/Д-1(а)-100 д. Ракитино</t>
  </si>
  <si>
    <t>TP010-0067693</t>
  </si>
  <si>
    <t>КТП-10кВ 23/Д-1(а)-63 д. Кромская</t>
  </si>
  <si>
    <t>TP010-0067713</t>
  </si>
  <si>
    <t>КТП-10кВ 17/Д-1(а)-63 д. Никольское</t>
  </si>
  <si>
    <t>TP010-0067717</t>
  </si>
  <si>
    <t>КТП-10кВ 5/Д-1(а)-63 д. Клушино</t>
  </si>
  <si>
    <t>TP010-0067744</t>
  </si>
  <si>
    <t>КТП-10кВ 18/Д-1(а)-100 д. Александровка</t>
  </si>
  <si>
    <t>TP010-0067764</t>
  </si>
  <si>
    <t>КТП-10кВ 19/Д-1(а)-63 д. Александровка</t>
  </si>
  <si>
    <t>TP010-0067783</t>
  </si>
  <si>
    <t>КТП-10кВ 20/Д-1(а)-160 д. Никольское шкл</t>
  </si>
  <si>
    <t>TP010-0067811</t>
  </si>
  <si>
    <t>КТП-10кВ 21/Д-1(а)-250 д. Никольское</t>
  </si>
  <si>
    <t>TP010-0067839</t>
  </si>
  <si>
    <t>КТП-10кВ 22/Д-1(а)-40 д. Малоросово</t>
  </si>
  <si>
    <t>TP010-0067853</t>
  </si>
  <si>
    <t>КТП-10кВ 4/Д-1(а)-160 д. Васютино</t>
  </si>
  <si>
    <t>TP010-0067883</t>
  </si>
  <si>
    <t>КТП-10кВ 6/Д-1(а)-160 д. Погонево</t>
  </si>
  <si>
    <t>TP010-0067890</t>
  </si>
  <si>
    <t>КТП-10кВ 9/Д-1(а)-100 д. Манино</t>
  </si>
  <si>
    <t>TP010-0067903</t>
  </si>
  <si>
    <t>КТП-10кВ 7/Д-1(а)-63 д. Погонево</t>
  </si>
  <si>
    <t>TP010-0067915</t>
  </si>
  <si>
    <t>КТП-10кВ 8/Д-1(а)-63 д. Внуково</t>
  </si>
  <si>
    <t>TP010-0067948</t>
  </si>
  <si>
    <t>КТП-10кВ 11/Д-1(а)-250 д. Внуково школа</t>
  </si>
  <si>
    <t>TP010-0067959</t>
  </si>
  <si>
    <t>КТП-10кВ 12/Д-1(а)-63 д. Морозово</t>
  </si>
  <si>
    <t>TP010-0067994</t>
  </si>
  <si>
    <t>КТП-10кВ 1/Д-2-100 Хоз. Нужды</t>
  </si>
  <si>
    <t>TP010-0068008</t>
  </si>
  <si>
    <t>КТП-10кВ 7/Д-2-60 Новые дома</t>
  </si>
  <si>
    <t>TP010-0068020</t>
  </si>
  <si>
    <t>КТП-10кВ 2/Д-2-250 Центральная усадьба</t>
  </si>
  <si>
    <t>TP010-0068035</t>
  </si>
  <si>
    <t>КТП-10кВ 9/Д-2-160 д. Новосильевка</t>
  </si>
  <si>
    <t>TP010-0068074</t>
  </si>
  <si>
    <t>КТП-10кВ 8/Д-2-250 МТФ</t>
  </si>
  <si>
    <t>TP010-0068091</t>
  </si>
  <si>
    <t>КТП-10кВ 5/Д-7-100 н.п. Сетенево СТФ</t>
  </si>
  <si>
    <t>TP010-0068103</t>
  </si>
  <si>
    <t>КТП-10кВ 6/Д-7-160 Школа</t>
  </si>
  <si>
    <t>TP010-0068114</t>
  </si>
  <si>
    <t>КТП-10кВ 7/Д-7-250 д. Сетенево</t>
  </si>
  <si>
    <t>TP010-0068125</t>
  </si>
  <si>
    <t>КТП-10кВ 8/Д-7-100 АВМ</t>
  </si>
  <si>
    <t>TP010-0068138</t>
  </si>
  <si>
    <t>КТП-10кВ 9/Д-7-100 н.п. Сетенево</t>
  </si>
  <si>
    <t>TP010-0068163</t>
  </si>
  <si>
    <t>КТП-10кВ 11/Д-7-100 д.Дубинкина</t>
  </si>
  <si>
    <t>TP010-0068188</t>
  </si>
  <si>
    <t>КТП-10кВ 13/Д-7-40 д. Орлы</t>
  </si>
  <si>
    <t>TP010-0068200</t>
  </si>
  <si>
    <t>КТП-10кВ 14/Д-7-63 д. Начало</t>
  </si>
  <si>
    <t>TP010-0068699</t>
  </si>
  <si>
    <t>КТПН-10/0,4 кВ 9/М-8-100 Ахтырка</t>
  </si>
  <si>
    <t>TP010-0068967</t>
  </si>
  <si>
    <t>КТПН-10/0,4 кВ 9/М-7-250 Красное</t>
  </si>
  <si>
    <t>TP010-0070120</t>
  </si>
  <si>
    <t>КТП-10/0,4 кВ 5/М-7-100 Красное з/т</t>
  </si>
  <si>
    <t>TP010-0073933</t>
  </si>
  <si>
    <t>КТП-10/0,4 кВ 8/М-9-63 В.Плотка</t>
  </si>
  <si>
    <t>TP010-0076385</t>
  </si>
  <si>
    <t>КТП-10/0,4 кВ 6/М-9-100 Вороново</t>
  </si>
  <si>
    <t>TP010-0077022</t>
  </si>
  <si>
    <t>КТП-10кВ 8/А-5-250 Мехток</t>
  </si>
  <si>
    <t>TP010-0125750</t>
  </si>
  <si>
    <t>КТП-10кВ 10/А-5-400 д. Тимирязево  новые</t>
  </si>
  <si>
    <t>TP010-0038688</t>
  </si>
  <si>
    <t>КТП-10кВ №4/М-5-63 н.п.Мамоновка</t>
  </si>
  <si>
    <t>TP010-0038689</t>
  </si>
  <si>
    <t>КТП-10кВ №5/М-1-60 н.п.Ст.Барановка</t>
  </si>
  <si>
    <t>TP010-0038690</t>
  </si>
  <si>
    <t>КТП-10кВ №1/М-1-63 н.п.Каменка</t>
  </si>
  <si>
    <t>TP010-0038691</t>
  </si>
  <si>
    <t>КТП-10кВ №4/М-1-20 н.п.Елагино</t>
  </si>
  <si>
    <t>TP010-0038692</t>
  </si>
  <si>
    <t>КТП-10кВ №1а/М-7-160 н.п.Михайловка</t>
  </si>
  <si>
    <t>TP010-0038693</t>
  </si>
  <si>
    <t>КТП-10кВ №5/М-7-250 н.п.Михайловка</t>
  </si>
  <si>
    <t>TP010-0038760</t>
  </si>
  <si>
    <t>КТП-10кВ №7а/Х-12-100 н.п.Козловка</t>
  </si>
  <si>
    <t>TP010-0038898</t>
  </si>
  <si>
    <t>КТП-10кВ №11/Х-12-160 н.п.Бобрик</t>
  </si>
  <si>
    <t>TP010-0038917</t>
  </si>
  <si>
    <t>КТП-10кВ №10/Х-12-63 н.п.Потаповка</t>
  </si>
  <si>
    <t>TP010-0038927</t>
  </si>
  <si>
    <t>КТП-10кВ №7/Х-12-160 н.п.Козловка</t>
  </si>
  <si>
    <t>TP010-0039559</t>
  </si>
  <si>
    <t>КТПН-10кВ №6/Х-17-160 н.п.Новая Заря</t>
  </si>
  <si>
    <t>TP010-0039933</t>
  </si>
  <si>
    <t>КТП-10кВ №3/Х-15-63 н.п.Ветчинкино</t>
  </si>
  <si>
    <t>TP010-0042848</t>
  </si>
  <si>
    <t>КТП-10кВ №11/РБ-17-160 д.Коньшино</t>
  </si>
  <si>
    <t>TP010-0042931</t>
  </si>
  <si>
    <t>КТП-10кВ №14/РБ-17-60 д.Кутузовка</t>
  </si>
  <si>
    <t>TP010-0043795</t>
  </si>
  <si>
    <t>КТП-10кВ №8/Х-12-100 н.п.Подвысокое</t>
  </si>
  <si>
    <t>TP010-0043800</t>
  </si>
  <si>
    <t>КТП-10кВ №4/М-2-100 н.п.Смычка</t>
  </si>
  <si>
    <t>TP010-0043801</t>
  </si>
  <si>
    <t>КТП-10кВ №6/М-2-100 Михайловка</t>
  </si>
  <si>
    <t>TP010-0043802</t>
  </si>
  <si>
    <t>КТП-10кВ №8/М-2-160 Михайловка</t>
  </si>
  <si>
    <t>TP010-0043803</t>
  </si>
  <si>
    <t>КТП-10кВ №3/М-2-160 н.п.Лазавка</t>
  </si>
  <si>
    <t>TP010-0043805</t>
  </si>
  <si>
    <t>ЗТП-10кВ №7/М-2-100 н.п.Лазавка</t>
  </si>
  <si>
    <t>TP010-0043806</t>
  </si>
  <si>
    <t>КТП-10кВ №3/М-5-63 н.п.Горки</t>
  </si>
  <si>
    <t>TP010-0043807</t>
  </si>
  <si>
    <t>КТПН-10кВ №1/М-2-250 н.п.Фроловка</t>
  </si>
  <si>
    <t>TP010-0043808</t>
  </si>
  <si>
    <t>КТПН-10кВ №2/М-7-160 н.п.Михайловка</t>
  </si>
  <si>
    <t>TP010-0043809</t>
  </si>
  <si>
    <t>КТП-10кВ №1/М-7-160 н.п.Михайловка</t>
  </si>
  <si>
    <t>TP010-0043811</t>
  </si>
  <si>
    <t>КТП-10кВ №5/М-5-60 н.п.Ильичёвка</t>
  </si>
  <si>
    <t>TP010-0043812</t>
  </si>
  <si>
    <t>КТП-10кВ №7/М-5-60 н.п.Арапетовка</t>
  </si>
  <si>
    <t>TP010-0043814</t>
  </si>
  <si>
    <t>КТП-10кВ №3/С-9-100 н.п. Судбищи</t>
  </si>
  <si>
    <t>TP010-0043815</t>
  </si>
  <si>
    <t>КТП-10кВ №4/С-9-250 н.п.Судбищи</t>
  </si>
  <si>
    <t>TP010-0043816</t>
  </si>
  <si>
    <t>КТП-10кВ №2/С-9-160 н.п.Судбищи</t>
  </si>
  <si>
    <t>TP010-0043914</t>
  </si>
  <si>
    <t>КТП-10кВ №3/С-8-100 н.п.Папановка</t>
  </si>
  <si>
    <t>TP010-0044023</t>
  </si>
  <si>
    <t>КТПН-10кВ №1/С-9-160 н.п.Судбищи</t>
  </si>
  <si>
    <t>TP010-0044128</t>
  </si>
  <si>
    <t>КТП-10кВ №4/С-8-100 н.п.Рогачёвка</t>
  </si>
  <si>
    <t>TP010-0044374</t>
  </si>
  <si>
    <t>КТП-10кВ №1/Х-1-250 н.п.Хомутово</t>
  </si>
  <si>
    <t>TP010-0044437</t>
  </si>
  <si>
    <t>КТП-10кВ №1/Х-15-100 н.п Дьячковка</t>
  </si>
  <si>
    <t>TP010-0044474</t>
  </si>
  <si>
    <t>КТП-10кВ №5/Х-17-63 н.п.Новая Заря</t>
  </si>
  <si>
    <t>TP010-0044517</t>
  </si>
  <si>
    <t>КТПН-10кВ №7/Х-17-630 н.п.Новая Заря</t>
  </si>
  <si>
    <t>TP010-0044939</t>
  </si>
  <si>
    <t>КТПН-10кВ №3/Х-14-400 н.п.Никольское</t>
  </si>
  <si>
    <t>TP010-0044992</t>
  </si>
  <si>
    <t>КТП-10кВ №7/Х-14-63 н.п.Никольское</t>
  </si>
  <si>
    <t>TP010-0045009</t>
  </si>
  <si>
    <t>КТП-10кВ №2/Х-14-100 н.п.Никольское</t>
  </si>
  <si>
    <t>TP010-0045039</t>
  </si>
  <si>
    <t>КТПН-10кВ №4/Х-14-400 н.п.Никольское</t>
  </si>
  <si>
    <t>TP010-0045276</t>
  </si>
  <si>
    <t>КТП 10кВ-№7/Рах-2-100 кВа</t>
  </si>
  <si>
    <t>TP010-0045339</t>
  </si>
  <si>
    <t>КТП 10кВ-№6/Рах-2-60 кВа</t>
  </si>
  <si>
    <t>TP010-0045378</t>
  </si>
  <si>
    <t>КТП 10кВ-№5/Рах-2-100 кВа</t>
  </si>
  <si>
    <t>TP010-0045440</t>
  </si>
  <si>
    <t>КТП 10кВ-№4/Рах-2-40 кВА</t>
  </si>
  <si>
    <t>TP010-0045480</t>
  </si>
  <si>
    <t>КТП 10кВ-№3/Рах-2-40 кВа</t>
  </si>
  <si>
    <t>TP010-0045506</t>
  </si>
  <si>
    <t>КТП 10кВ-№2/Рах-2-60 кВа</t>
  </si>
  <si>
    <t>TP010-0045767</t>
  </si>
  <si>
    <t>КТП 10кВ-№1/Рах-2-250 кВа</t>
  </si>
  <si>
    <t>TP010-0045803</t>
  </si>
  <si>
    <t>КТП 10кВ-№14/Рах-12-60 кВА</t>
  </si>
  <si>
    <t>TP010-0045823</t>
  </si>
  <si>
    <t>КТП 10кВ-№8/Рах-2-63 кВа</t>
  </si>
  <si>
    <t>TP010-0045830</t>
  </si>
  <si>
    <t>КТП 10кВ-№2/Рах-1-63 кВа</t>
  </si>
  <si>
    <t>TP010-0045867</t>
  </si>
  <si>
    <t>КТП 10кВ-№3/Рах-1-100 кВа</t>
  </si>
  <si>
    <t>TP010-0046227</t>
  </si>
  <si>
    <t>КТП 10кВ-№9/Рах-12-60 кВа</t>
  </si>
  <si>
    <t>TP010-0046282</t>
  </si>
  <si>
    <t>КТП 10кВ-№5/Рах-12-60 кВа</t>
  </si>
  <si>
    <t>TP010-0046340</t>
  </si>
  <si>
    <t>КТП 10кВ-№3/Рах-12-400 кВа</t>
  </si>
  <si>
    <t>TP010-0046355</t>
  </si>
  <si>
    <t>КТП 10кВ-№1/Рах-12-100 кВа</t>
  </si>
  <si>
    <t>TP010-0046386</t>
  </si>
  <si>
    <t>КТП 10кВ-№2/Рах-12-160кВа</t>
  </si>
  <si>
    <t>TP010-0056779</t>
  </si>
  <si>
    <t>КТП 10кВ-№1/Рах-15-63 кВа</t>
  </si>
  <si>
    <t>TP010-0056893</t>
  </si>
  <si>
    <t>КТП 10кВ-№2/Рах-15-40 кВа</t>
  </si>
  <si>
    <t>TP010-0056945</t>
  </si>
  <si>
    <t>КТП 10кВ-№3/Рах-15-100 кВа</t>
  </si>
  <si>
    <t>TP010-0057018</t>
  </si>
  <si>
    <t>КТП 10кВ-№5/Рах-15-250кВА</t>
  </si>
  <si>
    <t>TP010-0057085</t>
  </si>
  <si>
    <t>КТП 10кВ-№7/Рах-15-250 кВа</t>
  </si>
  <si>
    <t>TP010-0057194</t>
  </si>
  <si>
    <t>КТП 10кВ-№10/Рах-15-160 кВа</t>
  </si>
  <si>
    <t>TP010-0066749</t>
  </si>
  <si>
    <t>КТП-10кВ №1/Х-12-100 н.п.Кр.Дубрава</t>
  </si>
  <si>
    <t>TP010-0067053</t>
  </si>
  <si>
    <t>КТП-10кВ №5/С-9-250 н.п.Домны</t>
  </si>
  <si>
    <t>TP010-0067182</t>
  </si>
  <si>
    <t>КТП-10кВ №1а/К-1-160 н.п.Раевка</t>
  </si>
  <si>
    <t>TP010-0068495</t>
  </si>
  <si>
    <t>КТП-10кВ №2/М-2-250 н.п.Фроловка</t>
  </si>
  <si>
    <t>TP010-0075392</t>
  </si>
  <si>
    <t>КТП 10кВ-№12/Рах-12-160 кВА</t>
  </si>
  <si>
    <t>TP010-0076446</t>
  </si>
  <si>
    <t>ЗТП 10кВ-№4/КрЗ-17-560 кВА</t>
  </si>
  <si>
    <t>TP010-0125567</t>
  </si>
  <si>
    <t>КТПН-10кВ №3/Х-1-250 пер.Заводской</t>
  </si>
  <si>
    <t>TP010-0125568</t>
  </si>
  <si>
    <t>КТП-10кВ №16/Х-17-40 н.п. Ботвиновка</t>
  </si>
  <si>
    <t>VS010-0003504</t>
  </si>
  <si>
    <t>ВЛ 10кВ № 11 ПС Тельчье</t>
  </si>
  <si>
    <t>VS010-0003512</t>
  </si>
  <si>
    <t>ВЛ 10кВ № 01 ПС Тельчье</t>
  </si>
  <si>
    <t>VS010-0003530</t>
  </si>
  <si>
    <t>ВЛ 10кВ № 05 ПС Тельчье</t>
  </si>
  <si>
    <t>VS010-0003536</t>
  </si>
  <si>
    <t>ВЛ 10кВ № 15 ПС Тельчье</t>
  </si>
  <si>
    <t>VS010-0003561</t>
  </si>
  <si>
    <t>ВЛ 10кВ № 05 ПС Лыково</t>
  </si>
  <si>
    <t>VS010-0003587</t>
  </si>
  <si>
    <t>ВЛ 10кВ № 07 ПС Лыково</t>
  </si>
  <si>
    <t>VS010-0003859</t>
  </si>
  <si>
    <t>ВЛ 10кВ № 01 ПС Лыково</t>
  </si>
  <si>
    <t>VS010-0003915</t>
  </si>
  <si>
    <t>ВЛ 10кВ № 02 ПС Лыково</t>
  </si>
  <si>
    <t>VS010-0004058</t>
  </si>
  <si>
    <t>ВЛ 10кВ № 03 ПС Воин-1</t>
  </si>
  <si>
    <t>VS010-0004102</t>
  </si>
  <si>
    <t>ВЛ 10кВ № 16 ПС Воин-1</t>
  </si>
  <si>
    <t>VS010-0004104</t>
  </si>
  <si>
    <t>ВЛ 10кВ № 15 ПС Воин-1</t>
  </si>
  <si>
    <t>VS010-0004226</t>
  </si>
  <si>
    <t>ВЛ 10кВ № 13 ПС Подберёзово</t>
  </si>
  <si>
    <t>VS010-0004236</t>
  </si>
  <si>
    <t>ВЛ 10кВ № 07 ПС Подберёзово</t>
  </si>
  <si>
    <t>VS010-0004250</t>
  </si>
  <si>
    <t>ВЛ 10кВ № 18 ПС Новосергиевка</t>
  </si>
  <si>
    <t>VS010-0004276</t>
  </si>
  <si>
    <t>ВЛ 10кВ № 19 ПС Новосергиевка</t>
  </si>
  <si>
    <t>VS010-0004279</t>
  </si>
  <si>
    <t>ВЛ 10кВ № 05 ПС Новосергиевка</t>
  </si>
  <si>
    <t>VS010-0004325</t>
  </si>
  <si>
    <t>ВЛ 10кВ № 07 ПС Башкатово</t>
  </si>
  <si>
    <t>VS010-0004331</t>
  </si>
  <si>
    <t>ВЛ 10кВ № 01 ПС Башкатово</t>
  </si>
  <si>
    <t>VS010-0004332</t>
  </si>
  <si>
    <t>ВЛ 10кВ № 02 ПС Башкатово</t>
  </si>
  <si>
    <t>VS010-0004334</t>
  </si>
  <si>
    <t>ВЛ 10кВ № 05 ПС Башкатово</t>
  </si>
  <si>
    <t>VS010-0004345</t>
  </si>
  <si>
    <t>ВЛ 10кВ № 05 ПС Апальково</t>
  </si>
  <si>
    <t>VS010-0004351</t>
  </si>
  <si>
    <t>ВЛ 10кВ № 04 ПС Отрада</t>
  </si>
  <si>
    <t>TP010-0031190</t>
  </si>
  <si>
    <t>ТП 137 Зароща</t>
  </si>
  <si>
    <t>TP010-0034350</t>
  </si>
  <si>
    <t>ТП 100 Белашевский</t>
  </si>
  <si>
    <t>TP010-0037136</t>
  </si>
  <si>
    <t>ТП 362 Пашутино</t>
  </si>
  <si>
    <t>TP010-0037329</t>
  </si>
  <si>
    <t>ТП 419 Садовая</t>
  </si>
  <si>
    <t>TP010-0037334</t>
  </si>
  <si>
    <t>ТП 361 Талызино</t>
  </si>
  <si>
    <t>TP010-0037339</t>
  </si>
  <si>
    <t>ЗТП 290 Жилино</t>
  </si>
  <si>
    <t>TP010-0037386</t>
  </si>
  <si>
    <t>ТП 345 Лыково-Хутор</t>
  </si>
  <si>
    <t>TP010-0037426</t>
  </si>
  <si>
    <t>ТП 322 Будовка</t>
  </si>
  <si>
    <t>TP010-0037434</t>
  </si>
  <si>
    <t>ТП 344 Горбатовка</t>
  </si>
  <si>
    <t>TP010-0037437</t>
  </si>
  <si>
    <t>ТП 324 Дмитриевка</t>
  </si>
  <si>
    <t>TP010-0037442</t>
  </si>
  <si>
    <t>ТП 340 Лимовое</t>
  </si>
  <si>
    <t>TP010-0037446</t>
  </si>
  <si>
    <t>ТП 426 Подбелевец</t>
  </si>
  <si>
    <t>TP010-0037458</t>
  </si>
  <si>
    <t>ТП 323 Подбелевец</t>
  </si>
  <si>
    <t>TP010-0037465</t>
  </si>
  <si>
    <t>ТП 423 Подполовецкое</t>
  </si>
  <si>
    <t>TP010-0037469</t>
  </si>
  <si>
    <t>ТП 325 Подполовецкое</t>
  </si>
  <si>
    <t>TP010-0037474</t>
  </si>
  <si>
    <t>ТП 341 Рябиновка</t>
  </si>
  <si>
    <t>TP010-0037480</t>
  </si>
  <si>
    <t>ТП 428 Цыгановка</t>
  </si>
  <si>
    <t>TP010-0037503</t>
  </si>
  <si>
    <t>ТП 424 Чахино</t>
  </si>
  <si>
    <t>TP010-0038218</t>
  </si>
  <si>
    <t>ТП 331 Бугры</t>
  </si>
  <si>
    <t>TP010-0038222</t>
  </si>
  <si>
    <t>ТП 336 Горбунцово</t>
  </si>
  <si>
    <t>TP010-0038225</t>
  </si>
  <si>
    <t>ТП 333 Победа</t>
  </si>
  <si>
    <t>TP010-0038233</t>
  </si>
  <si>
    <t>ТП 302 Синяевский</t>
  </si>
  <si>
    <t>TP010-0038238</t>
  </si>
  <si>
    <t>ТП 304 Сойминово</t>
  </si>
  <si>
    <t>TP010-0038264</t>
  </si>
  <si>
    <t>ТП 311 Подъяковлево 1</t>
  </si>
  <si>
    <t>TP010-0038267</t>
  </si>
  <si>
    <t>ТП 395 Подъяковлево 2</t>
  </si>
  <si>
    <t>TP010-0038272</t>
  </si>
  <si>
    <t>ТП 412 Подъяковлево 3</t>
  </si>
  <si>
    <t>TP010-0038277</t>
  </si>
  <si>
    <t>ТП 308 Дмитриевский</t>
  </si>
  <si>
    <t>TP010-0038280</t>
  </si>
  <si>
    <t>ТП 307 Елизаветинка</t>
  </si>
  <si>
    <t>TP010-0038283</t>
  </si>
  <si>
    <t>МТП 306 Елизаветинка</t>
  </si>
  <si>
    <t>TP010-0038288</t>
  </si>
  <si>
    <t>ТП 309 Кручь</t>
  </si>
  <si>
    <t>TP010-0038289</t>
  </si>
  <si>
    <t>ТП 305 Проказинка</t>
  </si>
  <si>
    <t>TP010-0038293</t>
  </si>
  <si>
    <t>ТП 315 Бараново 1</t>
  </si>
  <si>
    <t>TP010-0038304</t>
  </si>
  <si>
    <t>ТП 314 Прогресс</t>
  </si>
  <si>
    <t>TP010-0038322</t>
  </si>
  <si>
    <t>ТП 093 Мелынь</t>
  </si>
  <si>
    <t>TP010-0038336</t>
  </si>
  <si>
    <t>ТП 287 Черемошны</t>
  </si>
  <si>
    <t>TP010-0038407</t>
  </si>
  <si>
    <t>ТП 321 Самохин Луг</t>
  </si>
  <si>
    <t>TP010-0038415</t>
  </si>
  <si>
    <t>МТП 259 Севрюково1</t>
  </si>
  <si>
    <t>TP010-0038416</t>
  </si>
  <si>
    <t>ТП 430 Севрюково2</t>
  </si>
  <si>
    <t>TP010-0038433</t>
  </si>
  <si>
    <t>МТП 284 Петровское</t>
  </si>
  <si>
    <t>TP010-0038443</t>
  </si>
  <si>
    <t>ТП 368 Хабаровка</t>
  </si>
  <si>
    <t>TP010-0038451</t>
  </si>
  <si>
    <t>ТП 271 Березуевка</t>
  </si>
  <si>
    <t>TP010-0038454</t>
  </si>
  <si>
    <t>ТП 270 Берещино</t>
  </si>
  <si>
    <t>TP010-0041130</t>
  </si>
  <si>
    <t>ТП 265 Зел.Дубок</t>
  </si>
  <si>
    <t>TP010-0041140</t>
  </si>
  <si>
    <t>ТП 273 Кислино</t>
  </si>
  <si>
    <t>TP010-0041144</t>
  </si>
  <si>
    <t>ТП 272 Наречье</t>
  </si>
  <si>
    <t>TP010-0041149</t>
  </si>
  <si>
    <t>ТП 452 Новоселки</t>
  </si>
  <si>
    <t>TP010-0041156</t>
  </si>
  <si>
    <t>ТП 275 Теплое</t>
  </si>
  <si>
    <t>TP010-0041168</t>
  </si>
  <si>
    <t>ТП 263 Кулига</t>
  </si>
  <si>
    <t>TP010-0041213</t>
  </si>
  <si>
    <t>ТП 269 Шейново</t>
  </si>
  <si>
    <t>TP010-0041299</t>
  </si>
  <si>
    <t>ТП 447 Брагино</t>
  </si>
  <si>
    <t>TP010-0041311</t>
  </si>
  <si>
    <t>ТП 446 Брагино</t>
  </si>
  <si>
    <t>TP010-0041333</t>
  </si>
  <si>
    <t>ТП 248 Брагино</t>
  </si>
  <si>
    <t>TP010-0041341</t>
  </si>
  <si>
    <t>ТП 448 Брагино</t>
  </si>
  <si>
    <t>TP010-0041364</t>
  </si>
  <si>
    <t>ТП 293 Погорелое</t>
  </si>
  <si>
    <t>TP010-0041375</t>
  </si>
  <si>
    <t>ТП 250 Старенково</t>
  </si>
  <si>
    <t>TP010-0041433</t>
  </si>
  <si>
    <t>МТП 215 Вороново</t>
  </si>
  <si>
    <t>TP010-0041480</t>
  </si>
  <si>
    <t>ТП 221 М.Алисово</t>
  </si>
  <si>
    <t>TP010-0041500</t>
  </si>
  <si>
    <t>ТП 222 Сухая Зуша</t>
  </si>
  <si>
    <t>TP010-0041556</t>
  </si>
  <si>
    <t>ЗТП 223 Тельчье</t>
  </si>
  <si>
    <t>TP010-0041570</t>
  </si>
  <si>
    <t>ЗТП 205 Тельчье</t>
  </si>
  <si>
    <t>TP010-0041609</t>
  </si>
  <si>
    <t>ТП 294 Фроловка</t>
  </si>
  <si>
    <t>TP010-0041768</t>
  </si>
  <si>
    <t>ТП 209 Калинеево</t>
  </si>
  <si>
    <t>TP010-0041770</t>
  </si>
  <si>
    <t>ТП 231 Касьяново</t>
  </si>
  <si>
    <t>TP010-0041776</t>
  </si>
  <si>
    <t>ТП 229 Казьминка</t>
  </si>
  <si>
    <t>TP010-0041794</t>
  </si>
  <si>
    <t>МТП 211 В.Ущерево</t>
  </si>
  <si>
    <t>TP010-0041797</t>
  </si>
  <si>
    <t>МТП 210 Н.Ущерево</t>
  </si>
  <si>
    <t>TP010-0041801</t>
  </si>
  <si>
    <t>ТП 208 Хвощево</t>
  </si>
  <si>
    <t>TP010-0041826</t>
  </si>
  <si>
    <t>ТП 243 Гуторово</t>
  </si>
  <si>
    <t>TP010-0041843</t>
  </si>
  <si>
    <t>ТП 236 Пробуждение</t>
  </si>
  <si>
    <t>TP010-0041850</t>
  </si>
  <si>
    <t>ТП 235 Б.Рыбино</t>
  </si>
  <si>
    <t>TP010-0046425</t>
  </si>
  <si>
    <t>ЗТП 381 Отрадинское</t>
  </si>
  <si>
    <t>TP010-0052182</t>
  </si>
  <si>
    <t>ТП 102 Железница</t>
  </si>
  <si>
    <t>TP010-0136911</t>
  </si>
  <si>
    <t>ТП 318 Ильково</t>
  </si>
  <si>
    <t>VS010-0006288</t>
  </si>
  <si>
    <t>ВЛ-10кВ Ф№5 ПС 110/35/10 кВ Болхов</t>
  </si>
  <si>
    <t>VS010-0006363</t>
  </si>
  <si>
    <t>ВЛ-10кВ Ф№24 ПС 110/35/10 кВ Болхов</t>
  </si>
  <si>
    <t>VS010-0006400</t>
  </si>
  <si>
    <t>ВЛ-10кВ Ф№2 ПС 35/10 кВ Гнездилово</t>
  </si>
  <si>
    <t>VS010-0006404</t>
  </si>
  <si>
    <t>ВЛ-10кВ Ф№4 ПС 35/10 кВ Гнездилово</t>
  </si>
  <si>
    <t>VS010-0006503</t>
  </si>
  <si>
    <t>ВЛ-10кВ Ф№1 ПС35/10 кВ Кр. Знаменка</t>
  </si>
  <si>
    <t>TP010-0041900</t>
  </si>
  <si>
    <t>ТП И-3-10</t>
  </si>
  <si>
    <t>TP010-0041988</t>
  </si>
  <si>
    <t>ТП И-2-3</t>
  </si>
  <si>
    <t>TP010-0042151</t>
  </si>
  <si>
    <t>ТП И-6-4</t>
  </si>
  <si>
    <t>TP010-0042166</t>
  </si>
  <si>
    <t>ЗТП И-6-1</t>
  </si>
  <si>
    <t>TP010-0042191</t>
  </si>
  <si>
    <t>ЗТП И-6-3</t>
  </si>
  <si>
    <t>TP010-0042404</t>
  </si>
  <si>
    <t>ТП И-4-5</t>
  </si>
  <si>
    <t>TP010-0042498</t>
  </si>
  <si>
    <t>ТП И-4-9</t>
  </si>
  <si>
    <t>TP010-0042917</t>
  </si>
  <si>
    <t>ТП И-3-3</t>
  </si>
  <si>
    <t>TP010-0043058</t>
  </si>
  <si>
    <t>ТП И-2-5</t>
  </si>
  <si>
    <t>TP010-0044030</t>
  </si>
  <si>
    <t>ТП Х-7-7</t>
  </si>
  <si>
    <t>TP010-0044205</t>
  </si>
  <si>
    <t>ТП Х-6-4</t>
  </si>
  <si>
    <t>TP010-0054298</t>
  </si>
  <si>
    <t>КТП-10кВ № 325(Кр.Знам.) Ф№1 Кр.Зн.</t>
  </si>
  <si>
    <t>TP010-0054336</t>
  </si>
  <si>
    <t>КТП-10кВ № 124(Нов.Жизнь.) Ф№1 Кр. Зн.</t>
  </si>
  <si>
    <t>TP010-0054351</t>
  </si>
  <si>
    <t>КТП-10кВ № 231(Федосеевка) Ф№1 Кр. Зн.</t>
  </si>
  <si>
    <t>TP010-0054369</t>
  </si>
  <si>
    <t>КТП-10кВ № 128(Лунёвка) Ф№ 1Кр. Зн.</t>
  </si>
  <si>
    <t>TP010-0054396</t>
  </si>
  <si>
    <t>КТП-10кВ № 127(Клеймёново) Ф№1 Кр. Зн.</t>
  </si>
  <si>
    <t>TP010-0054410</t>
  </si>
  <si>
    <t>КТП-10кВ № 233(Архангельский) Ф№1Кр.Зн.</t>
  </si>
  <si>
    <t>TP010-0054432</t>
  </si>
  <si>
    <t>КТП-10кВ № 234(Крещенский 1) Ф№1Кр.Зн.</t>
  </si>
  <si>
    <t>TP010-0054937</t>
  </si>
  <si>
    <t>КТП-10кВ № 194(Кр. Знаменка) Ф№15Кр.Зн.</t>
  </si>
  <si>
    <t>TP010-0056005</t>
  </si>
  <si>
    <t>КТП-10кВ № 262(Снегирёва) Ф№2 Гнездилово</t>
  </si>
  <si>
    <t>TP010-0056030</t>
  </si>
  <si>
    <t>КТП-10кВ № 260(Алешня) Ф№2 Гнездилово</t>
  </si>
  <si>
    <t>TP010-0056054</t>
  </si>
  <si>
    <t>КТП-10кВ № 269(Середичи) Ф№4Гнездилово</t>
  </si>
  <si>
    <t>TP010-0056061</t>
  </si>
  <si>
    <t>КТП-10кВ № 265(НижРадомка) Ф№4Гнездилово</t>
  </si>
  <si>
    <t>TP010-0056076</t>
  </si>
  <si>
    <t>КТП-10кВ № 267(Середичи) Ф№4Гнездилово</t>
  </si>
  <si>
    <t>TP010-0056086</t>
  </si>
  <si>
    <t>КТП-10кВ № 268(Середичи) Ф№4Гнездилово</t>
  </si>
  <si>
    <t>TP010-0056487</t>
  </si>
  <si>
    <t>КТП-10кВ № 177(Васькова) Ф№5Болхов</t>
  </si>
  <si>
    <t>TP010-0056496</t>
  </si>
  <si>
    <t>КТП-10кВ № 179(Черногрязка) Ф№5Болхов</t>
  </si>
  <si>
    <t>TP010-0056523</t>
  </si>
  <si>
    <t>КТП-10кВ № 238(Лыкова) Ф№5Болхов</t>
  </si>
  <si>
    <t>TP010-0056562</t>
  </si>
  <si>
    <t>КТП-10кВ № 240(Наседкина2) Ф№5Болхов</t>
  </si>
  <si>
    <t>TP010-0056571</t>
  </si>
  <si>
    <t>КТП-10кВ № 021(Наседкина1) Ф№5Болхов</t>
  </si>
  <si>
    <t>TP010-0056674</t>
  </si>
  <si>
    <t>КТП-10кВ № 014(Дички) Ф№5Болхов</t>
  </si>
  <si>
    <t>TP010-0056706</t>
  </si>
  <si>
    <t>МТП-10кВ № 012(Лутавинова) Ф№5Болхов</t>
  </si>
  <si>
    <t>TP010-0057291</t>
  </si>
  <si>
    <t>КТП-10кВ № 145(Струково) Ф№24Болхов</t>
  </si>
  <si>
    <t>TP010-0057297</t>
  </si>
  <si>
    <t>КТП-10кВ № 146(Дулебина) Ф№24Болхов</t>
  </si>
  <si>
    <t>TP010-0057299</t>
  </si>
  <si>
    <t>КТП-10кВ № 222(Струкова) Ф№24Болхов</t>
  </si>
  <si>
    <t>TP010-0057302</t>
  </si>
  <si>
    <t>КТП-10кВ № 223(Струкова) Ф№24Болхов</t>
  </si>
  <si>
    <t>TP010-0057304</t>
  </si>
  <si>
    <t>КТП-10кВ № 210(Струкова) Ф№24Болхов</t>
  </si>
  <si>
    <t>TP010-0057306</t>
  </si>
  <si>
    <t>КТП-10кВ № 224(Щигры) Ф№24Болхов</t>
  </si>
  <si>
    <t>TP010-0057321</t>
  </si>
  <si>
    <t>КТП-10кВ № 243(Орс) Ф№25Болхов</t>
  </si>
  <si>
    <t>TP010-0057330</t>
  </si>
  <si>
    <t>КТП-10кВ № 144(Арнаутова) Ф№25Болхов</t>
  </si>
  <si>
    <t>TP010-0065775</t>
  </si>
  <si>
    <t>ТП Х-7-2</t>
  </si>
  <si>
    <t>TP010-0065980</t>
  </si>
  <si>
    <t>TP010-0073489</t>
  </si>
  <si>
    <t>ЗТП Б-2-2</t>
  </si>
  <si>
    <t>TP010-0073536</t>
  </si>
  <si>
    <t>ТП Х-4-5</t>
  </si>
  <si>
    <t>TP010-0074340</t>
  </si>
  <si>
    <t>ТП И-4-6</t>
  </si>
  <si>
    <t>TP010-0074579</t>
  </si>
  <si>
    <t>ТП И-2-1</t>
  </si>
  <si>
    <t>TP010-0074603</t>
  </si>
  <si>
    <t>ТП И-2-6</t>
  </si>
  <si>
    <t>TP010-0074621</t>
  </si>
  <si>
    <t>ТП И-2-7</t>
  </si>
  <si>
    <t>TP010-0074718</t>
  </si>
  <si>
    <t>ТП И-2-10</t>
  </si>
  <si>
    <t>TP010-0074907</t>
  </si>
  <si>
    <t>ТП И-2-12</t>
  </si>
  <si>
    <t>TP010-0074949</t>
  </si>
  <si>
    <t>ТП И-3-4</t>
  </si>
  <si>
    <t>TP010-0075208</t>
  </si>
  <si>
    <t>ТП И-3-9</t>
  </si>
  <si>
    <t>TP010-0075406</t>
  </si>
  <si>
    <t>ТП И-3-15</t>
  </si>
  <si>
    <t>TP010-0075605</t>
  </si>
  <si>
    <t>ТП И-4-3</t>
  </si>
  <si>
    <t>TP010-0075638</t>
  </si>
  <si>
    <t>ТП 077</t>
  </si>
  <si>
    <t>TP010-0075752</t>
  </si>
  <si>
    <t>ТП И-4-10</t>
  </si>
  <si>
    <t>TP010-0075780</t>
  </si>
  <si>
    <t>ТП И-4-11</t>
  </si>
  <si>
    <t>TP010-0076038</t>
  </si>
  <si>
    <t>ТП И-5-3</t>
  </si>
  <si>
    <t>TP010-0118806</t>
  </si>
  <si>
    <t>ЗТП-10кВ № 143(Кирпич.з-д) ф№25Болхов</t>
  </si>
  <si>
    <t>TP010-0121780</t>
  </si>
  <si>
    <t>ТП И-5-4</t>
  </si>
  <si>
    <t>TP010-0141777</t>
  </si>
  <si>
    <t>ТП Х-6-9</t>
  </si>
  <si>
    <t>VS010-0004016</t>
  </si>
  <si>
    <t>ВЛ-10кВ №7 ПС 110/35/10кВ Залегощь</t>
  </si>
  <si>
    <t>VS010-0004091</t>
  </si>
  <si>
    <t>ВЛ-10кВ №17 ПС 110/35/10кВ Залегощь</t>
  </si>
  <si>
    <t>VS010-0004141</t>
  </si>
  <si>
    <t>ВЛ-10кВ №24 ПС 110/35/10кВ Залегощь</t>
  </si>
  <si>
    <t>VS010-0004735</t>
  </si>
  <si>
    <t>ВЛ-10кВ №4 ПС 35/10кВ "Моховое"</t>
  </si>
  <si>
    <t>VS010-0004833</t>
  </si>
  <si>
    <t>ВЛ 10кВ №01 ПС Новосиль</t>
  </si>
  <si>
    <t>VS010-0006287</t>
  </si>
  <si>
    <t>ВЛ 10кВ №05 ПС Новосиль</t>
  </si>
  <si>
    <t>VS010-0006296</t>
  </si>
  <si>
    <t>ВЛ 10кВ №12 ПС Новосиль</t>
  </si>
  <si>
    <t>VS010-0006370</t>
  </si>
  <si>
    <t>ВЛ-10кВ №9 ПС 110/10кВ "Кочеты"</t>
  </si>
  <si>
    <t>VS010-0006398</t>
  </si>
  <si>
    <t>ВЛ 10кВ №22 ПС Новосиль</t>
  </si>
  <si>
    <t>VS010-0006662</t>
  </si>
  <si>
    <t>ВЛ 10кВ №05 ПС Корсаково</t>
  </si>
  <si>
    <t>VS010-0006691</t>
  </si>
  <si>
    <t>ВЛ 10кВ №01 ПС Парамоново</t>
  </si>
  <si>
    <t>VS010-0006693</t>
  </si>
  <si>
    <t>ВЛ 10кВ №03 ПС Парамоново</t>
  </si>
  <si>
    <t>VS010-0006698</t>
  </si>
  <si>
    <t>ВЛ 10кВ №04 ПС Парамоново</t>
  </si>
  <si>
    <t>VS010-0006702</t>
  </si>
  <si>
    <t>ВЛ 10кВ №11 ПС Парамоново</t>
  </si>
  <si>
    <t>VS010-0006723</t>
  </si>
  <si>
    <t>ВЛ 10кВ №16 ПС Парамоново</t>
  </si>
  <si>
    <t>VS010-0006829</t>
  </si>
  <si>
    <t>ВЛ 10кВ №08 ПС Варваринка</t>
  </si>
  <si>
    <t>VS010-0009436</t>
  </si>
  <si>
    <t>ВЛ-10кВ №5 ПС 35/10кВ "Ломовое"</t>
  </si>
  <si>
    <t>VS010-0009984</t>
  </si>
  <si>
    <t>ВЛ-10кВ №1 ПС 110/35/10кВ Новосергеевка</t>
  </si>
  <si>
    <t>TP010-0032616</t>
  </si>
  <si>
    <t>КТП-10/0,4кВ №16 с.Архангельское-2</t>
  </si>
  <si>
    <t>TP010-0041052</t>
  </si>
  <si>
    <t>КТП-10/0,4кВ №180 д.Михайловка-2</t>
  </si>
  <si>
    <t>TP010-0041305</t>
  </si>
  <si>
    <t>КТП-10/0,4кВ №189 с.Золотарево 3-х эт.д.</t>
  </si>
  <si>
    <t>TP010-0041342</t>
  </si>
  <si>
    <t>КТП-10/0,4кВ №265 с.Золотарево л/дойка</t>
  </si>
  <si>
    <t>TP010-0041382</t>
  </si>
  <si>
    <t>КТП-10/0,4кВ №190 с.Золотарево с/совет</t>
  </si>
  <si>
    <t>TP010-0041512</t>
  </si>
  <si>
    <t>КТП-10/0,4кВ №194 с.Золотарево школа</t>
  </si>
  <si>
    <t>TP010-0041564</t>
  </si>
  <si>
    <t>КТП-10/0,4кВ №188 с.Золотарево нов.дома</t>
  </si>
  <si>
    <t>TP010-0041616</t>
  </si>
  <si>
    <t>КТП-10/0,4кВ №258 с.Золотарево столовая</t>
  </si>
  <si>
    <t>TP010-0041744</t>
  </si>
  <si>
    <t>КТП-10/0,4кВ №262 с.Золотарево больница</t>
  </si>
  <si>
    <t>TP010-0041765</t>
  </si>
  <si>
    <t>КТП-10/0,4кВ №187 д.Михайловка</t>
  </si>
  <si>
    <t>TP010-0041868</t>
  </si>
  <si>
    <t>КТП-10/0,4кВ №196 д.Дмитриевка-1</t>
  </si>
  <si>
    <t>TP010-0041884</t>
  </si>
  <si>
    <t>КТП-10/0,4кВ №197 д.Дмитриевка-2</t>
  </si>
  <si>
    <t>TP010-0051468</t>
  </si>
  <si>
    <t>КТП-10/0,4кВ №29 д.Ржавец мастерские</t>
  </si>
  <si>
    <t>TP010-0052713</t>
  </si>
  <si>
    <t>КТП-10/0,4кВ №37 д.Кочеты-1</t>
  </si>
  <si>
    <t>TP010-0053156</t>
  </si>
  <si>
    <t>КТП-10/0,4кВ №117 д.Ольховец зерноток</t>
  </si>
  <si>
    <t>TP010-0053261</t>
  </si>
  <si>
    <t>КТП-10/0,4кВ №120 д.Алексеевка-1</t>
  </si>
  <si>
    <t>TP010-0053265</t>
  </si>
  <si>
    <t>КТП-10/0,4кВ №121 д.Алексеевка-2</t>
  </si>
  <si>
    <t>TP010-0053568</t>
  </si>
  <si>
    <t>КТП 038 д. Задушное Ф7Н</t>
  </si>
  <si>
    <t>TP010-0053576</t>
  </si>
  <si>
    <t>КТП 039 д. Задушное Ф7Н</t>
  </si>
  <si>
    <t>TP010-0053604</t>
  </si>
  <si>
    <t>КТП 040 д. Задушное Ф7Н</t>
  </si>
  <si>
    <t>TP010-0054661</t>
  </si>
  <si>
    <t>КТП 029 д. Сорочий мост Ф14Н</t>
  </si>
  <si>
    <t>TP010-0054790</t>
  </si>
  <si>
    <t>КТП 031 д. Тюково  Ф14Н</t>
  </si>
  <si>
    <t>TP010-0054936</t>
  </si>
  <si>
    <t>КТП 131 д. Петушки Ф14Н</t>
  </si>
  <si>
    <t>TP010-0054966</t>
  </si>
  <si>
    <t>КТП 122 д. Михалево Ф14Н</t>
  </si>
  <si>
    <t>TP010-0054981</t>
  </si>
  <si>
    <t>КТП 338 д. Петушки Ф12Н</t>
  </si>
  <si>
    <t>TP010-0054992</t>
  </si>
  <si>
    <t>КТП 123 д. Петушки Ф14Н</t>
  </si>
  <si>
    <t>TP010-0055000</t>
  </si>
  <si>
    <t>КТП 121 д. Петушки Ф14Н</t>
  </si>
  <si>
    <t>TP010-0055004</t>
  </si>
  <si>
    <t>КТП 277 д. Петушки Ф14Н</t>
  </si>
  <si>
    <t>TP010-0055012</t>
  </si>
  <si>
    <t>КТП 276 д. Хутор Ф14Н</t>
  </si>
  <si>
    <t>TP010-0055017</t>
  </si>
  <si>
    <t>КТП 120 д. Хутор Ф14Н</t>
  </si>
  <si>
    <t>TP010-0055088</t>
  </si>
  <si>
    <t>КТП 226 д. Мужиково Ф21Н</t>
  </si>
  <si>
    <t>TP010-0055156</t>
  </si>
  <si>
    <t>КТП-10/0,4кВ №94 с.Красное баня</t>
  </si>
  <si>
    <t>TP010-0055295</t>
  </si>
  <si>
    <t>КТП-10/0,4кВ №91 п.Затишье-2</t>
  </si>
  <si>
    <t>TP010-0055519</t>
  </si>
  <si>
    <t>КТП 084Н с. Заречье Ф22Н</t>
  </si>
  <si>
    <t>TP010-0055550</t>
  </si>
  <si>
    <t>КТП 034 с. Заречье Ф22Н</t>
  </si>
  <si>
    <t>TP010-0055782</t>
  </si>
  <si>
    <t>КТП-10/0,4кВ №96 с.Красное МТФ</t>
  </si>
  <si>
    <t>TP010-0056785</t>
  </si>
  <si>
    <t>КТП-10/0,4кВ №83 д.Котлы ц.у.</t>
  </si>
  <si>
    <t>TP010-0056905</t>
  </si>
  <si>
    <t>КТП 105 с. Корсаково Ф16К</t>
  </si>
  <si>
    <t>TP010-0058010</t>
  </si>
  <si>
    <t>ЗТП 108 д. Нечаево Ф4П</t>
  </si>
  <si>
    <t>TP010-0058064</t>
  </si>
  <si>
    <t>КТП-10/0,4кВ №127 с.Ломовое школа</t>
  </si>
  <si>
    <t>TP010-0058330</t>
  </si>
  <si>
    <t>КТП 237 д. Селезнёво Ф8В</t>
  </si>
  <si>
    <t>TP010-0058423</t>
  </si>
  <si>
    <t>КТП 221 д. Большие Озерки</t>
  </si>
  <si>
    <t>TP010-0058450</t>
  </si>
  <si>
    <t>КТП 257Н д. Маслово Ф8В</t>
  </si>
  <si>
    <t>TP010-0058470</t>
  </si>
  <si>
    <t>КТП 057 д. Маслово Ф8В</t>
  </si>
  <si>
    <t>TP010-0058485</t>
  </si>
  <si>
    <t>КТП 351 д. Маслово Ф8В</t>
  </si>
  <si>
    <t>TP010-0058950</t>
  </si>
  <si>
    <t>МТП 041 д. Битьково Ф7Н</t>
  </si>
  <si>
    <t>TP010-0073626</t>
  </si>
  <si>
    <t>КТП-10/0,4кВ №164 д.Столбецкое</t>
  </si>
  <si>
    <t>ZDRPB-0000532-01</t>
  </si>
  <si>
    <t>Гараж Базы Колпянского РЭС лит Б</t>
  </si>
  <si>
    <t>ZDRPB-0000546-02</t>
  </si>
  <si>
    <t>Здание гаража базы Залегощен.РЭС (лит.В), Залегощенский РЭС</t>
  </si>
  <si>
    <t>ZDRPB-0000357-09</t>
  </si>
  <si>
    <t>Здание ремонтно-произв.базы (Лит.Т1), Орловский РЭС</t>
  </si>
  <si>
    <t>ZDRPB-0000079-05</t>
  </si>
  <si>
    <t>Здание МТУ-складское (Лит.А1), Кромской РЭС</t>
  </si>
  <si>
    <t>ZDRPB-0000357-11</t>
  </si>
  <si>
    <t>Склад большой (Лит.Ф), Орловский РЭС</t>
  </si>
  <si>
    <t>ZDRPB-0000107-01</t>
  </si>
  <si>
    <t>Административное здание (лит.А), Хотынецкий РЭС</t>
  </si>
  <si>
    <t>ZDRPB-0000094-01</t>
  </si>
  <si>
    <t>Административное здание 2 эт.(лит.Г,Г1), Глазуновский РЭС</t>
  </si>
  <si>
    <t>ZD110-001123</t>
  </si>
  <si>
    <t>Ж.Дорожная Здания ПС</t>
  </si>
  <si>
    <t>ZDRPB-0000797-06</t>
  </si>
  <si>
    <t>Служебн-производ. помещ. (бывш.контора), Новосильский РЭС</t>
  </si>
  <si>
    <t>ZD035-001283-01</t>
  </si>
  <si>
    <t>Стрелецкая Здание 1 (лит.А)</t>
  </si>
  <si>
    <t>ZDRPB-0000087-09</t>
  </si>
  <si>
    <t>Здание гаража на 10 автомашин (лит.Д), Мценский РЭС</t>
  </si>
  <si>
    <t>ZDRPB-0000797-03</t>
  </si>
  <si>
    <t>Гараж для автомашин (лит.Г), Новосильский РЭС</t>
  </si>
  <si>
    <t>ZDRPB-0000065-02</t>
  </si>
  <si>
    <t>Склад/гараж №2(лит.Е), Дмитровский РЭС</t>
  </si>
  <si>
    <t>ZD110-001233</t>
  </si>
  <si>
    <t>Здания и сооружения ПС Верховье-2 ОПУ</t>
  </si>
  <si>
    <t>ZD110-001233-01</t>
  </si>
  <si>
    <t>ЗРУ ПС 110/35/6 кВ Верховье 2</t>
  </si>
  <si>
    <t>ZDRPB-0000065-01</t>
  </si>
  <si>
    <t>Главный корпус РПБ Димтровск (лит.Д,Д1), Дмитровский РЭС</t>
  </si>
  <si>
    <t>ZDRPB-0000271-01</t>
  </si>
  <si>
    <t>Административное здание (лит.А1,А2,А3), Новодеревеньковский РЭС</t>
  </si>
  <si>
    <t>ZDRPB-0000756-01</t>
  </si>
  <si>
    <t>Административное здание (Лит.А,А1), Урицкий РЭС</t>
  </si>
  <si>
    <t>ZD110-000856-01</t>
  </si>
  <si>
    <t>Здание ОПУ, Знаменский РЭС</t>
  </si>
  <si>
    <t>ZD110-000997-01</t>
  </si>
  <si>
    <t>Куликовская Здание ОПУ (лит.А)</t>
  </si>
  <si>
    <t>ZDRPB-0000094-03</t>
  </si>
  <si>
    <t>Помещение для стоянки а/м на базе(лит.Л), Глазуновский РЭС</t>
  </si>
  <si>
    <t>ZD110-000761-01</t>
  </si>
  <si>
    <t>Здание КРУ-10кВ ПС 110/10кВ Пищевая</t>
  </si>
  <si>
    <t>ZD110-000759-01</t>
  </si>
  <si>
    <t>Здание связи ПС 110/35/10 кВ Район В</t>
  </si>
  <si>
    <t>ZDRPB-0000943-03</t>
  </si>
  <si>
    <t>Здание 3 (склад лит.В), Малоархангельский РЭС</t>
  </si>
  <si>
    <t>ZDRPB-0000943-04</t>
  </si>
  <si>
    <t>Здание 4 (Склад ГСМ лит.Г), Малоархангельский РЭС</t>
  </si>
  <si>
    <t>ZDRPB-0000095-01</t>
  </si>
  <si>
    <t>Производств. здание ВрхРЭС (лит.Ж,Ж1)</t>
  </si>
  <si>
    <t>ZDRPB-0000756-03</t>
  </si>
  <si>
    <t>Гараж/скалад №2 из силикат.кирп. (лит.В), Урицкий РЭС</t>
  </si>
  <si>
    <t>ZDRPB-0000617-02</t>
  </si>
  <si>
    <t>Гараж Краснозорен. РЭС (Лит.Б)</t>
  </si>
  <si>
    <t>ZDRPB-0000087-03</t>
  </si>
  <si>
    <t>Административное здание РЭС № 1 (лит.А), Мценский РЭС</t>
  </si>
  <si>
    <t>ZDRPB-0000087-07</t>
  </si>
  <si>
    <t>Здание теплового пункта (лит.Л), Мценский РЭС</t>
  </si>
  <si>
    <t>ZDRPB-0000620-01</t>
  </si>
  <si>
    <t>Администр. здан. Знаменского РЭС (лит.А)</t>
  </si>
  <si>
    <t>ZDRPB-0000087-08</t>
  </si>
  <si>
    <t>Здание гаражей при РПБ (лит.В), Мценский РЭС</t>
  </si>
  <si>
    <t>ZDRPB-0000271-02</t>
  </si>
  <si>
    <t>Бытовое помещение (лит.Б), Новодеревеньковский РЭС</t>
  </si>
  <si>
    <t>ZDRPB-0000127-01</t>
  </si>
  <si>
    <t>Административное здание (лит.Б), Должанский РЭС</t>
  </si>
  <si>
    <t>ZDRPB-0000127-02</t>
  </si>
  <si>
    <t>Дежурное помещение (лит.А), Должанский РЭС</t>
  </si>
  <si>
    <t>ZDRPB-0000127-03</t>
  </si>
  <si>
    <t>Склад  (лит. 1), Должанский РЭС</t>
  </si>
  <si>
    <t>ZDRPB-0000539-01</t>
  </si>
  <si>
    <t>Административное здание литра А, Колпнянский РЭС</t>
  </si>
  <si>
    <t>ZDRPB-0000528-01</t>
  </si>
  <si>
    <t>Производств.здание Колп.РЭС (лит.В)</t>
  </si>
  <si>
    <t>ZD110-001094-02</t>
  </si>
  <si>
    <t>Новополево Здание ЗРУ 10кВ</t>
  </si>
  <si>
    <t>ZDRPB-0000168-04</t>
  </si>
  <si>
    <t>Здание конторы, гараж (Лит.А) База ПРЭС</t>
  </si>
  <si>
    <t>ZDRPB-0000559-09-01-01</t>
  </si>
  <si>
    <t>Гараж 1, РПБ Ливенского РЭС</t>
  </si>
  <si>
    <t>ZDRPB-0000559-09-01-02</t>
  </si>
  <si>
    <t>Гараж 2, РПБ Ливенского РЭС</t>
  </si>
  <si>
    <t>ZDRPB-0000559-09-01-03</t>
  </si>
  <si>
    <t>Гараж 3, РПБ Ливенского РЭС</t>
  </si>
  <si>
    <t>ZDRPB-0000559-09-01-04</t>
  </si>
  <si>
    <t>Гараж 4, РПБ Ливенского РЭС</t>
  </si>
  <si>
    <t>ZDRPB-0000559-09-01-05</t>
  </si>
  <si>
    <t>Гараж 5, РПБ Ливенского РЭС</t>
  </si>
  <si>
    <t>ZDRPB-0000559-09-01-06</t>
  </si>
  <si>
    <t>Гараж 6, РПБ Ливенского РЭС</t>
  </si>
  <si>
    <t>ZDRPB-0000559-09-01-08</t>
  </si>
  <si>
    <t>Гараж 8, РПБ Ливенского РЭС</t>
  </si>
  <si>
    <t>ZDRPB-0000559-09-01-09</t>
  </si>
  <si>
    <t>Гараж 9, РПБ Ливенского РЭС</t>
  </si>
  <si>
    <t>ZDRPB-0000559-09-01-10</t>
  </si>
  <si>
    <t>Гараж 10, РПБ Ливенского РЭС</t>
  </si>
  <si>
    <t>ZDRPB-0000559-09-01-11</t>
  </si>
  <si>
    <t>Гараж 11, РПБ Ливенского РЭС</t>
  </si>
  <si>
    <t>ZDRPB-0000559-09-01-12</t>
  </si>
  <si>
    <t>Гараж 12, РПБ Ливенского РЭС</t>
  </si>
  <si>
    <t>ZDRPB-0000559-09-01-13</t>
  </si>
  <si>
    <t>Гараж 13, РПБ Ливенского РЭС</t>
  </si>
  <si>
    <t>ZDRPB-0000559-09-01-14</t>
  </si>
  <si>
    <t>Гараж 14, РПБ Ливенского РЭС</t>
  </si>
  <si>
    <t>ZDRPB-0000559-09-01-15</t>
  </si>
  <si>
    <t>Гараж 15, РПБ Ливенского РЭС</t>
  </si>
  <si>
    <t>ZDRPB-0000559-09-01-16</t>
  </si>
  <si>
    <t>Гараж 16, РПБ Ливенского РЭС</t>
  </si>
  <si>
    <t>ZDRPB-0000559-09-01-17</t>
  </si>
  <si>
    <t>Гараж 17, РПБ Ливенского РЭС</t>
  </si>
  <si>
    <t>ZDRPB-0000559-09-01-18</t>
  </si>
  <si>
    <t>Гараж 18, РПБ Ливенского РЭС</t>
  </si>
  <si>
    <t>ZDRPB-0000559-09-01-19</t>
  </si>
  <si>
    <t>Гараж 19, РПБ Ливенского РЭС</t>
  </si>
  <si>
    <t>ZDRPB-0001615-01</t>
  </si>
  <si>
    <t>Административное здание (лит.А), Сосковский РЭС</t>
  </si>
  <si>
    <t>ZDRPB-0001615-02</t>
  </si>
  <si>
    <t>Гараж (лит.Б), Сосковский РЭС</t>
  </si>
  <si>
    <t>ZD035-001463-01</t>
  </si>
  <si>
    <t>Луковец Здание (лит.А)</t>
  </si>
  <si>
    <t>ZDRPB-0000800-01</t>
  </si>
  <si>
    <t>Административное здание (лит.А), Новосильский РЭС</t>
  </si>
  <si>
    <t>ZDRPB-0000800-02</t>
  </si>
  <si>
    <t>Гараж (лит.Д), Новосильский РЭС</t>
  </si>
  <si>
    <t>ZDRPB-0000800-04</t>
  </si>
  <si>
    <t>Гараж (лит.Г), Новосильский РЭС</t>
  </si>
  <si>
    <t>10032</t>
  </si>
  <si>
    <t>10004</t>
  </si>
  <si>
    <t>010018</t>
  </si>
  <si>
    <t>10921</t>
  </si>
  <si>
    <t>010051</t>
  </si>
  <si>
    <t>45194</t>
  </si>
  <si>
    <t>10115</t>
  </si>
  <si>
    <t>10266</t>
  </si>
  <si>
    <t>10016</t>
  </si>
  <si>
    <t>10075</t>
  </si>
  <si>
    <t>010065</t>
  </si>
  <si>
    <t>41409</t>
  </si>
  <si>
    <t>010064</t>
  </si>
  <si>
    <t>10062</t>
  </si>
  <si>
    <t>10072</t>
  </si>
  <si>
    <t>10071</t>
  </si>
  <si>
    <t>449351</t>
  </si>
  <si>
    <t>010009</t>
  </si>
  <si>
    <t>41258</t>
  </si>
  <si>
    <t>41348</t>
  </si>
  <si>
    <t>Б/Н</t>
  </si>
  <si>
    <t>10011</t>
  </si>
  <si>
    <t>10094</t>
  </si>
  <si>
    <t>100111</t>
  </si>
  <si>
    <t>10131</t>
  </si>
  <si>
    <t>10010</t>
  </si>
  <si>
    <t>10050</t>
  </si>
  <si>
    <t>1005</t>
  </si>
  <si>
    <t>453043</t>
  </si>
  <si>
    <t>10078</t>
  </si>
  <si>
    <t>10079</t>
  </si>
  <si>
    <t>10080</t>
  </si>
  <si>
    <t>10081</t>
  </si>
  <si>
    <t>10082</t>
  </si>
  <si>
    <t>10083</t>
  </si>
  <si>
    <t>10084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</si>
  <si>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</si>
  <si>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</si>
  <si>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</si>
  <si>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</si>
  <si>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</si>
  <si>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</si>
  <si>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</si>
  <si>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</si>
  <si>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10095</t>
  </si>
  <si>
    <t>10096</t>
  </si>
  <si>
    <t>10097</t>
  </si>
  <si>
    <t>453042</t>
  </si>
  <si>
    <t>Начальник отдела анализа и управления производством</t>
  </si>
  <si>
    <t>Колесников П.А.</t>
  </si>
  <si>
    <t>Сводный график ТО и КО объектов филиала ПАО "Россети Центр"-"Орелэнерго" на 2022 год</t>
  </si>
  <si>
    <t>График проведения технического освидетельствования ПС 35-110 кВ филиала ПАО "Россети Центр"-"Орелэнерго" на 2022 год</t>
  </si>
  <si>
    <t>График проведения технического освидетельствования ЛЭП 35-110 кВ филиала ПАО "Россети Центр"-"Орелэнерго" на 2022 год</t>
  </si>
  <si>
    <t>График проведения технического освидетельствования РЭС 0,4-10 кВ филиала ПАО "Россети Центр"-"Орелэнерго" на 2022 год</t>
  </si>
  <si>
    <t>График проведения технического освидетельствования зданий и сооружений филиала ПАО "Россети Центр"-"Орелэнерго" на 2021 год</t>
  </si>
  <si>
    <t>График проведения комплексного обследования в 2022 году оборудования филиала ПАО "Россети Центр"-"Орелэнерго"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</si>
</sst>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_-* #,##0\ _₽_-;\-* #,##0\ _₽_-;_-* &quot;-&quot;??\ _₽_-;_-@_-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B05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"/>
      <family val="1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</cellStyleXfs>
  <cellXfs count="30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4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left"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4" fillId="0" borderId="0" xfId="4" applyFont="1" applyAlignment="1">
      <alignment horizontal="left" vertical="center"/>
    </xf>
    <xf numFmtId="0" fontId="14" fillId="0" borderId="0" xfId="5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164" fontId="16" fillId="0" borderId="1" xfId="1" applyNumberFormat="1" applyFont="1" applyFill="1" applyBorder="1" applyAlignment="1">
      <alignment vertical="center"/>
    </xf>
    <xf numFmtId="0" fontId="14" fillId="0" borderId="2" xfId="4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43" fontId="13" fillId="0" borderId="8" xfId="1" applyFont="1" applyFill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5" fillId="0" borderId="7" xfId="2" applyFont="1" applyBorder="1" applyAlignment="1">
      <alignment vertical="center"/>
    </xf>
    <xf numFmtId="0" fontId="14" fillId="0" borderId="3" xfId="4" applyFont="1" applyFill="1" applyBorder="1" applyAlignment="1">
      <alignment horizontal="center" vertical="center"/>
    </xf>
    <xf numFmtId="0" fontId="14" fillId="0" borderId="3" xfId="4" applyFont="1" applyBorder="1" applyAlignment="1">
      <alignment horizontal="center" vertical="center"/>
    </xf>
    <xf numFmtId="0" fontId="14" fillId="0" borderId="14" xfId="4" applyFont="1" applyBorder="1" applyAlignment="1">
      <alignment horizontal="center" vertical="center"/>
    </xf>
    <xf numFmtId="0" fontId="14" fillId="0" borderId="14" xfId="4" applyFont="1" applyFill="1" applyBorder="1" applyAlignment="1">
      <alignment horizontal="center" vertical="center"/>
    </xf>
    <xf numFmtId="0" fontId="14" fillId="0" borderId="15" xfId="4" applyFont="1" applyFill="1" applyBorder="1" applyAlignment="1">
      <alignment horizontal="center" vertical="center"/>
    </xf>
    <xf numFmtId="0" fontId="14" fillId="0" borderId="16" xfId="4" applyFont="1" applyFill="1" applyBorder="1" applyAlignment="1">
      <alignment horizontal="center" vertical="center"/>
    </xf>
    <xf numFmtId="164" fontId="16" fillId="0" borderId="14" xfId="1" applyNumberFormat="1" applyFont="1" applyFill="1" applyBorder="1" applyAlignment="1">
      <alignment vertical="center"/>
    </xf>
    <xf numFmtId="43" fontId="13" fillId="0" borderId="17" xfId="1" applyFont="1" applyFill="1" applyBorder="1" applyAlignment="1">
      <alignment horizontal="center" vertical="center"/>
    </xf>
    <xf numFmtId="0" fontId="12" fillId="0" borderId="25" xfId="4" applyFont="1" applyBorder="1" applyAlignment="1">
      <alignment horizontal="center" vertical="center"/>
    </xf>
    <xf numFmtId="0" fontId="12" fillId="0" borderId="26" xfId="4" applyFont="1" applyBorder="1" applyAlignment="1">
      <alignment horizontal="center" vertical="center"/>
    </xf>
    <xf numFmtId="0" fontId="12" fillId="0" borderId="24" xfId="4" applyFont="1" applyBorder="1" applyAlignment="1">
      <alignment horizontal="center" vertical="center"/>
    </xf>
    <xf numFmtId="0" fontId="14" fillId="0" borderId="28" xfId="4" applyFont="1" applyFill="1" applyBorder="1" applyAlignment="1">
      <alignment horizontal="center" vertical="center"/>
    </xf>
    <xf numFmtId="0" fontId="12" fillId="0" borderId="30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49" fontId="14" fillId="0" borderId="8" xfId="4" applyNumberFormat="1" applyFont="1" applyBorder="1" applyAlignment="1">
      <alignment horizontal="center" vertical="center"/>
    </xf>
    <xf numFmtId="0" fontId="12" fillId="0" borderId="27" xfId="4" applyFont="1" applyBorder="1" applyAlignment="1">
      <alignment vertical="center"/>
    </xf>
    <xf numFmtId="43" fontId="15" fillId="0" borderId="8" xfId="1" applyFont="1" applyBorder="1" applyAlignment="1">
      <alignment vertical="center"/>
    </xf>
    <xf numFmtId="0" fontId="14" fillId="0" borderId="16" xfId="4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43" fontId="12" fillId="0" borderId="27" xfId="1" applyFont="1" applyBorder="1" applyAlignment="1">
      <alignment horizontal="center" vertical="center"/>
    </xf>
    <xf numFmtId="165" fontId="15" fillId="0" borderId="17" xfId="2" applyNumberFormat="1" applyFont="1" applyBorder="1" applyAlignment="1">
      <alignment horizontal="right" vertical="center"/>
    </xf>
    <xf numFmtId="165" fontId="15" fillId="0" borderId="8" xfId="2" applyNumberFormat="1" applyFont="1" applyBorder="1" applyAlignment="1">
      <alignment horizontal="right" vertical="center"/>
    </xf>
    <xf numFmtId="43" fontId="12" fillId="0" borderId="27" xfId="1" applyFont="1" applyBorder="1" applyAlignment="1">
      <alignment horizontal="right" vertical="center"/>
    </xf>
    <xf numFmtId="0" fontId="17" fillId="4" borderId="9" xfId="2" applyFont="1" applyFill="1" applyBorder="1" applyAlignment="1">
      <alignment horizontal="center" vertical="center"/>
    </xf>
    <xf numFmtId="0" fontId="17" fillId="4" borderId="10" xfId="2" applyFont="1" applyFill="1" applyBorder="1" applyAlignment="1">
      <alignment horizontal="center" vertical="center" wrapText="1"/>
    </xf>
    <xf numFmtId="0" fontId="17" fillId="4" borderId="11" xfId="2" applyFont="1" applyFill="1" applyBorder="1" applyAlignment="1">
      <alignment horizontal="center" vertical="center" wrapText="1"/>
    </xf>
    <xf numFmtId="43" fontId="15" fillId="0" borderId="0" xfId="2" applyNumberFormat="1" applyFont="1" applyAlignment="1">
      <alignment vertical="center"/>
    </xf>
    <xf numFmtId="0" fontId="14" fillId="5" borderId="22" xfId="4" applyFont="1" applyFill="1" applyBorder="1" applyAlignment="1">
      <alignment horizontal="center" vertical="center"/>
    </xf>
    <xf numFmtId="0" fontId="14" fillId="5" borderId="20" xfId="4" applyFont="1" applyFill="1" applyBorder="1" applyAlignment="1">
      <alignment horizontal="center" vertical="center" wrapText="1"/>
    </xf>
    <xf numFmtId="0" fontId="14" fillId="5" borderId="23" xfId="4" applyFont="1" applyFill="1" applyBorder="1" applyAlignment="1">
      <alignment horizontal="center" vertical="center"/>
    </xf>
    <xf numFmtId="0" fontId="14" fillId="5" borderId="29" xfId="4" applyFont="1" applyFill="1" applyBorder="1" applyAlignment="1">
      <alignment horizontal="center" vertical="center"/>
    </xf>
    <xf numFmtId="0" fontId="14" fillId="5" borderId="20" xfId="4" applyFont="1" applyFill="1" applyBorder="1" applyAlignment="1">
      <alignment horizontal="center" vertical="center"/>
    </xf>
    <xf numFmtId="0" fontId="14" fillId="5" borderId="21" xfId="4" applyFont="1" applyFill="1" applyBorder="1" applyAlignment="1">
      <alignment horizontal="center" vertical="center"/>
    </xf>
    <xf numFmtId="164" fontId="16" fillId="5" borderId="20" xfId="1" applyNumberFormat="1" applyFont="1" applyFill="1" applyBorder="1" applyAlignment="1">
      <alignment vertical="center"/>
    </xf>
    <xf numFmtId="43" fontId="15" fillId="5" borderId="23" xfId="1" applyFont="1" applyFill="1" applyBorder="1" applyAlignment="1">
      <alignment vertical="center"/>
    </xf>
    <xf numFmtId="0" fontId="15" fillId="5" borderId="22" xfId="2" applyFont="1" applyFill="1" applyBorder="1" applyAlignment="1">
      <alignment vertical="center"/>
    </xf>
    <xf numFmtId="165" fontId="15" fillId="5" borderId="23" xfId="2" applyNumberFormat="1" applyFont="1" applyFill="1" applyBorder="1" applyAlignment="1">
      <alignment horizontal="right" vertical="center"/>
    </xf>
    <xf numFmtId="0" fontId="15" fillId="6" borderId="16" xfId="2" applyFont="1" applyFill="1" applyBorder="1" applyAlignment="1">
      <alignment vertical="center"/>
    </xf>
    <xf numFmtId="0" fontId="15" fillId="6" borderId="7" xfId="2" applyFont="1" applyFill="1" applyBorder="1" applyAlignment="1">
      <alignment vertical="center"/>
    </xf>
    <xf numFmtId="0" fontId="18" fillId="0" borderId="0" xfId="6" applyFont="1"/>
    <xf numFmtId="0" fontId="18" fillId="0" borderId="36" xfId="6" applyFont="1" applyBorder="1" applyAlignment="1">
      <alignment horizontal="center" vertical="center"/>
    </xf>
    <xf numFmtId="0" fontId="18" fillId="0" borderId="9" xfId="6" applyFont="1" applyBorder="1" applyAlignment="1">
      <alignment horizontal="center" vertical="center"/>
    </xf>
    <xf numFmtId="0" fontId="18" fillId="0" borderId="11" xfId="6" applyFont="1" applyBorder="1" applyAlignment="1">
      <alignment horizontal="center" vertical="center"/>
    </xf>
    <xf numFmtId="0" fontId="18" fillId="0" borderId="38" xfId="6" applyFont="1" applyBorder="1" applyAlignment="1">
      <alignment horizontal="center" vertical="center"/>
    </xf>
    <xf numFmtId="0" fontId="18" fillId="0" borderId="10" xfId="6" applyFont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20" fillId="0" borderId="39" xfId="6" applyFont="1" applyFill="1" applyBorder="1" applyAlignment="1">
      <alignment horizontal="left" vertical="center"/>
    </xf>
    <xf numFmtId="0" fontId="8" fillId="0" borderId="16" xfId="6" applyBorder="1" applyAlignment="1">
      <alignment vertical="center"/>
    </xf>
    <xf numFmtId="0" fontId="8" fillId="0" borderId="17" xfId="6" applyBorder="1" applyAlignment="1">
      <alignment vertical="center"/>
    </xf>
    <xf numFmtId="0" fontId="8" fillId="0" borderId="40" xfId="6" applyBorder="1" applyAlignment="1">
      <alignment vertical="center"/>
    </xf>
    <xf numFmtId="0" fontId="8" fillId="0" borderId="14" xfId="6" applyBorder="1" applyAlignment="1">
      <alignment vertical="center"/>
    </xf>
    <xf numFmtId="164" fontId="19" fillId="7" borderId="40" xfId="7" applyNumberFormat="1" applyFont="1" applyFill="1" applyBorder="1" applyAlignment="1">
      <alignment vertical="center"/>
    </xf>
    <xf numFmtId="0" fontId="8" fillId="0" borderId="0" xfId="6"/>
    <xf numFmtId="0" fontId="8" fillId="0" borderId="0" xfId="6" applyNumberFormat="1"/>
    <xf numFmtId="0" fontId="8" fillId="0" borderId="7" xfId="6" applyBorder="1" applyAlignment="1">
      <alignment vertical="center"/>
    </xf>
    <xf numFmtId="0" fontId="8" fillId="0" borderId="8" xfId="6" applyBorder="1" applyAlignment="1">
      <alignment vertical="center"/>
    </xf>
    <xf numFmtId="0" fontId="8" fillId="0" borderId="39" xfId="6" applyBorder="1" applyAlignment="1">
      <alignment vertical="center"/>
    </xf>
    <xf numFmtId="0" fontId="8" fillId="0" borderId="1" xfId="6" applyBorder="1" applyAlignment="1">
      <alignment vertical="center"/>
    </xf>
    <xf numFmtId="164" fontId="19" fillId="7" borderId="39" xfId="7" applyNumberFormat="1" applyFont="1" applyFill="1" applyBorder="1" applyAlignment="1">
      <alignment vertical="center"/>
    </xf>
    <xf numFmtId="43" fontId="0" fillId="0" borderId="0" xfId="7" applyFont="1"/>
    <xf numFmtId="43" fontId="18" fillId="7" borderId="0" xfId="7" applyFont="1" applyFill="1"/>
    <xf numFmtId="0" fontId="20" fillId="8" borderId="39" xfId="6" applyFont="1" applyFill="1" applyBorder="1" applyAlignment="1">
      <alignment horizontal="left" vertical="center"/>
    </xf>
    <xf numFmtId="0" fontId="20" fillId="9" borderId="39" xfId="6" applyFont="1" applyFill="1" applyBorder="1" applyAlignment="1">
      <alignment horizontal="left" vertical="center"/>
    </xf>
    <xf numFmtId="0" fontId="20" fillId="9" borderId="38" xfId="6" applyFont="1" applyFill="1" applyBorder="1" applyAlignment="1">
      <alignment horizontal="left" vertical="center"/>
    </xf>
    <xf numFmtId="0" fontId="8" fillId="0" borderId="9" xfId="6" applyBorder="1" applyAlignment="1">
      <alignment vertical="center"/>
    </xf>
    <xf numFmtId="0" fontId="8" fillId="0" borderId="11" xfId="6" applyBorder="1" applyAlignment="1">
      <alignment vertical="center"/>
    </xf>
    <xf numFmtId="0" fontId="8" fillId="0" borderId="38" xfId="6" applyBorder="1" applyAlignment="1">
      <alignment vertical="center"/>
    </xf>
    <xf numFmtId="0" fontId="8" fillId="0" borderId="10" xfId="6" applyBorder="1" applyAlignment="1">
      <alignment vertical="center"/>
    </xf>
    <xf numFmtId="164" fontId="19" fillId="7" borderId="38" xfId="7" applyNumberFormat="1" applyFont="1" applyFill="1" applyBorder="1" applyAlignment="1">
      <alignment vertical="center"/>
    </xf>
    <xf numFmtId="0" fontId="8" fillId="0" borderId="0" xfId="6" applyFill="1"/>
    <xf numFmtId="164" fontId="19" fillId="7" borderId="37" xfId="7" applyNumberFormat="1" applyFont="1" applyFill="1" applyBorder="1" applyAlignment="1">
      <alignment vertical="center"/>
    </xf>
    <xf numFmtId="43" fontId="19" fillId="7" borderId="41" xfId="7" applyFont="1" applyFill="1" applyBorder="1" applyAlignment="1">
      <alignment vertical="center"/>
    </xf>
    <xf numFmtId="0" fontId="20" fillId="10" borderId="1" xfId="6" applyFont="1" applyFill="1" applyBorder="1" applyAlignment="1">
      <alignment horizontal="center" vertical="center"/>
    </xf>
    <xf numFmtId="166" fontId="19" fillId="0" borderId="0" xfId="7" applyNumberFormat="1" applyFont="1" applyFill="1" applyAlignment="1">
      <alignment horizontal="center"/>
    </xf>
    <xf numFmtId="166" fontId="21" fillId="0" borderId="0" xfId="7" applyNumberFormat="1" applyFont="1" applyFill="1" applyAlignment="1">
      <alignment horizontal="center"/>
    </xf>
    <xf numFmtId="0" fontId="13" fillId="0" borderId="1" xfId="6" applyFont="1" applyFill="1" applyBorder="1" applyAlignment="1">
      <alignment horizontal="center"/>
    </xf>
    <xf numFmtId="164" fontId="16" fillId="0" borderId="0" xfId="7" applyNumberFormat="1" applyFont="1" applyFill="1"/>
    <xf numFmtId="43" fontId="13" fillId="0" borderId="0" xfId="7" applyFont="1" applyFill="1" applyBorder="1" applyAlignment="1">
      <alignment horizontal="center" vertical="center"/>
    </xf>
    <xf numFmtId="0" fontId="19" fillId="0" borderId="0" xfId="6" applyFont="1" applyFill="1" applyAlignment="1">
      <alignment horizontal="center"/>
    </xf>
    <xf numFmtId="166" fontId="18" fillId="0" borderId="0" xfId="6" applyNumberFormat="1" applyFont="1"/>
    <xf numFmtId="0" fontId="8" fillId="0" borderId="0" xfId="6" applyAlignment="1">
      <alignment horizontal="center"/>
    </xf>
    <xf numFmtId="0" fontId="20" fillId="0" borderId="0" xfId="6" applyFont="1"/>
    <xf numFmtId="0" fontId="20" fillId="0" borderId="0" xfId="6" applyFont="1" applyAlignment="1">
      <alignment horizontal="center"/>
    </xf>
    <xf numFmtId="0" fontId="20" fillId="0" borderId="0" xfId="6" applyFont="1" applyAlignment="1">
      <alignment horizontal="center" vertical="center"/>
    </xf>
    <xf numFmtId="1" fontId="20" fillId="0" borderId="0" xfId="6" applyNumberFormat="1" applyFont="1" applyAlignment="1">
      <alignment horizontal="center"/>
    </xf>
    <xf numFmtId="0" fontId="20" fillId="10" borderId="0" xfId="6" applyFont="1" applyFill="1" applyAlignment="1">
      <alignment horizontal="center" vertical="center"/>
    </xf>
    <xf numFmtId="0" fontId="24" fillId="0" borderId="0" xfId="6" applyFont="1"/>
    <xf numFmtId="0" fontId="24" fillId="11" borderId="1" xfId="6" applyNumberFormat="1" applyFont="1" applyFill="1" applyBorder="1" applyAlignment="1">
      <alignment horizontal="center" vertical="center" wrapText="1"/>
    </xf>
    <xf numFmtId="0" fontId="24" fillId="12" borderId="1" xfId="6" applyFont="1" applyFill="1" applyBorder="1" applyAlignment="1">
      <alignment horizontal="center" vertical="center"/>
    </xf>
    <xf numFmtId="0" fontId="24" fillId="0" borderId="1" xfId="6" applyFont="1" applyFill="1" applyBorder="1"/>
    <xf numFmtId="0" fontId="25" fillId="0" borderId="0" xfId="6" applyFont="1"/>
    <xf numFmtId="0" fontId="26" fillId="0" borderId="1" xfId="6" applyFont="1" applyFill="1" applyBorder="1"/>
    <xf numFmtId="0" fontId="27" fillId="0" borderId="1" xfId="6" applyFont="1" applyFill="1" applyBorder="1"/>
    <xf numFmtId="0" fontId="28" fillId="0" borderId="0" xfId="6" applyFont="1"/>
    <xf numFmtId="0" fontId="20" fillId="0" borderId="0" xfId="6" applyFont="1" applyAlignment="1">
      <alignment horizontal="right" wrapText="1"/>
    </xf>
    <xf numFmtId="0" fontId="20" fillId="13" borderId="24" xfId="6" applyFont="1" applyFill="1" applyBorder="1" applyAlignment="1">
      <alignment horizontal="center" vertical="center" wrapText="1"/>
    </xf>
    <xf numFmtId="0" fontId="20" fillId="13" borderId="25" xfId="6" applyFont="1" applyFill="1" applyBorder="1" applyAlignment="1">
      <alignment horizontal="center" vertical="center"/>
    </xf>
    <xf numFmtId="0" fontId="20" fillId="13" borderId="25" xfId="6" applyFont="1" applyFill="1" applyBorder="1" applyAlignment="1">
      <alignment horizontal="center" vertical="center" wrapText="1"/>
    </xf>
    <xf numFmtId="0" fontId="20" fillId="13" borderId="27" xfId="6" applyFont="1" applyFill="1" applyBorder="1" applyAlignment="1">
      <alignment horizontal="center" vertical="center" wrapText="1"/>
    </xf>
    <xf numFmtId="0" fontId="20" fillId="0" borderId="4" xfId="6" applyFont="1" applyFill="1" applyBorder="1" applyAlignment="1">
      <alignment horizontal="center" vertical="center"/>
    </xf>
    <xf numFmtId="0" fontId="20" fillId="0" borderId="5" xfId="6" applyFont="1" applyFill="1" applyBorder="1" applyAlignment="1">
      <alignment horizontal="center" vertical="center"/>
    </xf>
    <xf numFmtId="166" fontId="20" fillId="0" borderId="5" xfId="7" applyNumberFormat="1" applyFont="1" applyFill="1" applyBorder="1" applyAlignment="1">
      <alignment horizontal="center" vertical="center"/>
    </xf>
    <xf numFmtId="166" fontId="20" fillId="0" borderId="6" xfId="7" applyNumberFormat="1" applyFont="1" applyFill="1" applyBorder="1" applyAlignment="1">
      <alignment horizontal="center" vertical="center"/>
    </xf>
    <xf numFmtId="0" fontId="20" fillId="0" borderId="7" xfId="6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center" vertical="center"/>
    </xf>
    <xf numFmtId="166" fontId="20" fillId="0" borderId="1" xfId="7" applyNumberFormat="1" applyFont="1" applyFill="1" applyBorder="1" applyAlignment="1">
      <alignment horizontal="center" vertical="center"/>
    </xf>
    <xf numFmtId="166" fontId="20" fillId="0" borderId="8" xfId="7" applyNumberFormat="1" applyFont="1" applyFill="1" applyBorder="1" applyAlignment="1">
      <alignment horizontal="center" vertical="center"/>
    </xf>
    <xf numFmtId="49" fontId="20" fillId="0" borderId="1" xfId="6" applyNumberFormat="1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center" vertical="center" wrapText="1"/>
    </xf>
    <xf numFmtId="0" fontId="20" fillId="0" borderId="9" xfId="6" applyFont="1" applyFill="1" applyBorder="1" applyAlignment="1">
      <alignment horizontal="center" vertical="center"/>
    </xf>
    <xf numFmtId="0" fontId="20" fillId="0" borderId="10" xfId="6" applyFont="1" applyFill="1" applyBorder="1" applyAlignment="1">
      <alignment horizontal="center" vertical="center"/>
    </xf>
    <xf numFmtId="0" fontId="30" fillId="0" borderId="10" xfId="6" applyFont="1" applyFill="1" applyBorder="1" applyAlignment="1">
      <alignment horizontal="center"/>
    </xf>
    <xf numFmtId="166" fontId="30" fillId="0" borderId="10" xfId="7" applyNumberFormat="1" applyFont="1" applyFill="1" applyBorder="1" applyAlignment="1">
      <alignment horizontal="center" vertical="center"/>
    </xf>
    <xf numFmtId="166" fontId="30" fillId="0" borderId="11" xfId="7" applyNumberFormat="1" applyFont="1" applyFill="1" applyBorder="1" applyAlignment="1">
      <alignment horizontal="center" vertical="center"/>
    </xf>
    <xf numFmtId="0" fontId="20" fillId="0" borderId="0" xfId="6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 wrapText="1"/>
    </xf>
    <xf numFmtId="0" fontId="30" fillId="0" borderId="0" xfId="6" applyFont="1" applyFill="1" applyBorder="1" applyAlignment="1">
      <alignment horizontal="center"/>
    </xf>
    <xf numFmtId="166" fontId="30" fillId="0" borderId="0" xfId="7" applyNumberFormat="1" applyFont="1" applyFill="1" applyBorder="1" applyAlignment="1">
      <alignment horizontal="center" vertical="center"/>
    </xf>
    <xf numFmtId="166" fontId="20" fillId="0" borderId="0" xfId="7" applyNumberFormat="1" applyFont="1" applyFill="1" applyBorder="1" applyAlignment="1">
      <alignment horizontal="center" vertical="center"/>
    </xf>
    <xf numFmtId="166" fontId="28" fillId="0" borderId="0" xfId="6" applyNumberFormat="1" applyFont="1"/>
    <xf numFmtId="0" fontId="28" fillId="0" borderId="0" xfId="6" applyFont="1" applyAlignment="1">
      <alignment horizontal="center" vertical="center"/>
    </xf>
    <xf numFmtId="0" fontId="28" fillId="0" borderId="0" xfId="6" applyFont="1" applyAlignment="1">
      <alignment horizontal="right"/>
    </xf>
    <xf numFmtId="0" fontId="22" fillId="11" borderId="1" xfId="6" applyNumberFormat="1" applyFont="1" applyFill="1" applyBorder="1" applyAlignment="1">
      <alignment horizontal="center" vertical="center" wrapText="1"/>
    </xf>
    <xf numFmtId="0" fontId="22" fillId="12" borderId="1" xfId="6" applyFont="1" applyFill="1" applyBorder="1" applyAlignment="1">
      <alignment horizontal="center" vertical="center"/>
    </xf>
    <xf numFmtId="0" fontId="8" fillId="0" borderId="0" xfId="6" applyAlignment="1">
      <alignment horizontal="left"/>
    </xf>
    <xf numFmtId="0" fontId="20" fillId="10" borderId="1" xfId="6" applyFont="1" applyFill="1" applyBorder="1" applyAlignment="1">
      <alignment horizontal="left" vertical="center"/>
    </xf>
    <xf numFmtId="0" fontId="20" fillId="0" borderId="1" xfId="6" applyFont="1" applyBorder="1" applyAlignment="1">
      <alignment horizontal="center"/>
    </xf>
    <xf numFmtId="0" fontId="8" fillId="0" borderId="1" xfId="6" applyBorder="1" applyAlignment="1">
      <alignment horizontal="center" vertical="center"/>
    </xf>
    <xf numFmtId="0" fontId="20" fillId="0" borderId="1" xfId="6" applyFont="1" applyBorder="1" applyAlignment="1">
      <alignment horizontal="left"/>
    </xf>
    <xf numFmtId="14" fontId="8" fillId="0" borderId="0" xfId="6" applyNumberFormat="1"/>
    <xf numFmtId="0" fontId="8" fillId="10" borderId="0" xfId="6" applyFill="1" applyAlignment="1">
      <alignment horizontal="center"/>
    </xf>
    <xf numFmtId="0" fontId="8" fillId="10" borderId="0" xfId="6" applyFill="1"/>
    <xf numFmtId="14" fontId="8" fillId="10" borderId="0" xfId="6" applyNumberFormat="1" applyFill="1" applyAlignment="1">
      <alignment horizontal="center" vertical="center"/>
    </xf>
    <xf numFmtId="0" fontId="8" fillId="0" borderId="0" xfId="6" applyAlignment="1">
      <alignment horizontal="center" vertical="center"/>
    </xf>
    <xf numFmtId="0" fontId="8" fillId="0" borderId="0" xfId="6" applyAlignment="1">
      <alignment horizontal="right"/>
    </xf>
    <xf numFmtId="0" fontId="20" fillId="10" borderId="1" xfId="6" applyFont="1" applyFill="1" applyBorder="1" applyAlignment="1">
      <alignment horizontal="center"/>
    </xf>
    <xf numFmtId="1" fontId="20" fillId="10" borderId="1" xfId="6" applyNumberFormat="1" applyFont="1" applyFill="1" applyBorder="1" applyAlignment="1">
      <alignment horizontal="center" vertical="center"/>
    </xf>
    <xf numFmtId="0" fontId="20" fillId="10" borderId="1" xfId="6" applyFont="1" applyFill="1" applyBorder="1" applyAlignment="1">
      <alignment horizontal="left"/>
    </xf>
    <xf numFmtId="0" fontId="28" fillId="0" borderId="0" xfId="6" applyFont="1" applyAlignment="1">
      <alignment horizontal="left"/>
    </xf>
    <xf numFmtId="0" fontId="32" fillId="0" borderId="0" xfId="6" applyFont="1" applyFill="1" applyBorder="1" applyAlignment="1">
      <alignment horizontal="center" vertical="center" wrapText="1"/>
    </xf>
    <xf numFmtId="0" fontId="30" fillId="0" borderId="0" xfId="6" applyFont="1" applyFill="1" applyBorder="1" applyAlignment="1">
      <alignment horizontal="left" vertical="center"/>
    </xf>
    <xf numFmtId="0" fontId="32" fillId="0" borderId="0" xfId="6" applyFont="1" applyFill="1" applyBorder="1" applyAlignment="1">
      <alignment vertical="center"/>
    </xf>
    <xf numFmtId="0" fontId="32" fillId="0" borderId="0" xfId="6" applyFont="1" applyFill="1" applyBorder="1" applyAlignment="1">
      <alignment horizontal="left" vertical="center"/>
    </xf>
    <xf numFmtId="49" fontId="22" fillId="11" borderId="0" xfId="6" applyNumberFormat="1" applyFont="1" applyFill="1" applyBorder="1" applyAlignment="1">
      <alignment horizontal="center" vertical="center" wrapText="1"/>
    </xf>
    <xf numFmtId="0" fontId="22" fillId="11" borderId="0" xfId="6" applyNumberFormat="1" applyFont="1" applyFill="1" applyBorder="1" applyAlignment="1">
      <alignment horizontal="center" vertical="center" wrapText="1"/>
    </xf>
    <xf numFmtId="0" fontId="20" fillId="12" borderId="1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center" vertical="center"/>
    </xf>
    <xf numFmtId="14" fontId="8" fillId="10" borderId="0" xfId="6" applyNumberFormat="1" applyFill="1"/>
    <xf numFmtId="0" fontId="20" fillId="0" borderId="1" xfId="6" applyFont="1" applyFill="1" applyBorder="1" applyAlignment="1">
      <alignment horizontal="left" vertical="center"/>
    </xf>
    <xf numFmtId="0" fontId="8" fillId="10" borderId="0" xfId="6" applyFill="1" applyAlignment="1">
      <alignment horizontal="left"/>
    </xf>
    <xf numFmtId="14" fontId="8" fillId="3" borderId="0" xfId="6" applyNumberFormat="1" applyFill="1"/>
    <xf numFmtId="0" fontId="20" fillId="3" borderId="1" xfId="6" applyFont="1" applyFill="1" applyBorder="1" applyAlignment="1">
      <alignment horizontal="left" vertical="center"/>
    </xf>
    <xf numFmtId="0" fontId="8" fillId="3" borderId="0" xfId="6" applyFill="1"/>
    <xf numFmtId="0" fontId="8" fillId="3" borderId="0" xfId="6" applyFill="1" applyAlignment="1">
      <alignment horizontal="left"/>
    </xf>
    <xf numFmtId="0" fontId="8" fillId="3" borderId="0" xfId="6" applyFill="1" applyAlignment="1">
      <alignment horizontal="center"/>
    </xf>
    <xf numFmtId="14" fontId="8" fillId="3" borderId="0" xfId="6" applyNumberFormat="1" applyFill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0" fontId="20" fillId="0" borderId="0" xfId="6" applyFont="1" applyFill="1" applyBorder="1" applyAlignment="1">
      <alignment horizontal="left" vertical="center"/>
    </xf>
    <xf numFmtId="0" fontId="33" fillId="0" borderId="0" xfId="6" applyFont="1" applyAlignment="1">
      <alignment horizontal="center" vertical="center"/>
    </xf>
    <xf numFmtId="0" fontId="8" fillId="0" borderId="0" xfId="6" applyAlignment="1">
      <alignment horizontal="left" vertical="center"/>
    </xf>
    <xf numFmtId="0" fontId="22" fillId="0" borderId="0" xfId="6" applyFont="1" applyFill="1" applyAlignment="1">
      <alignment wrapText="1"/>
    </xf>
    <xf numFmtId="0" fontId="22" fillId="0" borderId="0" xfId="6" applyFont="1" applyFill="1" applyAlignment="1">
      <alignment horizontal="right"/>
    </xf>
    <xf numFmtId="0" fontId="8" fillId="0" borderId="0" xfId="6" applyFill="1" applyAlignment="1">
      <alignment horizontal="left" vertical="center"/>
    </xf>
    <xf numFmtId="0" fontId="20" fillId="11" borderId="1" xfId="6" applyNumberFormat="1" applyFont="1" applyFill="1" applyBorder="1" applyAlignment="1">
      <alignment horizontal="center" vertical="center" wrapText="1"/>
    </xf>
    <xf numFmtId="0" fontId="22" fillId="0" borderId="0" xfId="6" applyNumberFormat="1" applyFont="1" applyFill="1" applyBorder="1" applyAlignment="1">
      <alignment horizontal="left"/>
    </xf>
    <xf numFmtId="0" fontId="20" fillId="0" borderId="0" xfId="6" applyFont="1" applyFill="1" applyBorder="1" applyAlignment="1">
      <alignment horizontal="center"/>
    </xf>
    <xf numFmtId="0" fontId="34" fillId="0" borderId="0" xfId="6" applyFont="1" applyAlignment="1">
      <alignment horizontal="center"/>
    </xf>
    <xf numFmtId="0" fontId="34" fillId="0" borderId="0" xfId="6" applyFont="1"/>
    <xf numFmtId="0" fontId="34" fillId="10" borderId="0" xfId="6" applyFont="1" applyFill="1"/>
    <xf numFmtId="0" fontId="35" fillId="0" borderId="0" xfId="6" applyFont="1" applyFill="1" applyBorder="1" applyAlignment="1">
      <alignment vertical="center"/>
    </xf>
    <xf numFmtId="0" fontId="22" fillId="10" borderId="1" xfId="6" applyFont="1" applyFill="1" applyBorder="1" applyAlignment="1">
      <alignment horizontal="center"/>
    </xf>
    <xf numFmtId="0" fontId="0" fillId="3" borderId="1" xfId="0" applyFill="1" applyBorder="1" applyAlignment="1">
      <alignment vertical="top" wrapText="1"/>
    </xf>
    <xf numFmtId="0" fontId="7" fillId="0" borderId="0" xfId="6" applyFont="1" applyAlignment="1">
      <alignment horizontal="left"/>
    </xf>
    <xf numFmtId="0" fontId="20" fillId="0" borderId="22" xfId="6" applyFont="1" applyFill="1" applyBorder="1" applyAlignment="1">
      <alignment horizontal="center" vertical="center"/>
    </xf>
    <xf numFmtId="0" fontId="0" fillId="14" borderId="0" xfId="0" applyFill="1" applyAlignment="1">
      <alignment vertical="top"/>
    </xf>
    <xf numFmtId="0" fontId="0" fillId="0" borderId="0" xfId="0" applyFill="1" applyAlignment="1">
      <alignment vertical="top"/>
    </xf>
    <xf numFmtId="0" fontId="0" fillId="15" borderId="0" xfId="0" applyFill="1" applyAlignment="1">
      <alignment vertical="top"/>
    </xf>
    <xf numFmtId="0" fontId="15" fillId="0" borderId="7" xfId="2" applyFont="1" applyFill="1" applyBorder="1" applyAlignment="1">
      <alignment vertical="center"/>
    </xf>
    <xf numFmtId="0" fontId="0" fillId="16" borderId="0" xfId="0" applyFill="1" applyAlignment="1">
      <alignment vertical="top"/>
    </xf>
    <xf numFmtId="0" fontId="6" fillId="0" borderId="1" xfId="6" applyFont="1" applyBorder="1" applyAlignment="1">
      <alignment horizontal="center" vertical="center"/>
    </xf>
    <xf numFmtId="14" fontId="8" fillId="0" borderId="0" xfId="6" applyNumberFormat="1" applyFill="1"/>
    <xf numFmtId="0" fontId="8" fillId="0" borderId="0" xfId="6" applyFill="1" applyAlignment="1">
      <alignment horizontal="left"/>
    </xf>
    <xf numFmtId="0" fontId="8" fillId="0" borderId="0" xfId="6" applyFill="1" applyAlignment="1">
      <alignment horizontal="center"/>
    </xf>
    <xf numFmtId="14" fontId="8" fillId="0" borderId="0" xfId="6" applyNumberFormat="1" applyFill="1" applyAlignment="1">
      <alignment horizontal="center" vertical="center"/>
    </xf>
    <xf numFmtId="0" fontId="0" fillId="3" borderId="0" xfId="0" applyFill="1" applyAlignment="1">
      <alignment vertical="top"/>
    </xf>
    <xf numFmtId="0" fontId="0" fillId="17" borderId="0" xfId="0" applyFill="1" applyAlignment="1">
      <alignment vertical="top"/>
    </xf>
    <xf numFmtId="0" fontId="20" fillId="14" borderId="0" xfId="6" applyFont="1" applyFill="1" applyBorder="1" applyAlignment="1">
      <alignment horizontal="center" vertical="center"/>
    </xf>
    <xf numFmtId="0" fontId="20" fillId="13" borderId="30" xfId="6" applyFont="1" applyFill="1" applyBorder="1" applyAlignment="1">
      <alignment horizontal="center" vertical="center" wrapText="1"/>
    </xf>
    <xf numFmtId="166" fontId="20" fillId="0" borderId="12" xfId="7" applyNumberFormat="1" applyFont="1" applyFill="1" applyBorder="1" applyAlignment="1">
      <alignment horizontal="center" vertical="center"/>
    </xf>
    <xf numFmtId="166" fontId="20" fillId="0" borderId="3" xfId="7" applyNumberFormat="1" applyFont="1" applyFill="1" applyBorder="1" applyAlignment="1">
      <alignment horizontal="center" vertical="center"/>
    </xf>
    <xf numFmtId="166" fontId="30" fillId="0" borderId="13" xfId="7" applyNumberFormat="1" applyFont="1" applyFill="1" applyBorder="1" applyAlignment="1">
      <alignment horizontal="center" vertical="center"/>
    </xf>
    <xf numFmtId="0" fontId="30" fillId="13" borderId="27" xfId="6" applyFont="1" applyFill="1" applyBorder="1" applyAlignment="1">
      <alignment horizontal="center" vertical="center" wrapText="1"/>
    </xf>
    <xf numFmtId="166" fontId="30" fillId="0" borderId="6" xfId="7" applyNumberFormat="1" applyFont="1" applyFill="1" applyBorder="1" applyAlignment="1">
      <alignment horizontal="center" vertical="center"/>
    </xf>
    <xf numFmtId="166" fontId="30" fillId="0" borderId="8" xfId="7" applyNumberFormat="1" applyFont="1" applyFill="1" applyBorder="1" applyAlignment="1">
      <alignment horizontal="center" vertical="center"/>
    </xf>
    <xf numFmtId="166" fontId="12" fillId="0" borderId="8" xfId="7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6" fillId="3" borderId="0" xfId="6" applyFont="1" applyFill="1" applyAlignment="1">
      <alignment horizontal="center" vertical="center" wrapText="1"/>
    </xf>
    <xf numFmtId="0" fontId="8" fillId="0" borderId="0" xfId="6" applyFill="1" applyAlignment="1">
      <alignment horizontal="center" vertical="center"/>
    </xf>
    <xf numFmtId="166" fontId="19" fillId="0" borderId="0" xfId="7" applyNumberFormat="1" applyFont="1" applyFill="1" applyAlignment="1">
      <alignment horizontal="center" vertical="center"/>
    </xf>
    <xf numFmtId="166" fontId="21" fillId="0" borderId="0" xfId="7" applyNumberFormat="1" applyFont="1" applyFill="1" applyAlignment="1">
      <alignment horizontal="center" vertical="center"/>
    </xf>
    <xf numFmtId="43" fontId="37" fillId="0" borderId="0" xfId="7" applyFont="1" applyFill="1" applyBorder="1" applyAlignment="1">
      <alignment horizontal="center" vertical="center"/>
    </xf>
    <xf numFmtId="0" fontId="5" fillId="0" borderId="0" xfId="6" applyFont="1" applyAlignment="1">
      <alignment horizontal="right"/>
    </xf>
    <xf numFmtId="165" fontId="8" fillId="0" borderId="0" xfId="6" applyNumberFormat="1"/>
    <xf numFmtId="43" fontId="28" fillId="0" borderId="0" xfId="6" applyNumberFormat="1" applyFont="1"/>
    <xf numFmtId="0" fontId="38" fillId="10" borderId="1" xfId="0" applyFont="1" applyFill="1" applyBorder="1"/>
    <xf numFmtId="0" fontId="20" fillId="0" borderId="1" xfId="6" applyNumberFormat="1" applyFont="1" applyFill="1" applyBorder="1" applyAlignment="1">
      <alignment horizontal="center" vertical="center"/>
    </xf>
    <xf numFmtId="0" fontId="4" fillId="0" borderId="0" xfId="6" applyFont="1" applyFill="1"/>
    <xf numFmtId="0" fontId="3" fillId="0" borderId="1" xfId="6" applyFont="1" applyBorder="1" applyAlignment="1">
      <alignment horizontal="center" vertical="center"/>
    </xf>
    <xf numFmtId="0" fontId="8" fillId="0" borderId="1" xfId="6" applyBorder="1"/>
    <xf numFmtId="0" fontId="20" fillId="0" borderId="0" xfId="8" applyFont="1" applyAlignment="1">
      <alignment horizontal="left"/>
    </xf>
    <xf numFmtId="14" fontId="8" fillId="0" borderId="1" xfId="6" applyNumberFormat="1" applyFill="1" applyBorder="1" applyAlignment="1">
      <alignment vertical="top"/>
    </xf>
    <xf numFmtId="166" fontId="20" fillId="0" borderId="29" xfId="7" applyNumberFormat="1" applyFont="1" applyFill="1" applyBorder="1" applyAlignment="1">
      <alignment horizontal="center" vertical="center"/>
    </xf>
    <xf numFmtId="166" fontId="20" fillId="0" borderId="20" xfId="7" applyNumberFormat="1" applyFont="1" applyFill="1" applyBorder="1" applyAlignment="1">
      <alignment horizontal="center" vertical="center"/>
    </xf>
    <xf numFmtId="166" fontId="20" fillId="0" borderId="23" xfId="7" applyNumberFormat="1" applyFont="1" applyFill="1" applyBorder="1" applyAlignment="1">
      <alignment horizontal="center" vertical="center"/>
    </xf>
    <xf numFmtId="0" fontId="20" fillId="0" borderId="1" xfId="8" applyFont="1" applyFill="1" applyBorder="1" applyAlignment="1">
      <alignment horizontal="center" vertical="center"/>
    </xf>
    <xf numFmtId="0" fontId="8" fillId="0" borderId="1" xfId="6" applyFill="1" applyBorder="1"/>
    <xf numFmtId="0" fontId="22" fillId="0" borderId="1" xfId="6" applyFont="1" applyFill="1" applyBorder="1" applyAlignment="1">
      <alignment horizontal="center" vertical="center"/>
    </xf>
    <xf numFmtId="1" fontId="31" fillId="10" borderId="1" xfId="6" applyNumberFormat="1" applyFont="1" applyFill="1" applyBorder="1" applyAlignment="1">
      <alignment horizontal="center" vertical="center"/>
    </xf>
    <xf numFmtId="0" fontId="20" fillId="13" borderId="1" xfId="6" applyFont="1" applyFill="1" applyBorder="1" applyAlignment="1">
      <alignment horizontal="center" vertical="center"/>
    </xf>
    <xf numFmtId="0" fontId="31" fillId="10" borderId="1" xfId="6" applyFont="1" applyFill="1" applyBorder="1" applyAlignment="1">
      <alignment horizontal="center"/>
    </xf>
    <xf numFmtId="0" fontId="34" fillId="0" borderId="1" xfId="6" applyFont="1" applyBorder="1" applyAlignment="1">
      <alignment horizontal="center"/>
    </xf>
    <xf numFmtId="0" fontId="34" fillId="0" borderId="1" xfId="6" applyFont="1" applyBorder="1"/>
    <xf numFmtId="0" fontId="36" fillId="10" borderId="1" xfId="6" applyFont="1" applyFill="1" applyBorder="1"/>
    <xf numFmtId="0" fontId="34" fillId="0" borderId="0" xfId="6" applyFont="1" applyFill="1" applyAlignment="1">
      <alignment horizontal="center"/>
    </xf>
    <xf numFmtId="0" fontId="34" fillId="0" borderId="0" xfId="6" applyFont="1" applyFill="1"/>
    <xf numFmtId="0" fontId="20" fillId="0" borderId="0" xfId="6" applyFont="1" applyFill="1"/>
    <xf numFmtId="0" fontId="20" fillId="0" borderId="0" xfId="6" applyFont="1" applyFill="1" applyAlignment="1">
      <alignment horizontal="right"/>
    </xf>
    <xf numFmtId="0" fontId="20" fillId="12" borderId="1" xfId="6" applyNumberFormat="1" applyFont="1" applyFill="1" applyBorder="1" applyAlignment="1">
      <alignment horizontal="center" vertical="center" wrapText="1"/>
    </xf>
    <xf numFmtId="0" fontId="30" fillId="10" borderId="1" xfId="6" applyFont="1" applyFill="1" applyBorder="1" applyAlignment="1">
      <alignment horizontal="center" vertical="center"/>
    </xf>
    <xf numFmtId="0" fontId="20" fillId="0" borderId="1" xfId="8" applyFont="1" applyFill="1" applyBorder="1" applyAlignment="1">
      <alignment horizontal="center" vertical="center" wrapText="1"/>
    </xf>
    <xf numFmtId="0" fontId="12" fillId="4" borderId="5" xfId="4" applyFont="1" applyFill="1" applyBorder="1" applyAlignment="1">
      <alignment horizontal="center" vertical="center" wrapText="1"/>
    </xf>
    <xf numFmtId="0" fontId="12" fillId="4" borderId="10" xfId="4" applyFont="1" applyFill="1" applyBorder="1" applyAlignment="1">
      <alignment horizontal="center" vertical="center" wrapText="1"/>
    </xf>
    <xf numFmtId="0" fontId="12" fillId="4" borderId="4" xfId="4" applyFont="1" applyFill="1" applyBorder="1" applyAlignment="1">
      <alignment horizontal="center" vertical="center" wrapText="1"/>
    </xf>
    <xf numFmtId="0" fontId="12" fillId="4" borderId="9" xfId="4" applyFont="1" applyFill="1" applyBorder="1" applyAlignment="1">
      <alignment horizontal="center" vertical="center" wrapText="1"/>
    </xf>
    <xf numFmtId="0" fontId="12" fillId="4" borderId="6" xfId="4" applyFont="1" applyFill="1" applyBorder="1" applyAlignment="1">
      <alignment horizontal="center" vertical="center" wrapText="1"/>
    </xf>
    <xf numFmtId="0" fontId="12" fillId="4" borderId="11" xfId="4" applyFont="1" applyFill="1" applyBorder="1" applyAlignment="1">
      <alignment horizontal="center" vertical="center" wrapText="1"/>
    </xf>
    <xf numFmtId="0" fontId="12" fillId="4" borderId="12" xfId="4" applyFont="1" applyFill="1" applyBorder="1" applyAlignment="1">
      <alignment horizontal="center" vertical="center" wrapText="1"/>
    </xf>
    <xf numFmtId="0" fontId="12" fillId="4" borderId="13" xfId="4" applyFont="1" applyFill="1" applyBorder="1" applyAlignment="1">
      <alignment horizontal="center" vertical="center" wrapText="1"/>
    </xf>
    <xf numFmtId="0" fontId="12" fillId="4" borderId="18" xfId="4" applyFont="1" applyFill="1" applyBorder="1" applyAlignment="1">
      <alignment horizontal="center" vertical="center" wrapText="1"/>
    </xf>
    <xf numFmtId="0" fontId="12" fillId="4" borderId="19" xfId="4" applyFont="1" applyFill="1" applyBorder="1" applyAlignment="1">
      <alignment horizontal="center" vertical="center" wrapText="1"/>
    </xf>
    <xf numFmtId="0" fontId="18" fillId="0" borderId="32" xfId="6" applyFont="1" applyBorder="1" applyAlignment="1">
      <alignment horizontal="center" vertical="center"/>
    </xf>
    <xf numFmtId="0" fontId="18" fillId="0" borderId="33" xfId="6" applyFont="1" applyBorder="1" applyAlignment="1">
      <alignment horizontal="center" vertical="center"/>
    </xf>
    <xf numFmtId="0" fontId="18" fillId="0" borderId="34" xfId="6" applyFont="1" applyBorder="1" applyAlignment="1">
      <alignment horizontal="center" vertical="center"/>
    </xf>
    <xf numFmtId="0" fontId="18" fillId="0" borderId="31" xfId="6" applyFont="1" applyBorder="1" applyAlignment="1">
      <alignment horizontal="center" vertical="center"/>
    </xf>
    <xf numFmtId="0" fontId="18" fillId="0" borderId="35" xfId="6" applyFont="1" applyBorder="1" applyAlignment="1">
      <alignment horizontal="center" vertical="center"/>
    </xf>
    <xf numFmtId="0" fontId="18" fillId="0" borderId="37" xfId="6" applyFont="1" applyBorder="1" applyAlignment="1">
      <alignment horizontal="center" vertical="center"/>
    </xf>
    <xf numFmtId="0" fontId="19" fillId="7" borderId="36" xfId="6" applyFont="1" applyFill="1" applyBorder="1" applyAlignment="1">
      <alignment horizontal="center" vertical="center"/>
    </xf>
    <xf numFmtId="0" fontId="19" fillId="7" borderId="38" xfId="6" applyFont="1" applyFill="1" applyBorder="1" applyAlignment="1">
      <alignment horizontal="center" vertical="center"/>
    </xf>
    <xf numFmtId="0" fontId="18" fillId="0" borderId="4" xfId="6" applyFont="1" applyBorder="1" applyAlignment="1">
      <alignment horizontal="center" vertical="center"/>
    </xf>
    <xf numFmtId="0" fontId="18" fillId="0" borderId="6" xfId="6" applyFont="1" applyBorder="1" applyAlignment="1">
      <alignment horizontal="center" vertical="center"/>
    </xf>
    <xf numFmtId="0" fontId="18" fillId="0" borderId="5" xfId="6" applyFont="1" applyBorder="1" applyAlignment="1">
      <alignment horizontal="center" vertical="center"/>
    </xf>
    <xf numFmtId="0" fontId="29" fillId="0" borderId="42" xfId="6" applyFont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43" fontId="28" fillId="0" borderId="43" xfId="6" applyNumberFormat="1" applyFont="1" applyBorder="1" applyAlignment="1">
      <alignment horizontal="center"/>
    </xf>
    <xf numFmtId="49" fontId="24" fillId="11" borderId="1" xfId="6" applyNumberFormat="1" applyFont="1" applyFill="1" applyBorder="1" applyAlignment="1">
      <alignment horizontal="center" vertical="center" wrapText="1"/>
    </xf>
    <xf numFmtId="1" fontId="24" fillId="11" borderId="1" xfId="6" applyNumberFormat="1" applyFont="1" applyFill="1" applyBorder="1" applyAlignment="1">
      <alignment horizontal="center" vertical="center" wrapText="1"/>
    </xf>
    <xf numFmtId="0" fontId="22" fillId="0" borderId="0" xfId="6" applyFont="1" applyAlignment="1">
      <alignment horizontal="right" wrapText="1"/>
    </xf>
    <xf numFmtId="0" fontId="23" fillId="0" borderId="0" xfId="6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3" fillId="0" borderId="0" xfId="6" applyFont="1" applyFill="1" applyBorder="1" applyAlignment="1">
      <alignment horizontal="center" vertical="center"/>
    </xf>
    <xf numFmtId="49" fontId="22" fillId="11" borderId="1" xfId="6" applyNumberFormat="1" applyFont="1" applyFill="1" applyBorder="1" applyAlignment="1">
      <alignment horizontal="center" vertical="center" wrapText="1"/>
    </xf>
    <xf numFmtId="49" fontId="20" fillId="11" borderId="1" xfId="6" applyNumberFormat="1" applyFont="1" applyFill="1" applyBorder="1" applyAlignment="1">
      <alignment horizontal="center" vertical="center" wrapText="1"/>
    </xf>
    <xf numFmtId="1" fontId="22" fillId="11" borderId="1" xfId="6" applyNumberFormat="1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vertical="center"/>
    </xf>
    <xf numFmtId="0" fontId="32" fillId="0" borderId="0" xfId="6" applyFont="1" applyFill="1" applyBorder="1" applyAlignment="1">
      <alignment horizontal="center" vertical="center"/>
    </xf>
    <xf numFmtId="49" fontId="20" fillId="11" borderId="20" xfId="6" applyNumberFormat="1" applyFont="1" applyFill="1" applyBorder="1" applyAlignment="1">
      <alignment horizontal="center" vertical="center" wrapText="1"/>
    </xf>
    <xf numFmtId="49" fontId="20" fillId="11" borderId="14" xfId="6" applyNumberFormat="1" applyFont="1" applyFill="1" applyBorder="1" applyAlignment="1">
      <alignment horizontal="center" vertical="center" wrapText="1"/>
    </xf>
    <xf numFmtId="0" fontId="30" fillId="0" borderId="0" xfId="6" applyFont="1" applyFill="1" applyBorder="1" applyAlignment="1">
      <alignment horizontal="center" vertical="center" wrapText="1"/>
    </xf>
    <xf numFmtId="1" fontId="20" fillId="11" borderId="1" xfId="6" applyNumberFormat="1" applyFont="1" applyFill="1" applyBorder="1" applyAlignment="1">
      <alignment horizontal="center" vertical="center" wrapText="1"/>
    </xf>
    <xf numFmtId="0" fontId="35" fillId="0" borderId="0" xfId="6" applyFont="1" applyFill="1" applyBorder="1" applyAlignment="1">
      <alignment horizontal="center" vertical="center" wrapText="1"/>
    </xf>
    <xf numFmtId="49" fontId="20" fillId="12" borderId="1" xfId="6" applyNumberFormat="1" applyFont="1" applyFill="1" applyBorder="1" applyAlignment="1">
      <alignment horizontal="center" vertical="center" wrapText="1"/>
    </xf>
    <xf numFmtId="0" fontId="1" fillId="0" borderId="0" xfId="6" applyFont="1" applyAlignment="1">
      <alignment horizontal="right"/>
    </xf>
  </cellXfs>
  <cellStyles count="9">
    <cellStyle name="Обычный" xfId="0" builtinId="0"/>
    <cellStyle name="Обычный 107" xfId="3"/>
    <cellStyle name="Обычный 2" xfId="2"/>
    <cellStyle name="Обычный 21" xfId="5"/>
    <cellStyle name="Обычный 3" xfId="6"/>
    <cellStyle name="Обычный 3 2" xfId="4"/>
    <cellStyle name="Обычный 3 2 2" xfId="8"/>
    <cellStyle name="Финансовый" xfId="1" builtinId="3"/>
    <cellStyle name="Финансовый 2" xfId="7"/>
  </cellStyles>
  <dxfs count="71">
    <dxf>
      <fill>
        <patternFill>
          <bgColor theme="6" tint="0.59996337778862885"/>
        </patternFill>
      </fill>
    </dxf>
    <dxf>
      <fill>
        <patternFill>
          <bgColor theme="5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-0.24994659260841701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1102179</xdr:colOff>
      <xdr:row>1</xdr:row>
      <xdr:rowOff>81642</xdr:rowOff>
    </xdr:from>
    <xdr:to>
      <xdr:col>21</xdr:col>
      <xdr:colOff>170089</xdr:colOff>
      <xdr:row>9</xdr:row>
      <xdr:rowOff>175191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10808154" y="796017"/>
          <a:ext cx="3220810" cy="16842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«УТВЕРЖДАЮ»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Первый заместитель директора - 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главный инженер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филиала ПАО "МРСК Центра" - "Орелэнерго"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 Колубанов И.В.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" __"_______________201__ г.</a:t>
          </a:r>
        </a:p>
        <a:p>
          <a:pPr algn="r" rtl="1">
            <a:defRPr sz="1000"/>
          </a:pPr>
          <a:endParaRPr lang="ru-RU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504265</xdr:colOff>
      <xdr:row>2</xdr:row>
      <xdr:rowOff>0</xdr:rowOff>
    </xdr:from>
    <xdr:to>
      <xdr:col>20</xdr:col>
      <xdr:colOff>0</xdr:colOff>
      <xdr:row>2</xdr:row>
      <xdr:rowOff>2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16134790" y="390525"/>
          <a:ext cx="3762935" cy="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ctr" upright="1"/>
        <a:lstStyle/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«УТВЕРЖДАЮ»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Первый заместитель директора  - главный инженер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филиала ПАО "МРСК Центра" - "Белгородэнерго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____________С.А. Решетников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" ____"_______________2017</a:t>
          </a:r>
        </a:p>
        <a:p>
          <a:pPr algn="r" rtl="1">
            <a:defRPr sz="1000"/>
          </a:pPr>
          <a:endParaRPr lang="ru-RU" sz="1600" b="0" i="0" strike="noStrike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9"/>
  <sheetViews>
    <sheetView zoomScale="90" zoomScaleNormal="90" workbookViewId="0">
      <selection activeCell="J3" sqref="J3:J15"/>
    </sheetView>
  </sheetViews>
  <sheetFormatPr defaultRowHeight="15" x14ac:dyDescent="0.2"/>
  <cols>
    <col min="1" max="1" width="4" style="12" customWidth="1"/>
    <col min="2" max="2" width="4.28515625" style="15" bestFit="1" customWidth="1"/>
    <col min="3" max="3" width="22.5703125" style="12" customWidth="1"/>
    <col min="4" max="4" width="14.85546875" style="12" bestFit="1" customWidth="1"/>
    <col min="5" max="8" width="8.28515625" style="12" customWidth="1"/>
    <col min="9" max="9" width="11.42578125" style="12" customWidth="1"/>
    <col min="10" max="10" width="11.28515625" style="12" bestFit="1" customWidth="1"/>
    <col min="11" max="11" width="13.85546875" style="12" bestFit="1" customWidth="1"/>
    <col min="12" max="12" width="11.42578125" style="12" customWidth="1"/>
    <col min="13" max="13" width="15" style="12" customWidth="1"/>
    <col min="14" max="16384" width="9.140625" style="12"/>
  </cols>
  <sheetData>
    <row r="1" spans="1:13" s="17" customFormat="1" ht="15.75" x14ac:dyDescent="0.2">
      <c r="A1" s="16"/>
      <c r="B1" s="261" t="s">
        <v>18510</v>
      </c>
      <c r="C1" s="259" t="s">
        <v>18493</v>
      </c>
      <c r="D1" s="263" t="s">
        <v>18511</v>
      </c>
      <c r="E1" s="265">
        <v>2016</v>
      </c>
      <c r="F1" s="259">
        <v>2017</v>
      </c>
      <c r="G1" s="259">
        <v>2018</v>
      </c>
      <c r="H1" s="267">
        <v>2019</v>
      </c>
      <c r="I1" s="261">
        <v>2020</v>
      </c>
      <c r="J1" s="259"/>
      <c r="K1" s="263"/>
      <c r="L1" s="261">
        <v>2021</v>
      </c>
      <c r="M1" s="263"/>
    </row>
    <row r="2" spans="1:13" s="45" customFormat="1" ht="30.75" thickBot="1" x14ac:dyDescent="0.25">
      <c r="A2" s="44"/>
      <c r="B2" s="262"/>
      <c r="C2" s="260"/>
      <c r="D2" s="264"/>
      <c r="E2" s="266"/>
      <c r="F2" s="260"/>
      <c r="G2" s="260"/>
      <c r="H2" s="268"/>
      <c r="I2" s="50" t="s">
        <v>18506</v>
      </c>
      <c r="J2" s="51" t="s">
        <v>18508</v>
      </c>
      <c r="K2" s="52" t="s">
        <v>18509</v>
      </c>
      <c r="L2" s="50" t="s">
        <v>18506</v>
      </c>
      <c r="M2" s="52" t="s">
        <v>18509</v>
      </c>
    </row>
    <row r="3" spans="1:13" ht="15.75" x14ac:dyDescent="0.2">
      <c r="A3" s="11"/>
      <c r="B3" s="43">
        <v>1</v>
      </c>
      <c r="C3" s="27" t="s">
        <v>18494</v>
      </c>
      <c r="D3" s="38">
        <v>110</v>
      </c>
      <c r="E3" s="36">
        <v>5</v>
      </c>
      <c r="F3" s="28">
        <v>5</v>
      </c>
      <c r="G3" s="28">
        <v>12</v>
      </c>
      <c r="H3" s="29">
        <v>11</v>
      </c>
      <c r="I3" s="30">
        <v>12</v>
      </c>
      <c r="J3" s="31">
        <v>45</v>
      </c>
      <c r="K3" s="32">
        <f>J3*I3</f>
        <v>540</v>
      </c>
      <c r="L3" s="64">
        <f>COUNTIF('все ТМ'!B:B,"PS110*")</f>
        <v>7</v>
      </c>
      <c r="M3" s="47">
        <f>J3*L3</f>
        <v>315</v>
      </c>
    </row>
    <row r="4" spans="1:13" ht="15.75" x14ac:dyDescent="0.2">
      <c r="A4" s="11"/>
      <c r="B4" s="23">
        <v>2</v>
      </c>
      <c r="C4" s="5" t="s">
        <v>18494</v>
      </c>
      <c r="D4" s="39">
        <v>35</v>
      </c>
      <c r="E4" s="25">
        <v>3</v>
      </c>
      <c r="F4" s="7">
        <v>5</v>
      </c>
      <c r="G4" s="7">
        <v>15</v>
      </c>
      <c r="H4" s="19">
        <v>26</v>
      </c>
      <c r="I4" s="21">
        <v>37</v>
      </c>
      <c r="J4" s="18">
        <v>35</v>
      </c>
      <c r="K4" s="22">
        <f t="shared" ref="K4:K15" si="0">J4*I4</f>
        <v>1295</v>
      </c>
      <c r="L4" s="65">
        <f>COUNTIF('все ТМ'!B:B,"PS035*")</f>
        <v>8</v>
      </c>
      <c r="M4" s="48">
        <f t="shared" ref="M4:M15" si="1">J4*L4</f>
        <v>280</v>
      </c>
    </row>
    <row r="5" spans="1:13" ht="15.75" x14ac:dyDescent="0.2">
      <c r="A5" s="11"/>
      <c r="B5" s="23">
        <v>3</v>
      </c>
      <c r="C5" s="5" t="s">
        <v>18495</v>
      </c>
      <c r="D5" s="39">
        <v>110</v>
      </c>
      <c r="E5" s="25">
        <v>7</v>
      </c>
      <c r="F5" s="7">
        <v>6</v>
      </c>
      <c r="G5" s="7">
        <v>10</v>
      </c>
      <c r="H5" s="19">
        <v>22</v>
      </c>
      <c r="I5" s="21">
        <v>14</v>
      </c>
      <c r="J5" s="18">
        <v>25</v>
      </c>
      <c r="K5" s="22">
        <f t="shared" si="0"/>
        <v>350</v>
      </c>
      <c r="L5" s="65">
        <f>COUNTIF('все ТМ'!B:B,"VL110*")</f>
        <v>11</v>
      </c>
      <c r="M5" s="48">
        <f t="shared" si="1"/>
        <v>275</v>
      </c>
    </row>
    <row r="6" spans="1:13" ht="15.75" x14ac:dyDescent="0.2">
      <c r="A6" s="11"/>
      <c r="B6" s="23">
        <v>4</v>
      </c>
      <c r="C6" s="5" t="s">
        <v>18495</v>
      </c>
      <c r="D6" s="39">
        <v>35</v>
      </c>
      <c r="E6" s="25">
        <v>6</v>
      </c>
      <c r="F6" s="7">
        <v>6</v>
      </c>
      <c r="G6" s="7">
        <v>24</v>
      </c>
      <c r="H6" s="19">
        <v>28</v>
      </c>
      <c r="I6" s="21">
        <v>39</v>
      </c>
      <c r="J6" s="18">
        <v>20</v>
      </c>
      <c r="K6" s="22">
        <f t="shared" si="0"/>
        <v>780</v>
      </c>
      <c r="L6" s="65">
        <f>COUNTIF('все ТМ'!B:B,"VL035*")</f>
        <v>8</v>
      </c>
      <c r="M6" s="48">
        <f t="shared" si="1"/>
        <v>160</v>
      </c>
    </row>
    <row r="7" spans="1:13" ht="15.75" x14ac:dyDescent="0.2">
      <c r="A7" s="11"/>
      <c r="B7" s="23">
        <v>5</v>
      </c>
      <c r="C7" s="5" t="s">
        <v>18495</v>
      </c>
      <c r="D7" s="40" t="s">
        <v>18497</v>
      </c>
      <c r="E7" s="26">
        <v>52</v>
      </c>
      <c r="F7" s="5">
        <v>130</v>
      </c>
      <c r="G7" s="5">
        <v>86</v>
      </c>
      <c r="H7" s="20">
        <v>72</v>
      </c>
      <c r="I7" s="23">
        <v>355</v>
      </c>
      <c r="J7" s="18">
        <v>3</v>
      </c>
      <c r="K7" s="22">
        <f t="shared" si="0"/>
        <v>1065</v>
      </c>
      <c r="L7" s="204">
        <f>COUNTIF('все ТМ'!B:B,"VS*")</f>
        <v>64</v>
      </c>
      <c r="M7" s="48">
        <f t="shared" si="1"/>
        <v>192</v>
      </c>
    </row>
    <row r="8" spans="1:13" ht="15.75" x14ac:dyDescent="0.2">
      <c r="A8" s="11"/>
      <c r="B8" s="23">
        <v>6</v>
      </c>
      <c r="C8" s="5" t="s">
        <v>18495</v>
      </c>
      <c r="D8" s="39">
        <v>0.4</v>
      </c>
      <c r="E8" s="26">
        <v>1758</v>
      </c>
      <c r="F8" s="5">
        <v>1528</v>
      </c>
      <c r="G8" s="5">
        <v>1681</v>
      </c>
      <c r="H8" s="20">
        <v>1429</v>
      </c>
      <c r="I8" s="23">
        <v>1265</v>
      </c>
      <c r="J8" s="18">
        <v>2</v>
      </c>
      <c r="K8" s="22">
        <f t="shared" si="0"/>
        <v>2530</v>
      </c>
      <c r="L8" s="204">
        <f>COUNTIF('все ТМ'!B:B,"VN*")</f>
        <v>3611</v>
      </c>
      <c r="M8" s="48">
        <f t="shared" si="1"/>
        <v>7222</v>
      </c>
    </row>
    <row r="9" spans="1:13" ht="15.75" x14ac:dyDescent="0.2">
      <c r="A9" s="11"/>
      <c r="B9" s="23">
        <v>7</v>
      </c>
      <c r="C9" s="5" t="s">
        <v>18496</v>
      </c>
      <c r="D9" s="40" t="s">
        <v>18497</v>
      </c>
      <c r="E9" s="26">
        <v>0</v>
      </c>
      <c r="F9" s="5">
        <v>0</v>
      </c>
      <c r="G9" s="5">
        <v>0</v>
      </c>
      <c r="H9" s="20">
        <v>0</v>
      </c>
      <c r="I9" s="23">
        <v>32</v>
      </c>
      <c r="J9" s="18">
        <v>2.5</v>
      </c>
      <c r="K9" s="22">
        <f t="shared" si="0"/>
        <v>80</v>
      </c>
      <c r="L9" s="204">
        <f>COUNTIF('все ТМ'!B:B,"KS*")</f>
        <v>3</v>
      </c>
      <c r="M9" s="48">
        <f t="shared" si="1"/>
        <v>7.5</v>
      </c>
    </row>
    <row r="10" spans="1:13" ht="15.75" x14ac:dyDescent="0.2">
      <c r="A10" s="11"/>
      <c r="B10" s="23">
        <v>8</v>
      </c>
      <c r="C10" s="5" t="s">
        <v>18496</v>
      </c>
      <c r="D10" s="39">
        <v>0.4</v>
      </c>
      <c r="E10" s="26">
        <v>0</v>
      </c>
      <c r="F10" s="5">
        <v>0</v>
      </c>
      <c r="G10" s="5">
        <v>0</v>
      </c>
      <c r="H10" s="20">
        <v>0</v>
      </c>
      <c r="I10" s="23">
        <v>21</v>
      </c>
      <c r="J10" s="18">
        <v>1.5</v>
      </c>
      <c r="K10" s="22">
        <f t="shared" si="0"/>
        <v>31.5</v>
      </c>
      <c r="L10" s="204">
        <f>COUNTIF('все ТМ'!B:B,"KN*")</f>
        <v>18</v>
      </c>
      <c r="M10" s="48">
        <f t="shared" si="1"/>
        <v>27</v>
      </c>
    </row>
    <row r="11" spans="1:13" ht="15.75" x14ac:dyDescent="0.2">
      <c r="A11" s="11"/>
      <c r="B11" s="23">
        <v>9</v>
      </c>
      <c r="C11" s="5" t="s">
        <v>18498</v>
      </c>
      <c r="D11" s="39" t="s">
        <v>18499</v>
      </c>
      <c r="E11" s="26">
        <v>769</v>
      </c>
      <c r="F11" s="5">
        <v>829</v>
      </c>
      <c r="G11" s="5">
        <v>827</v>
      </c>
      <c r="H11" s="20">
        <v>981</v>
      </c>
      <c r="I11" s="23">
        <v>869</v>
      </c>
      <c r="J11" s="18">
        <v>3</v>
      </c>
      <c r="K11" s="22">
        <f t="shared" si="0"/>
        <v>2607</v>
      </c>
      <c r="L11" s="204">
        <f>COUNTIF('все ТМ'!B:B,"TP0*")</f>
        <v>1212</v>
      </c>
      <c r="M11" s="48">
        <f t="shared" si="1"/>
        <v>3636</v>
      </c>
    </row>
    <row r="12" spans="1:13" ht="15.75" x14ac:dyDescent="0.2">
      <c r="A12" s="11"/>
      <c r="B12" s="23">
        <v>10</v>
      </c>
      <c r="C12" s="5" t="s">
        <v>18500</v>
      </c>
      <c r="D12" s="40" t="s">
        <v>18497</v>
      </c>
      <c r="E12" s="26">
        <v>1</v>
      </c>
      <c r="F12" s="5">
        <v>0</v>
      </c>
      <c r="G12" s="5">
        <v>2</v>
      </c>
      <c r="H12" s="20">
        <v>0</v>
      </c>
      <c r="I12" s="23">
        <v>0</v>
      </c>
      <c r="J12" s="18">
        <v>3</v>
      </c>
      <c r="K12" s="42">
        <f t="shared" si="0"/>
        <v>0</v>
      </c>
      <c r="L12" s="204">
        <f>COUNTIF('все ТМ'!B:B,"RP0*")</f>
        <v>6</v>
      </c>
      <c r="M12" s="48">
        <f t="shared" si="1"/>
        <v>18</v>
      </c>
    </row>
    <row r="13" spans="1:13" ht="37.5" customHeight="1" x14ac:dyDescent="0.2">
      <c r="A13" s="11"/>
      <c r="B13" s="23">
        <v>11</v>
      </c>
      <c r="C13" s="6" t="s">
        <v>18501</v>
      </c>
      <c r="D13" s="39" t="s">
        <v>18502</v>
      </c>
      <c r="E13" s="26">
        <v>12</v>
      </c>
      <c r="F13" s="5">
        <v>6</v>
      </c>
      <c r="G13" s="5">
        <v>3</v>
      </c>
      <c r="H13" s="20">
        <v>7</v>
      </c>
      <c r="I13" s="23">
        <v>36</v>
      </c>
      <c r="J13" s="18">
        <v>3</v>
      </c>
      <c r="K13" s="22">
        <f t="shared" si="0"/>
        <v>108</v>
      </c>
      <c r="L13" s="65">
        <f>COUNTIF('все ТМ'!B:B,"ZD*")</f>
        <v>28</v>
      </c>
      <c r="M13" s="48">
        <f t="shared" si="1"/>
        <v>84</v>
      </c>
    </row>
    <row r="14" spans="1:13" ht="29.25" customHeight="1" x14ac:dyDescent="0.2">
      <c r="A14" s="11"/>
      <c r="B14" s="23">
        <v>12</v>
      </c>
      <c r="C14" s="6" t="s">
        <v>18503</v>
      </c>
      <c r="D14" s="39" t="s">
        <v>18502</v>
      </c>
      <c r="E14" s="26">
        <v>0</v>
      </c>
      <c r="F14" s="5">
        <v>0</v>
      </c>
      <c r="G14" s="5">
        <v>0</v>
      </c>
      <c r="H14" s="20">
        <v>0</v>
      </c>
      <c r="I14" s="23">
        <v>0</v>
      </c>
      <c r="J14" s="18">
        <v>3</v>
      </c>
      <c r="K14" s="22">
        <f t="shared" si="0"/>
        <v>0</v>
      </c>
      <c r="L14" s="24"/>
      <c r="M14" s="48">
        <f t="shared" si="1"/>
        <v>0</v>
      </c>
    </row>
    <row r="15" spans="1:13" ht="29.25" customHeight="1" thickBot="1" x14ac:dyDescent="0.25">
      <c r="A15" s="11"/>
      <c r="B15" s="54">
        <v>13</v>
      </c>
      <c r="C15" s="55" t="s">
        <v>18505</v>
      </c>
      <c r="D15" s="56" t="s">
        <v>18507</v>
      </c>
      <c r="E15" s="57">
        <v>0</v>
      </c>
      <c r="F15" s="58">
        <v>0</v>
      </c>
      <c r="G15" s="58">
        <v>0</v>
      </c>
      <c r="H15" s="59">
        <v>0</v>
      </c>
      <c r="I15" s="54">
        <v>36</v>
      </c>
      <c r="J15" s="60">
        <v>22</v>
      </c>
      <c r="K15" s="61">
        <f t="shared" si="0"/>
        <v>792</v>
      </c>
      <c r="L15" s="62">
        <v>28</v>
      </c>
      <c r="M15" s="63">
        <f t="shared" si="1"/>
        <v>616</v>
      </c>
    </row>
    <row r="16" spans="1:13" s="17" customFormat="1" ht="16.5" thickBot="1" x14ac:dyDescent="0.25">
      <c r="A16" s="16"/>
      <c r="B16" s="35"/>
      <c r="C16" s="33" t="s">
        <v>18504</v>
      </c>
      <c r="D16" s="41"/>
      <c r="E16" s="37">
        <f>SUM(E3:E15)</f>
        <v>2613</v>
      </c>
      <c r="F16" s="33">
        <f>SUM(F3:F15)</f>
        <v>2515</v>
      </c>
      <c r="G16" s="33">
        <f>SUM(G3:G15)</f>
        <v>2660</v>
      </c>
      <c r="H16" s="34">
        <f>SUM(H3:H15)</f>
        <v>2576</v>
      </c>
      <c r="I16" s="35">
        <f>SUM(I3:I15)</f>
        <v>2716</v>
      </c>
      <c r="J16" s="33" t="s">
        <v>18507</v>
      </c>
      <c r="K16" s="46">
        <f>SUM(K3:K15)</f>
        <v>10178.5</v>
      </c>
      <c r="L16" s="35">
        <f>SUM(L3:L15)</f>
        <v>5004</v>
      </c>
      <c r="M16" s="49">
        <f>SUM(M3:M15)</f>
        <v>12832.5</v>
      </c>
    </row>
    <row r="17" spans="1:13" ht="15.75" x14ac:dyDescent="0.2">
      <c r="A17" s="11"/>
      <c r="B17" s="8"/>
      <c r="C17" s="14"/>
      <c r="D17" s="14"/>
      <c r="E17" s="14"/>
      <c r="F17" s="14"/>
      <c r="G17" s="14"/>
      <c r="H17" s="14"/>
      <c r="I17" s="14"/>
      <c r="J17" s="10"/>
      <c r="L17" s="12">
        <f>L16-I16</f>
        <v>2288</v>
      </c>
      <c r="M17" s="53">
        <f>M16-K16</f>
        <v>2654</v>
      </c>
    </row>
    <row r="18" spans="1:13" ht="15.75" x14ac:dyDescent="0.2">
      <c r="A18" s="11"/>
      <c r="B18" s="9"/>
      <c r="C18" s="11"/>
      <c r="D18" s="11"/>
      <c r="E18" s="11"/>
      <c r="F18" s="11"/>
      <c r="G18" s="11"/>
      <c r="H18" s="10"/>
      <c r="I18" s="10"/>
      <c r="J18" s="13"/>
    </row>
    <row r="19" spans="1:13" ht="15.75" x14ac:dyDescent="0.2">
      <c r="A19" s="11"/>
      <c r="B19" s="9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</row>
  </sheetData>
  <mergeCells count="9">
    <mergeCell ref="C1:C2"/>
    <mergeCell ref="B1:B2"/>
    <mergeCell ref="I1:K1"/>
    <mergeCell ref="L1:M1"/>
    <mergeCell ref="D1:D2"/>
    <mergeCell ref="E1:E2"/>
    <mergeCell ref="F1:F2"/>
    <mergeCell ref="G1:G2"/>
    <mergeCell ref="H1:H2"/>
  </mergeCells>
  <pageMargins left="0.70866141732283472" right="0" top="0.74803149606299213" bottom="0.74803149606299213" header="0.31496062992125984" footer="0.31496062992125984"/>
  <pageSetup paperSize="9" scale="7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U56"/>
  <sheetViews>
    <sheetView zoomScale="55" zoomScaleNormal="55" workbookViewId="0">
      <pane xSplit="2" ySplit="3" topLeftCell="C4" activePane="bottomRight" state="frozen"/>
      <selection activeCell="J3" sqref="J3:J15"/>
      <selection pane="topRight" activeCell="J3" sqref="J3:J15"/>
      <selection pane="bottomLeft" activeCell="J3" sqref="J3:J15"/>
      <selection pane="bottomRight" activeCell="E43" sqref="E43"/>
    </sheetView>
  </sheetViews>
  <sheetFormatPr defaultRowHeight="15" x14ac:dyDescent="0.25"/>
  <cols>
    <col min="1" max="1" width="23.42578125" style="79" bestFit="1" customWidth="1"/>
    <col min="2" max="2" width="28.140625" style="79" bestFit="1" customWidth="1"/>
    <col min="3" max="3" width="8.5703125" style="79" bestFit="1" customWidth="1"/>
    <col min="4" max="5" width="11.140625" style="79" bestFit="1" customWidth="1"/>
    <col min="6" max="6" width="17.140625" style="79" customWidth="1"/>
    <col min="7" max="7" width="13.85546875" style="79" bestFit="1" customWidth="1"/>
    <col min="8" max="15" width="6.42578125" style="79" customWidth="1"/>
    <col min="16" max="16" width="10" style="79" bestFit="1" customWidth="1"/>
    <col min="17" max="85" width="9.140625" style="79"/>
    <col min="86" max="86" width="10.140625" style="79" bestFit="1" customWidth="1"/>
    <col min="87" max="172" width="9.140625" style="79"/>
    <col min="173" max="173" width="9.28515625" style="79" bestFit="1" customWidth="1"/>
    <col min="174" max="175" width="11.140625" style="79" bestFit="1" customWidth="1"/>
    <col min="176" max="176" width="9.28515625" style="79" bestFit="1" customWidth="1"/>
    <col min="177" max="177" width="12.140625" style="79" bestFit="1" customWidth="1"/>
    <col min="178" max="16384" width="9.140625" style="79"/>
  </cols>
  <sheetData>
    <row r="1" spans="1:177" s="66" customFormat="1" ht="15.75" thickBot="1" x14ac:dyDescent="0.3">
      <c r="B1" s="272" t="s">
        <v>18555</v>
      </c>
      <c r="C1" s="269" t="s">
        <v>18556</v>
      </c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1"/>
      <c r="Q1" s="269" t="s">
        <v>18557</v>
      </c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1"/>
      <c r="AE1" s="269" t="s">
        <v>18558</v>
      </c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1"/>
      <c r="AS1" s="269" t="s">
        <v>18559</v>
      </c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1"/>
      <c r="BG1" s="269" t="s">
        <v>18560</v>
      </c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1"/>
      <c r="BU1" s="269" t="s">
        <v>18561</v>
      </c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1"/>
      <c r="CI1" s="269" t="s">
        <v>18562</v>
      </c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1"/>
      <c r="CW1" s="269" t="s">
        <v>18563</v>
      </c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1"/>
      <c r="DK1" s="269" t="s">
        <v>18564</v>
      </c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1"/>
      <c r="DY1" s="269" t="s">
        <v>18565</v>
      </c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1"/>
      <c r="EM1" s="269" t="s">
        <v>18566</v>
      </c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1"/>
      <c r="FA1" s="269" t="s">
        <v>18567</v>
      </c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1"/>
    </row>
    <row r="2" spans="1:177" s="66" customFormat="1" x14ac:dyDescent="0.25">
      <c r="B2" s="273"/>
      <c r="C2" s="277" t="s">
        <v>18494</v>
      </c>
      <c r="D2" s="278"/>
      <c r="E2" s="67" t="s">
        <v>18568</v>
      </c>
      <c r="F2" s="277" t="s">
        <v>18495</v>
      </c>
      <c r="G2" s="279"/>
      <c r="H2" s="279"/>
      <c r="I2" s="278"/>
      <c r="J2" s="277" t="s">
        <v>18496</v>
      </c>
      <c r="K2" s="279"/>
      <c r="L2" s="279"/>
      <c r="M2" s="278"/>
      <c r="N2" s="277" t="s">
        <v>18569</v>
      </c>
      <c r="O2" s="278"/>
      <c r="P2" s="275" t="s">
        <v>18570</v>
      </c>
      <c r="Q2" s="277" t="s">
        <v>18494</v>
      </c>
      <c r="R2" s="278"/>
      <c r="S2" s="67" t="s">
        <v>18568</v>
      </c>
      <c r="T2" s="277" t="s">
        <v>18495</v>
      </c>
      <c r="U2" s="279"/>
      <c r="V2" s="279"/>
      <c r="W2" s="278"/>
      <c r="X2" s="277" t="s">
        <v>18496</v>
      </c>
      <c r="Y2" s="279"/>
      <c r="Z2" s="279"/>
      <c r="AA2" s="278"/>
      <c r="AB2" s="277" t="s">
        <v>18569</v>
      </c>
      <c r="AC2" s="278"/>
      <c r="AD2" s="275" t="s">
        <v>18570</v>
      </c>
      <c r="AE2" s="277" t="s">
        <v>18494</v>
      </c>
      <c r="AF2" s="278"/>
      <c r="AG2" s="67" t="s">
        <v>18568</v>
      </c>
      <c r="AH2" s="277" t="s">
        <v>18495</v>
      </c>
      <c r="AI2" s="279"/>
      <c r="AJ2" s="279"/>
      <c r="AK2" s="278"/>
      <c r="AL2" s="277" t="s">
        <v>18496</v>
      </c>
      <c r="AM2" s="279"/>
      <c r="AN2" s="279"/>
      <c r="AO2" s="278"/>
      <c r="AP2" s="277" t="s">
        <v>18569</v>
      </c>
      <c r="AQ2" s="278"/>
      <c r="AR2" s="275" t="s">
        <v>18570</v>
      </c>
      <c r="AS2" s="277" t="s">
        <v>18494</v>
      </c>
      <c r="AT2" s="278"/>
      <c r="AU2" s="67" t="s">
        <v>18568</v>
      </c>
      <c r="AV2" s="277" t="s">
        <v>18495</v>
      </c>
      <c r="AW2" s="279"/>
      <c r="AX2" s="279"/>
      <c r="AY2" s="278"/>
      <c r="AZ2" s="277" t="s">
        <v>18496</v>
      </c>
      <c r="BA2" s="279"/>
      <c r="BB2" s="279"/>
      <c r="BC2" s="278"/>
      <c r="BD2" s="277" t="s">
        <v>18569</v>
      </c>
      <c r="BE2" s="278"/>
      <c r="BF2" s="275" t="s">
        <v>18570</v>
      </c>
      <c r="BG2" s="277" t="s">
        <v>18494</v>
      </c>
      <c r="BH2" s="278"/>
      <c r="BI2" s="67" t="s">
        <v>18568</v>
      </c>
      <c r="BJ2" s="277" t="s">
        <v>18495</v>
      </c>
      <c r="BK2" s="279"/>
      <c r="BL2" s="279"/>
      <c r="BM2" s="278"/>
      <c r="BN2" s="277" t="s">
        <v>18496</v>
      </c>
      <c r="BO2" s="279"/>
      <c r="BP2" s="279"/>
      <c r="BQ2" s="278"/>
      <c r="BR2" s="277" t="s">
        <v>18569</v>
      </c>
      <c r="BS2" s="278"/>
      <c r="BT2" s="275" t="s">
        <v>18570</v>
      </c>
      <c r="BU2" s="277" t="s">
        <v>18494</v>
      </c>
      <c r="BV2" s="278"/>
      <c r="BW2" s="67" t="s">
        <v>18568</v>
      </c>
      <c r="BX2" s="277" t="s">
        <v>18495</v>
      </c>
      <c r="BY2" s="279"/>
      <c r="BZ2" s="279"/>
      <c r="CA2" s="278"/>
      <c r="CB2" s="277" t="s">
        <v>18496</v>
      </c>
      <c r="CC2" s="279"/>
      <c r="CD2" s="279"/>
      <c r="CE2" s="278"/>
      <c r="CF2" s="277" t="s">
        <v>18569</v>
      </c>
      <c r="CG2" s="278"/>
      <c r="CH2" s="275" t="s">
        <v>18570</v>
      </c>
      <c r="CI2" s="277" t="s">
        <v>18494</v>
      </c>
      <c r="CJ2" s="278"/>
      <c r="CK2" s="67" t="s">
        <v>18568</v>
      </c>
      <c r="CL2" s="277" t="s">
        <v>18495</v>
      </c>
      <c r="CM2" s="279"/>
      <c r="CN2" s="279"/>
      <c r="CO2" s="278"/>
      <c r="CP2" s="277" t="s">
        <v>18496</v>
      </c>
      <c r="CQ2" s="279"/>
      <c r="CR2" s="279"/>
      <c r="CS2" s="278"/>
      <c r="CT2" s="277" t="s">
        <v>18569</v>
      </c>
      <c r="CU2" s="278"/>
      <c r="CV2" s="275" t="s">
        <v>18570</v>
      </c>
      <c r="CW2" s="277" t="s">
        <v>18494</v>
      </c>
      <c r="CX2" s="278"/>
      <c r="CY2" s="67" t="s">
        <v>18568</v>
      </c>
      <c r="CZ2" s="277" t="s">
        <v>18495</v>
      </c>
      <c r="DA2" s="279"/>
      <c r="DB2" s="279"/>
      <c r="DC2" s="278"/>
      <c r="DD2" s="277" t="s">
        <v>18496</v>
      </c>
      <c r="DE2" s="279"/>
      <c r="DF2" s="279"/>
      <c r="DG2" s="278"/>
      <c r="DH2" s="277" t="s">
        <v>18569</v>
      </c>
      <c r="DI2" s="278"/>
      <c r="DJ2" s="275" t="s">
        <v>18570</v>
      </c>
      <c r="DK2" s="277" t="s">
        <v>18494</v>
      </c>
      <c r="DL2" s="278"/>
      <c r="DM2" s="67" t="s">
        <v>18568</v>
      </c>
      <c r="DN2" s="277" t="s">
        <v>18495</v>
      </c>
      <c r="DO2" s="279"/>
      <c r="DP2" s="279"/>
      <c r="DQ2" s="278"/>
      <c r="DR2" s="277" t="s">
        <v>18496</v>
      </c>
      <c r="DS2" s="279"/>
      <c r="DT2" s="279"/>
      <c r="DU2" s="278"/>
      <c r="DV2" s="277" t="s">
        <v>18569</v>
      </c>
      <c r="DW2" s="278"/>
      <c r="DX2" s="275" t="s">
        <v>18570</v>
      </c>
      <c r="DY2" s="277" t="s">
        <v>18494</v>
      </c>
      <c r="DZ2" s="278"/>
      <c r="EA2" s="67" t="s">
        <v>18568</v>
      </c>
      <c r="EB2" s="277" t="s">
        <v>18495</v>
      </c>
      <c r="EC2" s="279"/>
      <c r="ED2" s="279"/>
      <c r="EE2" s="278"/>
      <c r="EF2" s="277" t="s">
        <v>18496</v>
      </c>
      <c r="EG2" s="279"/>
      <c r="EH2" s="279"/>
      <c r="EI2" s="278"/>
      <c r="EJ2" s="277" t="s">
        <v>18569</v>
      </c>
      <c r="EK2" s="278"/>
      <c r="EL2" s="275" t="s">
        <v>18570</v>
      </c>
      <c r="EM2" s="277" t="s">
        <v>18494</v>
      </c>
      <c r="EN2" s="278"/>
      <c r="EO2" s="67" t="s">
        <v>18568</v>
      </c>
      <c r="EP2" s="277" t="s">
        <v>18495</v>
      </c>
      <c r="EQ2" s="279"/>
      <c r="ER2" s="279"/>
      <c r="ES2" s="278"/>
      <c r="ET2" s="277" t="s">
        <v>18496</v>
      </c>
      <c r="EU2" s="279"/>
      <c r="EV2" s="279"/>
      <c r="EW2" s="278"/>
      <c r="EX2" s="277" t="s">
        <v>18569</v>
      </c>
      <c r="EY2" s="278"/>
      <c r="EZ2" s="275" t="s">
        <v>18570</v>
      </c>
      <c r="FA2" s="277" t="s">
        <v>18494</v>
      </c>
      <c r="FB2" s="278"/>
      <c r="FC2" s="67" t="s">
        <v>18568</v>
      </c>
      <c r="FD2" s="277" t="s">
        <v>18495</v>
      </c>
      <c r="FE2" s="279"/>
      <c r="FF2" s="279"/>
      <c r="FG2" s="278"/>
      <c r="FH2" s="277" t="s">
        <v>18496</v>
      </c>
      <c r="FI2" s="279"/>
      <c r="FJ2" s="279"/>
      <c r="FK2" s="278"/>
      <c r="FL2" s="277" t="s">
        <v>18569</v>
      </c>
      <c r="FM2" s="278"/>
      <c r="FN2" s="275" t="s">
        <v>18570</v>
      </c>
    </row>
    <row r="3" spans="1:177" s="66" customFormat="1" ht="15.75" thickBot="1" x14ac:dyDescent="0.3">
      <c r="B3" s="274"/>
      <c r="C3" s="68">
        <v>110</v>
      </c>
      <c r="D3" s="69">
        <v>35</v>
      </c>
      <c r="E3" s="70" t="s">
        <v>18571</v>
      </c>
      <c r="F3" s="68">
        <v>110</v>
      </c>
      <c r="G3" s="71">
        <v>35</v>
      </c>
      <c r="H3" s="71">
        <v>10</v>
      </c>
      <c r="I3" s="69">
        <v>0.4</v>
      </c>
      <c r="J3" s="68">
        <v>110</v>
      </c>
      <c r="K3" s="71">
        <v>35</v>
      </c>
      <c r="L3" s="71">
        <v>10</v>
      </c>
      <c r="M3" s="69">
        <v>0.4</v>
      </c>
      <c r="N3" s="68" t="s">
        <v>18572</v>
      </c>
      <c r="O3" s="69" t="s">
        <v>18573</v>
      </c>
      <c r="P3" s="276"/>
      <c r="Q3" s="68">
        <v>110</v>
      </c>
      <c r="R3" s="69">
        <v>35</v>
      </c>
      <c r="S3" s="70" t="s">
        <v>18571</v>
      </c>
      <c r="T3" s="68">
        <v>110</v>
      </c>
      <c r="U3" s="71">
        <v>35</v>
      </c>
      <c r="V3" s="71">
        <v>10</v>
      </c>
      <c r="W3" s="69">
        <v>0.4</v>
      </c>
      <c r="X3" s="68">
        <v>110</v>
      </c>
      <c r="Y3" s="71">
        <v>35</v>
      </c>
      <c r="Z3" s="71">
        <v>10</v>
      </c>
      <c r="AA3" s="69">
        <v>0.4</v>
      </c>
      <c r="AB3" s="68" t="s">
        <v>18572</v>
      </c>
      <c r="AC3" s="69" t="s">
        <v>18573</v>
      </c>
      <c r="AD3" s="276"/>
      <c r="AE3" s="68">
        <v>110</v>
      </c>
      <c r="AF3" s="69">
        <v>35</v>
      </c>
      <c r="AG3" s="70" t="s">
        <v>18571</v>
      </c>
      <c r="AH3" s="68">
        <v>110</v>
      </c>
      <c r="AI3" s="71">
        <v>35</v>
      </c>
      <c r="AJ3" s="71">
        <v>10</v>
      </c>
      <c r="AK3" s="69">
        <v>0.4</v>
      </c>
      <c r="AL3" s="68">
        <v>110</v>
      </c>
      <c r="AM3" s="71">
        <v>35</v>
      </c>
      <c r="AN3" s="71">
        <v>10</v>
      </c>
      <c r="AO3" s="69">
        <v>0.4</v>
      </c>
      <c r="AP3" s="68" t="s">
        <v>18572</v>
      </c>
      <c r="AQ3" s="69" t="s">
        <v>18573</v>
      </c>
      <c r="AR3" s="276"/>
      <c r="AS3" s="68">
        <v>110</v>
      </c>
      <c r="AT3" s="69">
        <v>35</v>
      </c>
      <c r="AU3" s="70" t="s">
        <v>18571</v>
      </c>
      <c r="AV3" s="68">
        <v>110</v>
      </c>
      <c r="AW3" s="71">
        <v>35</v>
      </c>
      <c r="AX3" s="71">
        <v>10</v>
      </c>
      <c r="AY3" s="69">
        <v>0.4</v>
      </c>
      <c r="AZ3" s="68">
        <v>110</v>
      </c>
      <c r="BA3" s="71">
        <v>35</v>
      </c>
      <c r="BB3" s="71">
        <v>10</v>
      </c>
      <c r="BC3" s="69">
        <v>0.4</v>
      </c>
      <c r="BD3" s="68" t="s">
        <v>18572</v>
      </c>
      <c r="BE3" s="69" t="s">
        <v>18573</v>
      </c>
      <c r="BF3" s="276"/>
      <c r="BG3" s="68">
        <v>110</v>
      </c>
      <c r="BH3" s="69">
        <v>35</v>
      </c>
      <c r="BI3" s="70" t="s">
        <v>18571</v>
      </c>
      <c r="BJ3" s="68">
        <v>110</v>
      </c>
      <c r="BK3" s="71">
        <v>35</v>
      </c>
      <c r="BL3" s="71">
        <v>10</v>
      </c>
      <c r="BM3" s="69">
        <v>0.4</v>
      </c>
      <c r="BN3" s="68">
        <v>110</v>
      </c>
      <c r="BO3" s="71">
        <v>35</v>
      </c>
      <c r="BP3" s="71">
        <v>10</v>
      </c>
      <c r="BQ3" s="69">
        <v>0.4</v>
      </c>
      <c r="BR3" s="68" t="s">
        <v>18572</v>
      </c>
      <c r="BS3" s="69" t="s">
        <v>18573</v>
      </c>
      <c r="BT3" s="276"/>
      <c r="BU3" s="68">
        <v>110</v>
      </c>
      <c r="BV3" s="69">
        <v>35</v>
      </c>
      <c r="BW3" s="70" t="s">
        <v>18571</v>
      </c>
      <c r="BX3" s="68">
        <v>110</v>
      </c>
      <c r="BY3" s="71">
        <v>35</v>
      </c>
      <c r="BZ3" s="71">
        <v>10</v>
      </c>
      <c r="CA3" s="69">
        <v>0.4</v>
      </c>
      <c r="CB3" s="68">
        <v>110</v>
      </c>
      <c r="CC3" s="71">
        <v>35</v>
      </c>
      <c r="CD3" s="71">
        <v>10</v>
      </c>
      <c r="CE3" s="69">
        <v>0.4</v>
      </c>
      <c r="CF3" s="68" t="s">
        <v>18572</v>
      </c>
      <c r="CG3" s="69" t="s">
        <v>18573</v>
      </c>
      <c r="CH3" s="276"/>
      <c r="CI3" s="68">
        <v>110</v>
      </c>
      <c r="CJ3" s="69">
        <v>35</v>
      </c>
      <c r="CK3" s="70" t="s">
        <v>18571</v>
      </c>
      <c r="CL3" s="68">
        <v>110</v>
      </c>
      <c r="CM3" s="71">
        <v>35</v>
      </c>
      <c r="CN3" s="71">
        <v>10</v>
      </c>
      <c r="CO3" s="69">
        <v>0.4</v>
      </c>
      <c r="CP3" s="68">
        <v>110</v>
      </c>
      <c r="CQ3" s="71">
        <v>35</v>
      </c>
      <c r="CR3" s="71">
        <v>10</v>
      </c>
      <c r="CS3" s="69">
        <v>0.4</v>
      </c>
      <c r="CT3" s="68" t="s">
        <v>18572</v>
      </c>
      <c r="CU3" s="69" t="s">
        <v>18573</v>
      </c>
      <c r="CV3" s="276"/>
      <c r="CW3" s="68">
        <v>110</v>
      </c>
      <c r="CX3" s="69">
        <v>35</v>
      </c>
      <c r="CY3" s="70" t="s">
        <v>18571</v>
      </c>
      <c r="CZ3" s="68">
        <v>110</v>
      </c>
      <c r="DA3" s="71">
        <v>35</v>
      </c>
      <c r="DB3" s="71">
        <v>10</v>
      </c>
      <c r="DC3" s="69">
        <v>0.4</v>
      </c>
      <c r="DD3" s="68">
        <v>110</v>
      </c>
      <c r="DE3" s="71">
        <v>35</v>
      </c>
      <c r="DF3" s="71">
        <v>10</v>
      </c>
      <c r="DG3" s="69">
        <v>0.4</v>
      </c>
      <c r="DH3" s="68" t="s">
        <v>18572</v>
      </c>
      <c r="DI3" s="69" t="s">
        <v>18573</v>
      </c>
      <c r="DJ3" s="276"/>
      <c r="DK3" s="68">
        <v>110</v>
      </c>
      <c r="DL3" s="69">
        <v>35</v>
      </c>
      <c r="DM3" s="70" t="s">
        <v>18571</v>
      </c>
      <c r="DN3" s="68">
        <v>110</v>
      </c>
      <c r="DO3" s="71">
        <v>35</v>
      </c>
      <c r="DP3" s="71">
        <v>10</v>
      </c>
      <c r="DQ3" s="69">
        <v>0.4</v>
      </c>
      <c r="DR3" s="68">
        <v>110</v>
      </c>
      <c r="DS3" s="71">
        <v>35</v>
      </c>
      <c r="DT3" s="71">
        <v>10</v>
      </c>
      <c r="DU3" s="69">
        <v>0.4</v>
      </c>
      <c r="DV3" s="68" t="s">
        <v>18572</v>
      </c>
      <c r="DW3" s="69" t="s">
        <v>18573</v>
      </c>
      <c r="DX3" s="276"/>
      <c r="DY3" s="68">
        <v>110</v>
      </c>
      <c r="DZ3" s="69">
        <v>35</v>
      </c>
      <c r="EA3" s="70" t="s">
        <v>18571</v>
      </c>
      <c r="EB3" s="68">
        <v>110</v>
      </c>
      <c r="EC3" s="71">
        <v>35</v>
      </c>
      <c r="ED3" s="71">
        <v>10</v>
      </c>
      <c r="EE3" s="69">
        <v>0.4</v>
      </c>
      <c r="EF3" s="68">
        <v>110</v>
      </c>
      <c r="EG3" s="71">
        <v>35</v>
      </c>
      <c r="EH3" s="71">
        <v>10</v>
      </c>
      <c r="EI3" s="69">
        <v>0.4</v>
      </c>
      <c r="EJ3" s="68" t="s">
        <v>18572</v>
      </c>
      <c r="EK3" s="69" t="s">
        <v>18573</v>
      </c>
      <c r="EL3" s="276"/>
      <c r="EM3" s="68">
        <v>110</v>
      </c>
      <c r="EN3" s="69">
        <v>35</v>
      </c>
      <c r="EO3" s="70" t="s">
        <v>18571</v>
      </c>
      <c r="EP3" s="68">
        <v>110</v>
      </c>
      <c r="EQ3" s="71">
        <v>35</v>
      </c>
      <c r="ER3" s="71">
        <v>10</v>
      </c>
      <c r="ES3" s="69">
        <v>0.4</v>
      </c>
      <c r="ET3" s="68">
        <v>110</v>
      </c>
      <c r="EU3" s="71">
        <v>35</v>
      </c>
      <c r="EV3" s="71">
        <v>10</v>
      </c>
      <c r="EW3" s="69">
        <v>0.4</v>
      </c>
      <c r="EX3" s="68" t="s">
        <v>18572</v>
      </c>
      <c r="EY3" s="69" t="s">
        <v>18573</v>
      </c>
      <c r="EZ3" s="276"/>
      <c r="FA3" s="68">
        <v>110</v>
      </c>
      <c r="FB3" s="69">
        <v>35</v>
      </c>
      <c r="FC3" s="70" t="s">
        <v>18571</v>
      </c>
      <c r="FD3" s="68">
        <v>110</v>
      </c>
      <c r="FE3" s="71">
        <v>35</v>
      </c>
      <c r="FF3" s="71">
        <v>10</v>
      </c>
      <c r="FG3" s="69">
        <v>0.4</v>
      </c>
      <c r="FH3" s="68">
        <v>110</v>
      </c>
      <c r="FI3" s="71">
        <v>35</v>
      </c>
      <c r="FJ3" s="71">
        <v>10</v>
      </c>
      <c r="FK3" s="69">
        <v>0.4</v>
      </c>
      <c r="FL3" s="68" t="s">
        <v>18572</v>
      </c>
      <c r="FM3" s="69" t="s">
        <v>18573</v>
      </c>
      <c r="FN3" s="276"/>
      <c r="FQ3" s="72" t="s">
        <v>18574</v>
      </c>
      <c r="FR3" s="72" t="s">
        <v>18575</v>
      </c>
      <c r="FS3" s="72" t="s">
        <v>18576</v>
      </c>
      <c r="FT3" s="72" t="s">
        <v>18577</v>
      </c>
      <c r="FU3" s="66" t="s">
        <v>18578</v>
      </c>
    </row>
    <row r="4" spans="1:177" ht="16.5" thickBot="1" x14ac:dyDescent="0.3">
      <c r="A4" s="73" t="s">
        <v>18579</v>
      </c>
      <c r="B4" s="222" t="s">
        <v>19</v>
      </c>
      <c r="C4" s="74">
        <f>COUNTIFS('СВОД +'!$E:$E,$B4,'СВОД +'!$F:$F,110,'СВОД +'!$K:$K,C$35,'СВОД +'!$G:$G,"ПС")</f>
        <v>0</v>
      </c>
      <c r="D4" s="75">
        <f>COUNTIFS('СВОД +'!$E:$E,$B4,'СВОД +'!$F:$F,35,'СВОД +'!$K:$K,D$35,'СВОД +'!$G:$G,"ПС")</f>
        <v>0</v>
      </c>
      <c r="E4" s="76">
        <f>COUNTIFS('СВОД +'!$E:$E,$B4,'СВОД +'!$F:$F,E$3,'СВОД +'!$K:$K,E$35)</f>
        <v>0</v>
      </c>
      <c r="F4" s="74">
        <f>COUNTIFS('СВОД +'!$E:$E,$B4,'СВОД +'!$F:$F,110,'СВОД +'!$K:$K,F$35,'СВОД +'!$G:$G,"ВЛ")</f>
        <v>0</v>
      </c>
      <c r="G4" s="77">
        <f>COUNTIFS('СВОД +'!$E:$E,$B4,'СВОД +'!$F:$F,35,'СВОД +'!$K:$K,G$35,'СВОД +'!$G:$G,"ВЛ")</f>
        <v>0</v>
      </c>
      <c r="H4" s="77">
        <f>COUNTIFS('СВОД +'!$E:$E,$B4,'СВОД +'!$F:$F,6,'СВОД +'!$K:$K,H$35,'СВОД +'!$G:$G,"ВЛ")+COUNTIFS('СВОД +'!$E:$E,$B4,'СВОД +'!$F:$F,10,'СВОД +'!$K:$K,H$35,'СВОД +'!$G:$G,"ВЛ")</f>
        <v>0</v>
      </c>
      <c r="I4" s="75">
        <f>COUNTIFS('СВОД +'!$E:$E,$B4,'СВОД +'!$F:$F,0.4,'СВОД +'!$K:$K,I$35,'СВОД +'!$G:$G,"ВЛ")</f>
        <v>0</v>
      </c>
      <c r="J4" s="74">
        <f>COUNTIFS('СВОД +'!$E:$E,$B4,'СВОД +'!$F:$F,110,'СВОД +'!$K:$K,J$35,'СВОД +'!$G:$G,"КЛ")</f>
        <v>0</v>
      </c>
      <c r="K4" s="77">
        <f>COUNTIFS('СВОД +'!$E:$E,$B4,'СВОД +'!$F:$F,35,'СВОД +'!$K:$K,K$35,'СВОД +'!$G:$G,"КЛ")</f>
        <v>0</v>
      </c>
      <c r="L4" s="77">
        <f>COUNTIFS('СВОД +'!$E:$E,$B4,'СВОД +'!$F:$F,6,'СВОД +'!$K:$K,L$35,'СВОД +'!$G:$G,"КЛ")+COUNTIFS('СВОД +'!$E:$E,$B4,'СВОД +'!$F:$F,10,'СВОД +'!$K:$K,L$35,'СВОД +'!$G:$G,"КЛ")</f>
        <v>0</v>
      </c>
      <c r="M4" s="75">
        <f>COUNTIFS('СВОД +'!$E:$E,$B4,'СВОД +'!$F:$F,0.4,'СВОД +'!$K:$K,M$35,'СВОД +'!$G:$G,"КЛ")</f>
        <v>0</v>
      </c>
      <c r="N4" s="74">
        <f>COUNTIFS('СВОД +'!$E:$E,$B4,'СВОД +'!$F:$F,"ЗиС ТО",'СВОД +'!$K:$K,N$35)</f>
        <v>0</v>
      </c>
      <c r="O4" s="75">
        <f>COUNTIFS('СВОД +'!$E:$E,$B4,'СВОД +'!$F:$F,"ЗиС КО",'СВОД +'!$K:$K,O$35)</f>
        <v>0</v>
      </c>
      <c r="P4" s="78">
        <f t="shared" ref="P4:P32" si="0">C4*$F$38+D4*$F$39+E4*$F$48+F4*$F$40+G4*$F$41+H4*$F$42+I4*$F$43+J4*$F$44+K4*$F$45+L4*$F$46+M4*$F$47+N4*$F$49+O4*$F$50</f>
        <v>0</v>
      </c>
      <c r="Q4" s="74">
        <f>COUNTIFS('СВОД +'!$E:$E,$B4,'СВОД +'!$F:$F,110,'СВОД +'!$L:$L,Q$35,'СВОД +'!$G:$G,"ПС")</f>
        <v>0</v>
      </c>
      <c r="R4" s="75">
        <f>COUNTIFS('СВОД +'!$E:$E,$B4,'СВОД +'!$F:$F,35,'СВОД +'!$L:$L,R$35,'СВОД +'!$G:$G,"ПС")</f>
        <v>0</v>
      </c>
      <c r="S4" s="76">
        <f>COUNTIFS('СВОД +'!$E:$E,$B4,'СВОД +'!$F:$F,S$3,'СВОД +'!$L:$L,S$35)</f>
        <v>23</v>
      </c>
      <c r="T4" s="74">
        <f>COUNTIFS('СВОД +'!$E:$E,$B4,'СВОД +'!$F:$F,110,'СВОД +'!$L:$L,T$35,'СВОД +'!$G:$G,"ВЛ")</f>
        <v>0</v>
      </c>
      <c r="U4" s="77">
        <f>COUNTIFS('СВОД +'!$E:$E,$B4,'СВОД +'!$F:$F,35,'СВОД +'!$L:$L,U$35,'СВОД +'!$G:$G,"ВЛ")</f>
        <v>0</v>
      </c>
      <c r="V4" s="77">
        <f>COUNTIFS('СВОД +'!$E:$E,$B4,'СВОД +'!$F:$F,6,'СВОД +'!$L:$L,V$35,'СВОД +'!$G:$G,"ВЛ")+COUNTIFS('СВОД +'!$E:$E,$B4,'СВОД +'!$F:$F,10,'СВОД +'!$L:$L,V$35,'СВОД +'!$G:$G,"ВЛ")</f>
        <v>0</v>
      </c>
      <c r="W4" s="75">
        <f>COUNTIFS('СВОД +'!$E:$E,$B4,'СВОД +'!$F:$F,0.4,'СВОД +'!$L:$L,W$35,'СВОД +'!$G:$G,"ВЛ")</f>
        <v>0</v>
      </c>
      <c r="X4" s="74">
        <f>COUNTIFS('СВОД +'!$E:$E,$B4,'СВОД +'!$F:$F,110,'СВОД +'!$L:$L,X$35,'СВОД +'!$G:$G,"КЛ")</f>
        <v>0</v>
      </c>
      <c r="Y4" s="77">
        <f>COUNTIFS('СВОД +'!$E:$E,$B4,'СВОД +'!$F:$F,35,'СВОД +'!$L:$L,Y$35,'СВОД +'!$G:$G,"КЛ")</f>
        <v>0</v>
      </c>
      <c r="Z4" s="77">
        <f>COUNTIFS('СВОД +'!$E:$E,$B4,'СВОД +'!$F:$F,6,'СВОД +'!$L:$L,Z$35,'СВОД +'!$G:$G,"КЛ")+COUNTIFS('СВОД +'!$E:$E,$B4,'СВОД +'!$F:$F,10,'СВОД +'!$L:$L,Z$35,'СВОД +'!$G:$G,"КЛ")</f>
        <v>0</v>
      </c>
      <c r="AA4" s="75">
        <f>COUNTIFS('СВОД +'!$E:$E,$B4,'СВОД +'!$F:$F,0.4,'СВОД +'!$L:$L,AA$35,'СВОД +'!$G:$G,"КЛ")</f>
        <v>0</v>
      </c>
      <c r="AB4" s="74">
        <f>COUNTIFS('СВОД +'!$E:$E,$B4,'СВОД +'!$F:$F,"ЗиС ТО",'СВОД +'!$L:$L,AB$35)</f>
        <v>1</v>
      </c>
      <c r="AC4" s="75">
        <f>COUNTIFS('СВОД +'!$E:$E,$B4,'СВОД +'!$F:$F,"ЗиС КО",'СВОД +'!$L:$L,AC$35)</f>
        <v>1</v>
      </c>
      <c r="AD4" s="78">
        <f t="shared" ref="AD4:AD32" si="1">Q4*$F$38+R4*$F$39+S4*$F$48+T4*$F$40+U4*$F$41+V4*$F$42+W4*$F$43+X4*$F$44+Y4*$F$45+Z4*$F$46+AA4*$F$47+AB4*$F$49+AC4*$F$50</f>
        <v>94</v>
      </c>
      <c r="AE4" s="74">
        <f>COUNTIFS('СВОД +'!$E:$E,$B4,'СВОД +'!$F:$F,110,'СВОД +'!$M:$M,AE$35,'СВОД +'!$G:$G,"ПС")</f>
        <v>0</v>
      </c>
      <c r="AF4" s="75">
        <f>COUNTIFS('СВОД +'!$E:$E,$B4,'СВОД +'!$F:$F,35,'СВОД +'!$M:$M,AF$35,'СВОД +'!$G:$G,"ПС")</f>
        <v>0</v>
      </c>
      <c r="AG4" s="76">
        <f>COUNTIFS('СВОД +'!$E:$E,$B4,'СВОД +'!$F:$F,AG$3,'СВОД +'!$M:$M,AG$35)</f>
        <v>25</v>
      </c>
      <c r="AH4" s="74">
        <f>COUNTIFS('СВОД +'!$E:$E,$B4,'СВОД +'!$F:$F,110,'СВОД +'!$M:$M,AH$35,'СВОД +'!$G:$G,"ВЛ")</f>
        <v>0</v>
      </c>
      <c r="AI4" s="77">
        <f>COUNTIFS('СВОД +'!$E:$E,$B4,'СВОД +'!$F:$F,35,'СВОД +'!$M:$M,AI$35,'СВОД +'!$G:$G,"ВЛ")</f>
        <v>0</v>
      </c>
      <c r="AJ4" s="77">
        <f>COUNTIFS('СВОД +'!$E:$E,$B4,'СВОД +'!$F:$F,6,'СВОД +'!$M:$M,AJ$35,'СВОД +'!$G:$G,"ВЛ")+COUNTIFS('СВОД +'!$E:$E,$B4,'СВОД +'!$F:$F,10,'СВОД +'!$M:$M,AJ$35,'СВОД +'!$G:$G,"ВЛ")</f>
        <v>0</v>
      </c>
      <c r="AK4" s="75">
        <f>COUNTIFS('СВОД +'!$E:$E,$B4,'СВОД +'!$F:$F,0.4,'СВОД +'!$M:$M,AK$35,'СВОД +'!$G:$G,"ВЛ")</f>
        <v>0</v>
      </c>
      <c r="AL4" s="74">
        <f>COUNTIFS('СВОД +'!$E:$E,$B4,'СВОД +'!$F:$F,110,'СВОД +'!$M:$M,AL$35,'СВОД +'!$G:$G,"КЛ")</f>
        <v>0</v>
      </c>
      <c r="AM4" s="77">
        <f>COUNTIFS('СВОД +'!$E:$E,$B4,'СВОД +'!$F:$F,35,'СВОД +'!$M:$M,AM$35,'СВОД +'!$G:$G,"КЛ")</f>
        <v>0</v>
      </c>
      <c r="AN4" s="77">
        <f>COUNTIFS('СВОД +'!$E:$E,$B4,'СВОД +'!$F:$F,6,'СВОД +'!$M:$M,AN$35,'СВОД +'!$G:$G,"КЛ")+COUNTIFS('СВОД +'!$E:$E,$B4,'СВОД +'!$F:$F,10,'СВОД +'!$M:$M,AN$35,'СВОД +'!$G:$G,"КЛ")</f>
        <v>0</v>
      </c>
      <c r="AO4" s="75">
        <f>COUNTIFS('СВОД +'!$E:$E,$B4,'СВОД +'!$F:$F,0.4,'СВОД +'!$M:$M,AO$35,'СВОД +'!$G:$G,"КЛ")</f>
        <v>0</v>
      </c>
      <c r="AP4" s="74">
        <f>COUNTIFS('СВОД +'!$E:$E,$B4,'СВОД +'!$F:$F,"ЗиС ТО",'СВОД +'!$M:$M,AP$35)</f>
        <v>1</v>
      </c>
      <c r="AQ4" s="75">
        <f>COUNTIFS('СВОД +'!$E:$E,$B4,'СВОД +'!$F:$F,"ЗиС КО",'СВОД +'!$M:$M,AQ$35)</f>
        <v>1</v>
      </c>
      <c r="AR4" s="78">
        <f t="shared" ref="AR4:AR32" si="2">AE4*$F$38+AF4*$F$39+AG4*$F$48+AH4*$F$40+AI4*$F$41+AJ4*$F$42+AK4*$F$43+AL4*$F$44+AM4*$F$45+AN4*$F$46+AO4*$F$47+AP4*$F$49+AQ4*$F$50</f>
        <v>100</v>
      </c>
      <c r="AS4" s="74">
        <f>COUNTIFS('СВОД +'!$E:$E,$B4,'СВОД +'!$F:$F,110,'СВОД +'!$N:$N,AS$35,'СВОД +'!$G:$G,"ПС")</f>
        <v>0</v>
      </c>
      <c r="AT4" s="75">
        <f>COUNTIFS('СВОД +'!$E:$E,$B4,'СВОД +'!$F:$F,35,'СВОД +'!$N:$N,AT$35,'СВОД +'!$G:$G,"ПС")</f>
        <v>0</v>
      </c>
      <c r="AU4" s="76">
        <f>COUNTIFS('СВОД +'!$E:$E,$B4,'СВОД +'!$F:$F,AU$3,'СВОД +'!$N:$N,AU$35)</f>
        <v>25</v>
      </c>
      <c r="AV4" s="74">
        <f>COUNTIFS('СВОД +'!$E:$E,$B4,'СВОД +'!$F:$F,110,'СВОД +'!$N:$N,AV$35,'СВОД +'!$G:$G,"ВЛ")</f>
        <v>0</v>
      </c>
      <c r="AW4" s="77">
        <f>COUNTIFS('СВОД +'!$E:$E,$B4,'СВОД +'!$F:$F,35,'СВОД +'!$N:$N,AW$35,'СВОД +'!$G:$G,"ВЛ")</f>
        <v>0</v>
      </c>
      <c r="AX4" s="77">
        <f>COUNTIFS('СВОД +'!$E:$E,$B4,'СВОД +'!$F:$F,6,'СВОД +'!$N:$N,AX$35,'СВОД +'!$G:$G,"ВЛ")+COUNTIFS('СВОД +'!$E:$E,$B4,'СВОД +'!$F:$F,10,'СВОД +'!$N:$N,AX$35,'СВОД +'!$G:$G,"ВЛ")</f>
        <v>1</v>
      </c>
      <c r="AY4" s="75">
        <f>COUNTIFS('СВОД +'!$E:$E,$B4,'СВОД +'!$F:$F,0.4,'СВОД +'!$N:$N,AY$35,'СВОД +'!$G:$G,"ВЛ")</f>
        <v>0</v>
      </c>
      <c r="AZ4" s="74">
        <f>COUNTIFS('СВОД +'!$E:$E,$B4,'СВОД +'!$F:$F,110,'СВОД +'!$N:$N,AZ$35,'СВОД +'!$G:$G,"КЛ")</f>
        <v>0</v>
      </c>
      <c r="BA4" s="77">
        <f>COUNTIFS('СВОД +'!$E:$E,$B4,'СВОД +'!$F:$F,35,'СВОД +'!$N:$N,BA$35,'СВОД +'!$G:$G,"КЛ")</f>
        <v>0</v>
      </c>
      <c r="BB4" s="77">
        <f>COUNTIFS('СВОД +'!$E:$E,$B4,'СВОД +'!$F:$F,6,'СВОД +'!$N:$N,BB$35,'СВОД +'!$G:$G,"КЛ")+COUNTIFS('СВОД +'!$E:$E,$B4,'СВОД +'!$F:$F,10,'СВОД +'!$N:$N,BB$35,'СВОД +'!$G:$G,"КЛ")</f>
        <v>0</v>
      </c>
      <c r="BC4" s="75">
        <f>COUNTIFS('СВОД +'!$E:$E,$B4,'СВОД +'!$F:$F,0.4,'СВОД +'!$N:$N,BC$35,'СВОД +'!$G:$G,"КЛ")</f>
        <v>0</v>
      </c>
      <c r="BD4" s="74">
        <f>COUNTIFS('СВОД +'!$E:$E,$B4,'СВОД +'!$F:$F,"ЗиС ТО",'СВОД +'!$N:$N,BD$35)</f>
        <v>0</v>
      </c>
      <c r="BE4" s="75">
        <f>COUNTIFS('СВОД +'!$E:$E,$B4,'СВОД +'!$F:$F,"ЗиС КО",'СВОД +'!$N:$N,BE$35)</f>
        <v>0</v>
      </c>
      <c r="BF4" s="78">
        <f t="shared" ref="BF4:BF32" si="3">AS4*$F$38+AT4*$F$39+AU4*$F$48+AV4*$F$40+AW4*$F$41+AX4*$F$42+AY4*$F$43+AZ4*$F$44+BA4*$F$45+BB4*$F$46+BC4*$F$47+BD4*$F$49+BE4*$F$50</f>
        <v>78</v>
      </c>
      <c r="BG4" s="74">
        <f>COUNTIFS('СВОД +'!$E:$E,$B4,'СВОД +'!$F:$F,110,'СВОД +'!$O:$O,BG$35,'СВОД +'!$G:$G,"ПС")</f>
        <v>0</v>
      </c>
      <c r="BH4" s="75">
        <f>COUNTIFS('СВОД +'!$E:$E,$B4,'СВОД +'!$F:$F,35,'СВОД +'!$O:$O,BH$35,'СВОД +'!$G:$G,"ПС")</f>
        <v>0</v>
      </c>
      <c r="BI4" s="76">
        <f>COUNTIFS('СВОД +'!$E:$E,$B4,'СВОД +'!$F:$F,BI$3,'СВОД +'!$O:$O,BI$35)</f>
        <v>25</v>
      </c>
      <c r="BJ4" s="74">
        <f>COUNTIFS('СВОД +'!$E:$E,$B4,'СВОД +'!$F:$F,110,'СВОД +'!$O:$O,BJ$35,'СВОД +'!$G:$G,"ВЛ")</f>
        <v>0</v>
      </c>
      <c r="BK4" s="77">
        <f>COUNTIFS('СВОД +'!$E:$E,$B4,'СВОД +'!$F:$F,35,'СВОД +'!$O:$O,BK$35,'СВОД +'!$G:$G,"ВЛ")</f>
        <v>0</v>
      </c>
      <c r="BL4" s="77">
        <f>COUNTIFS('СВОД +'!$E:$E,$B4,'СВОД +'!$F:$F,6,'СВОД +'!$O:$O,BL$35,'СВОД +'!$G:$G,"ВЛ")+COUNTIFS('СВОД +'!$E:$E,$B4,'СВОД +'!$F:$F,10,'СВОД +'!$O:$O,BL$35,'СВОД +'!$G:$G,"ВЛ")</f>
        <v>0</v>
      </c>
      <c r="BM4" s="75">
        <f>COUNTIFS('СВОД +'!$E:$E,$B4,'СВОД +'!$F:$F,0.4,'СВОД +'!$O:$O,BM$35,'СВОД +'!$G:$G,"ВЛ")</f>
        <v>0</v>
      </c>
      <c r="BN4" s="74">
        <f>COUNTIFS('СВОД +'!$E:$E,$B4,'СВОД +'!$F:$F,110,'СВОД +'!$O:$O,BN$35,'СВОД +'!$G:$G,"КЛ")</f>
        <v>0</v>
      </c>
      <c r="BO4" s="77">
        <f>COUNTIFS('СВОД +'!$E:$E,$B4,'СВОД +'!$F:$F,35,'СВОД +'!$O:$O,BO$35,'СВОД +'!$G:$G,"КЛ")</f>
        <v>0</v>
      </c>
      <c r="BP4" s="77">
        <f>COUNTIFS('СВОД +'!$E:$E,$B4,'СВОД +'!$F:$F,6,'СВОД +'!$O:$O,BP$35,'СВОД +'!$G:$G,"КЛ")+COUNTIFS('СВОД +'!$E:$E,$B4,'СВОД +'!$F:$F,10,'СВОД +'!$O:$O,BP$35,'СВОД +'!$G:$G,"КЛ")</f>
        <v>0</v>
      </c>
      <c r="BQ4" s="75">
        <f>COUNTIFS('СВОД +'!$E:$E,$B4,'СВОД +'!$F:$F,0.4,'СВОД +'!$O:$O,BQ$35,'СВОД +'!$G:$G,"КЛ")</f>
        <v>0</v>
      </c>
      <c r="BR4" s="74">
        <f>COUNTIFS('СВОД +'!$E:$E,$B4,'СВОД +'!$F:$F,"ЗиС ТО",'СВОД +'!$O:$O,BR$35)</f>
        <v>1</v>
      </c>
      <c r="BS4" s="75">
        <f>COUNTIFS('СВОД +'!$E:$E,$B4,'СВОД +'!$F:$F,"ЗиС КО",'СВОД +'!$O:$O,BS$35)</f>
        <v>1</v>
      </c>
      <c r="BT4" s="78">
        <f t="shared" ref="BT4:BT32" si="4">BG4*$F$38+BH4*$F$39+BI4*$F$48+BJ4*$F$40+BK4*$F$41+BL4*$F$42+BM4*$F$43+BN4*$F$44+BO4*$F$45+BP4*$F$46+BQ4*$F$47+BR4*$F$49+BS4*$F$50</f>
        <v>100</v>
      </c>
      <c r="BU4" s="74">
        <f>COUNTIFS('СВОД +'!$E:$E,$B4,'СВОД +'!$F:$F,110,'СВОД +'!$P:$P,BU$35,'СВОД +'!$G:$G,"ПС")</f>
        <v>0</v>
      </c>
      <c r="BV4" s="75">
        <f>COUNTIFS('СВОД +'!$E:$E,$B4,'СВОД +'!$F:$F,35,'СВОД +'!$P:$P,BV$35,'СВОД +'!$G:$G,"ПС")</f>
        <v>0</v>
      </c>
      <c r="BW4" s="76">
        <f>COUNTIFS('СВОД +'!$E:$E,$B4,'СВОД +'!$F:$F,BW$3,'СВОД +'!$P:$P,BW$35)</f>
        <v>26</v>
      </c>
      <c r="BX4" s="74">
        <f>COUNTIFS('СВОД +'!$E:$E,$B4,'СВОД +'!$F:$F,110,'СВОД +'!$P:$P,BX$35,'СВОД +'!$G:$G,"ВЛ")</f>
        <v>0</v>
      </c>
      <c r="BY4" s="77">
        <f>COUNTIFS('СВОД +'!$E:$E,$B4,'СВОД +'!$F:$F,35,'СВОД +'!$P:$P,BY$35,'СВОД +'!$G:$G,"ВЛ")</f>
        <v>0</v>
      </c>
      <c r="BZ4" s="77">
        <f>COUNTIFS('СВОД +'!$E:$E,$B4,'СВОД +'!$F:$F,6,'СВОД +'!$P:$P,BZ$35,'СВОД +'!$G:$G,"ВЛ")+COUNTIFS('СВОД +'!$E:$E,$B4,'СВОД +'!$F:$F,10,'СВОД +'!$P:$P,BZ$35,'СВОД +'!$G:$G,"ВЛ")</f>
        <v>1</v>
      </c>
      <c r="CA4" s="75">
        <f>COUNTIFS('СВОД +'!$E:$E,$B4,'СВОД +'!$F:$F,0.4,'СВОД +'!$P:$P,CA$35,'СВОД +'!$G:$G,"ВЛ")</f>
        <v>0</v>
      </c>
      <c r="CB4" s="74">
        <f>COUNTIFS('СВОД +'!$E:$E,$B4,'СВОД +'!$F:$F,110,'СВОД +'!$P:$P,CB$35,'СВОД +'!$G:$G,"КЛ")</f>
        <v>0</v>
      </c>
      <c r="CC4" s="77">
        <f>COUNTIFS('СВОД +'!$E:$E,$B4,'СВОД +'!$F:$F,35,'СВОД +'!$P:$P,CC$35,'СВОД +'!$G:$G,"КЛ")</f>
        <v>0</v>
      </c>
      <c r="CD4" s="77">
        <f>COUNTIFS('СВОД +'!$E:$E,$B4,'СВОД +'!$F:$F,6,'СВОД +'!$P:$P,CD$35,'СВОД +'!$G:$G,"КЛ")+COUNTIFS('СВОД +'!$E:$E,$B4,'СВОД +'!$F:$F,10,'СВОД +'!$P:$P,CD$35,'СВОД +'!$G:$G,"КЛ")</f>
        <v>0</v>
      </c>
      <c r="CE4" s="75">
        <f>COUNTIFS('СВОД +'!$E:$E,$B4,'СВОД +'!$F:$F,0.4,'СВОД +'!$P:$P,CE$35,'СВОД +'!$G:$G,"КЛ")</f>
        <v>0</v>
      </c>
      <c r="CF4" s="74">
        <f>COUNTIFS('СВОД +'!$E:$E,$B4,'СВОД +'!$F:$F,"ЗиС ТО",'СВОД +'!$P:$P,CF$35)</f>
        <v>0</v>
      </c>
      <c r="CG4" s="75">
        <f>COUNTIFS('СВОД +'!$E:$E,$B4,'СВОД +'!$F:$F,"ЗиС КО",'СВОД +'!$P:$P,CG$35)</f>
        <v>0</v>
      </c>
      <c r="CH4" s="78">
        <f t="shared" ref="CH4:CH32" si="5">BU4*$F$38+BV4*$F$39+BW4*$F$48+BX4*$F$40+BY4*$F$41+BZ4*$F$42+CA4*$F$43+CB4*$F$44+CC4*$F$45+CD4*$F$46+CE4*$F$47+CF4*$F$49+CG4*$F$50</f>
        <v>81</v>
      </c>
      <c r="CI4" s="74">
        <f>COUNTIFS('СВОД +'!$E:$E,$B4,'СВОД +'!$F:$F,110,'СВОД +'!$Q:$Q,CI$35,'СВОД +'!$G:$G,"ПС")</f>
        <v>0</v>
      </c>
      <c r="CJ4" s="75">
        <f>COUNTIFS('СВОД +'!$E:$E,$B4,'СВОД +'!$F:$F,35,'СВОД +'!$Q:$Q,CJ$35,'СВОД +'!$G:$G,"ПС")</f>
        <v>0</v>
      </c>
      <c r="CK4" s="76">
        <f>COUNTIFS('СВОД +'!$E:$E,$B4,'СВОД +'!$F:$F,CK$3,'СВОД +'!$Q:$Q,CK$35)</f>
        <v>25</v>
      </c>
      <c r="CL4" s="74">
        <f>COUNTIFS('СВОД +'!$E:$E,$B4,'СВОД +'!$F:$F,110,'СВОД +'!$Q:$Q,CL$35,'СВОД +'!$G:$G,"ВЛ")</f>
        <v>0</v>
      </c>
      <c r="CM4" s="77">
        <f>COUNTIFS('СВОД +'!$E:$E,$B4,'СВОД +'!$F:$F,35,'СВОД +'!$Q:$Q,CM$35,'СВОД +'!$G:$G,"ВЛ")</f>
        <v>0</v>
      </c>
      <c r="CN4" s="77">
        <f>COUNTIFS('СВОД +'!$E:$E,$B4,'СВОД +'!$F:$F,6,'СВОД +'!$Q:$Q,CN$35,'СВОД +'!$G:$G,"ВЛ")+COUNTIFS('СВОД +'!$E:$E,$B4,'СВОД +'!$F:$F,10,'СВОД +'!$Q:$Q,CN$35,'СВОД +'!$G:$G,"ВЛ")</f>
        <v>0</v>
      </c>
      <c r="CO4" s="75">
        <f>COUNTIFS('СВОД +'!$E:$E,$B4,'СВОД +'!$F:$F,0.4,'СВОД +'!$Q:$Q,CO$35,'СВОД +'!$G:$G,"ВЛ")</f>
        <v>0</v>
      </c>
      <c r="CP4" s="74">
        <f>COUNTIFS('СВОД +'!$E:$E,$B4,'СВОД +'!$F:$F,110,'СВОД +'!$Q:$Q,CP$35,'СВОД +'!$G:$G,"КЛ")</f>
        <v>0</v>
      </c>
      <c r="CQ4" s="77">
        <f>COUNTIFS('СВОД +'!$E:$E,$B4,'СВОД +'!$F:$F,35,'СВОД +'!$Q:$Q,CQ$35,'СВОД +'!$G:$G,"КЛ")</f>
        <v>0</v>
      </c>
      <c r="CR4" s="77">
        <f>COUNTIFS('СВОД +'!$E:$E,$B4,'СВОД +'!$F:$F,6,'СВОД +'!$Q:$Q,CR$35,'СВОД +'!$G:$G,"КЛ")+COUNTIFS('СВОД +'!$E:$E,$B4,'СВОД +'!$F:$F,10,'СВОД +'!$Q:$Q,CR$35,'СВОД +'!$G:$G,"КЛ")</f>
        <v>0</v>
      </c>
      <c r="CS4" s="75">
        <f>COUNTIFS('СВОД +'!$E:$E,$B4,'СВОД +'!$F:$F,0.4,'СВОД +'!$Q:$Q,CS$35,'СВОД +'!$G:$G,"КЛ")</f>
        <v>0</v>
      </c>
      <c r="CT4" s="74">
        <f>COUNTIFS('СВОД +'!$E:$E,$B4,'СВОД +'!$F:$F,"ЗиС ТО",'СВОД +'!$Q:$Q,CT$35)</f>
        <v>0</v>
      </c>
      <c r="CU4" s="75">
        <f>COUNTIFS('СВОД +'!$E:$E,$B4,'СВОД +'!$F:$F,"ЗиС КО",'СВОД +'!$Q:$Q,CU$35)</f>
        <v>0</v>
      </c>
      <c r="CV4" s="78">
        <f t="shared" ref="CV4:CV32" si="6">CI4*$F$38+CJ4*$F$39+CK4*$F$48+CL4*$F$40+CM4*$F$41+CN4*$F$42+CO4*$F$43+CP4*$F$44+CQ4*$F$45+CR4*$F$46+CS4*$F$47+CT4*$F$49+CU4*$F$50</f>
        <v>75</v>
      </c>
      <c r="CW4" s="74">
        <f>COUNTIFS('СВОД +'!$E:$E,$B4,'СВОД +'!$F:$F,110,'СВОД +'!$R:$R,CW$35,'СВОД +'!$G:$G,"ПС")</f>
        <v>0</v>
      </c>
      <c r="CX4" s="75">
        <f>COUNTIFS('СВОД +'!$E:$E,$B4,'СВОД +'!$F:$F,35,'СВОД +'!$R:$R,CX$35,'СВОД +'!$G:$G,"ПС")</f>
        <v>0</v>
      </c>
      <c r="CY4" s="76">
        <f>COUNTIFS('СВОД +'!$E:$E,$B4,'СВОД +'!$F:$F,CY$3,'СВОД +'!$R:$R,CY$35)</f>
        <v>22</v>
      </c>
      <c r="CZ4" s="74">
        <f>COUNTIFS('СВОД +'!$E:$E,$B4,'СВОД +'!$F:$F,110,'СВОД +'!$R:$R,CZ$35,'СВОД +'!$G:$G,"ВЛ")</f>
        <v>0</v>
      </c>
      <c r="DA4" s="77">
        <f>COUNTIFS('СВОД +'!$E:$E,$B4,'СВОД +'!$F:$F,35,'СВОД +'!$R:$R,DA$35,'СВОД +'!$G:$G,"ВЛ")</f>
        <v>0</v>
      </c>
      <c r="DB4" s="77">
        <f>COUNTIFS('СВОД +'!$E:$E,$B4,'СВОД +'!$F:$F,6,'СВОД +'!$R:$R,DB$35,'СВОД +'!$G:$G,"ВЛ")+COUNTIFS('СВОД +'!$E:$E,$B4,'СВОД +'!$F:$F,10,'СВОД +'!$R:$R,DB$35,'СВОД +'!$G:$G,"ВЛ")</f>
        <v>0</v>
      </c>
      <c r="DC4" s="75">
        <f>COUNTIFS('СВОД +'!$E:$E,$B4,'СВОД +'!$F:$F,0.4,'СВОД +'!$R:$R,DC$35,'СВОД +'!$G:$G,"ВЛ")</f>
        <v>0</v>
      </c>
      <c r="DD4" s="74">
        <f>COUNTIFS('СВОД +'!$E:$E,$B4,'СВОД +'!$F:$F,110,'СВОД +'!$R:$R,DD$35,'СВОД +'!$G:$G,"КЛ")</f>
        <v>0</v>
      </c>
      <c r="DE4" s="77">
        <f>COUNTIFS('СВОД +'!$E:$E,$B4,'СВОД +'!$F:$F,35,'СВОД +'!$R:$R,DE$35,'СВОД +'!$G:$G,"КЛ")</f>
        <v>0</v>
      </c>
      <c r="DF4" s="77">
        <f>COUNTIFS('СВОД +'!$E:$E,$B4,'СВОД +'!$F:$F,6,'СВОД +'!$R:$R,DF$35,'СВОД +'!$G:$G,"КЛ")+COUNTIFS('СВОД +'!$E:$E,$B4,'СВОД +'!$F:$F,10,'СВОД +'!$R:$R,DF$35,'СВОД +'!$G:$G,"КЛ")</f>
        <v>0</v>
      </c>
      <c r="DG4" s="75">
        <f>COUNTIFS('СВОД +'!$E:$E,$B4,'СВОД +'!$F:$F,0.4,'СВОД +'!$R:$R,DG$35,'СВОД +'!$G:$G,"КЛ")</f>
        <v>0</v>
      </c>
      <c r="DH4" s="74">
        <f>COUNTIFS('СВОД +'!$E:$E,$B4,'СВОД +'!$F:$F,"ЗиС ТО",'СВОД +'!$R:$R,DH$35)</f>
        <v>1</v>
      </c>
      <c r="DI4" s="75">
        <f>COUNTIFS('СВОД +'!$E:$E,$B4,'СВОД +'!$F:$F,"ЗиС КО",'СВОД +'!$R:$R,DI$35)</f>
        <v>1</v>
      </c>
      <c r="DJ4" s="78">
        <f t="shared" ref="DJ4:DJ32" si="7">CW4*$F$38+CX4*$F$39+CY4*$F$48+CZ4*$F$40+DA4*$F$41+DB4*$F$42+DC4*$F$43+DD4*$F$44+DE4*$F$45+DF4*$F$46+DG4*$F$47+DH4*$F$49+DI4*$F$50</f>
        <v>91</v>
      </c>
      <c r="DK4" s="74">
        <f>COUNTIFS('СВОД +'!$E:$E,$B4,'СВОД +'!$F:$F,110,'СВОД +'!$S:$S,DK$35,'СВОД +'!$G:$G,"ПС")</f>
        <v>0</v>
      </c>
      <c r="DL4" s="75">
        <f>COUNTIFS('СВОД +'!$E:$E,$B4,'СВОД +'!$F:$F,35,'СВОД +'!$S:$S,DL$35,'СВОД +'!$G:$G,"ПС")</f>
        <v>0</v>
      </c>
      <c r="DM4" s="76">
        <f>COUNTIFS('СВОД +'!$E:$E,$B4,'СВОД +'!$F:$F,DM$3,'СВОД +'!$S:$S,DM$35)</f>
        <v>0</v>
      </c>
      <c r="DN4" s="74">
        <f>COUNTIFS('СВОД +'!$E:$E,$B4,'СВОД +'!$F:$F,110,'СВОД +'!$S:$S,DN$35,'СВОД +'!$G:$G,"ВЛ")</f>
        <v>0</v>
      </c>
      <c r="DO4" s="77">
        <f>COUNTIFS('СВОД +'!$E:$E,$B4,'СВОД +'!$F:$F,35,'СВОД +'!$S:$S,DO$35,'СВОД +'!$G:$G,"ВЛ")</f>
        <v>0</v>
      </c>
      <c r="DP4" s="77">
        <f>COUNTIFS('СВОД +'!$E:$E,$B4,'СВОД +'!$F:$F,6,'СВОД +'!$S:$S,DP$35,'СВОД +'!$G:$G,"ВЛ")+COUNTIFS('СВОД +'!$E:$E,$B4,'СВОД +'!$F:$F,10,'СВОД +'!$S:$S,DP$35,'СВОД +'!$G:$G,"ВЛ")</f>
        <v>0</v>
      </c>
      <c r="DQ4" s="75">
        <f>COUNTIFS('СВОД +'!$E:$E,$B4,'СВОД +'!$F:$F,0.4,'СВОД +'!$S:$S,DQ$35,'СВОД +'!$G:$G,"ВЛ")</f>
        <v>0</v>
      </c>
      <c r="DR4" s="74">
        <f>COUNTIFS('СВОД +'!$E:$E,$B4,'СВОД +'!$F:$F,110,'СВОД +'!$S:$S,DR$35,'СВОД +'!$G:$G,"КЛ")</f>
        <v>0</v>
      </c>
      <c r="DS4" s="77">
        <f>COUNTIFS('СВОД +'!$E:$E,$B4,'СВОД +'!$F:$F,35,'СВОД +'!$S:$S,DS$35,'СВОД +'!$G:$G,"КЛ")</f>
        <v>0</v>
      </c>
      <c r="DT4" s="77">
        <f>COUNTIFS('СВОД +'!$E:$E,$B4,'СВОД +'!$F:$F,6,'СВОД +'!$S:$S,DT$35,'СВОД +'!$G:$G,"КЛ")+COUNTIFS('СВОД +'!$E:$E,$B4,'СВОД +'!$F:$F,10,'СВОД +'!$S:$S,DT$35,'СВОД +'!$G:$G,"КЛ")</f>
        <v>0</v>
      </c>
      <c r="DU4" s="75">
        <f>COUNTIFS('СВОД +'!$E:$E,$B4,'СВОД +'!$F:$F,0.4,'СВОД +'!$S:$S,DU$35,'СВОД +'!$G:$G,"КЛ")</f>
        <v>0</v>
      </c>
      <c r="DV4" s="74">
        <f>COUNTIFS('СВОД +'!$E:$E,$B4,'СВОД +'!$F:$F,"ЗиС ТО",'СВОД +'!$S:$S,DV$35)</f>
        <v>0</v>
      </c>
      <c r="DW4" s="75">
        <f>COUNTIFS('СВОД +'!$E:$E,$B4,'СВОД +'!$F:$F,"ЗиС КО",'СВОД +'!$S:$S,DW$35)</f>
        <v>0</v>
      </c>
      <c r="DX4" s="78">
        <f t="shared" ref="DX4:DX32" si="8">DK4*$F$38+DL4*$F$39+DM4*$F$48+DN4*$F$40+DO4*$F$41+DP4*$F$42+DQ4*$F$43+DR4*$F$44+DS4*$F$45+DT4*$F$46+DU4*$F$47+DV4*$F$49+DW4*$F$50</f>
        <v>0</v>
      </c>
      <c r="DY4" s="74">
        <f>COUNTIFS('СВОД +'!$E:$E,$B4,'СВОД +'!$F:$F,110,'СВОД +'!$T:$T,DY$35,'СВОД +'!$G:$G,"ПС")</f>
        <v>0</v>
      </c>
      <c r="DZ4" s="75">
        <f>COUNTIFS('СВОД +'!$E:$E,$B4,'СВОД +'!$F:$F,35,'СВОД +'!$T:$T,DZ$35,'СВОД +'!$G:$G,"ПС")</f>
        <v>0</v>
      </c>
      <c r="EA4" s="76">
        <f>COUNTIFS('СВОД +'!$E:$E,$B4,'СВОД +'!$F:$F,EA$3,'СВОД +'!$T:$T,EA$35)</f>
        <v>0</v>
      </c>
      <c r="EB4" s="74">
        <f>COUNTIFS('СВОД +'!$E:$E,$B4,'СВОД +'!$F:$F,110,'СВОД +'!$T:$T,EB$35,'СВОД +'!$G:$G,"ВЛ")</f>
        <v>0</v>
      </c>
      <c r="EC4" s="77">
        <f>COUNTIFS('СВОД +'!$E:$E,$B4,'СВОД +'!$F:$F,35,'СВОД +'!$T:$T,EC$35,'СВОД +'!$G:$G,"ВЛ")</f>
        <v>0</v>
      </c>
      <c r="ED4" s="77">
        <f>COUNTIFS('СВОД +'!$E:$E,$B4,'СВОД +'!$F:$F,6,'СВОД +'!$T:$T,ED$35,'СВОД +'!$G:$G,"ВЛ")+COUNTIFS('СВОД +'!$E:$E,$B4,'СВОД +'!$F:$F,10,'СВОД +'!$T:$T,ED$35,'СВОД +'!$G:$G,"ВЛ")</f>
        <v>0</v>
      </c>
      <c r="EE4" s="75">
        <f>COUNTIFS('СВОД +'!$E:$E,$B4,'СВОД +'!$F:$F,0.4,'СВОД +'!$T:$T,EE$35,'СВОД +'!$G:$G,"ВЛ")</f>
        <v>0</v>
      </c>
      <c r="EF4" s="74">
        <f>COUNTIFS('СВОД +'!$E:$E,$B4,'СВОД +'!$F:$F,110,'СВОД +'!$T:$T,EF$35,'СВОД +'!$G:$G,"КЛ")</f>
        <v>0</v>
      </c>
      <c r="EG4" s="77">
        <f>COUNTIFS('СВОД +'!$E:$E,$B4,'СВОД +'!$F:$F,35,'СВОД +'!$T:$T,EG$35,'СВОД +'!$G:$G,"КЛ")</f>
        <v>0</v>
      </c>
      <c r="EH4" s="77">
        <f>COUNTIFS('СВОД +'!$E:$E,$B4,'СВОД +'!$F:$F,6,'СВОД +'!$T:$T,EH$35,'СВОД +'!$G:$G,"КЛ")+COUNTIFS('СВОД +'!$E:$E,$B4,'СВОД +'!$F:$F,10,'СВОД +'!$T:$T,EH$35,'СВОД +'!$G:$G,"КЛ")</f>
        <v>0</v>
      </c>
      <c r="EI4" s="75">
        <f>COUNTIFS('СВОД +'!$E:$E,$B4,'СВОД +'!$F:$F,0.4,'СВОД +'!$T:$T,EI$35,'СВОД +'!$G:$G,"КЛ")</f>
        <v>0</v>
      </c>
      <c r="EJ4" s="74">
        <f>COUNTIFS('СВОД +'!$E:$E,$B4,'СВОД +'!$F:$F,"ЗиС ТО",'СВОД +'!$T:$T,EJ$35)</f>
        <v>0</v>
      </c>
      <c r="EK4" s="75">
        <f>COUNTIFS('СВОД +'!$E:$E,$B4,'СВОД +'!$F:$F,"ЗиС КО",'СВОД +'!$T:$T,EK$35)</f>
        <v>0</v>
      </c>
      <c r="EL4" s="78">
        <f t="shared" ref="EL4:EL32" si="9">DY4*$F$38+DZ4*$F$39+EA4*$F$48+EB4*$F$40+EC4*$F$41+ED4*$F$42+EE4*$F$43+EF4*$F$44+EG4*$F$45+EH4*$F$46+EI4*$F$47+EJ4*$F$49+EK4*$F$50</f>
        <v>0</v>
      </c>
      <c r="EM4" s="74">
        <f>COUNTIFS('СВОД +'!$E:$E,$B4,'СВОД +'!$F:$F,110,'СВОД +'!$U:$U,EM$35,'СВОД +'!$G:$G,"ПС")</f>
        <v>0</v>
      </c>
      <c r="EN4" s="75">
        <f>COUNTIFS('СВОД +'!$E:$E,$B4,'СВОД +'!$F:$F,35,'СВОД +'!$U:$U,EN$35,'СВОД +'!$G:$G,"ПС")</f>
        <v>0</v>
      </c>
      <c r="EO4" s="76">
        <f>COUNTIFS('СВОД +'!$E:$E,$B4,'СВОД +'!$F:$F,EO$3,'СВОД +'!$U:$U,EO$35)</f>
        <v>0</v>
      </c>
      <c r="EP4" s="74">
        <f>COUNTIFS('СВОД +'!$E:$E,$B4,'СВОД +'!$F:$F,110,'СВОД +'!$U:$U,EP$35,'СВОД +'!$G:$G,"ВЛ")</f>
        <v>0</v>
      </c>
      <c r="EQ4" s="77">
        <f>COUNTIFS('СВОД +'!$E:$E,$B4,'СВОД +'!$F:$F,35,'СВОД +'!$U:$U,EQ$35,'СВОД +'!$G:$G,"ВЛ")</f>
        <v>0</v>
      </c>
      <c r="ER4" s="77">
        <f>COUNTIFS('СВОД +'!$E:$E,$B4,'СВОД +'!$F:$F,6,'СВОД +'!$U:$U,ER$35,'СВОД +'!$G:$G,"ВЛ")+COUNTIFS('СВОД +'!$E:$E,$B4,'СВОД +'!$F:$F,10,'СВОД +'!$U:$U,ER$35,'СВОД +'!$G:$G,"ВЛ")</f>
        <v>0</v>
      </c>
      <c r="ES4" s="75">
        <f>COUNTIFS('СВОД +'!$E:$E,$B4,'СВОД +'!$F:$F,0.4,'СВОД +'!$U:$U,ES$35,'СВОД +'!$G:$G,"ВЛ")</f>
        <v>0</v>
      </c>
      <c r="ET4" s="74">
        <f>COUNTIFS('СВОД +'!$E:$E,$B4,'СВОД +'!$F:$F,110,'СВОД +'!$U:$U,ET$35,'СВОД +'!$G:$G,"КЛ")</f>
        <v>0</v>
      </c>
      <c r="EU4" s="77">
        <f>COUNTIFS('СВОД +'!$E:$E,$B4,'СВОД +'!$F:$F,35,'СВОД +'!$U:$U,EU$35,'СВОД +'!$G:$G,"КЛ")</f>
        <v>0</v>
      </c>
      <c r="EV4" s="77">
        <f>COUNTIFS('СВОД +'!$E:$E,$B4,'СВОД +'!$F:$F,6,'СВОД +'!$U:$U,EV$35,'СВОД +'!$G:$G,"КЛ")+COUNTIFS('СВОД +'!$E:$E,$B4,'СВОД +'!$F:$F,10,'СВОД +'!$U:$U,EV$35,'СВОД +'!$G:$G,"КЛ")</f>
        <v>0</v>
      </c>
      <c r="EW4" s="75">
        <f>COUNTIFS('СВОД +'!$E:$E,$B4,'СВОД +'!$F:$F,0.4,'СВОД +'!$U:$U,EW$35,'СВОД +'!$G:$G,"КЛ")</f>
        <v>0</v>
      </c>
      <c r="EX4" s="74">
        <f>COUNTIFS('СВОД +'!$E:$E,$B4,'СВОД +'!$F:$F,"ЗиС ТО",'СВОД +'!$U:$U,EX$35)</f>
        <v>0</v>
      </c>
      <c r="EY4" s="75">
        <f>COUNTIFS('СВОД +'!$E:$E,$B4,'СВОД +'!$F:$F,"ЗиС КО",'СВОД +'!$U:$U,EY$35)</f>
        <v>0</v>
      </c>
      <c r="EZ4" s="78">
        <f t="shared" ref="EZ4:EZ32" si="10">EM4*$F$38+EN4*$F$39+EO4*$F$48+EP4*$F$40+EQ4*$F$41+ER4*$F$42+ES4*$F$43+ET4*$F$44+EU4*$F$45+EV4*$F$46+EW4*$F$47+EX4*$F$49+EY4*$F$50</f>
        <v>0</v>
      </c>
      <c r="FA4" s="74">
        <f>COUNTIFS('СВОД +'!$E:$E,$B4,'СВОД +'!$F:$F,110,'СВОД +'!$V:$V,FA$35,'СВОД +'!$G:$G,"ПС")</f>
        <v>0</v>
      </c>
      <c r="FB4" s="75">
        <f>COUNTIFS('СВОД +'!$E:$E,$B4,'СВОД +'!$F:$F,35,'СВОД +'!$V:$V,FB$35,'СВОД +'!$G:$G,"ПС")</f>
        <v>0</v>
      </c>
      <c r="FC4" s="76">
        <f>COUNTIFS('СВОД +'!$E:$E,$B4,'СВОД +'!$F:$F,FC$3,'СВОД +'!$V:$V,FC$35)</f>
        <v>0</v>
      </c>
      <c r="FD4" s="74">
        <f>COUNTIFS('СВОД +'!$E:$E,$B4,'СВОД +'!$F:$F,110,'СВОД +'!$V:$V,FD$35,'СВОД +'!$G:$G,"ВЛ")</f>
        <v>0</v>
      </c>
      <c r="FE4" s="77">
        <f>COUNTIFS('СВОД +'!$E:$E,$B4,'СВОД +'!$F:$F,35,'СВОД +'!$V:$V,FE$35,'СВОД +'!$G:$G,"ВЛ")</f>
        <v>0</v>
      </c>
      <c r="FF4" s="77">
        <f>COUNTIFS('СВОД +'!$E:$E,$B4,'СВОД +'!$F:$F,6,'СВОД +'!$V:$V,FF$35,'СВОД +'!$G:$G,"ВЛ")+COUNTIFS('СВОД +'!$E:$E,$B4,'СВОД +'!$F:$F,10,'СВОД +'!$V:$V,FF$35,'СВОД +'!$G:$G,"ВЛ")</f>
        <v>0</v>
      </c>
      <c r="FG4" s="75">
        <f>COUNTIFS('СВОД +'!$E:$E,$B4,'СВОД +'!$F:$F,0.4,'СВОД +'!$V:$V,FG$35,'СВОД +'!$G:$G,"ВЛ")</f>
        <v>0</v>
      </c>
      <c r="FH4" s="74">
        <f>COUNTIFS('СВОД +'!$E:$E,$B4,'СВОД +'!$F:$F,110,'СВОД +'!$V:$V,FH$35,'СВОД +'!$G:$G,"КЛ")</f>
        <v>0</v>
      </c>
      <c r="FI4" s="77">
        <f>COUNTIFS('СВОД +'!$E:$E,$B4,'СВОД +'!$F:$F,35,'СВОД +'!$V:$V,FI$35,'СВОД +'!$G:$G,"КЛ")</f>
        <v>0</v>
      </c>
      <c r="FJ4" s="77">
        <f>COUNTIFS('СВОД +'!$E:$E,$B4,'СВОД +'!$F:$F,6,'СВОД +'!$V:$V,FJ$35,'СВОД +'!$G:$G,"КЛ")+COUNTIFS('СВОД +'!$E:$E,$B4,'СВОД +'!$F:$F,10,'СВОД +'!$V:$V,FJ$35,'СВОД +'!$G:$G,"КЛ")</f>
        <v>0</v>
      </c>
      <c r="FK4" s="75">
        <f>COUNTIFS('СВОД +'!$E:$E,$B4,'СВОД +'!$F:$F,0.4,'СВОД +'!$V:$V,FK$35,'СВОД +'!$G:$G,"КЛ")</f>
        <v>0</v>
      </c>
      <c r="FL4" s="74">
        <f>COUNTIFS('СВОД +'!$E:$E,$B4,'СВОД +'!$F:$F,"ЗиС ТО",'СВОД +'!$V:$V,FL$35)</f>
        <v>0</v>
      </c>
      <c r="FM4" s="75">
        <f>COUNTIFS('СВОД +'!$E:$E,$B4,'СВОД +'!$F:$F,"ЗиС КО",'СВОД +'!$V:$V,FM$35)</f>
        <v>0</v>
      </c>
      <c r="FN4" s="78">
        <f t="shared" ref="FN4:FN32" si="11">FA4*$F$38+FB4*$F$39+FC4*$F$48+FD4*$F$40+FE4*$F$41+FF4*$F$42+FG4*$F$43+FH4*$F$44+FI4*$F$45+FJ4*$F$46+FK4*$F$47+FL4*$F$49+FM4*$F$50</f>
        <v>0</v>
      </c>
      <c r="FQ4" s="80">
        <f>P4+AD4+AR4</f>
        <v>194</v>
      </c>
      <c r="FR4" s="80">
        <f>BF4+BT4+CH4</f>
        <v>259</v>
      </c>
      <c r="FS4" s="80">
        <f>CV4+DJ4+DX4</f>
        <v>166</v>
      </c>
      <c r="FT4" s="80">
        <f>EL4+EZ4+FN4</f>
        <v>0</v>
      </c>
      <c r="FU4" s="66">
        <f>SUM(FQ4:FT4)</f>
        <v>619</v>
      </c>
    </row>
    <row r="5" spans="1:177" ht="15.75" x14ac:dyDescent="0.25">
      <c r="A5" s="73" t="s">
        <v>18580</v>
      </c>
      <c r="B5" s="222" t="s">
        <v>139</v>
      </c>
      <c r="C5" s="81">
        <f>COUNTIFS('СВОД +'!$E:$E,$B5,'СВОД +'!$F:$F,110,'СВОД +'!$K:$K,C$35,'СВОД +'!$G:$G,"ПС")</f>
        <v>0</v>
      </c>
      <c r="D5" s="82">
        <f>COUNTIFS('СВОД +'!$E:$E,$B5,'СВОД +'!$F:$F,35,'СВОД +'!$K:$K,D$35,'СВОД +'!$G:$G,"ПС")</f>
        <v>0</v>
      </c>
      <c r="E5" s="83">
        <f>COUNTIFS('СВОД +'!$E:$E,$B5,'СВОД +'!$F:$F,E$3,'СВОД +'!$K:$K,E$35)</f>
        <v>0</v>
      </c>
      <c r="F5" s="81">
        <f>COUNTIFS('СВОД +'!$E:$E,$B5,'СВОД +'!$F:$F,110,'СВОД +'!$K:$K,F$35,'СВОД +'!$G:$G,"ВЛ")</f>
        <v>0</v>
      </c>
      <c r="G5" s="84">
        <f>COUNTIFS('СВОД +'!$E:$E,$B5,'СВОД +'!$F:$F,35,'СВОД +'!$K:$K,G$35,'СВОД +'!$G:$G,"ВЛ")</f>
        <v>0</v>
      </c>
      <c r="H5" s="84">
        <f>COUNTIFS('СВОД +'!$E:$E,$B5,'СВОД +'!$F:$F,6,'СВОД +'!$K:$K,H$35,'СВОД +'!$G:$G,"ВЛ")+COUNTIFS('СВОД +'!$E:$E,$B5,'СВОД +'!$F:$F,10,'СВОД +'!$K:$K,H$35,'СВОД +'!$G:$G,"ВЛ")</f>
        <v>0</v>
      </c>
      <c r="I5" s="82">
        <f>COUNTIFS('СВОД +'!$E:$E,$B5,'СВОД +'!$F:$F,0.4,'СВОД +'!$K:$K,I$35,'СВОД +'!$G:$G,"ВЛ")</f>
        <v>0</v>
      </c>
      <c r="J5" s="81">
        <f>COUNTIFS('СВОД +'!$E:$E,$B5,'СВОД +'!$F:$F,110,'СВОД +'!$K:$K,J$35,'СВОД +'!$G:$G,"КЛ")</f>
        <v>0</v>
      </c>
      <c r="K5" s="84">
        <f>COUNTIFS('СВОД +'!$E:$E,$B5,'СВОД +'!$F:$F,35,'СВОД +'!$K:$K,K$35,'СВОД +'!$G:$G,"КЛ")</f>
        <v>0</v>
      </c>
      <c r="L5" s="84">
        <f>COUNTIFS('СВОД +'!$E:$E,$B5,'СВОД +'!$F:$F,6,'СВОД +'!$K:$K,L$35,'СВОД +'!$G:$G,"КЛ")+COUNTIFS('СВОД +'!$E:$E,$B5,'СВОД +'!$F:$F,10,'СВОД +'!$K:$K,L$35,'СВОД +'!$G:$G,"КЛ")</f>
        <v>0</v>
      </c>
      <c r="M5" s="82">
        <f>COUNTIFS('СВОД +'!$E:$E,$B5,'СВОД +'!$F:$F,0.4,'СВОД +'!$K:$K,M$35,'СВОД +'!$G:$G,"КЛ")</f>
        <v>0</v>
      </c>
      <c r="N5" s="81">
        <f>COUNTIFS('СВОД +'!$E:$E,$B5,'СВОД +'!$F:$F,"ЗиС ТО",'СВОД +'!$K:$K,N$35)</f>
        <v>0</v>
      </c>
      <c r="O5" s="82">
        <f>COUNTIFS('СВОД +'!$E:$E,$B5,'СВОД +'!$F:$F,"ЗиС КО",'СВОД +'!$K:$K,O$35)</f>
        <v>0</v>
      </c>
      <c r="P5" s="85">
        <f t="shared" si="0"/>
        <v>0</v>
      </c>
      <c r="Q5" s="81">
        <f>COUNTIFS('СВОД +'!$E:$E,$B5,'СВОД +'!$F:$F,110,'СВОД +'!$L:$L,Q$35,'СВОД +'!$G:$G,"ПС")</f>
        <v>0</v>
      </c>
      <c r="R5" s="82">
        <f>COUNTIFS('СВОД +'!$E:$E,$B5,'СВОД +'!$F:$F,35,'СВОД +'!$L:$L,R$35,'СВОД +'!$G:$G,"ПС")</f>
        <v>0</v>
      </c>
      <c r="S5" s="83">
        <f>COUNTIFS('СВОД +'!$E:$E,$B5,'СВОД +'!$F:$F,S$3,'СВОД +'!$L:$L,S$35)</f>
        <v>0</v>
      </c>
      <c r="T5" s="81">
        <f>COUNTIFS('СВОД +'!$E:$E,$B5,'СВОД +'!$F:$F,110,'СВОД +'!$L:$L,T$35,'СВОД +'!$G:$G,"ВЛ")</f>
        <v>0</v>
      </c>
      <c r="U5" s="84">
        <f>COUNTIFS('СВОД +'!$E:$E,$B5,'СВОД +'!$F:$F,35,'СВОД +'!$L:$L,U$35,'СВОД +'!$G:$G,"ВЛ")</f>
        <v>0</v>
      </c>
      <c r="V5" s="84">
        <f>COUNTIFS('СВОД +'!$E:$E,$B5,'СВОД +'!$F:$F,6,'СВОД +'!$L:$L,V$35,'СВОД +'!$G:$G,"ВЛ")+COUNTIFS('СВОД +'!$E:$E,$B5,'СВОД +'!$F:$F,10,'СВОД +'!$L:$L,V$35,'СВОД +'!$G:$G,"ВЛ")</f>
        <v>1</v>
      </c>
      <c r="W5" s="82">
        <f>COUNTIFS('СВОД +'!$E:$E,$B5,'СВОД +'!$F:$F,0.4,'СВОД +'!$L:$L,W$35,'СВОД +'!$G:$G,"ВЛ")</f>
        <v>0</v>
      </c>
      <c r="X5" s="81">
        <f>COUNTIFS('СВОД +'!$E:$E,$B5,'СВОД +'!$F:$F,110,'СВОД +'!$L:$L,X$35,'СВОД +'!$G:$G,"КЛ")</f>
        <v>0</v>
      </c>
      <c r="Y5" s="84">
        <f>COUNTIFS('СВОД +'!$E:$E,$B5,'СВОД +'!$F:$F,35,'СВОД +'!$L:$L,Y$35,'СВОД +'!$G:$G,"КЛ")</f>
        <v>0</v>
      </c>
      <c r="Z5" s="84">
        <f>COUNTIFS('СВОД +'!$E:$E,$B5,'СВОД +'!$F:$F,6,'СВОД +'!$L:$L,Z$35,'СВОД +'!$G:$G,"КЛ")+COUNTIFS('СВОД +'!$E:$E,$B5,'СВОД +'!$F:$F,10,'СВОД +'!$L:$L,Z$35,'СВОД +'!$G:$G,"КЛ")</f>
        <v>0</v>
      </c>
      <c r="AA5" s="82">
        <f>COUNTIFS('СВОД +'!$E:$E,$B5,'СВОД +'!$F:$F,0.4,'СВОД +'!$L:$L,AA$35,'СВОД +'!$G:$G,"КЛ")</f>
        <v>0</v>
      </c>
      <c r="AB5" s="81">
        <f>COUNTIFS('СВОД +'!$E:$E,$B5,'СВОД +'!$F:$F,"ЗиС ТО",'СВОД +'!$L:$L,AB$35)</f>
        <v>1</v>
      </c>
      <c r="AC5" s="82">
        <f>COUNTIFS('СВОД +'!$E:$E,$B5,'СВОД +'!$F:$F,"ЗиС КО",'СВОД +'!$L:$L,AC$35)</f>
        <v>1</v>
      </c>
      <c r="AD5" s="85">
        <f t="shared" si="1"/>
        <v>28</v>
      </c>
      <c r="AE5" s="81">
        <f>COUNTIFS('СВОД +'!$E:$E,$B5,'СВОД +'!$F:$F,110,'СВОД +'!$M:$M,AE$35,'СВОД +'!$G:$G,"ПС")</f>
        <v>0</v>
      </c>
      <c r="AF5" s="82">
        <f>COUNTIFS('СВОД +'!$E:$E,$B5,'СВОД +'!$F:$F,35,'СВОД +'!$M:$M,AF$35,'СВОД +'!$G:$G,"ПС")</f>
        <v>0</v>
      </c>
      <c r="AG5" s="83">
        <f>COUNTIFS('СВОД +'!$E:$E,$B5,'СВОД +'!$F:$F,AG$3,'СВОД +'!$M:$M,AG$35)</f>
        <v>0</v>
      </c>
      <c r="AH5" s="81">
        <f>COUNTIFS('СВОД +'!$E:$E,$B5,'СВОД +'!$F:$F,110,'СВОД +'!$M:$M,AH$35,'СВОД +'!$G:$G,"ВЛ")</f>
        <v>0</v>
      </c>
      <c r="AI5" s="84">
        <f>COUNTIFS('СВОД +'!$E:$E,$B5,'СВОД +'!$F:$F,35,'СВОД +'!$M:$M,AI$35,'СВОД +'!$G:$G,"ВЛ")</f>
        <v>0</v>
      </c>
      <c r="AJ5" s="84">
        <f>COUNTIFS('СВОД +'!$E:$E,$B5,'СВОД +'!$F:$F,6,'СВОД +'!$M:$M,AJ$35,'СВОД +'!$G:$G,"ВЛ")+COUNTIFS('СВОД +'!$E:$E,$B5,'СВОД +'!$F:$F,10,'СВОД +'!$M:$M,AJ$35,'СВОД +'!$G:$G,"ВЛ")</f>
        <v>1</v>
      </c>
      <c r="AK5" s="82">
        <f>COUNTIFS('СВОД +'!$E:$E,$B5,'СВОД +'!$F:$F,0.4,'СВОД +'!$M:$M,AK$35,'СВОД +'!$G:$G,"ВЛ")</f>
        <v>0</v>
      </c>
      <c r="AL5" s="81">
        <f>COUNTIFS('СВОД +'!$E:$E,$B5,'СВОД +'!$F:$F,110,'СВОД +'!$M:$M,AL$35,'СВОД +'!$G:$G,"КЛ")</f>
        <v>0</v>
      </c>
      <c r="AM5" s="84">
        <f>COUNTIFS('СВОД +'!$E:$E,$B5,'СВОД +'!$F:$F,35,'СВОД +'!$M:$M,AM$35,'СВОД +'!$G:$G,"КЛ")</f>
        <v>0</v>
      </c>
      <c r="AN5" s="84">
        <f>COUNTIFS('СВОД +'!$E:$E,$B5,'СВОД +'!$F:$F,6,'СВОД +'!$M:$M,AN$35,'СВОД +'!$G:$G,"КЛ")+COUNTIFS('СВОД +'!$E:$E,$B5,'СВОД +'!$F:$F,10,'СВОД +'!$M:$M,AN$35,'СВОД +'!$G:$G,"КЛ")</f>
        <v>0</v>
      </c>
      <c r="AO5" s="82">
        <f>COUNTIFS('СВОД +'!$E:$E,$B5,'СВОД +'!$F:$F,0.4,'СВОД +'!$M:$M,AO$35,'СВОД +'!$G:$G,"КЛ")</f>
        <v>0</v>
      </c>
      <c r="AP5" s="81">
        <f>COUNTIFS('СВОД +'!$E:$E,$B5,'СВОД +'!$F:$F,"ЗиС ТО",'СВОД +'!$M:$M,AP$35)</f>
        <v>0</v>
      </c>
      <c r="AQ5" s="82">
        <f>COUNTIFS('СВОД +'!$E:$E,$B5,'СВОД +'!$F:$F,"ЗиС КО",'СВОД +'!$M:$M,AQ$35)</f>
        <v>0</v>
      </c>
      <c r="AR5" s="85">
        <f t="shared" si="2"/>
        <v>3</v>
      </c>
      <c r="AS5" s="81">
        <f>COUNTIFS('СВОД +'!$E:$E,$B5,'СВОД +'!$F:$F,110,'СВОД +'!$N:$N,AS$35,'СВОД +'!$G:$G,"ПС")</f>
        <v>0</v>
      </c>
      <c r="AT5" s="82">
        <f>COUNTIFS('СВОД +'!$E:$E,$B5,'СВОД +'!$F:$F,35,'СВОД +'!$N:$N,AT$35,'СВОД +'!$G:$G,"ПС")</f>
        <v>0</v>
      </c>
      <c r="AU5" s="83">
        <f>COUNTIFS('СВОД +'!$E:$E,$B5,'СВОД +'!$F:$F,AU$3,'СВОД +'!$N:$N,AU$35)</f>
        <v>0</v>
      </c>
      <c r="AV5" s="81">
        <f>COUNTIFS('СВОД +'!$E:$E,$B5,'СВОД +'!$F:$F,110,'СВОД +'!$N:$N,AV$35,'СВОД +'!$G:$G,"ВЛ")</f>
        <v>0</v>
      </c>
      <c r="AW5" s="84">
        <f>COUNTIFS('СВОД +'!$E:$E,$B5,'СВОД +'!$F:$F,35,'СВОД +'!$N:$N,AW$35,'СВОД +'!$G:$G,"ВЛ")</f>
        <v>0</v>
      </c>
      <c r="AX5" s="84">
        <f>COUNTIFS('СВОД +'!$E:$E,$B5,'СВОД +'!$F:$F,6,'СВОД +'!$N:$N,AX$35,'СВОД +'!$G:$G,"ВЛ")+COUNTIFS('СВОД +'!$E:$E,$B5,'СВОД +'!$F:$F,10,'СВОД +'!$N:$N,AX$35,'СВОД +'!$G:$G,"ВЛ")</f>
        <v>1</v>
      </c>
      <c r="AY5" s="82">
        <f>COUNTIFS('СВОД +'!$E:$E,$B5,'СВОД +'!$F:$F,0.4,'СВОД +'!$N:$N,AY$35,'СВОД +'!$G:$G,"ВЛ")</f>
        <v>0</v>
      </c>
      <c r="AZ5" s="81">
        <f>COUNTIFS('СВОД +'!$E:$E,$B5,'СВОД +'!$F:$F,110,'СВОД +'!$N:$N,AZ$35,'СВОД +'!$G:$G,"КЛ")</f>
        <v>0</v>
      </c>
      <c r="BA5" s="84">
        <f>COUNTIFS('СВОД +'!$E:$E,$B5,'СВОД +'!$F:$F,35,'СВОД +'!$N:$N,BA$35,'СВОД +'!$G:$G,"КЛ")</f>
        <v>0</v>
      </c>
      <c r="BB5" s="84">
        <f>COUNTIFS('СВОД +'!$E:$E,$B5,'СВОД +'!$F:$F,6,'СВОД +'!$N:$N,BB$35,'СВОД +'!$G:$G,"КЛ")+COUNTIFS('СВОД +'!$E:$E,$B5,'СВОД +'!$F:$F,10,'СВОД +'!$N:$N,BB$35,'СВОД +'!$G:$G,"КЛ")</f>
        <v>0</v>
      </c>
      <c r="BC5" s="82">
        <f>COUNTIFS('СВОД +'!$E:$E,$B5,'СВОД +'!$F:$F,0.4,'СВОД +'!$N:$N,BC$35,'СВОД +'!$G:$G,"КЛ")</f>
        <v>0</v>
      </c>
      <c r="BD5" s="81">
        <f>COUNTIFS('СВОД +'!$E:$E,$B5,'СВОД +'!$F:$F,"ЗиС ТО",'СВОД +'!$N:$N,BD$35)</f>
        <v>0</v>
      </c>
      <c r="BE5" s="82">
        <f>COUNTIFS('СВОД +'!$E:$E,$B5,'СВОД +'!$F:$F,"ЗиС КО",'СВОД +'!$N:$N,BE$35)</f>
        <v>0</v>
      </c>
      <c r="BF5" s="85">
        <f t="shared" si="3"/>
        <v>3</v>
      </c>
      <c r="BG5" s="81">
        <f>COUNTIFS('СВОД +'!$E:$E,$B5,'СВОД +'!$F:$F,110,'СВОД +'!$O:$O,BG$35,'СВОД +'!$G:$G,"ПС")</f>
        <v>0</v>
      </c>
      <c r="BH5" s="82">
        <f>COUNTIFS('СВОД +'!$E:$E,$B5,'СВОД +'!$F:$F,35,'СВОД +'!$O:$O,BH$35,'СВОД +'!$G:$G,"ПС")</f>
        <v>0</v>
      </c>
      <c r="BI5" s="83">
        <f>COUNTIFS('СВОД +'!$E:$E,$B5,'СВОД +'!$F:$F,BI$3,'СВОД +'!$O:$O,BI$35)</f>
        <v>0</v>
      </c>
      <c r="BJ5" s="81">
        <f>COUNTIFS('СВОД +'!$E:$E,$B5,'СВОД +'!$F:$F,110,'СВОД +'!$O:$O,BJ$35,'СВОД +'!$G:$G,"ВЛ")</f>
        <v>0</v>
      </c>
      <c r="BK5" s="84">
        <f>COUNTIFS('СВОД +'!$E:$E,$B5,'СВОД +'!$F:$F,35,'СВОД +'!$O:$O,BK$35,'СВОД +'!$G:$G,"ВЛ")</f>
        <v>0</v>
      </c>
      <c r="BL5" s="84">
        <f>COUNTIFS('СВОД +'!$E:$E,$B5,'СВОД +'!$F:$F,6,'СВОД +'!$O:$O,BL$35,'СВОД +'!$G:$G,"ВЛ")+COUNTIFS('СВОД +'!$E:$E,$B5,'СВОД +'!$F:$F,10,'СВОД +'!$O:$O,BL$35,'СВОД +'!$G:$G,"ВЛ")</f>
        <v>2</v>
      </c>
      <c r="BM5" s="82">
        <f>COUNTIFS('СВОД +'!$E:$E,$B5,'СВОД +'!$F:$F,0.4,'СВОД +'!$O:$O,BM$35,'СВОД +'!$G:$G,"ВЛ")</f>
        <v>0</v>
      </c>
      <c r="BN5" s="81">
        <f>COUNTIFS('СВОД +'!$E:$E,$B5,'СВОД +'!$F:$F,110,'СВОД +'!$O:$O,BN$35,'СВОД +'!$G:$G,"КЛ")</f>
        <v>0</v>
      </c>
      <c r="BO5" s="84">
        <f>COUNTIFS('СВОД +'!$E:$E,$B5,'СВОД +'!$F:$F,35,'СВОД +'!$O:$O,BO$35,'СВОД +'!$G:$G,"КЛ")</f>
        <v>0</v>
      </c>
      <c r="BP5" s="84">
        <f>COUNTIFS('СВОД +'!$E:$E,$B5,'СВОД +'!$F:$F,6,'СВОД +'!$O:$O,BP$35,'СВОД +'!$G:$G,"КЛ")+COUNTIFS('СВОД +'!$E:$E,$B5,'СВОД +'!$F:$F,10,'СВОД +'!$O:$O,BP$35,'СВОД +'!$G:$G,"КЛ")</f>
        <v>0</v>
      </c>
      <c r="BQ5" s="82">
        <f>COUNTIFS('СВОД +'!$E:$E,$B5,'СВОД +'!$F:$F,0.4,'СВОД +'!$O:$O,BQ$35,'СВОД +'!$G:$G,"КЛ")</f>
        <v>0</v>
      </c>
      <c r="BR5" s="81">
        <f>COUNTIFS('СВОД +'!$E:$E,$B5,'СВОД +'!$F:$F,"ЗиС ТО",'СВОД +'!$O:$O,BR$35)</f>
        <v>0</v>
      </c>
      <c r="BS5" s="82">
        <f>COUNTIFS('СВОД +'!$E:$E,$B5,'СВОД +'!$F:$F,"ЗиС КО",'СВОД +'!$O:$O,BS$35)</f>
        <v>0</v>
      </c>
      <c r="BT5" s="85">
        <f t="shared" si="4"/>
        <v>6</v>
      </c>
      <c r="BU5" s="81">
        <f>COUNTIFS('СВОД +'!$E:$E,$B5,'СВОД +'!$F:$F,110,'СВОД +'!$P:$P,BU$35,'СВОД +'!$G:$G,"ПС")</f>
        <v>0</v>
      </c>
      <c r="BV5" s="82">
        <f>COUNTIFS('СВОД +'!$E:$E,$B5,'СВОД +'!$F:$F,35,'СВОД +'!$P:$P,BV$35,'СВОД +'!$G:$G,"ПС")</f>
        <v>0</v>
      </c>
      <c r="BW5" s="83">
        <f>COUNTIFS('СВОД +'!$E:$E,$B5,'СВОД +'!$F:$F,BW$3,'СВОД +'!$P:$P,BW$35)</f>
        <v>0</v>
      </c>
      <c r="BX5" s="81">
        <f>COUNTIFS('СВОД +'!$E:$E,$B5,'СВОД +'!$F:$F,110,'СВОД +'!$P:$P,BX$35,'СВОД +'!$G:$G,"ВЛ")</f>
        <v>0</v>
      </c>
      <c r="BY5" s="84">
        <f>COUNTIFS('СВОД +'!$E:$E,$B5,'СВОД +'!$F:$F,35,'СВОД +'!$P:$P,BY$35,'СВОД +'!$G:$G,"ВЛ")</f>
        <v>0</v>
      </c>
      <c r="BZ5" s="84">
        <f>COUNTIFS('СВОД +'!$E:$E,$B5,'СВОД +'!$F:$F,6,'СВОД +'!$P:$P,BZ$35,'СВОД +'!$G:$G,"ВЛ")+COUNTIFS('СВОД +'!$E:$E,$B5,'СВОД +'!$F:$F,10,'СВОД +'!$P:$P,BZ$35,'СВОД +'!$G:$G,"ВЛ")</f>
        <v>1</v>
      </c>
      <c r="CA5" s="82">
        <f>COUNTIFS('СВОД +'!$E:$E,$B5,'СВОД +'!$F:$F,0.4,'СВОД +'!$P:$P,CA$35,'СВОД +'!$G:$G,"ВЛ")</f>
        <v>0</v>
      </c>
      <c r="CB5" s="81">
        <f>COUNTIFS('СВОД +'!$E:$E,$B5,'СВОД +'!$F:$F,110,'СВОД +'!$P:$P,CB$35,'СВОД +'!$G:$G,"КЛ")</f>
        <v>0</v>
      </c>
      <c r="CC5" s="84">
        <f>COUNTIFS('СВОД +'!$E:$E,$B5,'СВОД +'!$F:$F,35,'СВОД +'!$P:$P,CC$35,'СВОД +'!$G:$G,"КЛ")</f>
        <v>0</v>
      </c>
      <c r="CD5" s="84">
        <f>COUNTIFS('СВОД +'!$E:$E,$B5,'СВОД +'!$F:$F,6,'СВОД +'!$P:$P,CD$35,'СВОД +'!$G:$G,"КЛ")+COUNTIFS('СВОД +'!$E:$E,$B5,'СВОД +'!$F:$F,10,'СВОД +'!$P:$P,CD$35,'СВОД +'!$G:$G,"КЛ")</f>
        <v>0</v>
      </c>
      <c r="CE5" s="82">
        <f>COUNTIFS('СВОД +'!$E:$E,$B5,'СВОД +'!$F:$F,0.4,'СВОД +'!$P:$P,CE$35,'СВОД +'!$G:$G,"КЛ")</f>
        <v>0</v>
      </c>
      <c r="CF5" s="81">
        <f>COUNTIFS('СВОД +'!$E:$E,$B5,'СВОД +'!$F:$F,"ЗиС ТО",'СВОД +'!$P:$P,CF$35)</f>
        <v>0</v>
      </c>
      <c r="CG5" s="82">
        <f>COUNTIFS('СВОД +'!$E:$E,$B5,'СВОД +'!$F:$F,"ЗиС КО",'СВОД +'!$P:$P,CG$35)</f>
        <v>0</v>
      </c>
      <c r="CH5" s="85">
        <f t="shared" si="5"/>
        <v>3</v>
      </c>
      <c r="CI5" s="81">
        <f>COUNTIFS('СВОД +'!$E:$E,$B5,'СВОД +'!$F:$F,110,'СВОД +'!$Q:$Q,CI$35,'СВОД +'!$G:$G,"ПС")</f>
        <v>0</v>
      </c>
      <c r="CJ5" s="82">
        <f>COUNTIFS('СВОД +'!$E:$E,$B5,'СВОД +'!$F:$F,35,'СВОД +'!$Q:$Q,CJ$35,'СВОД +'!$G:$G,"ПС")</f>
        <v>0</v>
      </c>
      <c r="CK5" s="83">
        <f>COUNTIFS('СВОД +'!$E:$E,$B5,'СВОД +'!$F:$F,CK$3,'СВОД +'!$Q:$Q,CK$35)</f>
        <v>1</v>
      </c>
      <c r="CL5" s="81">
        <f>COUNTIFS('СВОД +'!$E:$E,$B5,'СВОД +'!$F:$F,110,'СВОД +'!$Q:$Q,CL$35,'СВОД +'!$G:$G,"ВЛ")</f>
        <v>0</v>
      </c>
      <c r="CM5" s="84">
        <f>COUNTIFS('СВОД +'!$E:$E,$B5,'СВОД +'!$F:$F,35,'СВОД +'!$Q:$Q,CM$35,'СВОД +'!$G:$G,"ВЛ")</f>
        <v>0</v>
      </c>
      <c r="CN5" s="84">
        <f>COUNTIFS('СВОД +'!$E:$E,$B5,'СВОД +'!$F:$F,6,'СВОД +'!$Q:$Q,CN$35,'СВОД +'!$G:$G,"ВЛ")+COUNTIFS('СВОД +'!$E:$E,$B5,'СВОД +'!$F:$F,10,'СВОД +'!$Q:$Q,CN$35,'СВОД +'!$G:$G,"ВЛ")</f>
        <v>1</v>
      </c>
      <c r="CO5" s="82">
        <f>COUNTIFS('СВОД +'!$E:$E,$B5,'СВОД +'!$F:$F,0.4,'СВОД +'!$Q:$Q,CO$35,'СВОД +'!$G:$G,"ВЛ")</f>
        <v>0</v>
      </c>
      <c r="CP5" s="81">
        <f>COUNTIFS('СВОД +'!$E:$E,$B5,'СВОД +'!$F:$F,110,'СВОД +'!$Q:$Q,CP$35,'СВОД +'!$G:$G,"КЛ")</f>
        <v>0</v>
      </c>
      <c r="CQ5" s="84">
        <f>COUNTIFS('СВОД +'!$E:$E,$B5,'СВОД +'!$F:$F,35,'СВОД +'!$Q:$Q,CQ$35,'СВОД +'!$G:$G,"КЛ")</f>
        <v>0</v>
      </c>
      <c r="CR5" s="84">
        <f>COUNTIFS('СВОД +'!$E:$E,$B5,'СВОД +'!$F:$F,6,'СВОД +'!$Q:$Q,CR$35,'СВОД +'!$G:$G,"КЛ")+COUNTIFS('СВОД +'!$E:$E,$B5,'СВОД +'!$F:$F,10,'СВОД +'!$Q:$Q,CR$35,'СВОД +'!$G:$G,"КЛ")</f>
        <v>0</v>
      </c>
      <c r="CS5" s="82">
        <f>COUNTIFS('СВОД +'!$E:$E,$B5,'СВОД +'!$F:$F,0.4,'СВОД +'!$Q:$Q,CS$35,'СВОД +'!$G:$G,"КЛ")</f>
        <v>0</v>
      </c>
      <c r="CT5" s="81">
        <f>COUNTIFS('СВОД +'!$E:$E,$B5,'СВОД +'!$F:$F,"ЗиС ТО",'СВОД +'!$Q:$Q,CT$35)</f>
        <v>0</v>
      </c>
      <c r="CU5" s="82">
        <f>COUNTIFS('СВОД +'!$E:$E,$B5,'СВОД +'!$F:$F,"ЗиС КО",'СВОД +'!$Q:$Q,CU$35)</f>
        <v>0</v>
      </c>
      <c r="CV5" s="85">
        <f t="shared" si="6"/>
        <v>6</v>
      </c>
      <c r="CW5" s="81">
        <f>COUNTIFS('СВОД +'!$E:$E,$B5,'СВОД +'!$F:$F,110,'СВОД +'!$R:$R,CW$35,'СВОД +'!$G:$G,"ПС")</f>
        <v>0</v>
      </c>
      <c r="CX5" s="82">
        <f>COUNTIFS('СВОД +'!$E:$E,$B5,'СВОД +'!$F:$F,35,'СВОД +'!$R:$R,CX$35,'СВОД +'!$G:$G,"ПС")</f>
        <v>0</v>
      </c>
      <c r="CY5" s="83">
        <f>COUNTIFS('СВОД +'!$E:$E,$B5,'СВОД +'!$F:$F,CY$3,'СВОД +'!$R:$R,CY$35)</f>
        <v>0</v>
      </c>
      <c r="CZ5" s="81">
        <f>COUNTIFS('СВОД +'!$E:$E,$B5,'СВОД +'!$F:$F,110,'СВОД +'!$R:$R,CZ$35,'СВОД +'!$G:$G,"ВЛ")</f>
        <v>0</v>
      </c>
      <c r="DA5" s="84">
        <f>COUNTIFS('СВОД +'!$E:$E,$B5,'СВОД +'!$F:$F,35,'СВОД +'!$R:$R,DA$35,'СВОД +'!$G:$G,"ВЛ")</f>
        <v>0</v>
      </c>
      <c r="DB5" s="84">
        <f>COUNTIFS('СВОД +'!$E:$E,$B5,'СВОД +'!$F:$F,6,'СВОД +'!$R:$R,DB$35,'СВОД +'!$G:$G,"ВЛ")+COUNTIFS('СВОД +'!$E:$E,$B5,'СВОД +'!$F:$F,10,'СВОД +'!$R:$R,DB$35,'СВОД +'!$G:$G,"ВЛ")</f>
        <v>2</v>
      </c>
      <c r="DC5" s="82">
        <f>COUNTIFS('СВОД +'!$E:$E,$B5,'СВОД +'!$F:$F,0.4,'СВОД +'!$R:$R,DC$35,'СВОД +'!$G:$G,"ВЛ")</f>
        <v>0</v>
      </c>
      <c r="DD5" s="81">
        <f>COUNTIFS('СВОД +'!$E:$E,$B5,'СВОД +'!$F:$F,110,'СВОД +'!$R:$R,DD$35,'СВОД +'!$G:$G,"КЛ")</f>
        <v>0</v>
      </c>
      <c r="DE5" s="84">
        <f>COUNTIFS('СВОД +'!$E:$E,$B5,'СВОД +'!$F:$F,35,'СВОД +'!$R:$R,DE$35,'СВОД +'!$G:$G,"КЛ")</f>
        <v>0</v>
      </c>
      <c r="DF5" s="84">
        <f>COUNTIFS('СВОД +'!$E:$E,$B5,'СВОД +'!$F:$F,6,'СВОД +'!$R:$R,DF$35,'СВОД +'!$G:$G,"КЛ")+COUNTIFS('СВОД +'!$E:$E,$B5,'СВОД +'!$F:$F,10,'СВОД +'!$R:$R,DF$35,'СВОД +'!$G:$G,"КЛ")</f>
        <v>0</v>
      </c>
      <c r="DG5" s="82">
        <f>COUNTIFS('СВОД +'!$E:$E,$B5,'СВОД +'!$F:$F,0.4,'СВОД +'!$R:$R,DG$35,'СВОД +'!$G:$G,"КЛ")</f>
        <v>0</v>
      </c>
      <c r="DH5" s="81">
        <f>COUNTIFS('СВОД +'!$E:$E,$B5,'СВОД +'!$F:$F,"ЗиС ТО",'СВОД +'!$R:$R,DH$35)</f>
        <v>0</v>
      </c>
      <c r="DI5" s="82">
        <f>COUNTIFS('СВОД +'!$E:$E,$B5,'СВОД +'!$F:$F,"ЗиС КО",'СВОД +'!$R:$R,DI$35)</f>
        <v>0</v>
      </c>
      <c r="DJ5" s="85">
        <f t="shared" si="7"/>
        <v>6</v>
      </c>
      <c r="DK5" s="81">
        <f>COUNTIFS('СВОД +'!$E:$E,$B5,'СВОД +'!$F:$F,110,'СВОД +'!$S:$S,DK$35,'СВОД +'!$G:$G,"ПС")</f>
        <v>0</v>
      </c>
      <c r="DL5" s="82">
        <f>COUNTIFS('СВОД +'!$E:$E,$B5,'СВОД +'!$F:$F,35,'СВОД +'!$S:$S,DL$35,'СВОД +'!$G:$G,"ПС")</f>
        <v>0</v>
      </c>
      <c r="DM5" s="83">
        <f>COUNTIFS('СВОД +'!$E:$E,$B5,'СВОД +'!$F:$F,DM$3,'СВОД +'!$S:$S,DM$35)</f>
        <v>0</v>
      </c>
      <c r="DN5" s="81">
        <f>COUNTIFS('СВОД +'!$E:$E,$B5,'СВОД +'!$F:$F,110,'СВОД +'!$S:$S,DN$35,'СВОД +'!$G:$G,"ВЛ")</f>
        <v>0</v>
      </c>
      <c r="DO5" s="84">
        <f>COUNTIFS('СВОД +'!$E:$E,$B5,'СВОД +'!$F:$F,35,'СВОД +'!$S:$S,DO$35,'СВОД +'!$G:$G,"ВЛ")</f>
        <v>0</v>
      </c>
      <c r="DP5" s="84">
        <f>COUNTIFS('СВОД +'!$E:$E,$B5,'СВОД +'!$F:$F,6,'СВОД +'!$S:$S,DP$35,'СВОД +'!$G:$G,"ВЛ")+COUNTIFS('СВОД +'!$E:$E,$B5,'СВОД +'!$F:$F,10,'СВОД +'!$S:$S,DP$35,'СВОД +'!$G:$G,"ВЛ")</f>
        <v>0</v>
      </c>
      <c r="DQ5" s="82">
        <f>COUNTIFS('СВОД +'!$E:$E,$B5,'СВОД +'!$F:$F,0.4,'СВОД +'!$S:$S,DQ$35,'СВОД +'!$G:$G,"ВЛ")</f>
        <v>0</v>
      </c>
      <c r="DR5" s="81">
        <f>COUNTIFS('СВОД +'!$E:$E,$B5,'СВОД +'!$F:$F,110,'СВОД +'!$S:$S,DR$35,'СВОД +'!$G:$G,"КЛ")</f>
        <v>0</v>
      </c>
      <c r="DS5" s="84">
        <f>COUNTIFS('СВОД +'!$E:$E,$B5,'СВОД +'!$F:$F,35,'СВОД +'!$S:$S,DS$35,'СВОД +'!$G:$G,"КЛ")</f>
        <v>0</v>
      </c>
      <c r="DT5" s="84">
        <f>COUNTIFS('СВОД +'!$E:$E,$B5,'СВОД +'!$F:$F,6,'СВОД +'!$S:$S,DT$35,'СВОД +'!$G:$G,"КЛ")+COUNTIFS('СВОД +'!$E:$E,$B5,'СВОД +'!$F:$F,10,'СВОД +'!$S:$S,DT$35,'СВОД +'!$G:$G,"КЛ")</f>
        <v>0</v>
      </c>
      <c r="DU5" s="82">
        <f>COUNTIFS('СВОД +'!$E:$E,$B5,'СВОД +'!$F:$F,0.4,'СВОД +'!$S:$S,DU$35,'СВОД +'!$G:$G,"КЛ")</f>
        <v>0</v>
      </c>
      <c r="DV5" s="81">
        <f>COUNTIFS('СВОД +'!$E:$E,$B5,'СВОД +'!$F:$F,"ЗиС ТО",'СВОД +'!$S:$S,DV$35)</f>
        <v>0</v>
      </c>
      <c r="DW5" s="82">
        <f>COUNTIFS('СВОД +'!$E:$E,$B5,'СВОД +'!$F:$F,"ЗиС КО",'СВОД +'!$S:$S,DW$35)</f>
        <v>0</v>
      </c>
      <c r="DX5" s="85">
        <f t="shared" si="8"/>
        <v>0</v>
      </c>
      <c r="DY5" s="81">
        <f>COUNTIFS('СВОД +'!$E:$E,$B5,'СВОД +'!$F:$F,110,'СВОД +'!$T:$T,DY$35,'СВОД +'!$G:$G,"ПС")</f>
        <v>0</v>
      </c>
      <c r="DZ5" s="82">
        <f>COUNTIFS('СВОД +'!$E:$E,$B5,'СВОД +'!$F:$F,35,'СВОД +'!$T:$T,DZ$35,'СВОД +'!$G:$G,"ПС")</f>
        <v>0</v>
      </c>
      <c r="EA5" s="83">
        <f>COUNTIFS('СВОД +'!$E:$E,$B5,'СВОД +'!$F:$F,EA$3,'СВОД +'!$T:$T,EA$35)</f>
        <v>0</v>
      </c>
      <c r="EB5" s="81">
        <f>COUNTIFS('СВОД +'!$E:$E,$B5,'СВОД +'!$F:$F,110,'СВОД +'!$T:$T,EB$35,'СВОД +'!$G:$G,"ВЛ")</f>
        <v>0</v>
      </c>
      <c r="EC5" s="84">
        <f>COUNTIFS('СВОД +'!$E:$E,$B5,'СВОД +'!$F:$F,35,'СВОД +'!$T:$T,EC$35,'СВОД +'!$G:$G,"ВЛ")</f>
        <v>0</v>
      </c>
      <c r="ED5" s="84">
        <f>COUNTIFS('СВОД +'!$E:$E,$B5,'СВОД +'!$F:$F,6,'СВОД +'!$T:$T,ED$35,'СВОД +'!$G:$G,"ВЛ")+COUNTIFS('СВОД +'!$E:$E,$B5,'СВОД +'!$F:$F,10,'СВОД +'!$T:$T,ED$35,'СВОД +'!$G:$G,"ВЛ")</f>
        <v>0</v>
      </c>
      <c r="EE5" s="82">
        <f>COUNTIFS('СВОД +'!$E:$E,$B5,'СВОД +'!$F:$F,0.4,'СВОД +'!$T:$T,EE$35,'СВОД +'!$G:$G,"ВЛ")</f>
        <v>0</v>
      </c>
      <c r="EF5" s="81">
        <f>COUNTIFS('СВОД +'!$E:$E,$B5,'СВОД +'!$F:$F,110,'СВОД +'!$T:$T,EF$35,'СВОД +'!$G:$G,"КЛ")</f>
        <v>0</v>
      </c>
      <c r="EG5" s="84">
        <f>COUNTIFS('СВОД +'!$E:$E,$B5,'СВОД +'!$F:$F,35,'СВОД +'!$T:$T,EG$35,'СВОД +'!$G:$G,"КЛ")</f>
        <v>0</v>
      </c>
      <c r="EH5" s="84">
        <f>COUNTIFS('СВОД +'!$E:$E,$B5,'СВОД +'!$F:$F,6,'СВОД +'!$T:$T,EH$35,'СВОД +'!$G:$G,"КЛ")+COUNTIFS('СВОД +'!$E:$E,$B5,'СВОД +'!$F:$F,10,'СВОД +'!$T:$T,EH$35,'СВОД +'!$G:$G,"КЛ")</f>
        <v>0</v>
      </c>
      <c r="EI5" s="82">
        <f>COUNTIFS('СВОД +'!$E:$E,$B5,'СВОД +'!$F:$F,0.4,'СВОД +'!$T:$T,EI$35,'СВОД +'!$G:$G,"КЛ")</f>
        <v>0</v>
      </c>
      <c r="EJ5" s="81">
        <f>COUNTIFS('СВОД +'!$E:$E,$B5,'СВОД +'!$F:$F,"ЗиС ТО",'СВОД +'!$T:$T,EJ$35)</f>
        <v>0</v>
      </c>
      <c r="EK5" s="82">
        <f>COUNTIFS('СВОД +'!$E:$E,$B5,'СВОД +'!$F:$F,"ЗиС КО",'СВОД +'!$T:$T,EK$35)</f>
        <v>0</v>
      </c>
      <c r="EL5" s="85">
        <f t="shared" si="9"/>
        <v>0</v>
      </c>
      <c r="EM5" s="81">
        <f>COUNTIFS('СВОД +'!$E:$E,$B5,'СВОД +'!$F:$F,110,'СВОД +'!$U:$U,EM$35,'СВОД +'!$G:$G,"ПС")</f>
        <v>0</v>
      </c>
      <c r="EN5" s="82">
        <f>COUNTIFS('СВОД +'!$E:$E,$B5,'СВОД +'!$F:$F,35,'СВОД +'!$U:$U,EN$35,'СВОД +'!$G:$G,"ПС")</f>
        <v>0</v>
      </c>
      <c r="EO5" s="83">
        <f>COUNTIFS('СВОД +'!$E:$E,$B5,'СВОД +'!$F:$F,EO$3,'СВОД +'!$U:$U,EO$35)</f>
        <v>0</v>
      </c>
      <c r="EP5" s="81">
        <f>COUNTIFS('СВОД +'!$E:$E,$B5,'СВОД +'!$F:$F,110,'СВОД +'!$U:$U,EP$35,'СВОД +'!$G:$G,"ВЛ")</f>
        <v>0</v>
      </c>
      <c r="EQ5" s="84">
        <f>COUNTIFS('СВОД +'!$E:$E,$B5,'СВОД +'!$F:$F,35,'СВОД +'!$U:$U,EQ$35,'СВОД +'!$G:$G,"ВЛ")</f>
        <v>0</v>
      </c>
      <c r="ER5" s="84">
        <f>COUNTIFS('СВОД +'!$E:$E,$B5,'СВОД +'!$F:$F,6,'СВОД +'!$U:$U,ER$35,'СВОД +'!$G:$G,"ВЛ")+COUNTIFS('СВОД +'!$E:$E,$B5,'СВОД +'!$F:$F,10,'СВОД +'!$U:$U,ER$35,'СВОД +'!$G:$G,"ВЛ")</f>
        <v>0</v>
      </c>
      <c r="ES5" s="82">
        <f>COUNTIFS('СВОД +'!$E:$E,$B5,'СВОД +'!$F:$F,0.4,'СВОД +'!$U:$U,ES$35,'СВОД +'!$G:$G,"ВЛ")</f>
        <v>0</v>
      </c>
      <c r="ET5" s="81">
        <f>COUNTIFS('СВОД +'!$E:$E,$B5,'СВОД +'!$F:$F,110,'СВОД +'!$U:$U,ET$35,'СВОД +'!$G:$G,"КЛ")</f>
        <v>0</v>
      </c>
      <c r="EU5" s="84">
        <f>COUNTIFS('СВОД +'!$E:$E,$B5,'СВОД +'!$F:$F,35,'СВОД +'!$U:$U,EU$35,'СВОД +'!$G:$G,"КЛ")</f>
        <v>0</v>
      </c>
      <c r="EV5" s="84">
        <f>COUNTIFS('СВОД +'!$E:$E,$B5,'СВОД +'!$F:$F,6,'СВОД +'!$U:$U,EV$35,'СВОД +'!$G:$G,"КЛ")+COUNTIFS('СВОД +'!$E:$E,$B5,'СВОД +'!$F:$F,10,'СВОД +'!$U:$U,EV$35,'СВОД +'!$G:$G,"КЛ")</f>
        <v>0</v>
      </c>
      <c r="EW5" s="82">
        <f>COUNTIFS('СВОД +'!$E:$E,$B5,'СВОД +'!$F:$F,0.4,'СВОД +'!$U:$U,EW$35,'СВОД +'!$G:$G,"КЛ")</f>
        <v>0</v>
      </c>
      <c r="EX5" s="81">
        <f>COUNTIFS('СВОД +'!$E:$E,$B5,'СВОД +'!$F:$F,"ЗиС ТО",'СВОД +'!$U:$U,EX$35)</f>
        <v>0</v>
      </c>
      <c r="EY5" s="82">
        <f>COUNTIFS('СВОД +'!$E:$E,$B5,'СВОД +'!$F:$F,"ЗиС КО",'СВОД +'!$U:$U,EY$35)</f>
        <v>0</v>
      </c>
      <c r="EZ5" s="85">
        <f t="shared" si="10"/>
        <v>0</v>
      </c>
      <c r="FA5" s="81">
        <f>COUNTIFS('СВОД +'!$E:$E,$B5,'СВОД +'!$F:$F,110,'СВОД +'!$V:$V,FA$35,'СВОД +'!$G:$G,"ПС")</f>
        <v>0</v>
      </c>
      <c r="FB5" s="82">
        <f>COUNTIFS('СВОД +'!$E:$E,$B5,'СВОД +'!$F:$F,35,'СВОД +'!$V:$V,FB$35,'СВОД +'!$G:$G,"ПС")</f>
        <v>0</v>
      </c>
      <c r="FC5" s="83">
        <f>COUNTIFS('СВОД +'!$E:$E,$B5,'СВОД +'!$F:$F,FC$3,'СВОД +'!$V:$V,FC$35)</f>
        <v>0</v>
      </c>
      <c r="FD5" s="81">
        <f>COUNTIFS('СВОД +'!$E:$E,$B5,'СВОД +'!$F:$F,110,'СВОД +'!$V:$V,FD$35,'СВОД +'!$G:$G,"ВЛ")</f>
        <v>0</v>
      </c>
      <c r="FE5" s="84">
        <f>COUNTIFS('СВОД +'!$E:$E,$B5,'СВОД +'!$F:$F,35,'СВОД +'!$V:$V,FE$35,'СВОД +'!$G:$G,"ВЛ")</f>
        <v>0</v>
      </c>
      <c r="FF5" s="84">
        <f>COUNTIFS('СВОД +'!$E:$E,$B5,'СВОД +'!$F:$F,6,'СВОД +'!$V:$V,FF$35,'СВОД +'!$G:$G,"ВЛ")+COUNTIFS('СВОД +'!$E:$E,$B5,'СВОД +'!$F:$F,10,'СВОД +'!$V:$V,FF$35,'СВОД +'!$G:$G,"ВЛ")</f>
        <v>0</v>
      </c>
      <c r="FG5" s="82">
        <f>COUNTIFS('СВОД +'!$E:$E,$B5,'СВОД +'!$F:$F,0.4,'СВОД +'!$V:$V,FG$35,'СВОД +'!$G:$G,"ВЛ")</f>
        <v>0</v>
      </c>
      <c r="FH5" s="81">
        <f>COUNTIFS('СВОД +'!$E:$E,$B5,'СВОД +'!$F:$F,110,'СВОД +'!$V:$V,FH$35,'СВОД +'!$G:$G,"КЛ")</f>
        <v>0</v>
      </c>
      <c r="FI5" s="84">
        <f>COUNTIFS('СВОД +'!$E:$E,$B5,'СВОД +'!$F:$F,35,'СВОД +'!$V:$V,FI$35,'СВОД +'!$G:$G,"КЛ")</f>
        <v>0</v>
      </c>
      <c r="FJ5" s="84">
        <f>COUNTIFS('СВОД +'!$E:$E,$B5,'СВОД +'!$F:$F,6,'СВОД +'!$V:$V,FJ$35,'СВОД +'!$G:$G,"КЛ")+COUNTIFS('СВОД +'!$E:$E,$B5,'СВОД +'!$F:$F,10,'СВОД +'!$V:$V,FJ$35,'СВОД +'!$G:$G,"КЛ")</f>
        <v>0</v>
      </c>
      <c r="FK5" s="82">
        <f>COUNTIFS('СВОД +'!$E:$E,$B5,'СВОД +'!$F:$F,0.4,'СВОД +'!$V:$V,FK$35,'СВОД +'!$G:$G,"КЛ")</f>
        <v>0</v>
      </c>
      <c r="FL5" s="81">
        <f>COUNTIFS('СВОД +'!$E:$E,$B5,'СВОД +'!$F:$F,"ЗиС ТО",'СВОД +'!$V:$V,FL$35)</f>
        <v>0</v>
      </c>
      <c r="FM5" s="82">
        <f>COUNTIFS('СВОД +'!$E:$E,$B5,'СВОД +'!$F:$F,"ЗиС КО",'СВОД +'!$V:$V,FM$35)</f>
        <v>0</v>
      </c>
      <c r="FN5" s="85">
        <f t="shared" si="11"/>
        <v>0</v>
      </c>
      <c r="FQ5" s="80">
        <f t="shared" ref="FQ5:FQ32" si="12">P5+AD5+AR5</f>
        <v>31</v>
      </c>
      <c r="FR5" s="80">
        <f t="shared" ref="FR5:FR32" si="13">BF5+BT5+CH5</f>
        <v>12</v>
      </c>
      <c r="FS5" s="80">
        <f t="shared" ref="FS5:FS32" si="14">CV5+DJ5+DX5</f>
        <v>12</v>
      </c>
      <c r="FT5" s="80">
        <f t="shared" ref="FT5:FT32" si="15">EL5+EZ5+FN5</f>
        <v>0</v>
      </c>
      <c r="FU5" s="66">
        <f t="shared" ref="FU5:FU32" si="16">SUM(FQ5:FT5)</f>
        <v>55</v>
      </c>
    </row>
    <row r="6" spans="1:177" ht="15.75" x14ac:dyDescent="0.25">
      <c r="A6" s="73" t="s">
        <v>18581</v>
      </c>
      <c r="B6" s="223" t="s">
        <v>2039</v>
      </c>
      <c r="C6" s="81">
        <f>COUNTIFS('СВОД +'!$E:$E,$B6,'СВОД +'!$F:$F,110,'СВОД +'!$K:$K,C$35,'СВОД +'!$G:$G,"ПС")</f>
        <v>0</v>
      </c>
      <c r="D6" s="82">
        <f>COUNTIFS('СВОД +'!$E:$E,$B6,'СВОД +'!$F:$F,35,'СВОД +'!$K:$K,D$35,'СВОД +'!$G:$G,"ПС")</f>
        <v>0</v>
      </c>
      <c r="E6" s="83">
        <f>COUNTIFS('СВОД +'!$E:$E,$B6,'СВОД +'!$F:$F,E$3,'СВОД +'!$K:$K,E$35)</f>
        <v>0</v>
      </c>
      <c r="F6" s="81">
        <f>COUNTIFS('СВОД +'!$E:$E,$B6,'СВОД +'!$F:$F,110,'СВОД +'!$K:$K,F$35,'СВОД +'!$G:$G,"ВЛ")</f>
        <v>0</v>
      </c>
      <c r="G6" s="84">
        <f>COUNTIFS('СВОД +'!$E:$E,$B6,'СВОД +'!$F:$F,35,'СВОД +'!$K:$K,G$35,'СВОД +'!$G:$G,"ВЛ")</f>
        <v>0</v>
      </c>
      <c r="H6" s="84">
        <f>COUNTIFS('СВОД +'!$E:$E,$B6,'СВОД +'!$F:$F,6,'СВОД +'!$K:$K,H$35,'СВОД +'!$G:$G,"ВЛ")+COUNTIFS('СВОД +'!$E:$E,$B6,'СВОД +'!$F:$F,10,'СВОД +'!$K:$K,H$35,'СВОД +'!$G:$G,"ВЛ")</f>
        <v>0</v>
      </c>
      <c r="I6" s="82">
        <f>COUNTIFS('СВОД +'!$E:$E,$B6,'СВОД +'!$F:$F,0.4,'СВОД +'!$K:$K,I$35,'СВОД +'!$G:$G,"ВЛ")</f>
        <v>0</v>
      </c>
      <c r="J6" s="81">
        <f>COUNTIFS('СВОД +'!$E:$E,$B6,'СВОД +'!$F:$F,110,'СВОД +'!$K:$K,J$35,'СВОД +'!$G:$G,"КЛ")</f>
        <v>0</v>
      </c>
      <c r="K6" s="84">
        <f>COUNTIFS('СВОД +'!$E:$E,$B6,'СВОД +'!$F:$F,35,'СВОД +'!$K:$K,K$35,'СВОД +'!$G:$G,"КЛ")</f>
        <v>0</v>
      </c>
      <c r="L6" s="84">
        <f>COUNTIFS('СВОД +'!$E:$E,$B6,'СВОД +'!$F:$F,6,'СВОД +'!$K:$K,L$35,'СВОД +'!$G:$G,"КЛ")+COUNTIFS('СВОД +'!$E:$E,$B6,'СВОД +'!$F:$F,10,'СВОД +'!$K:$K,L$35,'СВОД +'!$G:$G,"КЛ")</f>
        <v>0</v>
      </c>
      <c r="M6" s="82">
        <f>COUNTIFS('СВОД +'!$E:$E,$B6,'СВОД +'!$F:$F,0.4,'СВОД +'!$K:$K,M$35,'СВОД +'!$G:$G,"КЛ")</f>
        <v>0</v>
      </c>
      <c r="N6" s="81">
        <f>COUNTIFS('СВОД +'!$E:$E,$B6,'СВОД +'!$F:$F,"ЗиС ТО",'СВОД +'!$K:$K,N$35)</f>
        <v>0</v>
      </c>
      <c r="O6" s="82">
        <f>COUNTIFS('СВОД +'!$E:$E,$B6,'СВОД +'!$F:$F,"ЗиС КО",'СВОД +'!$K:$K,O$35)</f>
        <v>0</v>
      </c>
      <c r="P6" s="85">
        <f t="shared" si="0"/>
        <v>0</v>
      </c>
      <c r="Q6" s="81">
        <f>COUNTIFS('СВОД +'!$E:$E,$B6,'СВОД +'!$F:$F,110,'СВОД +'!$L:$L,Q$35,'СВОД +'!$G:$G,"ПС")</f>
        <v>0</v>
      </c>
      <c r="R6" s="82">
        <f>COUNTIFS('СВОД +'!$E:$E,$B6,'СВОД +'!$F:$F,35,'СВОД +'!$L:$L,R$35,'СВОД +'!$G:$G,"ПС")</f>
        <v>0</v>
      </c>
      <c r="S6" s="83">
        <f>COUNTIFS('СВОД +'!$E:$E,$B6,'СВОД +'!$F:$F,S$3,'СВОД +'!$L:$L,S$35)</f>
        <v>13</v>
      </c>
      <c r="T6" s="81">
        <f>COUNTIFS('СВОД +'!$E:$E,$B6,'СВОД +'!$F:$F,110,'СВОД +'!$L:$L,T$35,'СВОД +'!$G:$G,"ВЛ")</f>
        <v>0</v>
      </c>
      <c r="U6" s="84">
        <f>COUNTIFS('СВОД +'!$E:$E,$B6,'СВОД +'!$F:$F,35,'СВОД +'!$L:$L,U$35,'СВОД +'!$G:$G,"ВЛ")</f>
        <v>0</v>
      </c>
      <c r="V6" s="84">
        <f>COUNTIFS('СВОД +'!$E:$E,$B6,'СВОД +'!$F:$F,6,'СВОД +'!$L:$L,V$35,'СВОД +'!$G:$G,"ВЛ")+COUNTIFS('СВОД +'!$E:$E,$B6,'СВОД +'!$F:$F,10,'СВОД +'!$L:$L,V$35,'СВОД +'!$G:$G,"ВЛ")</f>
        <v>0</v>
      </c>
      <c r="W6" s="82">
        <f>COUNTIFS('СВОД +'!$E:$E,$B6,'СВОД +'!$F:$F,0.4,'СВОД +'!$L:$L,W$35,'СВОД +'!$G:$G,"ВЛ")</f>
        <v>0</v>
      </c>
      <c r="X6" s="81">
        <f>COUNTIFS('СВОД +'!$E:$E,$B6,'СВОД +'!$F:$F,110,'СВОД +'!$L:$L,X$35,'СВОД +'!$G:$G,"КЛ")</f>
        <v>0</v>
      </c>
      <c r="Y6" s="84">
        <f>COUNTIFS('СВОД +'!$E:$E,$B6,'СВОД +'!$F:$F,35,'СВОД +'!$L:$L,Y$35,'СВОД +'!$G:$G,"КЛ")</f>
        <v>0</v>
      </c>
      <c r="Z6" s="84">
        <f>COUNTIFS('СВОД +'!$E:$E,$B6,'СВОД +'!$F:$F,6,'СВОД +'!$L:$L,Z$35,'СВОД +'!$G:$G,"КЛ")+COUNTIFS('СВОД +'!$E:$E,$B6,'СВОД +'!$F:$F,10,'СВОД +'!$L:$L,Z$35,'СВОД +'!$G:$G,"КЛ")</f>
        <v>0</v>
      </c>
      <c r="AA6" s="82">
        <f>COUNTIFS('СВОД +'!$E:$E,$B6,'СВОД +'!$F:$F,0.4,'СВОД +'!$L:$L,AA$35,'СВОД +'!$G:$G,"КЛ")</f>
        <v>0</v>
      </c>
      <c r="AB6" s="81">
        <f>COUNTIFS('СВОД +'!$E:$E,$B6,'СВОД +'!$F:$F,"ЗиС ТО",'СВОД +'!$L:$L,AB$35)</f>
        <v>0</v>
      </c>
      <c r="AC6" s="82">
        <f>COUNTIFS('СВОД +'!$E:$E,$B6,'СВОД +'!$F:$F,"ЗиС КО",'СВОД +'!$L:$L,AC$35)</f>
        <v>0</v>
      </c>
      <c r="AD6" s="85">
        <f t="shared" si="1"/>
        <v>39</v>
      </c>
      <c r="AE6" s="81">
        <f>COUNTIFS('СВОД +'!$E:$E,$B6,'СВОД +'!$F:$F,110,'СВОД +'!$M:$M,AE$35,'СВОД +'!$G:$G,"ПС")</f>
        <v>0</v>
      </c>
      <c r="AF6" s="82">
        <f>COUNTIFS('СВОД +'!$E:$E,$B6,'СВОД +'!$F:$F,35,'СВОД +'!$M:$M,AF$35,'СВОД +'!$G:$G,"ПС")</f>
        <v>0</v>
      </c>
      <c r="AG6" s="83">
        <f>COUNTIFS('СВОД +'!$E:$E,$B6,'СВОД +'!$F:$F,AG$3,'СВОД +'!$M:$M,AG$35)</f>
        <v>13</v>
      </c>
      <c r="AH6" s="81">
        <f>COUNTIFS('СВОД +'!$E:$E,$B6,'СВОД +'!$F:$F,110,'СВОД +'!$M:$M,AH$35,'СВОД +'!$G:$G,"ВЛ")</f>
        <v>0</v>
      </c>
      <c r="AI6" s="84">
        <f>COUNTIFS('СВОД +'!$E:$E,$B6,'СВОД +'!$F:$F,35,'СВОД +'!$M:$M,AI$35,'СВОД +'!$G:$G,"ВЛ")</f>
        <v>0</v>
      </c>
      <c r="AJ6" s="84">
        <f>COUNTIFS('СВОД +'!$E:$E,$B6,'СВОД +'!$F:$F,6,'СВОД +'!$M:$M,AJ$35,'СВОД +'!$G:$G,"ВЛ")+COUNTIFS('СВОД +'!$E:$E,$B6,'СВОД +'!$F:$F,10,'СВОД +'!$M:$M,AJ$35,'СВОД +'!$G:$G,"ВЛ")</f>
        <v>0</v>
      </c>
      <c r="AK6" s="82">
        <f>COUNTIFS('СВОД +'!$E:$E,$B6,'СВОД +'!$F:$F,0.4,'СВОД +'!$M:$M,AK$35,'СВОД +'!$G:$G,"ВЛ")</f>
        <v>0</v>
      </c>
      <c r="AL6" s="81">
        <f>COUNTIFS('СВОД +'!$E:$E,$B6,'СВОД +'!$F:$F,110,'СВОД +'!$M:$M,AL$35,'СВОД +'!$G:$G,"КЛ")</f>
        <v>0</v>
      </c>
      <c r="AM6" s="84">
        <f>COUNTIFS('СВОД +'!$E:$E,$B6,'СВОД +'!$F:$F,35,'СВОД +'!$M:$M,AM$35,'СВОД +'!$G:$G,"КЛ")</f>
        <v>0</v>
      </c>
      <c r="AN6" s="84">
        <f>COUNTIFS('СВОД +'!$E:$E,$B6,'СВОД +'!$F:$F,6,'СВОД +'!$M:$M,AN$35,'СВОД +'!$G:$G,"КЛ")+COUNTIFS('СВОД +'!$E:$E,$B6,'СВОД +'!$F:$F,10,'СВОД +'!$M:$M,AN$35,'СВОД +'!$G:$G,"КЛ")</f>
        <v>0</v>
      </c>
      <c r="AO6" s="82">
        <f>COUNTIFS('СВОД +'!$E:$E,$B6,'СВОД +'!$F:$F,0.4,'СВОД +'!$M:$M,AO$35,'СВОД +'!$G:$G,"КЛ")</f>
        <v>0</v>
      </c>
      <c r="AP6" s="81">
        <f>COUNTIFS('СВОД +'!$E:$E,$B6,'СВОД +'!$F:$F,"ЗиС ТО",'СВОД +'!$M:$M,AP$35)</f>
        <v>1</v>
      </c>
      <c r="AQ6" s="82">
        <f>COUNTIFS('СВОД +'!$E:$E,$B6,'СВОД +'!$F:$F,"ЗиС КО",'СВОД +'!$M:$M,AQ$35)</f>
        <v>1</v>
      </c>
      <c r="AR6" s="85">
        <f t="shared" si="2"/>
        <v>64</v>
      </c>
      <c r="AS6" s="81">
        <f>COUNTIFS('СВОД +'!$E:$E,$B6,'СВОД +'!$F:$F,110,'СВОД +'!$N:$N,AS$35,'СВОД +'!$G:$G,"ПС")</f>
        <v>0</v>
      </c>
      <c r="AT6" s="82">
        <f>COUNTIFS('СВОД +'!$E:$E,$B6,'СВОД +'!$F:$F,35,'СВОД +'!$N:$N,AT$35,'СВОД +'!$G:$G,"ПС")</f>
        <v>0</v>
      </c>
      <c r="AU6" s="83">
        <f>COUNTIFS('СВОД +'!$E:$E,$B6,'СВОД +'!$F:$F,AU$3,'СВОД +'!$N:$N,AU$35)</f>
        <v>14</v>
      </c>
      <c r="AV6" s="81">
        <f>COUNTIFS('СВОД +'!$E:$E,$B6,'СВОД +'!$F:$F,110,'СВОД +'!$N:$N,AV$35,'СВОД +'!$G:$G,"ВЛ")</f>
        <v>0</v>
      </c>
      <c r="AW6" s="84">
        <f>COUNTIFS('СВОД +'!$E:$E,$B6,'СВОД +'!$F:$F,35,'СВОД +'!$N:$N,AW$35,'СВОД +'!$G:$G,"ВЛ")</f>
        <v>0</v>
      </c>
      <c r="AX6" s="84">
        <f>COUNTIFS('СВОД +'!$E:$E,$B6,'СВОД +'!$F:$F,6,'СВОД +'!$N:$N,AX$35,'СВОД +'!$G:$G,"ВЛ")+COUNTIFS('СВОД +'!$E:$E,$B6,'СВОД +'!$F:$F,10,'СВОД +'!$N:$N,AX$35,'СВОД +'!$G:$G,"ВЛ")</f>
        <v>0</v>
      </c>
      <c r="AY6" s="82">
        <f>COUNTIFS('СВОД +'!$E:$E,$B6,'СВОД +'!$F:$F,0.4,'СВОД +'!$N:$N,AY$35,'СВОД +'!$G:$G,"ВЛ")</f>
        <v>0</v>
      </c>
      <c r="AZ6" s="81">
        <f>COUNTIFS('СВОД +'!$E:$E,$B6,'СВОД +'!$F:$F,110,'СВОД +'!$N:$N,AZ$35,'СВОД +'!$G:$G,"КЛ")</f>
        <v>0</v>
      </c>
      <c r="BA6" s="84">
        <f>COUNTIFS('СВОД +'!$E:$E,$B6,'СВОД +'!$F:$F,35,'СВОД +'!$N:$N,BA$35,'СВОД +'!$G:$G,"КЛ")</f>
        <v>0</v>
      </c>
      <c r="BB6" s="84">
        <f>COUNTIFS('СВОД +'!$E:$E,$B6,'СВОД +'!$F:$F,6,'СВОД +'!$N:$N,BB$35,'СВОД +'!$G:$G,"КЛ")+COUNTIFS('СВОД +'!$E:$E,$B6,'СВОД +'!$F:$F,10,'СВОД +'!$N:$N,BB$35,'СВОД +'!$G:$G,"КЛ")</f>
        <v>0</v>
      </c>
      <c r="BC6" s="82">
        <f>COUNTIFS('СВОД +'!$E:$E,$B6,'СВОД +'!$F:$F,0.4,'СВОД +'!$N:$N,BC$35,'СВОД +'!$G:$G,"КЛ")</f>
        <v>0</v>
      </c>
      <c r="BD6" s="81">
        <f>COUNTIFS('СВОД +'!$E:$E,$B6,'СВОД +'!$F:$F,"ЗиС ТО",'СВОД +'!$N:$N,BD$35)</f>
        <v>0</v>
      </c>
      <c r="BE6" s="82">
        <f>COUNTIFS('СВОД +'!$E:$E,$B6,'СВОД +'!$F:$F,"ЗиС КО",'СВОД +'!$N:$N,BE$35)</f>
        <v>0</v>
      </c>
      <c r="BF6" s="85">
        <f t="shared" si="3"/>
        <v>42</v>
      </c>
      <c r="BG6" s="81">
        <f>COUNTIFS('СВОД +'!$E:$E,$B6,'СВОД +'!$F:$F,110,'СВОД +'!$O:$O,BG$35,'СВОД +'!$G:$G,"ПС")</f>
        <v>0</v>
      </c>
      <c r="BH6" s="82">
        <f>COUNTIFS('СВОД +'!$E:$E,$B6,'СВОД +'!$F:$F,35,'СВОД +'!$O:$O,BH$35,'СВОД +'!$G:$G,"ПС")</f>
        <v>0</v>
      </c>
      <c r="BI6" s="83">
        <f>COUNTIFS('СВОД +'!$E:$E,$B6,'СВОД +'!$F:$F,BI$3,'СВОД +'!$O:$O,BI$35)</f>
        <v>14</v>
      </c>
      <c r="BJ6" s="81">
        <f>COUNTIFS('СВОД +'!$E:$E,$B6,'СВОД +'!$F:$F,110,'СВОД +'!$O:$O,BJ$35,'СВОД +'!$G:$G,"ВЛ")</f>
        <v>0</v>
      </c>
      <c r="BK6" s="84">
        <f>COUNTIFS('СВОД +'!$E:$E,$B6,'СВОД +'!$F:$F,35,'СВОД +'!$O:$O,BK$35,'СВОД +'!$G:$G,"ВЛ")</f>
        <v>0</v>
      </c>
      <c r="BL6" s="84">
        <f>COUNTIFS('СВОД +'!$E:$E,$B6,'СВОД +'!$F:$F,6,'СВОД +'!$O:$O,BL$35,'СВОД +'!$G:$G,"ВЛ")+COUNTIFS('СВОД +'!$E:$E,$B6,'СВОД +'!$F:$F,10,'СВОД +'!$O:$O,BL$35,'СВОД +'!$G:$G,"ВЛ")</f>
        <v>1</v>
      </c>
      <c r="BM6" s="82">
        <f>COUNTIFS('СВОД +'!$E:$E,$B6,'СВОД +'!$F:$F,0.4,'СВОД +'!$O:$O,BM$35,'СВОД +'!$G:$G,"ВЛ")</f>
        <v>0</v>
      </c>
      <c r="BN6" s="81">
        <f>COUNTIFS('СВОД +'!$E:$E,$B6,'СВОД +'!$F:$F,110,'СВОД +'!$O:$O,BN$35,'СВОД +'!$G:$G,"КЛ")</f>
        <v>0</v>
      </c>
      <c r="BO6" s="84">
        <f>COUNTIFS('СВОД +'!$E:$E,$B6,'СВОД +'!$F:$F,35,'СВОД +'!$O:$O,BO$35,'СВОД +'!$G:$G,"КЛ")</f>
        <v>0</v>
      </c>
      <c r="BP6" s="84">
        <f>COUNTIFS('СВОД +'!$E:$E,$B6,'СВОД +'!$F:$F,6,'СВОД +'!$O:$O,BP$35,'СВОД +'!$G:$G,"КЛ")+COUNTIFS('СВОД +'!$E:$E,$B6,'СВОД +'!$F:$F,10,'СВОД +'!$O:$O,BP$35,'СВОД +'!$G:$G,"КЛ")</f>
        <v>0</v>
      </c>
      <c r="BQ6" s="82">
        <f>COUNTIFS('СВОД +'!$E:$E,$B6,'СВОД +'!$F:$F,0.4,'СВОД +'!$O:$O,BQ$35,'СВОД +'!$G:$G,"КЛ")</f>
        <v>0</v>
      </c>
      <c r="BR6" s="81">
        <f>COUNTIFS('СВОД +'!$E:$E,$B6,'СВОД +'!$F:$F,"ЗиС ТО",'СВОД +'!$O:$O,BR$35)</f>
        <v>0</v>
      </c>
      <c r="BS6" s="82">
        <f>COUNTIFS('СВОД +'!$E:$E,$B6,'СВОД +'!$F:$F,"ЗиС КО",'СВОД +'!$O:$O,BS$35)</f>
        <v>0</v>
      </c>
      <c r="BT6" s="85">
        <f t="shared" si="4"/>
        <v>45</v>
      </c>
      <c r="BU6" s="81">
        <f>COUNTIFS('СВОД +'!$E:$E,$B6,'СВОД +'!$F:$F,110,'СВОД +'!$P:$P,BU$35,'СВОД +'!$G:$G,"ПС")</f>
        <v>0</v>
      </c>
      <c r="BV6" s="82">
        <f>COUNTIFS('СВОД +'!$E:$E,$B6,'СВОД +'!$F:$F,35,'СВОД +'!$P:$P,BV$35,'СВОД +'!$G:$G,"ПС")</f>
        <v>0</v>
      </c>
      <c r="BW6" s="83">
        <f>COUNTIFS('СВОД +'!$E:$E,$B6,'СВОД +'!$F:$F,BW$3,'СВОД +'!$P:$P,BW$35)</f>
        <v>14</v>
      </c>
      <c r="BX6" s="81">
        <f>COUNTIFS('СВОД +'!$E:$E,$B6,'СВОД +'!$F:$F,110,'СВОД +'!$P:$P,BX$35,'СВОД +'!$G:$G,"ВЛ")</f>
        <v>0</v>
      </c>
      <c r="BY6" s="84">
        <f>COUNTIFS('СВОД +'!$E:$E,$B6,'СВОД +'!$F:$F,35,'СВОД +'!$P:$P,BY$35,'СВОД +'!$G:$G,"ВЛ")</f>
        <v>0</v>
      </c>
      <c r="BZ6" s="84">
        <f>COUNTIFS('СВОД +'!$E:$E,$B6,'СВОД +'!$F:$F,6,'СВОД +'!$P:$P,BZ$35,'СВОД +'!$G:$G,"ВЛ")+COUNTIFS('СВОД +'!$E:$E,$B6,'СВОД +'!$F:$F,10,'СВОД +'!$P:$P,BZ$35,'СВОД +'!$G:$G,"ВЛ")</f>
        <v>1</v>
      </c>
      <c r="CA6" s="82">
        <f>COUNTIFS('СВОД +'!$E:$E,$B6,'СВОД +'!$F:$F,0.4,'СВОД +'!$P:$P,CA$35,'СВОД +'!$G:$G,"ВЛ")</f>
        <v>0</v>
      </c>
      <c r="CB6" s="81">
        <f>COUNTIFS('СВОД +'!$E:$E,$B6,'СВОД +'!$F:$F,110,'СВОД +'!$P:$P,CB$35,'СВОД +'!$G:$G,"КЛ")</f>
        <v>0</v>
      </c>
      <c r="CC6" s="84">
        <f>COUNTIFS('СВОД +'!$E:$E,$B6,'СВОД +'!$F:$F,35,'СВОД +'!$P:$P,CC$35,'СВОД +'!$G:$G,"КЛ")</f>
        <v>0</v>
      </c>
      <c r="CD6" s="84">
        <f>COUNTIFS('СВОД +'!$E:$E,$B6,'СВОД +'!$F:$F,6,'СВОД +'!$P:$P,CD$35,'СВОД +'!$G:$G,"КЛ")+COUNTIFS('СВОД +'!$E:$E,$B6,'СВОД +'!$F:$F,10,'СВОД +'!$P:$P,CD$35,'СВОД +'!$G:$G,"КЛ")</f>
        <v>0</v>
      </c>
      <c r="CE6" s="82">
        <f>COUNTIFS('СВОД +'!$E:$E,$B6,'СВОД +'!$F:$F,0.4,'СВОД +'!$P:$P,CE$35,'СВОД +'!$G:$G,"КЛ")</f>
        <v>0</v>
      </c>
      <c r="CF6" s="81">
        <f>COUNTIFS('СВОД +'!$E:$E,$B6,'СВОД +'!$F:$F,"ЗиС ТО",'СВОД +'!$P:$P,CF$35)</f>
        <v>0</v>
      </c>
      <c r="CG6" s="82">
        <f>COUNTIFS('СВОД +'!$E:$E,$B6,'СВОД +'!$F:$F,"ЗиС КО",'СВОД +'!$P:$P,CG$35)</f>
        <v>0</v>
      </c>
      <c r="CH6" s="85">
        <f t="shared" si="5"/>
        <v>45</v>
      </c>
      <c r="CI6" s="81">
        <f>COUNTIFS('СВОД +'!$E:$E,$B6,'СВОД +'!$F:$F,110,'СВОД +'!$Q:$Q,CI$35,'СВОД +'!$G:$G,"ПС")</f>
        <v>0</v>
      </c>
      <c r="CJ6" s="82">
        <f>COUNTIFS('СВОД +'!$E:$E,$B6,'СВОД +'!$F:$F,35,'СВОД +'!$Q:$Q,CJ$35,'СВОД +'!$G:$G,"ПС")</f>
        <v>0</v>
      </c>
      <c r="CK6" s="83">
        <f>COUNTIFS('СВОД +'!$E:$E,$B6,'СВОД +'!$F:$F,CK$3,'СВОД +'!$Q:$Q,CK$35)</f>
        <v>14</v>
      </c>
      <c r="CL6" s="81">
        <f>COUNTIFS('СВОД +'!$E:$E,$B6,'СВОД +'!$F:$F,110,'СВОД +'!$Q:$Q,CL$35,'СВОД +'!$G:$G,"ВЛ")</f>
        <v>0</v>
      </c>
      <c r="CM6" s="84">
        <f>COUNTIFS('СВОД +'!$E:$E,$B6,'СВОД +'!$F:$F,35,'СВОД +'!$Q:$Q,CM$35,'СВОД +'!$G:$G,"ВЛ")</f>
        <v>0</v>
      </c>
      <c r="CN6" s="84">
        <f>COUNTIFS('СВОД +'!$E:$E,$B6,'СВОД +'!$F:$F,6,'СВОД +'!$Q:$Q,CN$35,'СВОД +'!$G:$G,"ВЛ")+COUNTIFS('СВОД +'!$E:$E,$B6,'СВОД +'!$F:$F,10,'СВОД +'!$Q:$Q,CN$35,'СВОД +'!$G:$G,"ВЛ")</f>
        <v>0</v>
      </c>
      <c r="CO6" s="82">
        <f>COUNTIFS('СВОД +'!$E:$E,$B6,'СВОД +'!$F:$F,0.4,'СВОД +'!$Q:$Q,CO$35,'СВОД +'!$G:$G,"ВЛ")</f>
        <v>0</v>
      </c>
      <c r="CP6" s="81">
        <f>COUNTIFS('СВОД +'!$E:$E,$B6,'СВОД +'!$F:$F,110,'СВОД +'!$Q:$Q,CP$35,'СВОД +'!$G:$G,"КЛ")</f>
        <v>0</v>
      </c>
      <c r="CQ6" s="84">
        <f>COUNTIFS('СВОД +'!$E:$E,$B6,'СВОД +'!$F:$F,35,'СВОД +'!$Q:$Q,CQ$35,'СВОД +'!$G:$G,"КЛ")</f>
        <v>0</v>
      </c>
      <c r="CR6" s="84">
        <f>COUNTIFS('СВОД +'!$E:$E,$B6,'СВОД +'!$F:$F,6,'СВОД +'!$Q:$Q,CR$35,'СВОД +'!$G:$G,"КЛ")+COUNTIFS('СВОД +'!$E:$E,$B6,'СВОД +'!$F:$F,10,'СВОД +'!$Q:$Q,CR$35,'СВОД +'!$G:$G,"КЛ")</f>
        <v>0</v>
      </c>
      <c r="CS6" s="82">
        <f>COUNTIFS('СВОД +'!$E:$E,$B6,'СВОД +'!$F:$F,0.4,'СВОД +'!$Q:$Q,CS$35,'СВОД +'!$G:$G,"КЛ")</f>
        <v>0</v>
      </c>
      <c r="CT6" s="81">
        <f>COUNTIFS('СВОД +'!$E:$E,$B6,'СВОД +'!$F:$F,"ЗиС ТО",'СВОД +'!$Q:$Q,CT$35)</f>
        <v>0</v>
      </c>
      <c r="CU6" s="82">
        <f>COUNTIFS('СВОД +'!$E:$E,$B6,'СВОД +'!$F:$F,"ЗиС КО",'СВОД +'!$Q:$Q,CU$35)</f>
        <v>0</v>
      </c>
      <c r="CV6" s="85">
        <f t="shared" si="6"/>
        <v>42</v>
      </c>
      <c r="CW6" s="81">
        <f>COUNTIFS('СВОД +'!$E:$E,$B6,'СВОД +'!$F:$F,110,'СВОД +'!$R:$R,CW$35,'СВОД +'!$G:$G,"ПС")</f>
        <v>0</v>
      </c>
      <c r="CX6" s="82">
        <f>COUNTIFS('СВОД +'!$E:$E,$B6,'СВОД +'!$F:$F,35,'СВОД +'!$R:$R,CX$35,'СВОД +'!$G:$G,"ПС")</f>
        <v>0</v>
      </c>
      <c r="CY6" s="83">
        <f>COUNTIFS('СВОД +'!$E:$E,$B6,'СВОД +'!$F:$F,CY$3,'СВОД +'!$R:$R,CY$35)</f>
        <v>13</v>
      </c>
      <c r="CZ6" s="81">
        <f>COUNTIFS('СВОД +'!$E:$E,$B6,'СВОД +'!$F:$F,110,'СВОД +'!$R:$R,CZ$35,'СВОД +'!$G:$G,"ВЛ")</f>
        <v>0</v>
      </c>
      <c r="DA6" s="84">
        <f>COUNTIFS('СВОД +'!$E:$E,$B6,'СВОД +'!$F:$F,35,'СВОД +'!$R:$R,DA$35,'СВОД +'!$G:$G,"ВЛ")</f>
        <v>0</v>
      </c>
      <c r="DB6" s="84">
        <f>COUNTIFS('СВОД +'!$E:$E,$B6,'СВОД +'!$F:$F,6,'СВОД +'!$R:$R,DB$35,'СВОД +'!$G:$G,"ВЛ")+COUNTIFS('СВОД +'!$E:$E,$B6,'СВОД +'!$F:$F,10,'СВОД +'!$R:$R,DB$35,'СВОД +'!$G:$G,"ВЛ")</f>
        <v>0</v>
      </c>
      <c r="DC6" s="82">
        <f>COUNTIFS('СВОД +'!$E:$E,$B6,'СВОД +'!$F:$F,0.4,'СВОД +'!$R:$R,DC$35,'СВОД +'!$G:$G,"ВЛ")</f>
        <v>0</v>
      </c>
      <c r="DD6" s="81">
        <f>COUNTIFS('СВОД +'!$E:$E,$B6,'СВОД +'!$F:$F,110,'СВОД +'!$R:$R,DD$35,'СВОД +'!$G:$G,"КЛ")</f>
        <v>0</v>
      </c>
      <c r="DE6" s="84">
        <f>COUNTIFS('СВОД +'!$E:$E,$B6,'СВОД +'!$F:$F,35,'СВОД +'!$R:$R,DE$35,'СВОД +'!$G:$G,"КЛ")</f>
        <v>0</v>
      </c>
      <c r="DF6" s="84">
        <f>COUNTIFS('СВОД +'!$E:$E,$B6,'СВОД +'!$F:$F,6,'СВОД +'!$R:$R,DF$35,'СВОД +'!$G:$G,"КЛ")+COUNTIFS('СВОД +'!$E:$E,$B6,'СВОД +'!$F:$F,10,'СВОД +'!$R:$R,DF$35,'СВОД +'!$G:$G,"КЛ")</f>
        <v>0</v>
      </c>
      <c r="DG6" s="82">
        <f>COUNTIFS('СВОД +'!$E:$E,$B6,'СВОД +'!$F:$F,0.4,'СВОД +'!$R:$R,DG$35,'СВОД +'!$G:$G,"КЛ")</f>
        <v>0</v>
      </c>
      <c r="DH6" s="81">
        <f>COUNTIFS('СВОД +'!$E:$E,$B6,'СВОД +'!$F:$F,"ЗиС ТО",'СВОД +'!$R:$R,DH$35)</f>
        <v>0</v>
      </c>
      <c r="DI6" s="82">
        <f>COUNTIFS('СВОД +'!$E:$E,$B6,'СВОД +'!$F:$F,"ЗиС КО",'СВОД +'!$R:$R,DI$35)</f>
        <v>0</v>
      </c>
      <c r="DJ6" s="85">
        <f t="shared" si="7"/>
        <v>39</v>
      </c>
      <c r="DK6" s="81">
        <f>COUNTIFS('СВОД +'!$E:$E,$B6,'СВОД +'!$F:$F,110,'СВОД +'!$S:$S,DK$35,'СВОД +'!$G:$G,"ПС")</f>
        <v>0</v>
      </c>
      <c r="DL6" s="82">
        <f>COUNTIFS('СВОД +'!$E:$E,$B6,'СВОД +'!$F:$F,35,'СВОД +'!$S:$S,DL$35,'СВОД +'!$G:$G,"ПС")</f>
        <v>0</v>
      </c>
      <c r="DM6" s="83">
        <f>COUNTIFS('СВОД +'!$E:$E,$B6,'СВОД +'!$F:$F,DM$3,'СВОД +'!$S:$S,DM$35)</f>
        <v>0</v>
      </c>
      <c r="DN6" s="81">
        <f>COUNTIFS('СВОД +'!$E:$E,$B6,'СВОД +'!$F:$F,110,'СВОД +'!$S:$S,DN$35,'СВОД +'!$G:$G,"ВЛ")</f>
        <v>0</v>
      </c>
      <c r="DO6" s="84">
        <f>COUNTIFS('СВОД +'!$E:$E,$B6,'СВОД +'!$F:$F,35,'СВОД +'!$S:$S,DO$35,'СВОД +'!$G:$G,"ВЛ")</f>
        <v>0</v>
      </c>
      <c r="DP6" s="84">
        <f>COUNTIFS('СВОД +'!$E:$E,$B6,'СВОД +'!$F:$F,6,'СВОД +'!$S:$S,DP$35,'СВОД +'!$G:$G,"ВЛ")+COUNTIFS('СВОД +'!$E:$E,$B6,'СВОД +'!$F:$F,10,'СВОД +'!$S:$S,DP$35,'СВОД +'!$G:$G,"ВЛ")</f>
        <v>0</v>
      </c>
      <c r="DQ6" s="82">
        <f>COUNTIFS('СВОД +'!$E:$E,$B6,'СВОД +'!$F:$F,0.4,'СВОД +'!$S:$S,DQ$35,'СВОД +'!$G:$G,"ВЛ")</f>
        <v>0</v>
      </c>
      <c r="DR6" s="81">
        <f>COUNTIFS('СВОД +'!$E:$E,$B6,'СВОД +'!$F:$F,110,'СВОД +'!$S:$S,DR$35,'СВОД +'!$G:$G,"КЛ")</f>
        <v>0</v>
      </c>
      <c r="DS6" s="84">
        <f>COUNTIFS('СВОД +'!$E:$E,$B6,'СВОД +'!$F:$F,35,'СВОД +'!$S:$S,DS$35,'СВОД +'!$G:$G,"КЛ")</f>
        <v>0</v>
      </c>
      <c r="DT6" s="84">
        <f>COUNTIFS('СВОД +'!$E:$E,$B6,'СВОД +'!$F:$F,6,'СВОД +'!$S:$S,DT$35,'СВОД +'!$G:$G,"КЛ")+COUNTIFS('СВОД +'!$E:$E,$B6,'СВОД +'!$F:$F,10,'СВОД +'!$S:$S,DT$35,'СВОД +'!$G:$G,"КЛ")</f>
        <v>0</v>
      </c>
      <c r="DU6" s="82">
        <f>COUNTIFS('СВОД +'!$E:$E,$B6,'СВОД +'!$F:$F,0.4,'СВОД +'!$S:$S,DU$35,'СВОД +'!$G:$G,"КЛ")</f>
        <v>0</v>
      </c>
      <c r="DV6" s="81">
        <f>COUNTIFS('СВОД +'!$E:$E,$B6,'СВОД +'!$F:$F,"ЗиС ТО",'СВОД +'!$S:$S,DV$35)</f>
        <v>0</v>
      </c>
      <c r="DW6" s="82">
        <f>COUNTIFS('СВОД +'!$E:$E,$B6,'СВОД +'!$F:$F,"ЗиС КО",'СВОД +'!$S:$S,DW$35)</f>
        <v>0</v>
      </c>
      <c r="DX6" s="85">
        <f t="shared" si="8"/>
        <v>0</v>
      </c>
      <c r="DY6" s="81">
        <f>COUNTIFS('СВОД +'!$E:$E,$B6,'СВОД +'!$F:$F,110,'СВОД +'!$T:$T,DY$35,'СВОД +'!$G:$G,"ПС")</f>
        <v>0</v>
      </c>
      <c r="DZ6" s="82">
        <f>COUNTIFS('СВОД +'!$E:$E,$B6,'СВОД +'!$F:$F,35,'СВОД +'!$T:$T,DZ$35,'СВОД +'!$G:$G,"ПС")</f>
        <v>0</v>
      </c>
      <c r="EA6" s="83">
        <f>COUNTIFS('СВОД +'!$E:$E,$B6,'СВОД +'!$F:$F,EA$3,'СВОД +'!$T:$T,EA$35)</f>
        <v>0</v>
      </c>
      <c r="EB6" s="81">
        <f>COUNTIFS('СВОД +'!$E:$E,$B6,'СВОД +'!$F:$F,110,'СВОД +'!$T:$T,EB$35,'СВОД +'!$G:$G,"ВЛ")</f>
        <v>0</v>
      </c>
      <c r="EC6" s="84">
        <f>COUNTIFS('СВОД +'!$E:$E,$B6,'СВОД +'!$F:$F,35,'СВОД +'!$T:$T,EC$35,'СВОД +'!$G:$G,"ВЛ")</f>
        <v>0</v>
      </c>
      <c r="ED6" s="84">
        <f>COUNTIFS('СВОД +'!$E:$E,$B6,'СВОД +'!$F:$F,6,'СВОД +'!$T:$T,ED$35,'СВОД +'!$G:$G,"ВЛ")+COUNTIFS('СВОД +'!$E:$E,$B6,'СВОД +'!$F:$F,10,'СВОД +'!$T:$T,ED$35,'СВОД +'!$G:$G,"ВЛ")</f>
        <v>0</v>
      </c>
      <c r="EE6" s="82">
        <f>COUNTIFS('СВОД +'!$E:$E,$B6,'СВОД +'!$F:$F,0.4,'СВОД +'!$T:$T,EE$35,'СВОД +'!$G:$G,"ВЛ")</f>
        <v>0</v>
      </c>
      <c r="EF6" s="81">
        <f>COUNTIFS('СВОД +'!$E:$E,$B6,'СВОД +'!$F:$F,110,'СВОД +'!$T:$T,EF$35,'СВОД +'!$G:$G,"КЛ")</f>
        <v>0</v>
      </c>
      <c r="EG6" s="84">
        <f>COUNTIFS('СВОД +'!$E:$E,$B6,'СВОД +'!$F:$F,35,'СВОД +'!$T:$T,EG$35,'СВОД +'!$G:$G,"КЛ")</f>
        <v>0</v>
      </c>
      <c r="EH6" s="84">
        <f>COUNTIFS('СВОД +'!$E:$E,$B6,'СВОД +'!$F:$F,6,'СВОД +'!$T:$T,EH$35,'СВОД +'!$G:$G,"КЛ")+COUNTIFS('СВОД +'!$E:$E,$B6,'СВОД +'!$F:$F,10,'СВОД +'!$T:$T,EH$35,'СВОД +'!$G:$G,"КЛ")</f>
        <v>0</v>
      </c>
      <c r="EI6" s="82">
        <f>COUNTIFS('СВОД +'!$E:$E,$B6,'СВОД +'!$F:$F,0.4,'СВОД +'!$T:$T,EI$35,'СВОД +'!$G:$G,"КЛ")</f>
        <v>0</v>
      </c>
      <c r="EJ6" s="81">
        <f>COUNTIFS('СВОД +'!$E:$E,$B6,'СВОД +'!$F:$F,"ЗиС ТО",'СВОД +'!$T:$T,EJ$35)</f>
        <v>0</v>
      </c>
      <c r="EK6" s="82">
        <f>COUNTIFS('СВОД +'!$E:$E,$B6,'СВОД +'!$F:$F,"ЗиС КО",'СВОД +'!$T:$T,EK$35)</f>
        <v>0</v>
      </c>
      <c r="EL6" s="85">
        <f t="shared" si="9"/>
        <v>0</v>
      </c>
      <c r="EM6" s="81">
        <f>COUNTIFS('СВОД +'!$E:$E,$B6,'СВОД +'!$F:$F,110,'СВОД +'!$U:$U,EM$35,'СВОД +'!$G:$G,"ПС")</f>
        <v>0</v>
      </c>
      <c r="EN6" s="82">
        <f>COUNTIFS('СВОД +'!$E:$E,$B6,'СВОД +'!$F:$F,35,'СВОД +'!$U:$U,EN$35,'СВОД +'!$G:$G,"ПС")</f>
        <v>0</v>
      </c>
      <c r="EO6" s="83">
        <f>COUNTIFS('СВОД +'!$E:$E,$B6,'СВОД +'!$F:$F,EO$3,'СВОД +'!$U:$U,EO$35)</f>
        <v>0</v>
      </c>
      <c r="EP6" s="81">
        <f>COUNTIFS('СВОД +'!$E:$E,$B6,'СВОД +'!$F:$F,110,'СВОД +'!$U:$U,EP$35,'СВОД +'!$G:$G,"ВЛ")</f>
        <v>0</v>
      </c>
      <c r="EQ6" s="84">
        <f>COUNTIFS('СВОД +'!$E:$E,$B6,'СВОД +'!$F:$F,35,'СВОД +'!$U:$U,EQ$35,'СВОД +'!$G:$G,"ВЛ")</f>
        <v>0</v>
      </c>
      <c r="ER6" s="84">
        <f>COUNTIFS('СВОД +'!$E:$E,$B6,'СВОД +'!$F:$F,6,'СВОД +'!$U:$U,ER$35,'СВОД +'!$G:$G,"ВЛ")+COUNTIFS('СВОД +'!$E:$E,$B6,'СВОД +'!$F:$F,10,'СВОД +'!$U:$U,ER$35,'СВОД +'!$G:$G,"ВЛ")</f>
        <v>0</v>
      </c>
      <c r="ES6" s="82">
        <f>COUNTIFS('СВОД +'!$E:$E,$B6,'СВОД +'!$F:$F,0.4,'СВОД +'!$U:$U,ES$35,'СВОД +'!$G:$G,"ВЛ")</f>
        <v>0</v>
      </c>
      <c r="ET6" s="81">
        <f>COUNTIFS('СВОД +'!$E:$E,$B6,'СВОД +'!$F:$F,110,'СВОД +'!$U:$U,ET$35,'СВОД +'!$G:$G,"КЛ")</f>
        <v>0</v>
      </c>
      <c r="EU6" s="84">
        <f>COUNTIFS('СВОД +'!$E:$E,$B6,'СВОД +'!$F:$F,35,'СВОД +'!$U:$U,EU$35,'СВОД +'!$G:$G,"КЛ")</f>
        <v>0</v>
      </c>
      <c r="EV6" s="84">
        <f>COUNTIFS('СВОД +'!$E:$E,$B6,'СВОД +'!$F:$F,6,'СВОД +'!$U:$U,EV$35,'СВОД +'!$G:$G,"КЛ")+COUNTIFS('СВОД +'!$E:$E,$B6,'СВОД +'!$F:$F,10,'СВОД +'!$U:$U,EV$35,'СВОД +'!$G:$G,"КЛ")</f>
        <v>0</v>
      </c>
      <c r="EW6" s="82">
        <f>COUNTIFS('СВОД +'!$E:$E,$B6,'СВОД +'!$F:$F,0.4,'СВОД +'!$U:$U,EW$35,'СВОД +'!$G:$G,"КЛ")</f>
        <v>0</v>
      </c>
      <c r="EX6" s="81">
        <f>COUNTIFS('СВОД +'!$E:$E,$B6,'СВОД +'!$F:$F,"ЗиС ТО",'СВОД +'!$U:$U,EX$35)</f>
        <v>0</v>
      </c>
      <c r="EY6" s="82">
        <f>COUNTIFS('СВОД +'!$E:$E,$B6,'СВОД +'!$F:$F,"ЗиС КО",'СВОД +'!$U:$U,EY$35)</f>
        <v>0</v>
      </c>
      <c r="EZ6" s="85">
        <f t="shared" si="10"/>
        <v>0</v>
      </c>
      <c r="FA6" s="81">
        <f>COUNTIFS('СВОД +'!$E:$E,$B6,'СВОД +'!$F:$F,110,'СВОД +'!$V:$V,FA$35,'СВОД +'!$G:$G,"ПС")</f>
        <v>0</v>
      </c>
      <c r="FB6" s="82">
        <f>COUNTIFS('СВОД +'!$E:$E,$B6,'СВОД +'!$F:$F,35,'СВОД +'!$V:$V,FB$35,'СВОД +'!$G:$G,"ПС")</f>
        <v>0</v>
      </c>
      <c r="FC6" s="83">
        <f>COUNTIFS('СВОД +'!$E:$E,$B6,'СВОД +'!$F:$F,FC$3,'СВОД +'!$V:$V,FC$35)</f>
        <v>0</v>
      </c>
      <c r="FD6" s="81">
        <f>COUNTIFS('СВОД +'!$E:$E,$B6,'СВОД +'!$F:$F,110,'СВОД +'!$V:$V,FD$35,'СВОД +'!$G:$G,"ВЛ")</f>
        <v>0</v>
      </c>
      <c r="FE6" s="84">
        <f>COUNTIFS('СВОД +'!$E:$E,$B6,'СВОД +'!$F:$F,35,'СВОД +'!$V:$V,FE$35,'СВОД +'!$G:$G,"ВЛ")</f>
        <v>0</v>
      </c>
      <c r="FF6" s="84">
        <f>COUNTIFS('СВОД +'!$E:$E,$B6,'СВОД +'!$F:$F,6,'СВОД +'!$V:$V,FF$35,'СВОД +'!$G:$G,"ВЛ")+COUNTIFS('СВОД +'!$E:$E,$B6,'СВОД +'!$F:$F,10,'СВОД +'!$V:$V,FF$35,'СВОД +'!$G:$G,"ВЛ")</f>
        <v>0</v>
      </c>
      <c r="FG6" s="82">
        <f>COUNTIFS('СВОД +'!$E:$E,$B6,'СВОД +'!$F:$F,0.4,'СВОД +'!$V:$V,FG$35,'СВОД +'!$G:$G,"ВЛ")</f>
        <v>0</v>
      </c>
      <c r="FH6" s="81">
        <f>COUNTIFS('СВОД +'!$E:$E,$B6,'СВОД +'!$F:$F,110,'СВОД +'!$V:$V,FH$35,'СВОД +'!$G:$G,"КЛ")</f>
        <v>0</v>
      </c>
      <c r="FI6" s="84">
        <f>COUNTIFS('СВОД +'!$E:$E,$B6,'СВОД +'!$F:$F,35,'СВОД +'!$V:$V,FI$35,'СВОД +'!$G:$G,"КЛ")</f>
        <v>0</v>
      </c>
      <c r="FJ6" s="84">
        <f>COUNTIFS('СВОД +'!$E:$E,$B6,'СВОД +'!$F:$F,6,'СВОД +'!$V:$V,FJ$35,'СВОД +'!$G:$G,"КЛ")+COUNTIFS('СВОД +'!$E:$E,$B6,'СВОД +'!$F:$F,10,'СВОД +'!$V:$V,FJ$35,'СВОД +'!$G:$G,"КЛ")</f>
        <v>0</v>
      </c>
      <c r="FK6" s="82">
        <f>COUNTIFS('СВОД +'!$E:$E,$B6,'СВОД +'!$F:$F,0.4,'СВОД +'!$V:$V,FK$35,'СВОД +'!$G:$G,"КЛ")</f>
        <v>0</v>
      </c>
      <c r="FL6" s="81">
        <f>COUNTIFS('СВОД +'!$E:$E,$B6,'СВОД +'!$F:$F,"ЗиС ТО",'СВОД +'!$V:$V,FL$35)</f>
        <v>0</v>
      </c>
      <c r="FM6" s="82">
        <f>COUNTIFS('СВОД +'!$E:$E,$B6,'СВОД +'!$F:$F,"ЗиС КО",'СВОД +'!$V:$V,FM$35)</f>
        <v>0</v>
      </c>
      <c r="FN6" s="85">
        <f t="shared" si="11"/>
        <v>0</v>
      </c>
      <c r="FQ6" s="80">
        <f t="shared" si="12"/>
        <v>103</v>
      </c>
      <c r="FR6" s="80">
        <f t="shared" si="13"/>
        <v>132</v>
      </c>
      <c r="FS6" s="80">
        <f t="shared" si="14"/>
        <v>81</v>
      </c>
      <c r="FT6" s="80">
        <f t="shared" si="15"/>
        <v>0</v>
      </c>
      <c r="FU6" s="66">
        <f t="shared" si="16"/>
        <v>316</v>
      </c>
    </row>
    <row r="7" spans="1:177" ht="15.75" x14ac:dyDescent="0.25">
      <c r="A7" s="73" t="s">
        <v>18582</v>
      </c>
      <c r="B7" s="223" t="s">
        <v>68</v>
      </c>
      <c r="C7" s="81">
        <f>COUNTIFS('СВОД +'!$E:$E,$B7,'СВОД +'!$F:$F,110,'СВОД +'!$K:$K,C$35,'СВОД +'!$G:$G,"ПС")</f>
        <v>0</v>
      </c>
      <c r="D7" s="82">
        <f>COUNTIFS('СВОД +'!$E:$E,$B7,'СВОД +'!$F:$F,35,'СВОД +'!$K:$K,D$35,'СВОД +'!$G:$G,"ПС")</f>
        <v>0</v>
      </c>
      <c r="E7" s="83">
        <f>COUNTIFS('СВОД +'!$E:$E,$B7,'СВОД +'!$F:$F,E$3,'СВОД +'!$K:$K,E$35)</f>
        <v>0</v>
      </c>
      <c r="F7" s="81">
        <f>COUNTIFS('СВОД +'!$E:$E,$B7,'СВОД +'!$F:$F,110,'СВОД +'!$K:$K,F$35,'СВОД +'!$G:$G,"ВЛ")</f>
        <v>0</v>
      </c>
      <c r="G7" s="84">
        <f>COUNTIFS('СВОД +'!$E:$E,$B7,'СВОД +'!$F:$F,35,'СВОД +'!$K:$K,G$35,'СВОД +'!$G:$G,"ВЛ")</f>
        <v>0</v>
      </c>
      <c r="H7" s="84">
        <f>COUNTIFS('СВОД +'!$E:$E,$B7,'СВОД +'!$F:$F,6,'СВОД +'!$K:$K,H$35,'СВОД +'!$G:$G,"ВЛ")+COUNTIFS('СВОД +'!$E:$E,$B7,'СВОД +'!$F:$F,10,'СВОД +'!$K:$K,H$35,'СВОД +'!$G:$G,"ВЛ")</f>
        <v>0</v>
      </c>
      <c r="I7" s="82">
        <f>COUNTIFS('СВОД +'!$E:$E,$B7,'СВОД +'!$F:$F,0.4,'СВОД +'!$K:$K,I$35,'СВОД +'!$G:$G,"ВЛ")</f>
        <v>0</v>
      </c>
      <c r="J7" s="81">
        <f>COUNTIFS('СВОД +'!$E:$E,$B7,'СВОД +'!$F:$F,110,'СВОД +'!$K:$K,J$35,'СВОД +'!$G:$G,"КЛ")</f>
        <v>0</v>
      </c>
      <c r="K7" s="84">
        <f>COUNTIFS('СВОД +'!$E:$E,$B7,'СВОД +'!$F:$F,35,'СВОД +'!$K:$K,K$35,'СВОД +'!$G:$G,"КЛ")</f>
        <v>0</v>
      </c>
      <c r="L7" s="84">
        <f>COUNTIFS('СВОД +'!$E:$E,$B7,'СВОД +'!$F:$F,6,'СВОД +'!$K:$K,L$35,'СВОД +'!$G:$G,"КЛ")+COUNTIFS('СВОД +'!$E:$E,$B7,'СВОД +'!$F:$F,10,'СВОД +'!$K:$K,L$35,'СВОД +'!$G:$G,"КЛ")</f>
        <v>0</v>
      </c>
      <c r="M7" s="82">
        <f>COUNTIFS('СВОД +'!$E:$E,$B7,'СВОД +'!$F:$F,0.4,'СВОД +'!$K:$K,M$35,'СВОД +'!$G:$G,"КЛ")</f>
        <v>0</v>
      </c>
      <c r="N7" s="81">
        <f>COUNTIFS('СВОД +'!$E:$E,$B7,'СВОД +'!$F:$F,"ЗиС ТО",'СВОД +'!$K:$K,N$35)</f>
        <v>0</v>
      </c>
      <c r="O7" s="82">
        <f>COUNTIFS('СВОД +'!$E:$E,$B7,'СВОД +'!$F:$F,"ЗиС КО",'СВОД +'!$K:$K,O$35)</f>
        <v>0</v>
      </c>
      <c r="P7" s="85">
        <f t="shared" si="0"/>
        <v>0</v>
      </c>
      <c r="Q7" s="81">
        <f>COUNTIFS('СВОД +'!$E:$E,$B7,'СВОД +'!$F:$F,110,'СВОД +'!$L:$L,Q$35,'СВОД +'!$G:$G,"ПС")</f>
        <v>0</v>
      </c>
      <c r="R7" s="82">
        <f>COUNTIFS('СВОД +'!$E:$E,$B7,'СВОД +'!$F:$F,35,'СВОД +'!$L:$L,R$35,'СВОД +'!$G:$G,"ПС")</f>
        <v>0</v>
      </c>
      <c r="S7" s="83">
        <f>COUNTIFS('СВОД +'!$E:$E,$B7,'СВОД +'!$F:$F,S$3,'СВОД +'!$L:$L,S$35)</f>
        <v>4</v>
      </c>
      <c r="T7" s="81">
        <f>COUNTIFS('СВОД +'!$E:$E,$B7,'СВОД +'!$F:$F,110,'СВОД +'!$L:$L,T$35,'СВОД +'!$G:$G,"ВЛ")</f>
        <v>0</v>
      </c>
      <c r="U7" s="84">
        <f>COUNTIFS('СВОД +'!$E:$E,$B7,'СВОД +'!$F:$F,35,'СВОД +'!$L:$L,U$35,'СВОД +'!$G:$G,"ВЛ")</f>
        <v>0</v>
      </c>
      <c r="V7" s="84">
        <f>COUNTIFS('СВОД +'!$E:$E,$B7,'СВОД +'!$F:$F,6,'СВОД +'!$L:$L,V$35,'СВОД +'!$G:$G,"ВЛ")+COUNTIFS('СВОД +'!$E:$E,$B7,'СВОД +'!$F:$F,10,'СВОД +'!$L:$L,V$35,'СВОД +'!$G:$G,"ВЛ")</f>
        <v>1</v>
      </c>
      <c r="W7" s="82">
        <f>COUNTIFS('СВОД +'!$E:$E,$B7,'СВОД +'!$F:$F,0.4,'СВОД +'!$L:$L,W$35,'СВОД +'!$G:$G,"ВЛ")</f>
        <v>0</v>
      </c>
      <c r="X7" s="81">
        <f>COUNTIFS('СВОД +'!$E:$E,$B7,'СВОД +'!$F:$F,110,'СВОД +'!$L:$L,X$35,'СВОД +'!$G:$G,"КЛ")</f>
        <v>0</v>
      </c>
      <c r="Y7" s="84">
        <f>COUNTIFS('СВОД +'!$E:$E,$B7,'СВОД +'!$F:$F,35,'СВОД +'!$L:$L,Y$35,'СВОД +'!$G:$G,"КЛ")</f>
        <v>0</v>
      </c>
      <c r="Z7" s="84">
        <f>COUNTIFS('СВОД +'!$E:$E,$B7,'СВОД +'!$F:$F,6,'СВОД +'!$L:$L,Z$35,'СВОД +'!$G:$G,"КЛ")+COUNTIFS('СВОД +'!$E:$E,$B7,'СВОД +'!$F:$F,10,'СВОД +'!$L:$L,Z$35,'СВОД +'!$G:$G,"КЛ")</f>
        <v>0</v>
      </c>
      <c r="AA7" s="82">
        <f>COUNTIFS('СВОД +'!$E:$E,$B7,'СВОД +'!$F:$F,0.4,'СВОД +'!$L:$L,AA$35,'СВОД +'!$G:$G,"КЛ")</f>
        <v>0</v>
      </c>
      <c r="AB7" s="81">
        <f>COUNTIFS('СВОД +'!$E:$E,$B7,'СВОД +'!$F:$F,"ЗиС ТО",'СВОД +'!$L:$L,AB$35)</f>
        <v>0</v>
      </c>
      <c r="AC7" s="82">
        <f>COUNTIFS('СВОД +'!$E:$E,$B7,'СВОД +'!$F:$F,"ЗиС КО",'СВОД +'!$L:$L,AC$35)</f>
        <v>0</v>
      </c>
      <c r="AD7" s="85">
        <f t="shared" si="1"/>
        <v>15</v>
      </c>
      <c r="AE7" s="81">
        <f>COUNTIFS('СВОД +'!$E:$E,$B7,'СВОД +'!$F:$F,110,'СВОД +'!$M:$M,AE$35,'СВОД +'!$G:$G,"ПС")</f>
        <v>0</v>
      </c>
      <c r="AF7" s="82">
        <f>COUNTIFS('СВОД +'!$E:$E,$B7,'СВОД +'!$F:$F,35,'СВОД +'!$M:$M,AF$35,'СВОД +'!$G:$G,"ПС")</f>
        <v>0</v>
      </c>
      <c r="AG7" s="83">
        <f>COUNTIFS('СВОД +'!$E:$E,$B7,'СВОД +'!$F:$F,AG$3,'СВОД +'!$M:$M,AG$35)</f>
        <v>5</v>
      </c>
      <c r="AH7" s="81">
        <f>COUNTIFS('СВОД +'!$E:$E,$B7,'СВОД +'!$F:$F,110,'СВОД +'!$M:$M,AH$35,'СВОД +'!$G:$G,"ВЛ")</f>
        <v>0</v>
      </c>
      <c r="AI7" s="84">
        <f>COUNTIFS('СВОД +'!$E:$E,$B7,'СВОД +'!$F:$F,35,'СВОД +'!$M:$M,AI$35,'СВОД +'!$G:$G,"ВЛ")</f>
        <v>0</v>
      </c>
      <c r="AJ7" s="84">
        <f>COUNTIFS('СВОД +'!$E:$E,$B7,'СВОД +'!$F:$F,6,'СВОД +'!$M:$M,AJ$35,'СВОД +'!$G:$G,"ВЛ")+COUNTIFS('СВОД +'!$E:$E,$B7,'СВОД +'!$F:$F,10,'СВОД +'!$M:$M,AJ$35,'СВОД +'!$G:$G,"ВЛ")</f>
        <v>1</v>
      </c>
      <c r="AK7" s="82">
        <f>COUNTIFS('СВОД +'!$E:$E,$B7,'СВОД +'!$F:$F,0.4,'СВОД +'!$M:$M,AK$35,'СВОД +'!$G:$G,"ВЛ")</f>
        <v>0</v>
      </c>
      <c r="AL7" s="81">
        <f>COUNTIFS('СВОД +'!$E:$E,$B7,'СВОД +'!$F:$F,110,'СВОД +'!$M:$M,AL$35,'СВОД +'!$G:$G,"КЛ")</f>
        <v>0</v>
      </c>
      <c r="AM7" s="84">
        <f>COUNTIFS('СВОД +'!$E:$E,$B7,'СВОД +'!$F:$F,35,'СВОД +'!$M:$M,AM$35,'СВОД +'!$G:$G,"КЛ")</f>
        <v>0</v>
      </c>
      <c r="AN7" s="84">
        <f>COUNTIFS('СВОД +'!$E:$E,$B7,'СВОД +'!$F:$F,6,'СВОД +'!$M:$M,AN$35,'СВОД +'!$G:$G,"КЛ")+COUNTIFS('СВОД +'!$E:$E,$B7,'СВОД +'!$F:$F,10,'СВОД +'!$M:$M,AN$35,'СВОД +'!$G:$G,"КЛ")</f>
        <v>0</v>
      </c>
      <c r="AO7" s="82">
        <f>COUNTIFS('СВОД +'!$E:$E,$B7,'СВОД +'!$F:$F,0.4,'СВОД +'!$M:$M,AO$35,'СВОД +'!$G:$G,"КЛ")</f>
        <v>0</v>
      </c>
      <c r="AP7" s="81">
        <f>COUNTIFS('СВОД +'!$E:$E,$B7,'СВОД +'!$F:$F,"ЗиС ТО",'СВОД +'!$M:$M,AP$35)</f>
        <v>0</v>
      </c>
      <c r="AQ7" s="82">
        <f>COUNTIFS('СВОД +'!$E:$E,$B7,'СВОД +'!$F:$F,"ЗиС КО",'СВОД +'!$M:$M,AQ$35)</f>
        <v>0</v>
      </c>
      <c r="AR7" s="85">
        <f t="shared" si="2"/>
        <v>18</v>
      </c>
      <c r="AS7" s="81">
        <f>COUNTIFS('СВОД +'!$E:$E,$B7,'СВОД +'!$F:$F,110,'СВОД +'!$N:$N,AS$35,'СВОД +'!$G:$G,"ПС")</f>
        <v>0</v>
      </c>
      <c r="AT7" s="82">
        <f>COUNTIFS('СВОД +'!$E:$E,$B7,'СВОД +'!$F:$F,35,'СВОД +'!$N:$N,AT$35,'СВОД +'!$G:$G,"ПС")</f>
        <v>0</v>
      </c>
      <c r="AU7" s="83">
        <f>COUNTIFS('СВОД +'!$E:$E,$B7,'СВОД +'!$F:$F,AU$3,'СВОД +'!$N:$N,AU$35)</f>
        <v>5</v>
      </c>
      <c r="AV7" s="81">
        <f>COUNTIFS('СВОД +'!$E:$E,$B7,'СВОД +'!$F:$F,110,'СВОД +'!$N:$N,AV$35,'СВОД +'!$G:$G,"ВЛ")</f>
        <v>0</v>
      </c>
      <c r="AW7" s="84">
        <f>COUNTIFS('СВОД +'!$E:$E,$B7,'СВОД +'!$F:$F,35,'СВОД +'!$N:$N,AW$35,'СВОД +'!$G:$G,"ВЛ")</f>
        <v>0</v>
      </c>
      <c r="AX7" s="84">
        <f>COUNTIFS('СВОД +'!$E:$E,$B7,'СВОД +'!$F:$F,6,'СВОД +'!$N:$N,AX$35,'СВОД +'!$G:$G,"ВЛ")+COUNTIFS('СВОД +'!$E:$E,$B7,'СВОД +'!$F:$F,10,'СВОД +'!$N:$N,AX$35,'СВОД +'!$G:$G,"ВЛ")</f>
        <v>1</v>
      </c>
      <c r="AY7" s="82">
        <f>COUNTIFS('СВОД +'!$E:$E,$B7,'СВОД +'!$F:$F,0.4,'СВОД +'!$N:$N,AY$35,'СВОД +'!$G:$G,"ВЛ")</f>
        <v>0</v>
      </c>
      <c r="AZ7" s="81">
        <f>COUNTIFS('СВОД +'!$E:$E,$B7,'СВОД +'!$F:$F,110,'СВОД +'!$N:$N,AZ$35,'СВОД +'!$G:$G,"КЛ")</f>
        <v>0</v>
      </c>
      <c r="BA7" s="84">
        <f>COUNTIFS('СВОД +'!$E:$E,$B7,'СВОД +'!$F:$F,35,'СВОД +'!$N:$N,BA$35,'СВОД +'!$G:$G,"КЛ")</f>
        <v>0</v>
      </c>
      <c r="BB7" s="84">
        <f>COUNTIFS('СВОД +'!$E:$E,$B7,'СВОД +'!$F:$F,6,'СВОД +'!$N:$N,BB$35,'СВОД +'!$G:$G,"КЛ")+COUNTIFS('СВОД +'!$E:$E,$B7,'СВОД +'!$F:$F,10,'СВОД +'!$N:$N,BB$35,'СВОД +'!$G:$G,"КЛ")</f>
        <v>0</v>
      </c>
      <c r="BC7" s="82">
        <f>COUNTIFS('СВОД +'!$E:$E,$B7,'СВОД +'!$F:$F,0.4,'СВОД +'!$N:$N,BC$35,'СВОД +'!$G:$G,"КЛ")</f>
        <v>0</v>
      </c>
      <c r="BD7" s="81">
        <f>COUNTIFS('СВОД +'!$E:$E,$B7,'СВОД +'!$F:$F,"ЗиС ТО",'СВОД +'!$N:$N,BD$35)</f>
        <v>0</v>
      </c>
      <c r="BE7" s="82">
        <f>COUNTIFS('СВОД +'!$E:$E,$B7,'СВОД +'!$F:$F,"ЗиС КО",'СВОД +'!$N:$N,BE$35)</f>
        <v>0</v>
      </c>
      <c r="BF7" s="85">
        <f t="shared" si="3"/>
        <v>18</v>
      </c>
      <c r="BG7" s="81">
        <f>COUNTIFS('СВОД +'!$E:$E,$B7,'СВОД +'!$F:$F,110,'СВОД +'!$O:$O,BG$35,'СВОД +'!$G:$G,"ПС")</f>
        <v>0</v>
      </c>
      <c r="BH7" s="82">
        <f>COUNTIFS('СВОД +'!$E:$E,$B7,'СВОД +'!$F:$F,35,'СВОД +'!$O:$O,BH$35,'СВОД +'!$G:$G,"ПС")</f>
        <v>0</v>
      </c>
      <c r="BI7" s="83">
        <f>COUNTIFS('СВОД +'!$E:$E,$B7,'СВОД +'!$F:$F,BI$3,'СВОД +'!$O:$O,BI$35)</f>
        <v>5</v>
      </c>
      <c r="BJ7" s="81">
        <f>COUNTIFS('СВОД +'!$E:$E,$B7,'СВОД +'!$F:$F,110,'СВОД +'!$O:$O,BJ$35,'СВОД +'!$G:$G,"ВЛ")</f>
        <v>0</v>
      </c>
      <c r="BK7" s="84">
        <f>COUNTIFS('СВОД +'!$E:$E,$B7,'СВОД +'!$F:$F,35,'СВОД +'!$O:$O,BK$35,'СВОД +'!$G:$G,"ВЛ")</f>
        <v>0</v>
      </c>
      <c r="BL7" s="84">
        <f>COUNTIFS('СВОД +'!$E:$E,$B7,'СВОД +'!$F:$F,6,'СВОД +'!$O:$O,BL$35,'СВОД +'!$G:$G,"ВЛ")+COUNTIFS('СВОД +'!$E:$E,$B7,'СВОД +'!$F:$F,10,'СВОД +'!$O:$O,BL$35,'СВОД +'!$G:$G,"ВЛ")</f>
        <v>1</v>
      </c>
      <c r="BM7" s="82">
        <f>COUNTIFS('СВОД +'!$E:$E,$B7,'СВОД +'!$F:$F,0.4,'СВОД +'!$O:$O,BM$35,'СВОД +'!$G:$G,"ВЛ")</f>
        <v>0</v>
      </c>
      <c r="BN7" s="81">
        <f>COUNTIFS('СВОД +'!$E:$E,$B7,'СВОД +'!$F:$F,110,'СВОД +'!$O:$O,BN$35,'СВОД +'!$G:$G,"КЛ")</f>
        <v>0</v>
      </c>
      <c r="BO7" s="84">
        <f>COUNTIFS('СВОД +'!$E:$E,$B7,'СВОД +'!$F:$F,35,'СВОД +'!$O:$O,BO$35,'СВОД +'!$G:$G,"КЛ")</f>
        <v>0</v>
      </c>
      <c r="BP7" s="84">
        <f>COUNTIFS('СВОД +'!$E:$E,$B7,'СВОД +'!$F:$F,6,'СВОД +'!$O:$O,BP$35,'СВОД +'!$G:$G,"КЛ")+COUNTIFS('СВОД +'!$E:$E,$B7,'СВОД +'!$F:$F,10,'СВОД +'!$O:$O,BP$35,'СВОД +'!$G:$G,"КЛ")</f>
        <v>0</v>
      </c>
      <c r="BQ7" s="82">
        <f>COUNTIFS('СВОД +'!$E:$E,$B7,'СВОД +'!$F:$F,0.4,'СВОД +'!$O:$O,BQ$35,'СВОД +'!$G:$G,"КЛ")</f>
        <v>0</v>
      </c>
      <c r="BR7" s="81">
        <f>COUNTIFS('СВОД +'!$E:$E,$B7,'СВОД +'!$F:$F,"ЗиС ТО",'СВОД +'!$O:$O,BR$35)</f>
        <v>0</v>
      </c>
      <c r="BS7" s="82">
        <f>COUNTIFS('СВОД +'!$E:$E,$B7,'СВОД +'!$F:$F,"ЗиС КО",'СВОД +'!$O:$O,BS$35)</f>
        <v>0</v>
      </c>
      <c r="BT7" s="85">
        <f t="shared" si="4"/>
        <v>18</v>
      </c>
      <c r="BU7" s="81">
        <f>COUNTIFS('СВОД +'!$E:$E,$B7,'СВОД +'!$F:$F,110,'СВОД +'!$P:$P,BU$35,'СВОД +'!$G:$G,"ПС")</f>
        <v>0</v>
      </c>
      <c r="BV7" s="82">
        <f>COUNTIFS('СВОД +'!$E:$E,$B7,'СВОД +'!$F:$F,35,'СВОД +'!$P:$P,BV$35,'СВОД +'!$G:$G,"ПС")</f>
        <v>0</v>
      </c>
      <c r="BW7" s="83">
        <f>COUNTIFS('СВОД +'!$E:$E,$B7,'СВОД +'!$F:$F,BW$3,'СВОД +'!$P:$P,BW$35)</f>
        <v>6</v>
      </c>
      <c r="BX7" s="81">
        <f>COUNTIFS('СВОД +'!$E:$E,$B7,'СВОД +'!$F:$F,110,'СВОД +'!$P:$P,BX$35,'СВОД +'!$G:$G,"ВЛ")</f>
        <v>0</v>
      </c>
      <c r="BY7" s="84">
        <f>COUNTIFS('СВОД +'!$E:$E,$B7,'СВОД +'!$F:$F,35,'СВОД +'!$P:$P,BY$35,'СВОД +'!$G:$G,"ВЛ")</f>
        <v>0</v>
      </c>
      <c r="BZ7" s="84">
        <f>COUNTIFS('СВОД +'!$E:$E,$B7,'СВОД +'!$F:$F,6,'СВОД +'!$P:$P,BZ$35,'СВОД +'!$G:$G,"ВЛ")+COUNTIFS('СВОД +'!$E:$E,$B7,'СВОД +'!$F:$F,10,'СВОД +'!$P:$P,BZ$35,'СВОД +'!$G:$G,"ВЛ")</f>
        <v>2</v>
      </c>
      <c r="CA7" s="82">
        <f>COUNTIFS('СВОД +'!$E:$E,$B7,'СВОД +'!$F:$F,0.4,'СВОД +'!$P:$P,CA$35,'СВОД +'!$G:$G,"ВЛ")</f>
        <v>0</v>
      </c>
      <c r="CB7" s="81">
        <f>COUNTIFS('СВОД +'!$E:$E,$B7,'СВОД +'!$F:$F,110,'СВОД +'!$P:$P,CB$35,'СВОД +'!$G:$G,"КЛ")</f>
        <v>0</v>
      </c>
      <c r="CC7" s="84">
        <f>COUNTIFS('СВОД +'!$E:$E,$B7,'СВОД +'!$F:$F,35,'СВОД +'!$P:$P,CC$35,'СВОД +'!$G:$G,"КЛ")</f>
        <v>0</v>
      </c>
      <c r="CD7" s="84">
        <f>COUNTIFS('СВОД +'!$E:$E,$B7,'СВОД +'!$F:$F,6,'СВОД +'!$P:$P,CD$35,'СВОД +'!$G:$G,"КЛ")+COUNTIFS('СВОД +'!$E:$E,$B7,'СВОД +'!$F:$F,10,'СВОД +'!$P:$P,CD$35,'СВОД +'!$G:$G,"КЛ")</f>
        <v>0</v>
      </c>
      <c r="CE7" s="82">
        <f>COUNTIFS('СВОД +'!$E:$E,$B7,'СВОД +'!$F:$F,0.4,'СВОД +'!$P:$P,CE$35,'СВОД +'!$G:$G,"КЛ")</f>
        <v>0</v>
      </c>
      <c r="CF7" s="81">
        <f>COUNTIFS('СВОД +'!$E:$E,$B7,'СВОД +'!$F:$F,"ЗиС ТО",'СВОД +'!$P:$P,CF$35)</f>
        <v>0</v>
      </c>
      <c r="CG7" s="82">
        <f>COUNTIFS('СВОД +'!$E:$E,$B7,'СВОД +'!$F:$F,"ЗиС КО",'СВОД +'!$P:$P,CG$35)</f>
        <v>0</v>
      </c>
      <c r="CH7" s="85">
        <f t="shared" si="5"/>
        <v>24</v>
      </c>
      <c r="CI7" s="81">
        <f>COUNTIFS('СВОД +'!$E:$E,$B7,'СВОД +'!$F:$F,110,'СВОД +'!$Q:$Q,CI$35,'СВОД +'!$G:$G,"ПС")</f>
        <v>0</v>
      </c>
      <c r="CJ7" s="82">
        <f>COUNTIFS('СВОД +'!$E:$E,$B7,'СВОД +'!$F:$F,35,'СВОД +'!$Q:$Q,CJ$35,'СВОД +'!$G:$G,"ПС")</f>
        <v>0</v>
      </c>
      <c r="CK7" s="83">
        <f>COUNTIFS('СВОД +'!$E:$E,$B7,'СВОД +'!$F:$F,CK$3,'СВОД +'!$Q:$Q,CK$35)</f>
        <v>5</v>
      </c>
      <c r="CL7" s="81">
        <f>COUNTIFS('СВОД +'!$E:$E,$B7,'СВОД +'!$F:$F,110,'СВОД +'!$Q:$Q,CL$35,'СВОД +'!$G:$G,"ВЛ")</f>
        <v>0</v>
      </c>
      <c r="CM7" s="84">
        <f>COUNTIFS('СВОД +'!$E:$E,$B7,'СВОД +'!$F:$F,35,'СВОД +'!$Q:$Q,CM$35,'СВОД +'!$G:$G,"ВЛ")</f>
        <v>0</v>
      </c>
      <c r="CN7" s="84">
        <f>COUNTIFS('СВОД +'!$E:$E,$B7,'СВОД +'!$F:$F,6,'СВОД +'!$Q:$Q,CN$35,'СВОД +'!$G:$G,"ВЛ")+COUNTIFS('СВОД +'!$E:$E,$B7,'СВОД +'!$F:$F,10,'СВОД +'!$Q:$Q,CN$35,'СВОД +'!$G:$G,"ВЛ")</f>
        <v>3</v>
      </c>
      <c r="CO7" s="82">
        <f>COUNTIFS('СВОД +'!$E:$E,$B7,'СВОД +'!$F:$F,0.4,'СВОД +'!$Q:$Q,CO$35,'СВОД +'!$G:$G,"ВЛ")</f>
        <v>0</v>
      </c>
      <c r="CP7" s="81">
        <f>COUNTIFS('СВОД +'!$E:$E,$B7,'СВОД +'!$F:$F,110,'СВОД +'!$Q:$Q,CP$35,'СВОД +'!$G:$G,"КЛ")</f>
        <v>0</v>
      </c>
      <c r="CQ7" s="84">
        <f>COUNTIFS('СВОД +'!$E:$E,$B7,'СВОД +'!$F:$F,35,'СВОД +'!$Q:$Q,CQ$35,'СВОД +'!$G:$G,"КЛ")</f>
        <v>0</v>
      </c>
      <c r="CR7" s="84">
        <f>COUNTIFS('СВОД +'!$E:$E,$B7,'СВОД +'!$F:$F,6,'СВОД +'!$Q:$Q,CR$35,'СВОД +'!$G:$G,"КЛ")+COUNTIFS('СВОД +'!$E:$E,$B7,'СВОД +'!$F:$F,10,'СВОД +'!$Q:$Q,CR$35,'СВОД +'!$G:$G,"КЛ")</f>
        <v>0</v>
      </c>
      <c r="CS7" s="82">
        <f>COUNTIFS('СВОД +'!$E:$E,$B7,'СВОД +'!$F:$F,0.4,'СВОД +'!$Q:$Q,CS$35,'СВОД +'!$G:$G,"КЛ")</f>
        <v>0</v>
      </c>
      <c r="CT7" s="81">
        <f>COUNTIFS('СВОД +'!$E:$E,$B7,'СВОД +'!$F:$F,"ЗиС ТО",'СВОД +'!$Q:$Q,CT$35)</f>
        <v>0</v>
      </c>
      <c r="CU7" s="82">
        <f>COUNTIFS('СВОД +'!$E:$E,$B7,'СВОД +'!$F:$F,"ЗиС КО",'СВОД +'!$Q:$Q,CU$35)</f>
        <v>0</v>
      </c>
      <c r="CV7" s="85">
        <f t="shared" si="6"/>
        <v>24</v>
      </c>
      <c r="CW7" s="81">
        <f>COUNTIFS('СВОД +'!$E:$E,$B7,'СВОД +'!$F:$F,110,'СВОД +'!$R:$R,CW$35,'СВОД +'!$G:$G,"ПС")</f>
        <v>0</v>
      </c>
      <c r="CX7" s="82">
        <f>COUNTIFS('СВОД +'!$E:$E,$B7,'СВОД +'!$F:$F,35,'СВОД +'!$R:$R,CX$35,'СВОД +'!$G:$G,"ПС")</f>
        <v>0</v>
      </c>
      <c r="CY7" s="83">
        <f>COUNTIFS('СВОД +'!$E:$E,$B7,'СВОД +'!$F:$F,CY$3,'СВОД +'!$R:$R,CY$35)</f>
        <v>4</v>
      </c>
      <c r="CZ7" s="81">
        <f>COUNTIFS('СВОД +'!$E:$E,$B7,'СВОД +'!$F:$F,110,'СВОД +'!$R:$R,CZ$35,'СВОД +'!$G:$G,"ВЛ")</f>
        <v>0</v>
      </c>
      <c r="DA7" s="84">
        <f>COUNTIFS('СВОД +'!$E:$E,$B7,'СВОД +'!$F:$F,35,'СВОД +'!$R:$R,DA$35,'СВОД +'!$G:$G,"ВЛ")</f>
        <v>0</v>
      </c>
      <c r="DB7" s="84">
        <f>COUNTIFS('СВОД +'!$E:$E,$B7,'СВОД +'!$F:$F,6,'СВОД +'!$R:$R,DB$35,'СВОД +'!$G:$G,"ВЛ")+COUNTIFS('СВОД +'!$E:$E,$B7,'СВОД +'!$F:$F,10,'СВОД +'!$R:$R,DB$35,'СВОД +'!$G:$G,"ВЛ")</f>
        <v>1</v>
      </c>
      <c r="DC7" s="82">
        <f>COUNTIFS('СВОД +'!$E:$E,$B7,'СВОД +'!$F:$F,0.4,'СВОД +'!$R:$R,DC$35,'СВОД +'!$G:$G,"ВЛ")</f>
        <v>0</v>
      </c>
      <c r="DD7" s="81">
        <f>COUNTIFS('СВОД +'!$E:$E,$B7,'СВОД +'!$F:$F,110,'СВОД +'!$R:$R,DD$35,'СВОД +'!$G:$G,"КЛ")</f>
        <v>0</v>
      </c>
      <c r="DE7" s="84">
        <f>COUNTIFS('СВОД +'!$E:$E,$B7,'СВОД +'!$F:$F,35,'СВОД +'!$R:$R,DE$35,'СВОД +'!$G:$G,"КЛ")</f>
        <v>0</v>
      </c>
      <c r="DF7" s="84">
        <f>COUNTIFS('СВОД +'!$E:$E,$B7,'СВОД +'!$F:$F,6,'СВОД +'!$R:$R,DF$35,'СВОД +'!$G:$G,"КЛ")+COUNTIFS('СВОД +'!$E:$E,$B7,'СВОД +'!$F:$F,10,'СВОД +'!$R:$R,DF$35,'СВОД +'!$G:$G,"КЛ")</f>
        <v>0</v>
      </c>
      <c r="DG7" s="82">
        <f>COUNTIFS('СВОД +'!$E:$E,$B7,'СВОД +'!$F:$F,0.4,'СВОД +'!$R:$R,DG$35,'СВОД +'!$G:$G,"КЛ")</f>
        <v>0</v>
      </c>
      <c r="DH7" s="81">
        <f>COUNTIFS('СВОД +'!$E:$E,$B7,'СВОД +'!$F:$F,"ЗиС ТО",'СВОД +'!$R:$R,DH$35)</f>
        <v>0</v>
      </c>
      <c r="DI7" s="82">
        <f>COUNTIFS('СВОД +'!$E:$E,$B7,'СВОД +'!$F:$F,"ЗиС КО",'СВОД +'!$R:$R,DI$35)</f>
        <v>0</v>
      </c>
      <c r="DJ7" s="85">
        <f t="shared" si="7"/>
        <v>15</v>
      </c>
      <c r="DK7" s="81">
        <f>COUNTIFS('СВОД +'!$E:$E,$B7,'СВОД +'!$F:$F,110,'СВОД +'!$S:$S,DK$35,'СВОД +'!$G:$G,"ПС")</f>
        <v>0</v>
      </c>
      <c r="DL7" s="82">
        <f>COUNTIFS('СВОД +'!$E:$E,$B7,'СВОД +'!$F:$F,35,'СВОД +'!$S:$S,DL$35,'СВОД +'!$G:$G,"ПС")</f>
        <v>0</v>
      </c>
      <c r="DM7" s="83">
        <f>COUNTIFS('СВОД +'!$E:$E,$B7,'СВОД +'!$F:$F,DM$3,'СВОД +'!$S:$S,DM$35)</f>
        <v>0</v>
      </c>
      <c r="DN7" s="81">
        <f>COUNTIFS('СВОД +'!$E:$E,$B7,'СВОД +'!$F:$F,110,'СВОД +'!$S:$S,DN$35,'СВОД +'!$G:$G,"ВЛ")</f>
        <v>0</v>
      </c>
      <c r="DO7" s="84">
        <f>COUNTIFS('СВОД +'!$E:$E,$B7,'СВОД +'!$F:$F,35,'СВОД +'!$S:$S,DO$35,'СВОД +'!$G:$G,"ВЛ")</f>
        <v>0</v>
      </c>
      <c r="DP7" s="84">
        <f>COUNTIFS('СВОД +'!$E:$E,$B7,'СВОД +'!$F:$F,6,'СВОД +'!$S:$S,DP$35,'СВОД +'!$G:$G,"ВЛ")+COUNTIFS('СВОД +'!$E:$E,$B7,'СВОД +'!$F:$F,10,'СВОД +'!$S:$S,DP$35,'СВОД +'!$G:$G,"ВЛ")</f>
        <v>0</v>
      </c>
      <c r="DQ7" s="82">
        <f>COUNTIFS('СВОД +'!$E:$E,$B7,'СВОД +'!$F:$F,0.4,'СВОД +'!$S:$S,DQ$35,'СВОД +'!$G:$G,"ВЛ")</f>
        <v>0</v>
      </c>
      <c r="DR7" s="81">
        <f>COUNTIFS('СВОД +'!$E:$E,$B7,'СВОД +'!$F:$F,110,'СВОД +'!$S:$S,DR$35,'СВОД +'!$G:$G,"КЛ")</f>
        <v>0</v>
      </c>
      <c r="DS7" s="84">
        <f>COUNTIFS('СВОД +'!$E:$E,$B7,'СВОД +'!$F:$F,35,'СВОД +'!$S:$S,DS$35,'СВОД +'!$G:$G,"КЛ")</f>
        <v>0</v>
      </c>
      <c r="DT7" s="84">
        <f>COUNTIFS('СВОД +'!$E:$E,$B7,'СВОД +'!$F:$F,6,'СВОД +'!$S:$S,DT$35,'СВОД +'!$G:$G,"КЛ")+COUNTIFS('СВОД +'!$E:$E,$B7,'СВОД +'!$F:$F,10,'СВОД +'!$S:$S,DT$35,'СВОД +'!$G:$G,"КЛ")</f>
        <v>0</v>
      </c>
      <c r="DU7" s="82">
        <f>COUNTIFS('СВОД +'!$E:$E,$B7,'СВОД +'!$F:$F,0.4,'СВОД +'!$S:$S,DU$35,'СВОД +'!$G:$G,"КЛ")</f>
        <v>0</v>
      </c>
      <c r="DV7" s="81">
        <f>COUNTIFS('СВОД +'!$E:$E,$B7,'СВОД +'!$F:$F,"ЗиС ТО",'СВОД +'!$S:$S,DV$35)</f>
        <v>0</v>
      </c>
      <c r="DW7" s="82">
        <f>COUNTIFS('СВОД +'!$E:$E,$B7,'СВОД +'!$F:$F,"ЗиС КО",'СВОД +'!$S:$S,DW$35)</f>
        <v>0</v>
      </c>
      <c r="DX7" s="85">
        <f t="shared" si="8"/>
        <v>0</v>
      </c>
      <c r="DY7" s="81">
        <f>COUNTIFS('СВОД +'!$E:$E,$B7,'СВОД +'!$F:$F,110,'СВОД +'!$T:$T,DY$35,'СВОД +'!$G:$G,"ПС")</f>
        <v>0</v>
      </c>
      <c r="DZ7" s="82">
        <f>COUNTIFS('СВОД +'!$E:$E,$B7,'СВОД +'!$F:$F,35,'СВОД +'!$T:$T,DZ$35,'СВОД +'!$G:$G,"ПС")</f>
        <v>0</v>
      </c>
      <c r="EA7" s="83">
        <f>COUNTIFS('СВОД +'!$E:$E,$B7,'СВОД +'!$F:$F,EA$3,'СВОД +'!$T:$T,EA$35)</f>
        <v>0</v>
      </c>
      <c r="EB7" s="81">
        <f>COUNTIFS('СВОД +'!$E:$E,$B7,'СВОД +'!$F:$F,110,'СВОД +'!$T:$T,EB$35,'СВОД +'!$G:$G,"ВЛ")</f>
        <v>0</v>
      </c>
      <c r="EC7" s="84">
        <f>COUNTIFS('СВОД +'!$E:$E,$B7,'СВОД +'!$F:$F,35,'СВОД +'!$T:$T,EC$35,'СВОД +'!$G:$G,"ВЛ")</f>
        <v>0</v>
      </c>
      <c r="ED7" s="84">
        <f>COUNTIFS('СВОД +'!$E:$E,$B7,'СВОД +'!$F:$F,6,'СВОД +'!$T:$T,ED$35,'СВОД +'!$G:$G,"ВЛ")+COUNTIFS('СВОД +'!$E:$E,$B7,'СВОД +'!$F:$F,10,'СВОД +'!$T:$T,ED$35,'СВОД +'!$G:$G,"ВЛ")</f>
        <v>0</v>
      </c>
      <c r="EE7" s="82">
        <f>COUNTIFS('СВОД +'!$E:$E,$B7,'СВОД +'!$F:$F,0.4,'СВОД +'!$T:$T,EE$35,'СВОД +'!$G:$G,"ВЛ")</f>
        <v>0</v>
      </c>
      <c r="EF7" s="81">
        <f>COUNTIFS('СВОД +'!$E:$E,$B7,'СВОД +'!$F:$F,110,'СВОД +'!$T:$T,EF$35,'СВОД +'!$G:$G,"КЛ")</f>
        <v>0</v>
      </c>
      <c r="EG7" s="84">
        <f>COUNTIFS('СВОД +'!$E:$E,$B7,'СВОД +'!$F:$F,35,'СВОД +'!$T:$T,EG$35,'СВОД +'!$G:$G,"КЛ")</f>
        <v>0</v>
      </c>
      <c r="EH7" s="84">
        <f>COUNTIFS('СВОД +'!$E:$E,$B7,'СВОД +'!$F:$F,6,'СВОД +'!$T:$T,EH$35,'СВОД +'!$G:$G,"КЛ")+COUNTIFS('СВОД +'!$E:$E,$B7,'СВОД +'!$F:$F,10,'СВОД +'!$T:$T,EH$35,'СВОД +'!$G:$G,"КЛ")</f>
        <v>0</v>
      </c>
      <c r="EI7" s="82">
        <f>COUNTIFS('СВОД +'!$E:$E,$B7,'СВОД +'!$F:$F,0.4,'СВОД +'!$T:$T,EI$35,'СВОД +'!$G:$G,"КЛ")</f>
        <v>0</v>
      </c>
      <c r="EJ7" s="81">
        <f>COUNTIFS('СВОД +'!$E:$E,$B7,'СВОД +'!$F:$F,"ЗиС ТО",'СВОД +'!$T:$T,EJ$35)</f>
        <v>0</v>
      </c>
      <c r="EK7" s="82">
        <f>COUNTIFS('СВОД +'!$E:$E,$B7,'СВОД +'!$F:$F,"ЗиС КО",'СВОД +'!$T:$T,EK$35)</f>
        <v>0</v>
      </c>
      <c r="EL7" s="85">
        <f t="shared" si="9"/>
        <v>0</v>
      </c>
      <c r="EM7" s="81">
        <f>COUNTIFS('СВОД +'!$E:$E,$B7,'СВОД +'!$F:$F,110,'СВОД +'!$U:$U,EM$35,'СВОД +'!$G:$G,"ПС")</f>
        <v>0</v>
      </c>
      <c r="EN7" s="82">
        <f>COUNTIFS('СВОД +'!$E:$E,$B7,'СВОД +'!$F:$F,35,'СВОД +'!$U:$U,EN$35,'СВОД +'!$G:$G,"ПС")</f>
        <v>0</v>
      </c>
      <c r="EO7" s="83">
        <f>COUNTIFS('СВОД +'!$E:$E,$B7,'СВОД +'!$F:$F,EO$3,'СВОД +'!$U:$U,EO$35)</f>
        <v>0</v>
      </c>
      <c r="EP7" s="81">
        <f>COUNTIFS('СВОД +'!$E:$E,$B7,'СВОД +'!$F:$F,110,'СВОД +'!$U:$U,EP$35,'СВОД +'!$G:$G,"ВЛ")</f>
        <v>0</v>
      </c>
      <c r="EQ7" s="84">
        <f>COUNTIFS('СВОД +'!$E:$E,$B7,'СВОД +'!$F:$F,35,'СВОД +'!$U:$U,EQ$35,'СВОД +'!$G:$G,"ВЛ")</f>
        <v>0</v>
      </c>
      <c r="ER7" s="84">
        <f>COUNTIFS('СВОД +'!$E:$E,$B7,'СВОД +'!$F:$F,6,'СВОД +'!$U:$U,ER$35,'СВОД +'!$G:$G,"ВЛ")+COUNTIFS('СВОД +'!$E:$E,$B7,'СВОД +'!$F:$F,10,'СВОД +'!$U:$U,ER$35,'СВОД +'!$G:$G,"ВЛ")</f>
        <v>0</v>
      </c>
      <c r="ES7" s="82">
        <f>COUNTIFS('СВОД +'!$E:$E,$B7,'СВОД +'!$F:$F,0.4,'СВОД +'!$U:$U,ES$35,'СВОД +'!$G:$G,"ВЛ")</f>
        <v>0</v>
      </c>
      <c r="ET7" s="81">
        <f>COUNTIFS('СВОД +'!$E:$E,$B7,'СВОД +'!$F:$F,110,'СВОД +'!$U:$U,ET$35,'СВОД +'!$G:$G,"КЛ")</f>
        <v>0</v>
      </c>
      <c r="EU7" s="84">
        <f>COUNTIFS('СВОД +'!$E:$E,$B7,'СВОД +'!$F:$F,35,'СВОД +'!$U:$U,EU$35,'СВОД +'!$G:$G,"КЛ")</f>
        <v>0</v>
      </c>
      <c r="EV7" s="84">
        <f>COUNTIFS('СВОД +'!$E:$E,$B7,'СВОД +'!$F:$F,6,'СВОД +'!$U:$U,EV$35,'СВОД +'!$G:$G,"КЛ")+COUNTIFS('СВОД +'!$E:$E,$B7,'СВОД +'!$F:$F,10,'СВОД +'!$U:$U,EV$35,'СВОД +'!$G:$G,"КЛ")</f>
        <v>0</v>
      </c>
      <c r="EW7" s="82">
        <f>COUNTIFS('СВОД +'!$E:$E,$B7,'СВОД +'!$F:$F,0.4,'СВОД +'!$U:$U,EW$35,'СВОД +'!$G:$G,"КЛ")</f>
        <v>0</v>
      </c>
      <c r="EX7" s="81">
        <f>COUNTIFS('СВОД +'!$E:$E,$B7,'СВОД +'!$F:$F,"ЗиС ТО",'СВОД +'!$U:$U,EX$35)</f>
        <v>0</v>
      </c>
      <c r="EY7" s="82">
        <f>COUNTIFS('СВОД +'!$E:$E,$B7,'СВОД +'!$F:$F,"ЗиС КО",'СВОД +'!$U:$U,EY$35)</f>
        <v>0</v>
      </c>
      <c r="EZ7" s="85">
        <f t="shared" si="10"/>
        <v>0</v>
      </c>
      <c r="FA7" s="81">
        <f>COUNTIFS('СВОД +'!$E:$E,$B7,'СВОД +'!$F:$F,110,'СВОД +'!$V:$V,FA$35,'СВОД +'!$G:$G,"ПС")</f>
        <v>0</v>
      </c>
      <c r="FB7" s="82">
        <f>COUNTIFS('СВОД +'!$E:$E,$B7,'СВОД +'!$F:$F,35,'СВОД +'!$V:$V,FB$35,'СВОД +'!$G:$G,"ПС")</f>
        <v>0</v>
      </c>
      <c r="FC7" s="83">
        <f>COUNTIFS('СВОД +'!$E:$E,$B7,'СВОД +'!$F:$F,FC$3,'СВОД +'!$V:$V,FC$35)</f>
        <v>0</v>
      </c>
      <c r="FD7" s="81">
        <f>COUNTIFS('СВОД +'!$E:$E,$B7,'СВОД +'!$F:$F,110,'СВОД +'!$V:$V,FD$35,'СВОД +'!$G:$G,"ВЛ")</f>
        <v>0</v>
      </c>
      <c r="FE7" s="84">
        <f>COUNTIFS('СВОД +'!$E:$E,$B7,'СВОД +'!$F:$F,35,'СВОД +'!$V:$V,FE$35,'СВОД +'!$G:$G,"ВЛ")</f>
        <v>0</v>
      </c>
      <c r="FF7" s="84">
        <f>COUNTIFS('СВОД +'!$E:$E,$B7,'СВОД +'!$F:$F,6,'СВОД +'!$V:$V,FF$35,'СВОД +'!$G:$G,"ВЛ")+COUNTIFS('СВОД +'!$E:$E,$B7,'СВОД +'!$F:$F,10,'СВОД +'!$V:$V,FF$35,'СВОД +'!$G:$G,"ВЛ")</f>
        <v>0</v>
      </c>
      <c r="FG7" s="82">
        <f>COUNTIFS('СВОД +'!$E:$E,$B7,'СВОД +'!$F:$F,0.4,'СВОД +'!$V:$V,FG$35,'СВОД +'!$G:$G,"ВЛ")</f>
        <v>0</v>
      </c>
      <c r="FH7" s="81">
        <f>COUNTIFS('СВОД +'!$E:$E,$B7,'СВОД +'!$F:$F,110,'СВОД +'!$V:$V,FH$35,'СВОД +'!$G:$G,"КЛ")</f>
        <v>0</v>
      </c>
      <c r="FI7" s="84">
        <f>COUNTIFS('СВОД +'!$E:$E,$B7,'СВОД +'!$F:$F,35,'СВОД +'!$V:$V,FI$35,'СВОД +'!$G:$G,"КЛ")</f>
        <v>0</v>
      </c>
      <c r="FJ7" s="84">
        <f>COUNTIFS('СВОД +'!$E:$E,$B7,'СВОД +'!$F:$F,6,'СВОД +'!$V:$V,FJ$35,'СВОД +'!$G:$G,"КЛ")+COUNTIFS('СВОД +'!$E:$E,$B7,'СВОД +'!$F:$F,10,'СВОД +'!$V:$V,FJ$35,'СВОД +'!$G:$G,"КЛ")</f>
        <v>0</v>
      </c>
      <c r="FK7" s="82">
        <f>COUNTIFS('СВОД +'!$E:$E,$B7,'СВОД +'!$F:$F,0.4,'СВОД +'!$V:$V,FK$35,'СВОД +'!$G:$G,"КЛ")</f>
        <v>0</v>
      </c>
      <c r="FL7" s="81">
        <f>COUNTIFS('СВОД +'!$E:$E,$B7,'СВОД +'!$F:$F,"ЗиС ТО",'СВОД +'!$V:$V,FL$35)</f>
        <v>0</v>
      </c>
      <c r="FM7" s="82">
        <f>COUNTIFS('СВОД +'!$E:$E,$B7,'СВОД +'!$F:$F,"ЗиС КО",'СВОД +'!$V:$V,FM$35)</f>
        <v>0</v>
      </c>
      <c r="FN7" s="85">
        <f t="shared" si="11"/>
        <v>0</v>
      </c>
      <c r="FQ7" s="80">
        <f t="shared" si="12"/>
        <v>33</v>
      </c>
      <c r="FR7" s="80">
        <f t="shared" si="13"/>
        <v>60</v>
      </c>
      <c r="FS7" s="80">
        <f t="shared" si="14"/>
        <v>39</v>
      </c>
      <c r="FT7" s="80">
        <f t="shared" si="15"/>
        <v>0</v>
      </c>
      <c r="FU7" s="66">
        <f t="shared" si="16"/>
        <v>132</v>
      </c>
    </row>
    <row r="8" spans="1:177" ht="15.75" x14ac:dyDescent="0.25">
      <c r="A8" s="73" t="s">
        <v>18583</v>
      </c>
      <c r="B8" s="224" t="s">
        <v>0</v>
      </c>
      <c r="C8" s="81">
        <f>COUNTIFS('СВОД +'!$E:$E,$B8,'СВОД +'!$F:$F,110,'СВОД +'!$K:$K,C$35,'СВОД +'!$G:$G,"ПС")</f>
        <v>0</v>
      </c>
      <c r="D8" s="82">
        <f>COUNTIFS('СВОД +'!$E:$E,$B8,'СВОД +'!$F:$F,35,'СВОД +'!$K:$K,D$35,'СВОД +'!$G:$G,"ПС")</f>
        <v>0</v>
      </c>
      <c r="E8" s="83">
        <f>COUNTIFS('СВОД +'!$E:$E,$B8,'СВОД +'!$F:$F,E$3,'СВОД +'!$K:$K,E$35)</f>
        <v>0</v>
      </c>
      <c r="F8" s="81">
        <f>COUNTIFS('СВОД +'!$E:$E,$B8,'СВОД +'!$F:$F,110,'СВОД +'!$K:$K,F$35,'СВОД +'!$G:$G,"ВЛ")</f>
        <v>0</v>
      </c>
      <c r="G8" s="84">
        <f>COUNTIFS('СВОД +'!$E:$E,$B8,'СВОД +'!$F:$F,35,'СВОД +'!$K:$K,G$35,'СВОД +'!$G:$G,"ВЛ")</f>
        <v>0</v>
      </c>
      <c r="H8" s="84">
        <f>COUNTIFS('СВОД +'!$E:$E,$B8,'СВОД +'!$F:$F,6,'СВОД +'!$K:$K,H$35,'СВОД +'!$G:$G,"ВЛ")+COUNTIFS('СВОД +'!$E:$E,$B8,'СВОД +'!$F:$F,10,'СВОД +'!$K:$K,H$35,'СВОД +'!$G:$G,"ВЛ")</f>
        <v>0</v>
      </c>
      <c r="I8" s="82">
        <f>COUNTIFS('СВОД +'!$E:$E,$B8,'СВОД +'!$F:$F,0.4,'СВОД +'!$K:$K,I$35,'СВОД +'!$G:$G,"ВЛ")</f>
        <v>0</v>
      </c>
      <c r="J8" s="81">
        <f>COUNTIFS('СВОД +'!$E:$E,$B8,'СВОД +'!$F:$F,110,'СВОД +'!$K:$K,J$35,'СВОД +'!$G:$G,"КЛ")</f>
        <v>0</v>
      </c>
      <c r="K8" s="84">
        <f>COUNTIFS('СВОД +'!$E:$E,$B8,'СВОД +'!$F:$F,35,'СВОД +'!$K:$K,K$35,'СВОД +'!$G:$G,"КЛ")</f>
        <v>0</v>
      </c>
      <c r="L8" s="84">
        <f>COUNTIFS('СВОД +'!$E:$E,$B8,'СВОД +'!$F:$F,6,'СВОД +'!$K:$K,L$35,'СВОД +'!$G:$G,"КЛ")+COUNTIFS('СВОД +'!$E:$E,$B8,'СВОД +'!$F:$F,10,'СВОД +'!$K:$K,L$35,'СВОД +'!$G:$G,"КЛ")</f>
        <v>0</v>
      </c>
      <c r="M8" s="82">
        <f>COUNTIFS('СВОД +'!$E:$E,$B8,'СВОД +'!$F:$F,0.4,'СВОД +'!$K:$K,M$35,'СВОД +'!$G:$G,"КЛ")</f>
        <v>0</v>
      </c>
      <c r="N8" s="81">
        <f>COUNTIFS('СВОД +'!$E:$E,$B8,'СВОД +'!$F:$F,"ЗиС ТО",'СВОД +'!$K:$K,N$35)</f>
        <v>0</v>
      </c>
      <c r="O8" s="82">
        <f>COUNTIFS('СВОД +'!$E:$E,$B8,'СВОД +'!$F:$F,"ЗиС КО",'СВОД +'!$K:$K,O$35)</f>
        <v>0</v>
      </c>
      <c r="P8" s="85">
        <f t="shared" si="0"/>
        <v>0</v>
      </c>
      <c r="Q8" s="81">
        <f>COUNTIFS('СВОД +'!$E:$E,$B8,'СВОД +'!$F:$F,110,'СВОД +'!$L:$L,Q$35,'СВОД +'!$G:$G,"ПС")</f>
        <v>0</v>
      </c>
      <c r="R8" s="82">
        <f>COUNTIFS('СВОД +'!$E:$E,$B8,'СВОД +'!$F:$F,35,'СВОД +'!$L:$L,R$35,'СВОД +'!$G:$G,"ПС")</f>
        <v>0</v>
      </c>
      <c r="S8" s="83">
        <f>COUNTIFS('СВОД +'!$E:$E,$B8,'СВОД +'!$F:$F,S$3,'СВОД +'!$L:$L,S$35)</f>
        <v>0</v>
      </c>
      <c r="T8" s="81">
        <f>COUNTIFS('СВОД +'!$E:$E,$B8,'СВОД +'!$F:$F,110,'СВОД +'!$L:$L,T$35,'СВОД +'!$G:$G,"ВЛ")</f>
        <v>0</v>
      </c>
      <c r="U8" s="84">
        <f>COUNTIFS('СВОД +'!$E:$E,$B8,'СВОД +'!$F:$F,35,'СВОД +'!$L:$L,U$35,'СВОД +'!$G:$G,"ВЛ")</f>
        <v>0</v>
      </c>
      <c r="V8" s="84">
        <f>COUNTIFS('СВОД +'!$E:$E,$B8,'СВОД +'!$F:$F,6,'СВОД +'!$L:$L,V$35,'СВОД +'!$G:$G,"ВЛ")+COUNTIFS('СВОД +'!$E:$E,$B8,'СВОД +'!$F:$F,10,'СВОД +'!$L:$L,V$35,'СВОД +'!$G:$G,"ВЛ")</f>
        <v>0</v>
      </c>
      <c r="W8" s="82">
        <f>COUNTIFS('СВОД +'!$E:$E,$B8,'СВОД +'!$F:$F,0.4,'СВОД +'!$L:$L,W$35,'СВОД +'!$G:$G,"ВЛ")</f>
        <v>0</v>
      </c>
      <c r="X8" s="81">
        <f>COUNTIFS('СВОД +'!$E:$E,$B8,'СВОД +'!$F:$F,110,'СВОД +'!$L:$L,X$35,'СВОД +'!$G:$G,"КЛ")</f>
        <v>0</v>
      </c>
      <c r="Y8" s="84">
        <f>COUNTIFS('СВОД +'!$E:$E,$B8,'СВОД +'!$F:$F,35,'СВОД +'!$L:$L,Y$35,'СВОД +'!$G:$G,"КЛ")</f>
        <v>0</v>
      </c>
      <c r="Z8" s="84">
        <f>COUNTIFS('СВОД +'!$E:$E,$B8,'СВОД +'!$F:$F,6,'СВОД +'!$L:$L,Z$35,'СВОД +'!$G:$G,"КЛ")+COUNTIFS('СВОД +'!$E:$E,$B8,'СВОД +'!$F:$F,10,'СВОД +'!$L:$L,Z$35,'СВОД +'!$G:$G,"КЛ")</f>
        <v>0</v>
      </c>
      <c r="AA8" s="82">
        <f>COUNTIFS('СВОД +'!$E:$E,$B8,'СВОД +'!$F:$F,0.4,'СВОД +'!$L:$L,AA$35,'СВОД +'!$G:$G,"КЛ")</f>
        <v>0</v>
      </c>
      <c r="AB8" s="81">
        <f>COUNTIFS('СВОД +'!$E:$E,$B8,'СВОД +'!$F:$F,"ЗиС ТО",'СВОД +'!$L:$L,AB$35)</f>
        <v>0</v>
      </c>
      <c r="AC8" s="82">
        <f>COUNTIFS('СВОД +'!$E:$E,$B8,'СВОД +'!$F:$F,"ЗиС КО",'СВОД +'!$L:$L,AC$35)</f>
        <v>0</v>
      </c>
      <c r="AD8" s="85">
        <f t="shared" si="1"/>
        <v>0</v>
      </c>
      <c r="AE8" s="81">
        <f>COUNTIFS('СВОД +'!$E:$E,$B8,'СВОД +'!$F:$F,110,'СВОД +'!$M:$M,AE$35,'СВОД +'!$G:$G,"ПС")</f>
        <v>0</v>
      </c>
      <c r="AF8" s="82">
        <f>COUNTIFS('СВОД +'!$E:$E,$B8,'СВОД +'!$F:$F,35,'СВОД +'!$M:$M,AF$35,'СВОД +'!$G:$G,"ПС")</f>
        <v>0</v>
      </c>
      <c r="AG8" s="83">
        <f>COUNTIFS('СВОД +'!$E:$E,$B8,'СВОД +'!$F:$F,AG$3,'СВОД +'!$M:$M,AG$35)</f>
        <v>9</v>
      </c>
      <c r="AH8" s="81">
        <f>COUNTIFS('СВОД +'!$E:$E,$B8,'СВОД +'!$F:$F,110,'СВОД +'!$M:$M,AH$35,'СВОД +'!$G:$G,"ВЛ")</f>
        <v>0</v>
      </c>
      <c r="AI8" s="84">
        <f>COUNTIFS('СВОД +'!$E:$E,$B8,'СВОД +'!$F:$F,35,'СВОД +'!$M:$M,AI$35,'СВОД +'!$G:$G,"ВЛ")</f>
        <v>0</v>
      </c>
      <c r="AJ8" s="84">
        <f>COUNTIFS('СВОД +'!$E:$E,$B8,'СВОД +'!$F:$F,6,'СВОД +'!$M:$M,AJ$35,'СВОД +'!$G:$G,"ВЛ")+COUNTIFS('СВОД +'!$E:$E,$B8,'СВОД +'!$F:$F,10,'СВОД +'!$M:$M,AJ$35,'СВОД +'!$G:$G,"ВЛ")</f>
        <v>0</v>
      </c>
      <c r="AK8" s="82">
        <f>COUNTIFS('СВОД +'!$E:$E,$B8,'СВОД +'!$F:$F,0.4,'СВОД +'!$M:$M,AK$35,'СВОД +'!$G:$G,"ВЛ")</f>
        <v>0</v>
      </c>
      <c r="AL8" s="81">
        <f>COUNTIFS('СВОД +'!$E:$E,$B8,'СВОД +'!$F:$F,110,'СВОД +'!$M:$M,AL$35,'СВОД +'!$G:$G,"КЛ")</f>
        <v>0</v>
      </c>
      <c r="AM8" s="84">
        <f>COUNTIFS('СВОД +'!$E:$E,$B8,'СВОД +'!$F:$F,35,'СВОД +'!$M:$M,AM$35,'СВОД +'!$G:$G,"КЛ")</f>
        <v>0</v>
      </c>
      <c r="AN8" s="84">
        <f>COUNTIFS('СВОД +'!$E:$E,$B8,'СВОД +'!$F:$F,6,'СВОД +'!$M:$M,AN$35,'СВОД +'!$G:$G,"КЛ")+COUNTIFS('СВОД +'!$E:$E,$B8,'СВОД +'!$F:$F,10,'СВОД +'!$M:$M,AN$35,'СВОД +'!$G:$G,"КЛ")</f>
        <v>0</v>
      </c>
      <c r="AO8" s="82">
        <f>COUNTIFS('СВОД +'!$E:$E,$B8,'СВОД +'!$F:$F,0.4,'СВОД +'!$M:$M,AO$35,'СВОД +'!$G:$G,"КЛ")</f>
        <v>0</v>
      </c>
      <c r="AP8" s="81">
        <f>COUNTIFS('СВОД +'!$E:$E,$B8,'СВОД +'!$F:$F,"ЗиС ТО",'СВОД +'!$M:$M,AP$35)</f>
        <v>0</v>
      </c>
      <c r="AQ8" s="82">
        <f>COUNTIFS('СВОД +'!$E:$E,$B8,'СВОД +'!$F:$F,"ЗиС КО",'СВОД +'!$M:$M,AQ$35)</f>
        <v>0</v>
      </c>
      <c r="AR8" s="85">
        <f t="shared" si="2"/>
        <v>27</v>
      </c>
      <c r="AS8" s="81">
        <f>COUNTIFS('СВОД +'!$E:$E,$B8,'СВОД +'!$F:$F,110,'СВОД +'!$N:$N,AS$35,'СВОД +'!$G:$G,"ПС")</f>
        <v>0</v>
      </c>
      <c r="AT8" s="82">
        <f>COUNTIFS('СВОД +'!$E:$E,$B8,'СВОД +'!$F:$F,35,'СВОД +'!$N:$N,AT$35,'СВОД +'!$G:$G,"ПС")</f>
        <v>0</v>
      </c>
      <c r="AU8" s="83">
        <f>COUNTIFS('СВОД +'!$E:$E,$B8,'СВОД +'!$F:$F,AU$3,'СВОД +'!$N:$N,AU$35)</f>
        <v>8</v>
      </c>
      <c r="AV8" s="81">
        <f>COUNTIFS('СВОД +'!$E:$E,$B8,'СВОД +'!$F:$F,110,'СВОД +'!$N:$N,AV$35,'СВОД +'!$G:$G,"ВЛ")</f>
        <v>0</v>
      </c>
      <c r="AW8" s="84">
        <f>COUNTIFS('СВОД +'!$E:$E,$B8,'СВОД +'!$F:$F,35,'СВОД +'!$N:$N,AW$35,'СВОД +'!$G:$G,"ВЛ")</f>
        <v>0</v>
      </c>
      <c r="AX8" s="84">
        <f>COUNTIFS('СВОД +'!$E:$E,$B8,'СВОД +'!$F:$F,6,'СВОД +'!$N:$N,AX$35,'СВОД +'!$G:$G,"ВЛ")+COUNTIFS('СВОД +'!$E:$E,$B8,'СВОД +'!$F:$F,10,'СВОД +'!$N:$N,AX$35,'СВОД +'!$G:$G,"ВЛ")</f>
        <v>0</v>
      </c>
      <c r="AY8" s="82">
        <f>COUNTIFS('СВОД +'!$E:$E,$B8,'СВОД +'!$F:$F,0.4,'СВОД +'!$N:$N,AY$35,'СВОД +'!$G:$G,"ВЛ")</f>
        <v>0</v>
      </c>
      <c r="AZ8" s="81">
        <f>COUNTIFS('СВОД +'!$E:$E,$B8,'СВОД +'!$F:$F,110,'СВОД +'!$N:$N,AZ$35,'СВОД +'!$G:$G,"КЛ")</f>
        <v>0</v>
      </c>
      <c r="BA8" s="84">
        <f>COUNTIFS('СВОД +'!$E:$E,$B8,'СВОД +'!$F:$F,35,'СВОД +'!$N:$N,BA$35,'СВОД +'!$G:$G,"КЛ")</f>
        <v>0</v>
      </c>
      <c r="BB8" s="84">
        <f>COUNTIFS('СВОД +'!$E:$E,$B8,'СВОД +'!$F:$F,6,'СВОД +'!$N:$N,BB$35,'СВОД +'!$G:$G,"КЛ")+COUNTIFS('СВОД +'!$E:$E,$B8,'СВОД +'!$F:$F,10,'СВОД +'!$N:$N,BB$35,'СВОД +'!$G:$G,"КЛ")</f>
        <v>0</v>
      </c>
      <c r="BC8" s="82">
        <f>COUNTIFS('СВОД +'!$E:$E,$B8,'СВОД +'!$F:$F,0.4,'СВОД +'!$N:$N,BC$35,'СВОД +'!$G:$G,"КЛ")</f>
        <v>0</v>
      </c>
      <c r="BD8" s="81">
        <f>COUNTIFS('СВОД +'!$E:$E,$B8,'СВОД +'!$F:$F,"ЗиС ТО",'СВОД +'!$N:$N,BD$35)</f>
        <v>0</v>
      </c>
      <c r="BE8" s="82">
        <f>COUNTIFS('СВОД +'!$E:$E,$B8,'СВОД +'!$F:$F,"ЗиС КО",'СВОД +'!$N:$N,BE$35)</f>
        <v>0</v>
      </c>
      <c r="BF8" s="85">
        <f t="shared" si="3"/>
        <v>24</v>
      </c>
      <c r="BG8" s="81">
        <f>COUNTIFS('СВОД +'!$E:$E,$B8,'СВОД +'!$F:$F,110,'СВОД +'!$O:$O,BG$35,'СВОД +'!$G:$G,"ПС")</f>
        <v>0</v>
      </c>
      <c r="BH8" s="82">
        <f>COUNTIFS('СВОД +'!$E:$E,$B8,'СВОД +'!$F:$F,35,'СВОД +'!$O:$O,BH$35,'СВОД +'!$G:$G,"ПС")</f>
        <v>0</v>
      </c>
      <c r="BI8" s="83">
        <f>COUNTIFS('СВОД +'!$E:$E,$B8,'СВОД +'!$F:$F,BI$3,'СВОД +'!$O:$O,BI$35)</f>
        <v>11</v>
      </c>
      <c r="BJ8" s="81">
        <f>COUNTIFS('СВОД +'!$E:$E,$B8,'СВОД +'!$F:$F,110,'СВОД +'!$O:$O,BJ$35,'СВОД +'!$G:$G,"ВЛ")</f>
        <v>0</v>
      </c>
      <c r="BK8" s="84">
        <f>COUNTIFS('СВОД +'!$E:$E,$B8,'СВОД +'!$F:$F,35,'СВОД +'!$O:$O,BK$35,'СВОД +'!$G:$G,"ВЛ")</f>
        <v>0</v>
      </c>
      <c r="BL8" s="84">
        <f>COUNTIFS('СВОД +'!$E:$E,$B8,'СВОД +'!$F:$F,6,'СВОД +'!$O:$O,BL$35,'СВОД +'!$G:$G,"ВЛ")+COUNTIFS('СВОД +'!$E:$E,$B8,'СВОД +'!$F:$F,10,'СВОД +'!$O:$O,BL$35,'СВОД +'!$G:$G,"ВЛ")</f>
        <v>0</v>
      </c>
      <c r="BM8" s="82">
        <f>COUNTIFS('СВОД +'!$E:$E,$B8,'СВОД +'!$F:$F,0.4,'СВОД +'!$O:$O,BM$35,'СВОД +'!$G:$G,"ВЛ")</f>
        <v>0</v>
      </c>
      <c r="BN8" s="81">
        <f>COUNTIFS('СВОД +'!$E:$E,$B8,'СВОД +'!$F:$F,110,'СВОД +'!$O:$O,BN$35,'СВОД +'!$G:$G,"КЛ")</f>
        <v>0</v>
      </c>
      <c r="BO8" s="84">
        <f>COUNTIFS('СВОД +'!$E:$E,$B8,'СВОД +'!$F:$F,35,'СВОД +'!$O:$O,BO$35,'СВОД +'!$G:$G,"КЛ")</f>
        <v>0</v>
      </c>
      <c r="BP8" s="84">
        <f>COUNTIFS('СВОД +'!$E:$E,$B8,'СВОД +'!$F:$F,6,'СВОД +'!$O:$O,BP$35,'СВОД +'!$G:$G,"КЛ")+COUNTIFS('СВОД +'!$E:$E,$B8,'СВОД +'!$F:$F,10,'СВОД +'!$O:$O,BP$35,'СВОД +'!$G:$G,"КЛ")</f>
        <v>0</v>
      </c>
      <c r="BQ8" s="82">
        <f>COUNTIFS('СВОД +'!$E:$E,$B8,'СВОД +'!$F:$F,0.4,'СВОД +'!$O:$O,BQ$35,'СВОД +'!$G:$G,"КЛ")</f>
        <v>0</v>
      </c>
      <c r="BR8" s="81">
        <f>COUNTIFS('СВОД +'!$E:$E,$B8,'СВОД +'!$F:$F,"ЗиС ТО",'СВОД +'!$O:$O,BR$35)</f>
        <v>0</v>
      </c>
      <c r="BS8" s="82">
        <f>COUNTIFS('СВОД +'!$E:$E,$B8,'СВОД +'!$F:$F,"ЗиС КО",'СВОД +'!$O:$O,BS$35)</f>
        <v>0</v>
      </c>
      <c r="BT8" s="85">
        <f t="shared" si="4"/>
        <v>33</v>
      </c>
      <c r="BU8" s="81">
        <f>COUNTIFS('СВОД +'!$E:$E,$B8,'СВОД +'!$F:$F,110,'СВОД +'!$P:$P,BU$35,'СВОД +'!$G:$G,"ПС")</f>
        <v>0</v>
      </c>
      <c r="BV8" s="82">
        <f>COUNTIFS('СВОД +'!$E:$E,$B8,'СВОД +'!$F:$F,35,'СВОД +'!$P:$P,BV$35,'СВОД +'!$G:$G,"ПС")</f>
        <v>0</v>
      </c>
      <c r="BW8" s="83">
        <f>COUNTIFS('СВОД +'!$E:$E,$B8,'СВОД +'!$F:$F,BW$3,'СВОД +'!$P:$P,BW$35)</f>
        <v>11</v>
      </c>
      <c r="BX8" s="81">
        <f>COUNTIFS('СВОД +'!$E:$E,$B8,'СВОД +'!$F:$F,110,'СВОД +'!$P:$P,BX$35,'СВОД +'!$G:$G,"ВЛ")</f>
        <v>0</v>
      </c>
      <c r="BY8" s="84">
        <f>COUNTIFS('СВОД +'!$E:$E,$B8,'СВОД +'!$F:$F,35,'СВОД +'!$P:$P,BY$35,'СВОД +'!$G:$G,"ВЛ")</f>
        <v>0</v>
      </c>
      <c r="BZ8" s="84">
        <f>COUNTIFS('СВОД +'!$E:$E,$B8,'СВОД +'!$F:$F,6,'СВОД +'!$P:$P,BZ$35,'СВОД +'!$G:$G,"ВЛ")+COUNTIFS('СВОД +'!$E:$E,$B8,'СВОД +'!$F:$F,10,'СВОД +'!$P:$P,BZ$35,'СВОД +'!$G:$G,"ВЛ")</f>
        <v>0</v>
      </c>
      <c r="CA8" s="82">
        <f>COUNTIFS('СВОД +'!$E:$E,$B8,'СВОД +'!$F:$F,0.4,'СВОД +'!$P:$P,CA$35,'СВОД +'!$G:$G,"ВЛ")</f>
        <v>0</v>
      </c>
      <c r="CB8" s="81">
        <f>COUNTIFS('СВОД +'!$E:$E,$B8,'СВОД +'!$F:$F,110,'СВОД +'!$P:$P,CB$35,'СВОД +'!$G:$G,"КЛ")</f>
        <v>0</v>
      </c>
      <c r="CC8" s="84">
        <f>COUNTIFS('СВОД +'!$E:$E,$B8,'СВОД +'!$F:$F,35,'СВОД +'!$P:$P,CC$35,'СВОД +'!$G:$G,"КЛ")</f>
        <v>0</v>
      </c>
      <c r="CD8" s="84">
        <f>COUNTIFS('СВОД +'!$E:$E,$B8,'СВОД +'!$F:$F,6,'СВОД +'!$P:$P,CD$35,'СВОД +'!$G:$G,"КЛ")+COUNTIFS('СВОД +'!$E:$E,$B8,'СВОД +'!$F:$F,10,'СВОД +'!$P:$P,CD$35,'СВОД +'!$G:$G,"КЛ")</f>
        <v>0</v>
      </c>
      <c r="CE8" s="82">
        <f>COUNTIFS('СВОД +'!$E:$E,$B8,'СВОД +'!$F:$F,0.4,'СВОД +'!$P:$P,CE$35,'СВОД +'!$G:$G,"КЛ")</f>
        <v>0</v>
      </c>
      <c r="CF8" s="81">
        <f>COUNTIFS('СВОД +'!$E:$E,$B8,'СВОД +'!$F:$F,"ЗиС ТО",'СВОД +'!$P:$P,CF$35)</f>
        <v>1</v>
      </c>
      <c r="CG8" s="82">
        <f>COUNTIFS('СВОД +'!$E:$E,$B8,'СВОД +'!$F:$F,"ЗиС КО",'СВОД +'!$P:$P,CG$35)</f>
        <v>1</v>
      </c>
      <c r="CH8" s="85">
        <f t="shared" si="5"/>
        <v>58</v>
      </c>
      <c r="CI8" s="81">
        <f>COUNTIFS('СВОД +'!$E:$E,$B8,'СВОД +'!$F:$F,110,'СВОД +'!$Q:$Q,CI$35,'СВОД +'!$G:$G,"ПС")</f>
        <v>0</v>
      </c>
      <c r="CJ8" s="82">
        <f>COUNTIFS('СВОД +'!$E:$E,$B8,'СВОД +'!$F:$F,35,'СВОД +'!$Q:$Q,CJ$35,'СВОД +'!$G:$G,"ПС")</f>
        <v>0</v>
      </c>
      <c r="CK8" s="83">
        <f>COUNTIFS('СВОД +'!$E:$E,$B8,'СВОД +'!$F:$F,CK$3,'СВОД +'!$Q:$Q,CK$35)</f>
        <v>11</v>
      </c>
      <c r="CL8" s="81">
        <f>COUNTIFS('СВОД +'!$E:$E,$B8,'СВОД +'!$F:$F,110,'СВОД +'!$Q:$Q,CL$35,'СВОД +'!$G:$G,"ВЛ")</f>
        <v>0</v>
      </c>
      <c r="CM8" s="84">
        <f>COUNTIFS('СВОД +'!$E:$E,$B8,'СВОД +'!$F:$F,35,'СВОД +'!$Q:$Q,CM$35,'СВОД +'!$G:$G,"ВЛ")</f>
        <v>0</v>
      </c>
      <c r="CN8" s="84">
        <f>COUNTIFS('СВОД +'!$E:$E,$B8,'СВОД +'!$F:$F,6,'СВОД +'!$Q:$Q,CN$35,'СВОД +'!$G:$G,"ВЛ")+COUNTIFS('СВОД +'!$E:$E,$B8,'СВОД +'!$F:$F,10,'СВОД +'!$Q:$Q,CN$35,'СВОД +'!$G:$G,"ВЛ")</f>
        <v>0</v>
      </c>
      <c r="CO8" s="82">
        <f>COUNTIFS('СВОД +'!$E:$E,$B8,'СВОД +'!$F:$F,0.4,'СВОД +'!$Q:$Q,CO$35,'СВОД +'!$G:$G,"ВЛ")</f>
        <v>0</v>
      </c>
      <c r="CP8" s="81">
        <f>COUNTIFS('СВОД +'!$E:$E,$B8,'СВОД +'!$F:$F,110,'СВОД +'!$Q:$Q,CP$35,'СВОД +'!$G:$G,"КЛ")</f>
        <v>0</v>
      </c>
      <c r="CQ8" s="84">
        <f>COUNTIFS('СВОД +'!$E:$E,$B8,'СВОД +'!$F:$F,35,'СВОД +'!$Q:$Q,CQ$35,'СВОД +'!$G:$G,"КЛ")</f>
        <v>0</v>
      </c>
      <c r="CR8" s="84">
        <f>COUNTIFS('СВОД +'!$E:$E,$B8,'СВОД +'!$F:$F,6,'СВОД +'!$Q:$Q,CR$35,'СВОД +'!$G:$G,"КЛ")+COUNTIFS('СВОД +'!$E:$E,$B8,'СВОД +'!$F:$F,10,'СВОД +'!$Q:$Q,CR$35,'СВОД +'!$G:$G,"КЛ")</f>
        <v>0</v>
      </c>
      <c r="CS8" s="82">
        <f>COUNTIFS('СВОД +'!$E:$E,$B8,'СВОД +'!$F:$F,0.4,'СВОД +'!$Q:$Q,CS$35,'СВОД +'!$G:$G,"КЛ")</f>
        <v>0</v>
      </c>
      <c r="CT8" s="81">
        <f>COUNTIFS('СВОД +'!$E:$E,$B8,'СВОД +'!$F:$F,"ЗиС ТО",'СВОД +'!$Q:$Q,CT$35)</f>
        <v>1</v>
      </c>
      <c r="CU8" s="82">
        <f>COUNTIFS('СВОД +'!$E:$E,$B8,'СВОД +'!$F:$F,"ЗиС КО",'СВОД +'!$Q:$Q,CU$35)</f>
        <v>1</v>
      </c>
      <c r="CV8" s="85">
        <f t="shared" si="6"/>
        <v>58</v>
      </c>
      <c r="CW8" s="81">
        <f>COUNTIFS('СВОД +'!$E:$E,$B8,'СВОД +'!$F:$F,110,'СВОД +'!$R:$R,CW$35,'СВОД +'!$G:$G,"ПС")</f>
        <v>0</v>
      </c>
      <c r="CX8" s="82">
        <f>COUNTIFS('СВОД +'!$E:$E,$B8,'СВОД +'!$F:$F,35,'СВОД +'!$R:$R,CX$35,'СВОД +'!$G:$G,"ПС")</f>
        <v>0</v>
      </c>
      <c r="CY8" s="83">
        <f>COUNTIFS('СВОД +'!$E:$E,$B8,'СВОД +'!$F:$F,CY$3,'СВОД +'!$R:$R,CY$35)</f>
        <v>10</v>
      </c>
      <c r="CZ8" s="81">
        <f>COUNTIFS('СВОД +'!$E:$E,$B8,'СВОД +'!$F:$F,110,'СВОД +'!$R:$R,CZ$35,'СВОД +'!$G:$G,"ВЛ")</f>
        <v>0</v>
      </c>
      <c r="DA8" s="84">
        <f>COUNTIFS('СВОД +'!$E:$E,$B8,'СВОД +'!$F:$F,35,'СВОД +'!$R:$R,DA$35,'СВОД +'!$G:$G,"ВЛ")</f>
        <v>0</v>
      </c>
      <c r="DB8" s="84">
        <f>COUNTIFS('СВОД +'!$E:$E,$B8,'СВОД +'!$F:$F,6,'СВОД +'!$R:$R,DB$35,'СВОД +'!$G:$G,"ВЛ")+COUNTIFS('СВОД +'!$E:$E,$B8,'СВОД +'!$F:$F,10,'СВОД +'!$R:$R,DB$35,'СВОД +'!$G:$G,"ВЛ")</f>
        <v>0</v>
      </c>
      <c r="DC8" s="82">
        <f>COUNTIFS('СВОД +'!$E:$E,$B8,'СВОД +'!$F:$F,0.4,'СВОД +'!$R:$R,DC$35,'СВОД +'!$G:$G,"ВЛ")</f>
        <v>0</v>
      </c>
      <c r="DD8" s="81">
        <f>COUNTIFS('СВОД +'!$E:$E,$B8,'СВОД +'!$F:$F,110,'СВОД +'!$R:$R,DD$35,'СВОД +'!$G:$G,"КЛ")</f>
        <v>0</v>
      </c>
      <c r="DE8" s="84">
        <f>COUNTIFS('СВОД +'!$E:$E,$B8,'СВОД +'!$F:$F,35,'СВОД +'!$R:$R,DE$35,'СВОД +'!$G:$G,"КЛ")</f>
        <v>0</v>
      </c>
      <c r="DF8" s="84">
        <f>COUNTIFS('СВОД +'!$E:$E,$B8,'СВОД +'!$F:$F,6,'СВОД +'!$R:$R,DF$35,'СВОД +'!$G:$G,"КЛ")+COUNTIFS('СВОД +'!$E:$E,$B8,'СВОД +'!$F:$F,10,'СВОД +'!$R:$R,DF$35,'СВОД +'!$G:$G,"КЛ")</f>
        <v>0</v>
      </c>
      <c r="DG8" s="82">
        <f>COUNTIFS('СВОД +'!$E:$E,$B8,'СВОД +'!$F:$F,0.4,'СВОД +'!$R:$R,DG$35,'СВОД +'!$G:$G,"КЛ")</f>
        <v>0</v>
      </c>
      <c r="DH8" s="81">
        <f>COUNTIFS('СВОД +'!$E:$E,$B8,'СВОД +'!$F:$F,"ЗиС ТО",'СВОД +'!$R:$R,DH$35)</f>
        <v>0</v>
      </c>
      <c r="DI8" s="82">
        <f>COUNTIFS('СВОД +'!$E:$E,$B8,'СВОД +'!$F:$F,"ЗиС КО",'СВОД +'!$R:$R,DI$35)</f>
        <v>0</v>
      </c>
      <c r="DJ8" s="85">
        <f t="shared" si="7"/>
        <v>30</v>
      </c>
      <c r="DK8" s="81">
        <f>COUNTIFS('СВОД +'!$E:$E,$B8,'СВОД +'!$F:$F,110,'СВОД +'!$S:$S,DK$35,'СВОД +'!$G:$G,"ПС")</f>
        <v>0</v>
      </c>
      <c r="DL8" s="82">
        <f>COUNTIFS('СВОД +'!$E:$E,$B8,'СВОД +'!$F:$F,35,'СВОД +'!$S:$S,DL$35,'СВОД +'!$G:$G,"ПС")</f>
        <v>0</v>
      </c>
      <c r="DM8" s="83">
        <f>COUNTIFS('СВОД +'!$E:$E,$B8,'СВОД +'!$F:$F,DM$3,'СВОД +'!$S:$S,DM$35)</f>
        <v>0</v>
      </c>
      <c r="DN8" s="81">
        <f>COUNTIFS('СВОД +'!$E:$E,$B8,'СВОД +'!$F:$F,110,'СВОД +'!$S:$S,DN$35,'СВОД +'!$G:$G,"ВЛ")</f>
        <v>0</v>
      </c>
      <c r="DO8" s="84">
        <f>COUNTIFS('СВОД +'!$E:$E,$B8,'СВОД +'!$F:$F,35,'СВОД +'!$S:$S,DO$35,'СВОД +'!$G:$G,"ВЛ")</f>
        <v>0</v>
      </c>
      <c r="DP8" s="84">
        <f>COUNTIFS('СВОД +'!$E:$E,$B8,'СВОД +'!$F:$F,6,'СВОД +'!$S:$S,DP$35,'СВОД +'!$G:$G,"ВЛ")+COUNTIFS('СВОД +'!$E:$E,$B8,'СВОД +'!$F:$F,10,'СВОД +'!$S:$S,DP$35,'СВОД +'!$G:$G,"ВЛ")</f>
        <v>0</v>
      </c>
      <c r="DQ8" s="82">
        <f>COUNTIFS('СВОД +'!$E:$E,$B8,'СВОД +'!$F:$F,0.4,'СВОД +'!$S:$S,DQ$35,'СВОД +'!$G:$G,"ВЛ")</f>
        <v>0</v>
      </c>
      <c r="DR8" s="81">
        <f>COUNTIFS('СВОД +'!$E:$E,$B8,'СВОД +'!$F:$F,110,'СВОД +'!$S:$S,DR$35,'СВОД +'!$G:$G,"КЛ")</f>
        <v>0</v>
      </c>
      <c r="DS8" s="84">
        <f>COUNTIFS('СВОД +'!$E:$E,$B8,'СВОД +'!$F:$F,35,'СВОД +'!$S:$S,DS$35,'СВОД +'!$G:$G,"КЛ")</f>
        <v>0</v>
      </c>
      <c r="DT8" s="84">
        <f>COUNTIFS('СВОД +'!$E:$E,$B8,'СВОД +'!$F:$F,6,'СВОД +'!$S:$S,DT$35,'СВОД +'!$G:$G,"КЛ")+COUNTIFS('СВОД +'!$E:$E,$B8,'СВОД +'!$F:$F,10,'СВОД +'!$S:$S,DT$35,'СВОД +'!$G:$G,"КЛ")</f>
        <v>0</v>
      </c>
      <c r="DU8" s="82">
        <f>COUNTIFS('СВОД +'!$E:$E,$B8,'СВОД +'!$F:$F,0.4,'СВОД +'!$S:$S,DU$35,'СВОД +'!$G:$G,"КЛ")</f>
        <v>0</v>
      </c>
      <c r="DV8" s="81">
        <f>COUNTIFS('СВОД +'!$E:$E,$B8,'СВОД +'!$F:$F,"ЗиС ТО",'СВОД +'!$S:$S,DV$35)</f>
        <v>0</v>
      </c>
      <c r="DW8" s="82">
        <f>COUNTIFS('СВОД +'!$E:$E,$B8,'СВОД +'!$F:$F,"ЗиС КО",'СВОД +'!$S:$S,DW$35)</f>
        <v>0</v>
      </c>
      <c r="DX8" s="85">
        <f t="shared" si="8"/>
        <v>0</v>
      </c>
      <c r="DY8" s="81">
        <f>COUNTIFS('СВОД +'!$E:$E,$B8,'СВОД +'!$F:$F,110,'СВОД +'!$T:$T,DY$35,'СВОД +'!$G:$G,"ПС")</f>
        <v>0</v>
      </c>
      <c r="DZ8" s="82">
        <f>COUNTIFS('СВОД +'!$E:$E,$B8,'СВОД +'!$F:$F,35,'СВОД +'!$T:$T,DZ$35,'СВОД +'!$G:$G,"ПС")</f>
        <v>0</v>
      </c>
      <c r="EA8" s="83">
        <f>COUNTIFS('СВОД +'!$E:$E,$B8,'СВОД +'!$F:$F,EA$3,'СВОД +'!$T:$T,EA$35)</f>
        <v>0</v>
      </c>
      <c r="EB8" s="81">
        <f>COUNTIFS('СВОД +'!$E:$E,$B8,'СВОД +'!$F:$F,110,'СВОД +'!$T:$T,EB$35,'СВОД +'!$G:$G,"ВЛ")</f>
        <v>0</v>
      </c>
      <c r="EC8" s="84">
        <f>COUNTIFS('СВОД +'!$E:$E,$B8,'СВОД +'!$F:$F,35,'СВОД +'!$T:$T,EC$35,'СВОД +'!$G:$G,"ВЛ")</f>
        <v>0</v>
      </c>
      <c r="ED8" s="84">
        <f>COUNTIFS('СВОД +'!$E:$E,$B8,'СВОД +'!$F:$F,6,'СВОД +'!$T:$T,ED$35,'СВОД +'!$G:$G,"ВЛ")+COUNTIFS('СВОД +'!$E:$E,$B8,'СВОД +'!$F:$F,10,'СВОД +'!$T:$T,ED$35,'СВОД +'!$G:$G,"ВЛ")</f>
        <v>0</v>
      </c>
      <c r="EE8" s="82">
        <f>COUNTIFS('СВОД +'!$E:$E,$B8,'СВОД +'!$F:$F,0.4,'СВОД +'!$T:$T,EE$35,'СВОД +'!$G:$G,"ВЛ")</f>
        <v>0</v>
      </c>
      <c r="EF8" s="81">
        <f>COUNTIFS('СВОД +'!$E:$E,$B8,'СВОД +'!$F:$F,110,'СВОД +'!$T:$T,EF$35,'СВОД +'!$G:$G,"КЛ")</f>
        <v>0</v>
      </c>
      <c r="EG8" s="84">
        <f>COUNTIFS('СВОД +'!$E:$E,$B8,'СВОД +'!$F:$F,35,'СВОД +'!$T:$T,EG$35,'СВОД +'!$G:$G,"КЛ")</f>
        <v>0</v>
      </c>
      <c r="EH8" s="84">
        <f>COUNTIFS('СВОД +'!$E:$E,$B8,'СВОД +'!$F:$F,6,'СВОД +'!$T:$T,EH$35,'СВОД +'!$G:$G,"КЛ")+COUNTIFS('СВОД +'!$E:$E,$B8,'СВОД +'!$F:$F,10,'СВОД +'!$T:$T,EH$35,'СВОД +'!$G:$G,"КЛ")</f>
        <v>0</v>
      </c>
      <c r="EI8" s="82">
        <f>COUNTIFS('СВОД +'!$E:$E,$B8,'СВОД +'!$F:$F,0.4,'СВОД +'!$T:$T,EI$35,'СВОД +'!$G:$G,"КЛ")</f>
        <v>0</v>
      </c>
      <c r="EJ8" s="81">
        <f>COUNTIFS('СВОД +'!$E:$E,$B8,'СВОД +'!$F:$F,"ЗиС ТО",'СВОД +'!$T:$T,EJ$35)</f>
        <v>0</v>
      </c>
      <c r="EK8" s="82">
        <f>COUNTIFS('СВОД +'!$E:$E,$B8,'СВОД +'!$F:$F,"ЗиС КО",'СВОД +'!$T:$T,EK$35)</f>
        <v>0</v>
      </c>
      <c r="EL8" s="85">
        <f t="shared" si="9"/>
        <v>0</v>
      </c>
      <c r="EM8" s="81">
        <f>COUNTIFS('СВОД +'!$E:$E,$B8,'СВОД +'!$F:$F,110,'СВОД +'!$U:$U,EM$35,'СВОД +'!$G:$G,"ПС")</f>
        <v>0</v>
      </c>
      <c r="EN8" s="82">
        <f>COUNTIFS('СВОД +'!$E:$E,$B8,'СВОД +'!$F:$F,35,'СВОД +'!$U:$U,EN$35,'СВОД +'!$G:$G,"ПС")</f>
        <v>0</v>
      </c>
      <c r="EO8" s="83">
        <f>COUNTIFS('СВОД +'!$E:$E,$B8,'СВОД +'!$F:$F,EO$3,'СВОД +'!$U:$U,EO$35)</f>
        <v>0</v>
      </c>
      <c r="EP8" s="81">
        <f>COUNTIFS('СВОД +'!$E:$E,$B8,'СВОД +'!$F:$F,110,'СВОД +'!$U:$U,EP$35,'СВОД +'!$G:$G,"ВЛ")</f>
        <v>0</v>
      </c>
      <c r="EQ8" s="84">
        <f>COUNTIFS('СВОД +'!$E:$E,$B8,'СВОД +'!$F:$F,35,'СВОД +'!$U:$U,EQ$35,'СВОД +'!$G:$G,"ВЛ")</f>
        <v>0</v>
      </c>
      <c r="ER8" s="84">
        <f>COUNTIFS('СВОД +'!$E:$E,$B8,'СВОД +'!$F:$F,6,'СВОД +'!$U:$U,ER$35,'СВОД +'!$G:$G,"ВЛ")+COUNTIFS('СВОД +'!$E:$E,$B8,'СВОД +'!$F:$F,10,'СВОД +'!$U:$U,ER$35,'СВОД +'!$G:$G,"ВЛ")</f>
        <v>0</v>
      </c>
      <c r="ES8" s="82">
        <f>COUNTIFS('СВОД +'!$E:$E,$B8,'СВОД +'!$F:$F,0.4,'СВОД +'!$U:$U,ES$35,'СВОД +'!$G:$G,"ВЛ")</f>
        <v>0</v>
      </c>
      <c r="ET8" s="81">
        <f>COUNTIFS('СВОД +'!$E:$E,$B8,'СВОД +'!$F:$F,110,'СВОД +'!$U:$U,ET$35,'СВОД +'!$G:$G,"КЛ")</f>
        <v>0</v>
      </c>
      <c r="EU8" s="84">
        <f>COUNTIFS('СВОД +'!$E:$E,$B8,'СВОД +'!$F:$F,35,'СВОД +'!$U:$U,EU$35,'СВОД +'!$G:$G,"КЛ")</f>
        <v>0</v>
      </c>
      <c r="EV8" s="84">
        <f>COUNTIFS('СВОД +'!$E:$E,$B8,'СВОД +'!$F:$F,6,'СВОД +'!$U:$U,EV$35,'СВОД +'!$G:$G,"КЛ")+COUNTIFS('СВОД +'!$E:$E,$B8,'СВОД +'!$F:$F,10,'СВОД +'!$U:$U,EV$35,'СВОД +'!$G:$G,"КЛ")</f>
        <v>0</v>
      </c>
      <c r="EW8" s="82">
        <f>COUNTIFS('СВОД +'!$E:$E,$B8,'СВОД +'!$F:$F,0.4,'СВОД +'!$U:$U,EW$35,'СВОД +'!$G:$G,"КЛ")</f>
        <v>0</v>
      </c>
      <c r="EX8" s="81">
        <f>COUNTIFS('СВОД +'!$E:$E,$B8,'СВОД +'!$F:$F,"ЗиС ТО",'СВОД +'!$U:$U,EX$35)</f>
        <v>0</v>
      </c>
      <c r="EY8" s="82">
        <f>COUNTIFS('СВОД +'!$E:$E,$B8,'СВОД +'!$F:$F,"ЗиС КО",'СВОД +'!$U:$U,EY$35)</f>
        <v>0</v>
      </c>
      <c r="EZ8" s="85">
        <f t="shared" si="10"/>
        <v>0</v>
      </c>
      <c r="FA8" s="81">
        <f>COUNTIFS('СВОД +'!$E:$E,$B8,'СВОД +'!$F:$F,110,'СВОД +'!$V:$V,FA$35,'СВОД +'!$G:$G,"ПС")</f>
        <v>0</v>
      </c>
      <c r="FB8" s="82">
        <f>COUNTIFS('СВОД +'!$E:$E,$B8,'СВОД +'!$F:$F,35,'СВОД +'!$V:$V,FB$35,'СВОД +'!$G:$G,"ПС")</f>
        <v>0</v>
      </c>
      <c r="FC8" s="83">
        <f>COUNTIFS('СВОД +'!$E:$E,$B8,'СВОД +'!$F:$F,FC$3,'СВОД +'!$V:$V,FC$35)</f>
        <v>0</v>
      </c>
      <c r="FD8" s="81">
        <f>COUNTIFS('СВОД +'!$E:$E,$B8,'СВОД +'!$F:$F,110,'СВОД +'!$V:$V,FD$35,'СВОД +'!$G:$G,"ВЛ")</f>
        <v>0</v>
      </c>
      <c r="FE8" s="84">
        <f>COUNTIFS('СВОД +'!$E:$E,$B8,'СВОД +'!$F:$F,35,'СВОД +'!$V:$V,FE$35,'СВОД +'!$G:$G,"ВЛ")</f>
        <v>0</v>
      </c>
      <c r="FF8" s="84">
        <f>COUNTIFS('СВОД +'!$E:$E,$B8,'СВОД +'!$F:$F,6,'СВОД +'!$V:$V,FF$35,'СВОД +'!$G:$G,"ВЛ")+COUNTIFS('СВОД +'!$E:$E,$B8,'СВОД +'!$F:$F,10,'СВОД +'!$V:$V,FF$35,'СВОД +'!$G:$G,"ВЛ")</f>
        <v>0</v>
      </c>
      <c r="FG8" s="82">
        <f>COUNTIFS('СВОД +'!$E:$E,$B8,'СВОД +'!$F:$F,0.4,'СВОД +'!$V:$V,FG$35,'СВОД +'!$G:$G,"ВЛ")</f>
        <v>0</v>
      </c>
      <c r="FH8" s="81">
        <f>COUNTIFS('СВОД +'!$E:$E,$B8,'СВОД +'!$F:$F,110,'СВОД +'!$V:$V,FH$35,'СВОД +'!$G:$G,"КЛ")</f>
        <v>0</v>
      </c>
      <c r="FI8" s="84">
        <f>COUNTIFS('СВОД +'!$E:$E,$B8,'СВОД +'!$F:$F,35,'СВОД +'!$V:$V,FI$35,'СВОД +'!$G:$G,"КЛ")</f>
        <v>0</v>
      </c>
      <c r="FJ8" s="84">
        <f>COUNTIFS('СВОД +'!$E:$E,$B8,'СВОД +'!$F:$F,6,'СВОД +'!$V:$V,FJ$35,'СВОД +'!$G:$G,"КЛ")+COUNTIFS('СВОД +'!$E:$E,$B8,'СВОД +'!$F:$F,10,'СВОД +'!$V:$V,FJ$35,'СВОД +'!$G:$G,"КЛ")</f>
        <v>0</v>
      </c>
      <c r="FK8" s="82">
        <f>COUNTIFS('СВОД +'!$E:$E,$B8,'СВОД +'!$F:$F,0.4,'СВОД +'!$V:$V,FK$35,'СВОД +'!$G:$G,"КЛ")</f>
        <v>0</v>
      </c>
      <c r="FL8" s="81">
        <f>COUNTIFS('СВОД +'!$E:$E,$B8,'СВОД +'!$F:$F,"ЗиС ТО",'СВОД +'!$V:$V,FL$35)</f>
        <v>0</v>
      </c>
      <c r="FM8" s="82">
        <f>COUNTIFS('СВОД +'!$E:$E,$B8,'СВОД +'!$F:$F,"ЗиС КО",'СВОД +'!$V:$V,FM$35)</f>
        <v>0</v>
      </c>
      <c r="FN8" s="85">
        <f t="shared" si="11"/>
        <v>0</v>
      </c>
      <c r="FQ8" s="80">
        <f t="shared" si="12"/>
        <v>27</v>
      </c>
      <c r="FR8" s="80">
        <f t="shared" si="13"/>
        <v>115</v>
      </c>
      <c r="FS8" s="80">
        <f t="shared" si="14"/>
        <v>88</v>
      </c>
      <c r="FT8" s="80">
        <f t="shared" si="15"/>
        <v>0</v>
      </c>
      <c r="FU8" s="66">
        <f t="shared" si="16"/>
        <v>230</v>
      </c>
    </row>
    <row r="9" spans="1:177" ht="15.75" x14ac:dyDescent="0.25">
      <c r="A9" s="73" t="s">
        <v>18584</v>
      </c>
      <c r="B9" s="223" t="s">
        <v>4274</v>
      </c>
      <c r="C9" s="81">
        <f>COUNTIFS('СВОД +'!$E:$E,$B9,'СВОД +'!$F:$F,110,'СВОД +'!$K:$K,C$35,'СВОД +'!$G:$G,"ПС")</f>
        <v>0</v>
      </c>
      <c r="D9" s="82">
        <f>COUNTIFS('СВОД +'!$E:$E,$B9,'СВОД +'!$F:$F,35,'СВОД +'!$K:$K,D$35,'СВОД +'!$G:$G,"ПС")</f>
        <v>0</v>
      </c>
      <c r="E9" s="83">
        <f>COUNTIFS('СВОД +'!$E:$E,$B9,'СВОД +'!$F:$F,E$3,'СВОД +'!$K:$K,E$35)</f>
        <v>0</v>
      </c>
      <c r="F9" s="81">
        <f>COUNTIFS('СВОД +'!$E:$E,$B9,'СВОД +'!$F:$F,110,'СВОД +'!$K:$K,F$35,'СВОД +'!$G:$G,"ВЛ")</f>
        <v>0</v>
      </c>
      <c r="G9" s="84">
        <f>COUNTIFS('СВОД +'!$E:$E,$B9,'СВОД +'!$F:$F,35,'СВОД +'!$K:$K,G$35,'СВОД +'!$G:$G,"ВЛ")</f>
        <v>0</v>
      </c>
      <c r="H9" s="84">
        <f>COUNTIFS('СВОД +'!$E:$E,$B9,'СВОД +'!$F:$F,6,'СВОД +'!$K:$K,H$35,'СВОД +'!$G:$G,"ВЛ")+COUNTIFS('СВОД +'!$E:$E,$B9,'СВОД +'!$F:$F,10,'СВОД +'!$K:$K,H$35,'СВОД +'!$G:$G,"ВЛ")</f>
        <v>0</v>
      </c>
      <c r="I9" s="82">
        <f>COUNTIFS('СВОД +'!$E:$E,$B9,'СВОД +'!$F:$F,0.4,'СВОД +'!$K:$K,I$35,'СВОД +'!$G:$G,"ВЛ")</f>
        <v>0</v>
      </c>
      <c r="J9" s="81">
        <f>COUNTIFS('СВОД +'!$E:$E,$B9,'СВОД +'!$F:$F,110,'СВОД +'!$K:$K,J$35,'СВОД +'!$G:$G,"КЛ")</f>
        <v>0</v>
      </c>
      <c r="K9" s="84">
        <f>COUNTIFS('СВОД +'!$E:$E,$B9,'СВОД +'!$F:$F,35,'СВОД +'!$K:$K,K$35,'СВОД +'!$G:$G,"КЛ")</f>
        <v>0</v>
      </c>
      <c r="L9" s="84">
        <f>COUNTIFS('СВОД +'!$E:$E,$B9,'СВОД +'!$F:$F,6,'СВОД +'!$K:$K,L$35,'СВОД +'!$G:$G,"КЛ")+COUNTIFS('СВОД +'!$E:$E,$B9,'СВОД +'!$F:$F,10,'СВОД +'!$K:$K,L$35,'СВОД +'!$G:$G,"КЛ")</f>
        <v>0</v>
      </c>
      <c r="M9" s="82">
        <f>COUNTIFS('СВОД +'!$E:$E,$B9,'СВОД +'!$F:$F,0.4,'СВОД +'!$K:$K,M$35,'СВОД +'!$G:$G,"КЛ")</f>
        <v>0</v>
      </c>
      <c r="N9" s="81">
        <f>COUNTIFS('СВОД +'!$E:$E,$B9,'СВОД +'!$F:$F,"ЗиС ТО",'СВОД +'!$K:$K,N$35)</f>
        <v>0</v>
      </c>
      <c r="O9" s="82">
        <f>COUNTIFS('СВОД +'!$E:$E,$B9,'СВОД +'!$F:$F,"ЗиС КО",'СВОД +'!$K:$K,O$35)</f>
        <v>0</v>
      </c>
      <c r="P9" s="85">
        <f t="shared" si="0"/>
        <v>0</v>
      </c>
      <c r="Q9" s="81">
        <f>COUNTIFS('СВОД +'!$E:$E,$B9,'СВОД +'!$F:$F,110,'СВОД +'!$L:$L,Q$35,'СВОД +'!$G:$G,"ПС")</f>
        <v>0</v>
      </c>
      <c r="R9" s="82">
        <f>COUNTIFS('СВОД +'!$E:$E,$B9,'СВОД +'!$F:$F,35,'СВОД +'!$L:$L,R$35,'СВОД +'!$G:$G,"ПС")</f>
        <v>0</v>
      </c>
      <c r="S9" s="83">
        <f>COUNTIFS('СВОД +'!$E:$E,$B9,'СВОД +'!$F:$F,S$3,'СВОД +'!$L:$L,S$35)</f>
        <v>4</v>
      </c>
      <c r="T9" s="81">
        <f>COUNTIFS('СВОД +'!$E:$E,$B9,'СВОД +'!$F:$F,110,'СВОД +'!$L:$L,T$35,'СВОД +'!$G:$G,"ВЛ")</f>
        <v>0</v>
      </c>
      <c r="U9" s="84">
        <f>COUNTIFS('СВОД +'!$E:$E,$B9,'СВОД +'!$F:$F,35,'СВОД +'!$L:$L,U$35,'СВОД +'!$G:$G,"ВЛ")</f>
        <v>0</v>
      </c>
      <c r="V9" s="84">
        <f>COUNTIFS('СВОД +'!$E:$E,$B9,'СВОД +'!$F:$F,6,'СВОД +'!$L:$L,V$35,'СВОД +'!$G:$G,"ВЛ")+COUNTIFS('СВОД +'!$E:$E,$B9,'СВОД +'!$F:$F,10,'СВОД +'!$L:$L,V$35,'СВОД +'!$G:$G,"ВЛ")</f>
        <v>0</v>
      </c>
      <c r="W9" s="82">
        <f>COUNTIFS('СВОД +'!$E:$E,$B9,'СВОД +'!$F:$F,0.4,'СВОД +'!$L:$L,W$35,'СВОД +'!$G:$G,"ВЛ")</f>
        <v>0</v>
      </c>
      <c r="X9" s="81">
        <f>COUNTIFS('СВОД +'!$E:$E,$B9,'СВОД +'!$F:$F,110,'СВОД +'!$L:$L,X$35,'СВОД +'!$G:$G,"КЛ")</f>
        <v>0</v>
      </c>
      <c r="Y9" s="84">
        <f>COUNTIFS('СВОД +'!$E:$E,$B9,'СВОД +'!$F:$F,35,'СВОД +'!$L:$L,Y$35,'СВОД +'!$G:$G,"КЛ")</f>
        <v>0</v>
      </c>
      <c r="Z9" s="84">
        <f>COUNTIFS('СВОД +'!$E:$E,$B9,'СВОД +'!$F:$F,6,'СВОД +'!$L:$L,Z$35,'СВОД +'!$G:$G,"КЛ")+COUNTIFS('СВОД +'!$E:$E,$B9,'СВОД +'!$F:$F,10,'СВОД +'!$L:$L,Z$35,'СВОД +'!$G:$G,"КЛ")</f>
        <v>0</v>
      </c>
      <c r="AA9" s="82">
        <f>COUNTIFS('СВОД +'!$E:$E,$B9,'СВОД +'!$F:$F,0.4,'СВОД +'!$L:$L,AA$35,'СВОД +'!$G:$G,"КЛ")</f>
        <v>0</v>
      </c>
      <c r="AB9" s="81">
        <f>COUNTIFS('СВОД +'!$E:$E,$B9,'СВОД +'!$F:$F,"ЗиС ТО",'СВОД +'!$L:$L,AB$35)</f>
        <v>0</v>
      </c>
      <c r="AC9" s="82">
        <f>COUNTIFS('СВОД +'!$E:$E,$B9,'СВОД +'!$F:$F,"ЗиС КО",'СВОД +'!$L:$L,AC$35)</f>
        <v>0</v>
      </c>
      <c r="AD9" s="85">
        <f t="shared" si="1"/>
        <v>12</v>
      </c>
      <c r="AE9" s="81">
        <f>COUNTIFS('СВОД +'!$E:$E,$B9,'СВОД +'!$F:$F,110,'СВОД +'!$M:$M,AE$35,'СВОД +'!$G:$G,"ПС")</f>
        <v>0</v>
      </c>
      <c r="AF9" s="82">
        <f>COUNTIFS('СВОД +'!$E:$E,$B9,'СВОД +'!$F:$F,35,'СВОД +'!$M:$M,AF$35,'СВОД +'!$G:$G,"ПС")</f>
        <v>0</v>
      </c>
      <c r="AG9" s="83">
        <f>COUNTIFS('СВОД +'!$E:$E,$B9,'СВОД +'!$F:$F,AG$3,'СВОД +'!$M:$M,AG$35)</f>
        <v>4</v>
      </c>
      <c r="AH9" s="81">
        <f>COUNTIFS('СВОД +'!$E:$E,$B9,'СВОД +'!$F:$F,110,'СВОД +'!$M:$M,AH$35,'СВОД +'!$G:$G,"ВЛ")</f>
        <v>0</v>
      </c>
      <c r="AI9" s="84">
        <f>COUNTIFS('СВОД +'!$E:$E,$B9,'СВОД +'!$F:$F,35,'СВОД +'!$M:$M,AI$35,'СВОД +'!$G:$G,"ВЛ")</f>
        <v>0</v>
      </c>
      <c r="AJ9" s="84">
        <f>COUNTIFS('СВОД +'!$E:$E,$B9,'СВОД +'!$F:$F,6,'СВОД +'!$M:$M,AJ$35,'СВОД +'!$G:$G,"ВЛ")+COUNTIFS('СВОД +'!$E:$E,$B9,'СВОД +'!$F:$F,10,'СВОД +'!$M:$M,AJ$35,'СВОД +'!$G:$G,"ВЛ")</f>
        <v>1</v>
      </c>
      <c r="AK9" s="82">
        <f>COUNTIFS('СВОД +'!$E:$E,$B9,'СВОД +'!$F:$F,0.4,'СВОД +'!$M:$M,AK$35,'СВОД +'!$G:$G,"ВЛ")</f>
        <v>0</v>
      </c>
      <c r="AL9" s="81">
        <f>COUNTIFS('СВОД +'!$E:$E,$B9,'СВОД +'!$F:$F,110,'СВОД +'!$M:$M,AL$35,'СВОД +'!$G:$G,"КЛ")</f>
        <v>0</v>
      </c>
      <c r="AM9" s="84">
        <f>COUNTIFS('СВОД +'!$E:$E,$B9,'СВОД +'!$F:$F,35,'СВОД +'!$M:$M,AM$35,'СВОД +'!$G:$G,"КЛ")</f>
        <v>0</v>
      </c>
      <c r="AN9" s="84">
        <f>COUNTIFS('СВОД +'!$E:$E,$B9,'СВОД +'!$F:$F,6,'СВОД +'!$M:$M,AN$35,'СВОД +'!$G:$G,"КЛ")+COUNTIFS('СВОД +'!$E:$E,$B9,'СВОД +'!$F:$F,10,'СВОД +'!$M:$M,AN$35,'СВОД +'!$G:$G,"КЛ")</f>
        <v>0</v>
      </c>
      <c r="AO9" s="82">
        <f>COUNTIFS('СВОД +'!$E:$E,$B9,'СВОД +'!$F:$F,0.4,'СВОД +'!$M:$M,AO$35,'СВОД +'!$G:$G,"КЛ")</f>
        <v>0</v>
      </c>
      <c r="AP9" s="81">
        <f>COUNTIFS('СВОД +'!$E:$E,$B9,'СВОД +'!$F:$F,"ЗиС ТО",'СВОД +'!$M:$M,AP$35)</f>
        <v>0</v>
      </c>
      <c r="AQ9" s="82">
        <f>COUNTIFS('СВОД +'!$E:$E,$B9,'СВОД +'!$F:$F,"ЗиС КО",'СВОД +'!$M:$M,AQ$35)</f>
        <v>0</v>
      </c>
      <c r="AR9" s="85">
        <f t="shared" si="2"/>
        <v>15</v>
      </c>
      <c r="AS9" s="81">
        <f>COUNTIFS('СВОД +'!$E:$E,$B9,'СВОД +'!$F:$F,110,'СВОД +'!$N:$N,AS$35,'СВОД +'!$G:$G,"ПС")</f>
        <v>0</v>
      </c>
      <c r="AT9" s="82">
        <f>COUNTIFS('СВОД +'!$E:$E,$B9,'СВОД +'!$F:$F,35,'СВОД +'!$N:$N,AT$35,'СВОД +'!$G:$G,"ПС")</f>
        <v>0</v>
      </c>
      <c r="AU9" s="83">
        <f>COUNTIFS('СВОД +'!$E:$E,$B9,'СВОД +'!$F:$F,AU$3,'СВОД +'!$N:$N,AU$35)</f>
        <v>4</v>
      </c>
      <c r="AV9" s="81">
        <f>COUNTIFS('СВОД +'!$E:$E,$B9,'СВОД +'!$F:$F,110,'СВОД +'!$N:$N,AV$35,'СВОД +'!$G:$G,"ВЛ")</f>
        <v>0</v>
      </c>
      <c r="AW9" s="84">
        <f>COUNTIFS('СВОД +'!$E:$E,$B9,'СВОД +'!$F:$F,35,'СВОД +'!$N:$N,AW$35,'СВОД +'!$G:$G,"ВЛ")</f>
        <v>0</v>
      </c>
      <c r="AX9" s="84">
        <f>COUNTIFS('СВОД +'!$E:$E,$B9,'СВОД +'!$F:$F,6,'СВОД +'!$N:$N,AX$35,'СВОД +'!$G:$G,"ВЛ")+COUNTIFS('СВОД +'!$E:$E,$B9,'СВОД +'!$F:$F,10,'СВОД +'!$N:$N,AX$35,'СВОД +'!$G:$G,"ВЛ")</f>
        <v>0</v>
      </c>
      <c r="AY9" s="82">
        <f>COUNTIFS('СВОД +'!$E:$E,$B9,'СВОД +'!$F:$F,0.4,'СВОД +'!$N:$N,AY$35,'СВОД +'!$G:$G,"ВЛ")</f>
        <v>0</v>
      </c>
      <c r="AZ9" s="81">
        <f>COUNTIFS('СВОД +'!$E:$E,$B9,'СВОД +'!$F:$F,110,'СВОД +'!$N:$N,AZ$35,'СВОД +'!$G:$G,"КЛ")</f>
        <v>0</v>
      </c>
      <c r="BA9" s="84">
        <f>COUNTIFS('СВОД +'!$E:$E,$B9,'СВОД +'!$F:$F,35,'СВОД +'!$N:$N,BA$35,'СВОД +'!$G:$G,"КЛ")</f>
        <v>0</v>
      </c>
      <c r="BB9" s="84">
        <f>COUNTIFS('СВОД +'!$E:$E,$B9,'СВОД +'!$F:$F,6,'СВОД +'!$N:$N,BB$35,'СВОД +'!$G:$G,"КЛ")+COUNTIFS('СВОД +'!$E:$E,$B9,'СВОД +'!$F:$F,10,'СВОД +'!$N:$N,BB$35,'СВОД +'!$G:$G,"КЛ")</f>
        <v>0</v>
      </c>
      <c r="BC9" s="82">
        <f>COUNTIFS('СВОД +'!$E:$E,$B9,'СВОД +'!$F:$F,0.4,'СВОД +'!$N:$N,BC$35,'СВОД +'!$G:$G,"КЛ")</f>
        <v>0</v>
      </c>
      <c r="BD9" s="81">
        <f>COUNTIFS('СВОД +'!$E:$E,$B9,'СВОД +'!$F:$F,"ЗиС ТО",'СВОД +'!$N:$N,BD$35)</f>
        <v>0</v>
      </c>
      <c r="BE9" s="82">
        <f>COUNTIFS('СВОД +'!$E:$E,$B9,'СВОД +'!$F:$F,"ЗиС КО",'СВОД +'!$N:$N,BE$35)</f>
        <v>0</v>
      </c>
      <c r="BF9" s="85">
        <f t="shared" si="3"/>
        <v>12</v>
      </c>
      <c r="BG9" s="81">
        <f>COUNTIFS('СВОД +'!$E:$E,$B9,'СВОД +'!$F:$F,110,'СВОД +'!$O:$O,BG$35,'СВОД +'!$G:$G,"ПС")</f>
        <v>0</v>
      </c>
      <c r="BH9" s="82">
        <f>COUNTIFS('СВОД +'!$E:$E,$B9,'СВОД +'!$F:$F,35,'СВОД +'!$O:$O,BH$35,'СВОД +'!$G:$G,"ПС")</f>
        <v>0</v>
      </c>
      <c r="BI9" s="83">
        <f>COUNTIFS('СВОД +'!$E:$E,$B9,'СВОД +'!$F:$F,BI$3,'СВОД +'!$O:$O,BI$35)</f>
        <v>3</v>
      </c>
      <c r="BJ9" s="81">
        <f>COUNTIFS('СВОД +'!$E:$E,$B9,'СВОД +'!$F:$F,110,'СВОД +'!$O:$O,BJ$35,'СВОД +'!$G:$G,"ВЛ")</f>
        <v>0</v>
      </c>
      <c r="BK9" s="84">
        <f>COUNTIFS('СВОД +'!$E:$E,$B9,'СВОД +'!$F:$F,35,'СВОД +'!$O:$O,BK$35,'СВОД +'!$G:$G,"ВЛ")</f>
        <v>0</v>
      </c>
      <c r="BL9" s="84">
        <f>COUNTIFS('СВОД +'!$E:$E,$B9,'СВОД +'!$F:$F,6,'СВОД +'!$O:$O,BL$35,'СВОД +'!$G:$G,"ВЛ")+COUNTIFS('СВОД +'!$E:$E,$B9,'СВОД +'!$F:$F,10,'СВОД +'!$O:$O,BL$35,'СВОД +'!$G:$G,"ВЛ")</f>
        <v>0</v>
      </c>
      <c r="BM9" s="82">
        <f>COUNTIFS('СВОД +'!$E:$E,$B9,'СВОД +'!$F:$F,0.4,'СВОД +'!$O:$O,BM$35,'СВОД +'!$G:$G,"ВЛ")</f>
        <v>0</v>
      </c>
      <c r="BN9" s="81">
        <f>COUNTIFS('СВОД +'!$E:$E,$B9,'СВОД +'!$F:$F,110,'СВОД +'!$O:$O,BN$35,'СВОД +'!$G:$G,"КЛ")</f>
        <v>0</v>
      </c>
      <c r="BO9" s="84">
        <f>COUNTIFS('СВОД +'!$E:$E,$B9,'СВОД +'!$F:$F,35,'СВОД +'!$O:$O,BO$35,'СВОД +'!$G:$G,"КЛ")</f>
        <v>0</v>
      </c>
      <c r="BP9" s="84">
        <f>COUNTIFS('СВОД +'!$E:$E,$B9,'СВОД +'!$F:$F,6,'СВОД +'!$O:$O,BP$35,'СВОД +'!$G:$G,"КЛ")+COUNTIFS('СВОД +'!$E:$E,$B9,'СВОД +'!$F:$F,10,'СВОД +'!$O:$O,BP$35,'СВОД +'!$G:$G,"КЛ")</f>
        <v>0</v>
      </c>
      <c r="BQ9" s="82">
        <f>COUNTIFS('СВОД +'!$E:$E,$B9,'СВОД +'!$F:$F,0.4,'СВОД +'!$O:$O,BQ$35,'СВОД +'!$G:$G,"КЛ")</f>
        <v>0</v>
      </c>
      <c r="BR9" s="81">
        <f>COUNTIFS('СВОД +'!$E:$E,$B9,'СВОД +'!$F:$F,"ЗиС ТО",'СВОД +'!$O:$O,BR$35)</f>
        <v>0</v>
      </c>
      <c r="BS9" s="82">
        <f>COUNTIFS('СВОД +'!$E:$E,$B9,'СВОД +'!$F:$F,"ЗиС КО",'СВОД +'!$O:$O,BS$35)</f>
        <v>0</v>
      </c>
      <c r="BT9" s="85">
        <f t="shared" si="4"/>
        <v>9</v>
      </c>
      <c r="BU9" s="81">
        <f>COUNTIFS('СВОД +'!$E:$E,$B9,'СВОД +'!$F:$F,110,'СВОД +'!$P:$P,BU$35,'СВОД +'!$G:$G,"ПС")</f>
        <v>0</v>
      </c>
      <c r="BV9" s="82">
        <f>COUNTIFS('СВОД +'!$E:$E,$B9,'СВОД +'!$F:$F,35,'СВОД +'!$P:$P,BV$35,'СВОД +'!$G:$G,"ПС")</f>
        <v>0</v>
      </c>
      <c r="BW9" s="83">
        <f>COUNTIFS('СВОД +'!$E:$E,$B9,'СВОД +'!$F:$F,BW$3,'СВОД +'!$P:$P,BW$35)</f>
        <v>2</v>
      </c>
      <c r="BX9" s="81">
        <f>COUNTIFS('СВОД +'!$E:$E,$B9,'СВОД +'!$F:$F,110,'СВОД +'!$P:$P,BX$35,'СВОД +'!$G:$G,"ВЛ")</f>
        <v>0</v>
      </c>
      <c r="BY9" s="84">
        <f>COUNTIFS('СВОД +'!$E:$E,$B9,'СВОД +'!$F:$F,35,'СВОД +'!$P:$P,BY$35,'СВОД +'!$G:$G,"ВЛ")</f>
        <v>0</v>
      </c>
      <c r="BZ9" s="84">
        <f>COUNTIFS('СВОД +'!$E:$E,$B9,'СВОД +'!$F:$F,6,'СВОД +'!$P:$P,BZ$35,'СВОД +'!$G:$G,"ВЛ")+COUNTIFS('СВОД +'!$E:$E,$B9,'СВОД +'!$F:$F,10,'СВОД +'!$P:$P,BZ$35,'СВОД +'!$G:$G,"ВЛ")</f>
        <v>0</v>
      </c>
      <c r="CA9" s="82">
        <f>COUNTIFS('СВОД +'!$E:$E,$B9,'СВОД +'!$F:$F,0.4,'СВОД +'!$P:$P,CA$35,'СВОД +'!$G:$G,"ВЛ")</f>
        <v>0</v>
      </c>
      <c r="CB9" s="81">
        <f>COUNTIFS('СВОД +'!$E:$E,$B9,'СВОД +'!$F:$F,110,'СВОД +'!$P:$P,CB$35,'СВОД +'!$G:$G,"КЛ")</f>
        <v>0</v>
      </c>
      <c r="CC9" s="84">
        <f>COUNTIFS('СВОД +'!$E:$E,$B9,'СВОД +'!$F:$F,35,'СВОД +'!$P:$P,CC$35,'СВОД +'!$G:$G,"КЛ")</f>
        <v>0</v>
      </c>
      <c r="CD9" s="84">
        <f>COUNTIFS('СВОД +'!$E:$E,$B9,'СВОД +'!$F:$F,6,'СВОД +'!$P:$P,CD$35,'СВОД +'!$G:$G,"КЛ")+COUNTIFS('СВОД +'!$E:$E,$B9,'СВОД +'!$F:$F,10,'СВОД +'!$P:$P,CD$35,'СВОД +'!$G:$G,"КЛ")</f>
        <v>0</v>
      </c>
      <c r="CE9" s="82">
        <f>COUNTIFS('СВОД +'!$E:$E,$B9,'СВОД +'!$F:$F,0.4,'СВОД +'!$P:$P,CE$35,'СВОД +'!$G:$G,"КЛ")</f>
        <v>0</v>
      </c>
      <c r="CF9" s="81">
        <f>COUNTIFS('СВОД +'!$E:$E,$B9,'СВОД +'!$F:$F,"ЗиС ТО",'СВОД +'!$P:$P,CF$35)</f>
        <v>0</v>
      </c>
      <c r="CG9" s="82">
        <f>COUNTIFS('СВОД +'!$E:$E,$B9,'СВОД +'!$F:$F,"ЗиС КО",'СВОД +'!$P:$P,CG$35)</f>
        <v>0</v>
      </c>
      <c r="CH9" s="85">
        <f t="shared" si="5"/>
        <v>6</v>
      </c>
      <c r="CI9" s="81">
        <f>COUNTIFS('СВОД +'!$E:$E,$B9,'СВОД +'!$F:$F,110,'СВОД +'!$Q:$Q,CI$35,'СВОД +'!$G:$G,"ПС")</f>
        <v>0</v>
      </c>
      <c r="CJ9" s="82">
        <f>COUNTIFS('СВОД +'!$E:$E,$B9,'СВОД +'!$F:$F,35,'СВОД +'!$Q:$Q,CJ$35,'СВОД +'!$G:$G,"ПС")</f>
        <v>0</v>
      </c>
      <c r="CK9" s="83">
        <f>COUNTIFS('СВОД +'!$E:$E,$B9,'СВОД +'!$F:$F,CK$3,'СВОД +'!$Q:$Q,CK$35)</f>
        <v>2</v>
      </c>
      <c r="CL9" s="81">
        <f>COUNTIFS('СВОД +'!$E:$E,$B9,'СВОД +'!$F:$F,110,'СВОД +'!$Q:$Q,CL$35,'СВОД +'!$G:$G,"ВЛ")</f>
        <v>0</v>
      </c>
      <c r="CM9" s="84">
        <f>COUNTIFS('СВОД +'!$E:$E,$B9,'СВОД +'!$F:$F,35,'СВОД +'!$Q:$Q,CM$35,'СВОД +'!$G:$G,"ВЛ")</f>
        <v>0</v>
      </c>
      <c r="CN9" s="84">
        <f>COUNTIFS('СВОД +'!$E:$E,$B9,'СВОД +'!$F:$F,6,'СВОД +'!$Q:$Q,CN$35,'СВОД +'!$G:$G,"ВЛ")+COUNTIFS('СВОД +'!$E:$E,$B9,'СВОД +'!$F:$F,10,'СВОД +'!$Q:$Q,CN$35,'СВОД +'!$G:$G,"ВЛ")</f>
        <v>0</v>
      </c>
      <c r="CO9" s="82">
        <f>COUNTIFS('СВОД +'!$E:$E,$B9,'СВОД +'!$F:$F,0.4,'СВОД +'!$Q:$Q,CO$35,'СВОД +'!$G:$G,"ВЛ")</f>
        <v>0</v>
      </c>
      <c r="CP9" s="81">
        <f>COUNTIFS('СВОД +'!$E:$E,$B9,'СВОД +'!$F:$F,110,'СВОД +'!$Q:$Q,CP$35,'СВОД +'!$G:$G,"КЛ")</f>
        <v>0</v>
      </c>
      <c r="CQ9" s="84">
        <f>COUNTIFS('СВОД +'!$E:$E,$B9,'СВОД +'!$F:$F,35,'СВОД +'!$Q:$Q,CQ$35,'СВОД +'!$G:$G,"КЛ")</f>
        <v>0</v>
      </c>
      <c r="CR9" s="84">
        <f>COUNTIFS('СВОД +'!$E:$E,$B9,'СВОД +'!$F:$F,6,'СВОД +'!$Q:$Q,CR$35,'СВОД +'!$G:$G,"КЛ")+COUNTIFS('СВОД +'!$E:$E,$B9,'СВОД +'!$F:$F,10,'СВОД +'!$Q:$Q,CR$35,'СВОД +'!$G:$G,"КЛ")</f>
        <v>0</v>
      </c>
      <c r="CS9" s="82">
        <f>COUNTIFS('СВОД +'!$E:$E,$B9,'СВОД +'!$F:$F,0.4,'СВОД +'!$Q:$Q,CS$35,'СВОД +'!$G:$G,"КЛ")</f>
        <v>0</v>
      </c>
      <c r="CT9" s="81">
        <f>COUNTIFS('СВОД +'!$E:$E,$B9,'СВОД +'!$F:$F,"ЗиС ТО",'СВОД +'!$Q:$Q,CT$35)</f>
        <v>0</v>
      </c>
      <c r="CU9" s="82">
        <f>COUNTIFS('СВОД +'!$E:$E,$B9,'СВОД +'!$F:$F,"ЗиС КО",'СВОД +'!$Q:$Q,CU$35)</f>
        <v>0</v>
      </c>
      <c r="CV9" s="85">
        <f t="shared" si="6"/>
        <v>6</v>
      </c>
      <c r="CW9" s="81">
        <f>COUNTIFS('СВОД +'!$E:$E,$B9,'СВОД +'!$F:$F,110,'СВОД +'!$R:$R,CW$35,'СВОД +'!$G:$G,"ПС")</f>
        <v>0</v>
      </c>
      <c r="CX9" s="82">
        <f>COUNTIFS('СВОД +'!$E:$E,$B9,'СВОД +'!$F:$F,35,'СВОД +'!$R:$R,CX$35,'СВОД +'!$G:$G,"ПС")</f>
        <v>0</v>
      </c>
      <c r="CY9" s="83">
        <f>COUNTIFS('СВОД +'!$E:$E,$B9,'СВОД +'!$F:$F,CY$3,'СВОД +'!$R:$R,CY$35)</f>
        <v>2</v>
      </c>
      <c r="CZ9" s="81">
        <f>COUNTIFS('СВОД +'!$E:$E,$B9,'СВОД +'!$F:$F,110,'СВОД +'!$R:$R,CZ$35,'СВОД +'!$G:$G,"ВЛ")</f>
        <v>0</v>
      </c>
      <c r="DA9" s="84">
        <f>COUNTIFS('СВОД +'!$E:$E,$B9,'СВОД +'!$F:$F,35,'СВОД +'!$R:$R,DA$35,'СВОД +'!$G:$G,"ВЛ")</f>
        <v>0</v>
      </c>
      <c r="DB9" s="84">
        <f>COUNTIFS('СВОД +'!$E:$E,$B9,'СВОД +'!$F:$F,6,'СВОД +'!$R:$R,DB$35,'СВОД +'!$G:$G,"ВЛ")+COUNTIFS('СВОД +'!$E:$E,$B9,'СВОД +'!$F:$F,10,'СВОД +'!$R:$R,DB$35,'СВОД +'!$G:$G,"ВЛ")</f>
        <v>0</v>
      </c>
      <c r="DC9" s="82">
        <f>COUNTIFS('СВОД +'!$E:$E,$B9,'СВОД +'!$F:$F,0.4,'СВОД +'!$R:$R,DC$35,'СВОД +'!$G:$G,"ВЛ")</f>
        <v>0</v>
      </c>
      <c r="DD9" s="81">
        <f>COUNTIFS('СВОД +'!$E:$E,$B9,'СВОД +'!$F:$F,110,'СВОД +'!$R:$R,DD$35,'СВОД +'!$G:$G,"КЛ")</f>
        <v>0</v>
      </c>
      <c r="DE9" s="84">
        <f>COUNTIFS('СВОД +'!$E:$E,$B9,'СВОД +'!$F:$F,35,'СВОД +'!$R:$R,DE$35,'СВОД +'!$G:$G,"КЛ")</f>
        <v>0</v>
      </c>
      <c r="DF9" s="84">
        <f>COUNTIFS('СВОД +'!$E:$E,$B9,'СВОД +'!$F:$F,6,'СВОД +'!$R:$R,DF$35,'СВОД +'!$G:$G,"КЛ")+COUNTIFS('СВОД +'!$E:$E,$B9,'СВОД +'!$F:$F,10,'СВОД +'!$R:$R,DF$35,'СВОД +'!$G:$G,"КЛ")</f>
        <v>0</v>
      </c>
      <c r="DG9" s="82">
        <f>COUNTIFS('СВОД +'!$E:$E,$B9,'СВОД +'!$F:$F,0.4,'СВОД +'!$R:$R,DG$35,'СВОД +'!$G:$G,"КЛ")</f>
        <v>0</v>
      </c>
      <c r="DH9" s="81">
        <f>COUNTIFS('СВОД +'!$E:$E,$B9,'СВОД +'!$F:$F,"ЗиС ТО",'СВОД +'!$R:$R,DH$35)</f>
        <v>0</v>
      </c>
      <c r="DI9" s="82">
        <f>COUNTIFS('СВОД +'!$E:$E,$B9,'СВОД +'!$F:$F,"ЗиС КО",'СВОД +'!$R:$R,DI$35)</f>
        <v>0</v>
      </c>
      <c r="DJ9" s="85">
        <f t="shared" si="7"/>
        <v>6</v>
      </c>
      <c r="DK9" s="81">
        <f>COUNTIFS('СВОД +'!$E:$E,$B9,'СВОД +'!$F:$F,110,'СВОД +'!$S:$S,DK$35,'СВОД +'!$G:$G,"ПС")</f>
        <v>0</v>
      </c>
      <c r="DL9" s="82">
        <f>COUNTIFS('СВОД +'!$E:$E,$B9,'СВОД +'!$F:$F,35,'СВОД +'!$S:$S,DL$35,'СВОД +'!$G:$G,"ПС")</f>
        <v>0</v>
      </c>
      <c r="DM9" s="83">
        <f>COUNTIFS('СВОД +'!$E:$E,$B9,'СВОД +'!$F:$F,DM$3,'СВОД +'!$S:$S,DM$35)</f>
        <v>0</v>
      </c>
      <c r="DN9" s="81">
        <f>COUNTIFS('СВОД +'!$E:$E,$B9,'СВОД +'!$F:$F,110,'СВОД +'!$S:$S,DN$35,'СВОД +'!$G:$G,"ВЛ")</f>
        <v>0</v>
      </c>
      <c r="DO9" s="84">
        <f>COUNTIFS('СВОД +'!$E:$E,$B9,'СВОД +'!$F:$F,35,'СВОД +'!$S:$S,DO$35,'СВОД +'!$G:$G,"ВЛ")</f>
        <v>0</v>
      </c>
      <c r="DP9" s="84">
        <f>COUNTIFS('СВОД +'!$E:$E,$B9,'СВОД +'!$F:$F,6,'СВОД +'!$S:$S,DP$35,'СВОД +'!$G:$G,"ВЛ")+COUNTIFS('СВОД +'!$E:$E,$B9,'СВОД +'!$F:$F,10,'СВОД +'!$S:$S,DP$35,'СВОД +'!$G:$G,"ВЛ")</f>
        <v>0</v>
      </c>
      <c r="DQ9" s="82">
        <f>COUNTIFS('СВОД +'!$E:$E,$B9,'СВОД +'!$F:$F,0.4,'СВОД +'!$S:$S,DQ$35,'СВОД +'!$G:$G,"ВЛ")</f>
        <v>0</v>
      </c>
      <c r="DR9" s="81">
        <f>COUNTIFS('СВОД +'!$E:$E,$B9,'СВОД +'!$F:$F,110,'СВОД +'!$S:$S,DR$35,'СВОД +'!$G:$G,"КЛ")</f>
        <v>0</v>
      </c>
      <c r="DS9" s="84">
        <f>COUNTIFS('СВОД +'!$E:$E,$B9,'СВОД +'!$F:$F,35,'СВОД +'!$S:$S,DS$35,'СВОД +'!$G:$G,"КЛ")</f>
        <v>0</v>
      </c>
      <c r="DT9" s="84">
        <f>COUNTIFS('СВОД +'!$E:$E,$B9,'СВОД +'!$F:$F,6,'СВОД +'!$S:$S,DT$35,'СВОД +'!$G:$G,"КЛ")+COUNTIFS('СВОД +'!$E:$E,$B9,'СВОД +'!$F:$F,10,'СВОД +'!$S:$S,DT$35,'СВОД +'!$G:$G,"КЛ")</f>
        <v>0</v>
      </c>
      <c r="DU9" s="82">
        <f>COUNTIFS('СВОД +'!$E:$E,$B9,'СВОД +'!$F:$F,0.4,'СВОД +'!$S:$S,DU$35,'СВОД +'!$G:$G,"КЛ")</f>
        <v>0</v>
      </c>
      <c r="DV9" s="81">
        <f>COUNTIFS('СВОД +'!$E:$E,$B9,'СВОД +'!$F:$F,"ЗиС ТО",'СВОД +'!$S:$S,DV$35)</f>
        <v>0</v>
      </c>
      <c r="DW9" s="82">
        <f>COUNTIFS('СВОД +'!$E:$E,$B9,'СВОД +'!$F:$F,"ЗиС КО",'СВОД +'!$S:$S,DW$35)</f>
        <v>0</v>
      </c>
      <c r="DX9" s="85">
        <f t="shared" si="8"/>
        <v>0</v>
      </c>
      <c r="DY9" s="81">
        <f>COUNTIFS('СВОД +'!$E:$E,$B9,'СВОД +'!$F:$F,110,'СВОД +'!$T:$T,DY$35,'СВОД +'!$G:$G,"ПС")</f>
        <v>0</v>
      </c>
      <c r="DZ9" s="82">
        <f>COUNTIFS('СВОД +'!$E:$E,$B9,'СВОД +'!$F:$F,35,'СВОД +'!$T:$T,DZ$35,'СВОД +'!$G:$G,"ПС")</f>
        <v>0</v>
      </c>
      <c r="EA9" s="83">
        <f>COUNTIFS('СВОД +'!$E:$E,$B9,'СВОД +'!$F:$F,EA$3,'СВОД +'!$T:$T,EA$35)</f>
        <v>0</v>
      </c>
      <c r="EB9" s="81">
        <f>COUNTIFS('СВОД +'!$E:$E,$B9,'СВОД +'!$F:$F,110,'СВОД +'!$T:$T,EB$35,'СВОД +'!$G:$G,"ВЛ")</f>
        <v>0</v>
      </c>
      <c r="EC9" s="84">
        <f>COUNTIFS('СВОД +'!$E:$E,$B9,'СВОД +'!$F:$F,35,'СВОД +'!$T:$T,EC$35,'СВОД +'!$G:$G,"ВЛ")</f>
        <v>0</v>
      </c>
      <c r="ED9" s="84">
        <f>COUNTIFS('СВОД +'!$E:$E,$B9,'СВОД +'!$F:$F,6,'СВОД +'!$T:$T,ED$35,'СВОД +'!$G:$G,"ВЛ")+COUNTIFS('СВОД +'!$E:$E,$B9,'СВОД +'!$F:$F,10,'СВОД +'!$T:$T,ED$35,'СВОД +'!$G:$G,"ВЛ")</f>
        <v>0</v>
      </c>
      <c r="EE9" s="82">
        <f>COUNTIFS('СВОД +'!$E:$E,$B9,'СВОД +'!$F:$F,0.4,'СВОД +'!$T:$T,EE$35,'СВОД +'!$G:$G,"ВЛ")</f>
        <v>0</v>
      </c>
      <c r="EF9" s="81">
        <f>COUNTIFS('СВОД +'!$E:$E,$B9,'СВОД +'!$F:$F,110,'СВОД +'!$T:$T,EF$35,'СВОД +'!$G:$G,"КЛ")</f>
        <v>0</v>
      </c>
      <c r="EG9" s="84">
        <f>COUNTIFS('СВОД +'!$E:$E,$B9,'СВОД +'!$F:$F,35,'СВОД +'!$T:$T,EG$35,'СВОД +'!$G:$G,"КЛ")</f>
        <v>0</v>
      </c>
      <c r="EH9" s="84">
        <f>COUNTIFS('СВОД +'!$E:$E,$B9,'СВОД +'!$F:$F,6,'СВОД +'!$T:$T,EH$35,'СВОД +'!$G:$G,"КЛ")+COUNTIFS('СВОД +'!$E:$E,$B9,'СВОД +'!$F:$F,10,'СВОД +'!$T:$T,EH$35,'СВОД +'!$G:$G,"КЛ")</f>
        <v>0</v>
      </c>
      <c r="EI9" s="82">
        <f>COUNTIFS('СВОД +'!$E:$E,$B9,'СВОД +'!$F:$F,0.4,'СВОД +'!$T:$T,EI$35,'СВОД +'!$G:$G,"КЛ")</f>
        <v>0</v>
      </c>
      <c r="EJ9" s="81">
        <f>COUNTIFS('СВОД +'!$E:$E,$B9,'СВОД +'!$F:$F,"ЗиС ТО",'СВОД +'!$T:$T,EJ$35)</f>
        <v>0</v>
      </c>
      <c r="EK9" s="82">
        <f>COUNTIFS('СВОД +'!$E:$E,$B9,'СВОД +'!$F:$F,"ЗиС КО",'СВОД +'!$T:$T,EK$35)</f>
        <v>0</v>
      </c>
      <c r="EL9" s="85">
        <f t="shared" si="9"/>
        <v>0</v>
      </c>
      <c r="EM9" s="81">
        <f>COUNTIFS('СВОД +'!$E:$E,$B9,'СВОД +'!$F:$F,110,'СВОД +'!$U:$U,EM$35,'СВОД +'!$G:$G,"ПС")</f>
        <v>0</v>
      </c>
      <c r="EN9" s="82">
        <f>COUNTIFS('СВОД +'!$E:$E,$B9,'СВОД +'!$F:$F,35,'СВОД +'!$U:$U,EN$35,'СВОД +'!$G:$G,"ПС")</f>
        <v>0</v>
      </c>
      <c r="EO9" s="83">
        <f>COUNTIFS('СВОД +'!$E:$E,$B9,'СВОД +'!$F:$F,EO$3,'СВОД +'!$U:$U,EO$35)</f>
        <v>0</v>
      </c>
      <c r="EP9" s="81">
        <f>COUNTIFS('СВОД +'!$E:$E,$B9,'СВОД +'!$F:$F,110,'СВОД +'!$U:$U,EP$35,'СВОД +'!$G:$G,"ВЛ")</f>
        <v>0</v>
      </c>
      <c r="EQ9" s="84">
        <f>COUNTIFS('СВОД +'!$E:$E,$B9,'СВОД +'!$F:$F,35,'СВОД +'!$U:$U,EQ$35,'СВОД +'!$G:$G,"ВЛ")</f>
        <v>0</v>
      </c>
      <c r="ER9" s="84">
        <f>COUNTIFS('СВОД +'!$E:$E,$B9,'СВОД +'!$F:$F,6,'СВОД +'!$U:$U,ER$35,'СВОД +'!$G:$G,"ВЛ")+COUNTIFS('СВОД +'!$E:$E,$B9,'СВОД +'!$F:$F,10,'СВОД +'!$U:$U,ER$35,'СВОД +'!$G:$G,"ВЛ")</f>
        <v>0</v>
      </c>
      <c r="ES9" s="82">
        <f>COUNTIFS('СВОД +'!$E:$E,$B9,'СВОД +'!$F:$F,0.4,'СВОД +'!$U:$U,ES$35,'СВОД +'!$G:$G,"ВЛ")</f>
        <v>0</v>
      </c>
      <c r="ET9" s="81">
        <f>COUNTIFS('СВОД +'!$E:$E,$B9,'СВОД +'!$F:$F,110,'СВОД +'!$U:$U,ET$35,'СВОД +'!$G:$G,"КЛ")</f>
        <v>0</v>
      </c>
      <c r="EU9" s="84">
        <f>COUNTIFS('СВОД +'!$E:$E,$B9,'СВОД +'!$F:$F,35,'СВОД +'!$U:$U,EU$35,'СВОД +'!$G:$G,"КЛ")</f>
        <v>0</v>
      </c>
      <c r="EV9" s="84">
        <f>COUNTIFS('СВОД +'!$E:$E,$B9,'СВОД +'!$F:$F,6,'СВОД +'!$U:$U,EV$35,'СВОД +'!$G:$G,"КЛ")+COUNTIFS('СВОД +'!$E:$E,$B9,'СВОД +'!$F:$F,10,'СВОД +'!$U:$U,EV$35,'СВОД +'!$G:$G,"КЛ")</f>
        <v>0</v>
      </c>
      <c r="EW9" s="82">
        <f>COUNTIFS('СВОД +'!$E:$E,$B9,'СВОД +'!$F:$F,0.4,'СВОД +'!$U:$U,EW$35,'СВОД +'!$G:$G,"КЛ")</f>
        <v>0</v>
      </c>
      <c r="EX9" s="81">
        <f>COUNTIFS('СВОД +'!$E:$E,$B9,'СВОД +'!$F:$F,"ЗиС ТО",'СВОД +'!$U:$U,EX$35)</f>
        <v>0</v>
      </c>
      <c r="EY9" s="82">
        <f>COUNTIFS('СВОД +'!$E:$E,$B9,'СВОД +'!$F:$F,"ЗиС КО",'СВОД +'!$U:$U,EY$35)</f>
        <v>0</v>
      </c>
      <c r="EZ9" s="85">
        <f t="shared" si="10"/>
        <v>0</v>
      </c>
      <c r="FA9" s="81">
        <f>COUNTIFS('СВОД +'!$E:$E,$B9,'СВОД +'!$F:$F,110,'СВОД +'!$V:$V,FA$35,'СВОД +'!$G:$G,"ПС")</f>
        <v>0</v>
      </c>
      <c r="FB9" s="82">
        <f>COUNTIFS('СВОД +'!$E:$E,$B9,'СВОД +'!$F:$F,35,'СВОД +'!$V:$V,FB$35,'СВОД +'!$G:$G,"ПС")</f>
        <v>0</v>
      </c>
      <c r="FC9" s="83">
        <f>COUNTIFS('СВОД +'!$E:$E,$B9,'СВОД +'!$F:$F,FC$3,'СВОД +'!$V:$V,FC$35)</f>
        <v>0</v>
      </c>
      <c r="FD9" s="81">
        <f>COUNTIFS('СВОД +'!$E:$E,$B9,'СВОД +'!$F:$F,110,'СВОД +'!$V:$V,FD$35,'СВОД +'!$G:$G,"ВЛ")</f>
        <v>0</v>
      </c>
      <c r="FE9" s="84">
        <f>COUNTIFS('СВОД +'!$E:$E,$B9,'СВОД +'!$F:$F,35,'СВОД +'!$V:$V,FE$35,'СВОД +'!$G:$G,"ВЛ")</f>
        <v>0</v>
      </c>
      <c r="FF9" s="84">
        <f>COUNTIFS('СВОД +'!$E:$E,$B9,'СВОД +'!$F:$F,6,'СВОД +'!$V:$V,FF$35,'СВОД +'!$G:$G,"ВЛ")+COUNTIFS('СВОД +'!$E:$E,$B9,'СВОД +'!$F:$F,10,'СВОД +'!$V:$V,FF$35,'СВОД +'!$G:$G,"ВЛ")</f>
        <v>0</v>
      </c>
      <c r="FG9" s="82">
        <f>COUNTIFS('СВОД +'!$E:$E,$B9,'СВОД +'!$F:$F,0.4,'СВОД +'!$V:$V,FG$35,'СВОД +'!$G:$G,"ВЛ")</f>
        <v>0</v>
      </c>
      <c r="FH9" s="81">
        <f>COUNTIFS('СВОД +'!$E:$E,$B9,'СВОД +'!$F:$F,110,'СВОД +'!$V:$V,FH$35,'СВОД +'!$G:$G,"КЛ")</f>
        <v>0</v>
      </c>
      <c r="FI9" s="84">
        <f>COUNTIFS('СВОД +'!$E:$E,$B9,'СВОД +'!$F:$F,35,'СВОД +'!$V:$V,FI$35,'СВОД +'!$G:$G,"КЛ")</f>
        <v>0</v>
      </c>
      <c r="FJ9" s="84">
        <f>COUNTIFS('СВОД +'!$E:$E,$B9,'СВОД +'!$F:$F,6,'СВОД +'!$V:$V,FJ$35,'СВОД +'!$G:$G,"КЛ")+COUNTIFS('СВОД +'!$E:$E,$B9,'СВОД +'!$F:$F,10,'СВОД +'!$V:$V,FJ$35,'СВОД +'!$G:$G,"КЛ")</f>
        <v>0</v>
      </c>
      <c r="FK9" s="82">
        <f>COUNTIFS('СВОД +'!$E:$E,$B9,'СВОД +'!$F:$F,0.4,'СВОД +'!$V:$V,FK$35,'СВОД +'!$G:$G,"КЛ")</f>
        <v>0</v>
      </c>
      <c r="FL9" s="81">
        <f>COUNTIFS('СВОД +'!$E:$E,$B9,'СВОД +'!$F:$F,"ЗиС ТО",'СВОД +'!$V:$V,FL$35)</f>
        <v>0</v>
      </c>
      <c r="FM9" s="82">
        <f>COUNTIFS('СВОД +'!$E:$E,$B9,'СВОД +'!$F:$F,"ЗиС КО",'СВОД +'!$V:$V,FM$35)</f>
        <v>0</v>
      </c>
      <c r="FN9" s="85">
        <f t="shared" si="11"/>
        <v>0</v>
      </c>
      <c r="FQ9" s="80">
        <f t="shared" si="12"/>
        <v>27</v>
      </c>
      <c r="FR9" s="80">
        <f t="shared" si="13"/>
        <v>27</v>
      </c>
      <c r="FS9" s="80">
        <f t="shared" si="14"/>
        <v>12</v>
      </c>
      <c r="FT9" s="80">
        <f t="shared" si="15"/>
        <v>0</v>
      </c>
      <c r="FU9" s="66">
        <f t="shared" si="16"/>
        <v>66</v>
      </c>
    </row>
    <row r="10" spans="1:177" ht="16.5" thickBot="1" x14ac:dyDescent="0.3">
      <c r="A10" s="73" t="s">
        <v>18585</v>
      </c>
      <c r="B10" s="223" t="s">
        <v>105</v>
      </c>
      <c r="C10" s="81">
        <f>COUNTIFS('СВОД +'!$E:$E,$B10,'СВОД +'!$F:$F,110,'СВОД +'!$K:$K,C$35,'СВОД +'!$G:$G,"ПС")</f>
        <v>0</v>
      </c>
      <c r="D10" s="82">
        <f>COUNTIFS('СВОД +'!$E:$E,$B10,'СВОД +'!$F:$F,35,'СВОД +'!$K:$K,D$35,'СВОД +'!$G:$G,"ПС")</f>
        <v>0</v>
      </c>
      <c r="E10" s="83">
        <f>COUNTIFS('СВОД +'!$E:$E,$B10,'СВОД +'!$F:$F,E$3,'СВОД +'!$K:$K,E$35)</f>
        <v>0</v>
      </c>
      <c r="F10" s="81">
        <f>COUNTIFS('СВОД +'!$E:$E,$B10,'СВОД +'!$F:$F,110,'СВОД +'!$K:$K,F$35,'СВОД +'!$G:$G,"ВЛ")</f>
        <v>0</v>
      </c>
      <c r="G10" s="84">
        <f>COUNTIFS('СВОД +'!$E:$E,$B10,'СВОД +'!$F:$F,35,'СВОД +'!$K:$K,G$35,'СВОД +'!$G:$G,"ВЛ")</f>
        <v>0</v>
      </c>
      <c r="H10" s="84">
        <f>COUNTIFS('СВОД +'!$E:$E,$B10,'СВОД +'!$F:$F,6,'СВОД +'!$K:$K,H$35,'СВОД +'!$G:$G,"ВЛ")+COUNTIFS('СВОД +'!$E:$E,$B10,'СВОД +'!$F:$F,10,'СВОД +'!$K:$K,H$35,'СВОД +'!$G:$G,"ВЛ")</f>
        <v>0</v>
      </c>
      <c r="I10" s="82">
        <f>COUNTIFS('СВОД +'!$E:$E,$B10,'СВОД +'!$F:$F,0.4,'СВОД +'!$K:$K,I$35,'СВОД +'!$G:$G,"ВЛ")</f>
        <v>0</v>
      </c>
      <c r="J10" s="81">
        <f>COUNTIFS('СВОД +'!$E:$E,$B10,'СВОД +'!$F:$F,110,'СВОД +'!$K:$K,J$35,'СВОД +'!$G:$G,"КЛ")</f>
        <v>0</v>
      </c>
      <c r="K10" s="84">
        <f>COUNTIFS('СВОД +'!$E:$E,$B10,'СВОД +'!$F:$F,35,'СВОД +'!$K:$K,K$35,'СВОД +'!$G:$G,"КЛ")</f>
        <v>0</v>
      </c>
      <c r="L10" s="84">
        <f>COUNTIFS('СВОД +'!$E:$E,$B10,'СВОД +'!$F:$F,6,'СВОД +'!$K:$K,L$35,'СВОД +'!$G:$G,"КЛ")+COUNTIFS('СВОД +'!$E:$E,$B10,'СВОД +'!$F:$F,10,'СВОД +'!$K:$K,L$35,'СВОД +'!$G:$G,"КЛ")</f>
        <v>0</v>
      </c>
      <c r="M10" s="82">
        <f>COUNTIFS('СВОД +'!$E:$E,$B10,'СВОД +'!$F:$F,0.4,'СВОД +'!$K:$K,M$35,'СВОД +'!$G:$G,"КЛ")</f>
        <v>0</v>
      </c>
      <c r="N10" s="81">
        <f>COUNTIFS('СВОД +'!$E:$E,$B10,'СВОД +'!$F:$F,"ЗиС ТО",'СВОД +'!$K:$K,N$35)</f>
        <v>0</v>
      </c>
      <c r="O10" s="82">
        <f>COUNTIFS('СВОД +'!$E:$E,$B10,'СВОД +'!$F:$F,"ЗиС КО",'СВОД +'!$K:$K,O$35)</f>
        <v>0</v>
      </c>
      <c r="P10" s="85">
        <f t="shared" si="0"/>
        <v>0</v>
      </c>
      <c r="Q10" s="81">
        <f>COUNTIFS('СВОД +'!$E:$E,$B10,'СВОД +'!$F:$F,110,'СВОД +'!$L:$L,Q$35,'СВОД +'!$G:$G,"ПС")</f>
        <v>0</v>
      </c>
      <c r="R10" s="82">
        <f>COUNTIFS('СВОД +'!$E:$E,$B10,'СВОД +'!$F:$F,35,'СВОД +'!$L:$L,R$35,'СВОД +'!$G:$G,"ПС")</f>
        <v>0</v>
      </c>
      <c r="S10" s="83">
        <f>COUNTIFS('СВОД +'!$E:$E,$B10,'СВОД +'!$F:$F,S$3,'СВОД +'!$L:$L,S$35)</f>
        <v>0</v>
      </c>
      <c r="T10" s="81">
        <f>COUNTIFS('СВОД +'!$E:$E,$B10,'СВОД +'!$F:$F,110,'СВОД +'!$L:$L,T$35,'СВОД +'!$G:$G,"ВЛ")</f>
        <v>0</v>
      </c>
      <c r="U10" s="84">
        <f>COUNTIFS('СВОД +'!$E:$E,$B10,'СВОД +'!$F:$F,35,'СВОД +'!$L:$L,U$35,'СВОД +'!$G:$G,"ВЛ")</f>
        <v>0</v>
      </c>
      <c r="V10" s="84">
        <f>COUNTIFS('СВОД +'!$E:$E,$B10,'СВОД +'!$F:$F,6,'СВОД +'!$L:$L,V$35,'СВОД +'!$G:$G,"ВЛ")+COUNTIFS('СВОД +'!$E:$E,$B10,'СВОД +'!$F:$F,10,'СВОД +'!$L:$L,V$35,'СВОД +'!$G:$G,"ВЛ")</f>
        <v>0</v>
      </c>
      <c r="W10" s="82">
        <f>COUNTIFS('СВОД +'!$E:$E,$B10,'СВОД +'!$F:$F,0.4,'СВОД +'!$L:$L,W$35,'СВОД +'!$G:$G,"ВЛ")</f>
        <v>0</v>
      </c>
      <c r="X10" s="81">
        <f>COUNTIFS('СВОД +'!$E:$E,$B10,'СВОД +'!$F:$F,110,'СВОД +'!$L:$L,X$35,'СВОД +'!$G:$G,"КЛ")</f>
        <v>0</v>
      </c>
      <c r="Y10" s="84">
        <f>COUNTIFS('СВОД +'!$E:$E,$B10,'СВОД +'!$F:$F,35,'СВОД +'!$L:$L,Y$35,'СВОД +'!$G:$G,"КЛ")</f>
        <v>0</v>
      </c>
      <c r="Z10" s="84">
        <f>COUNTIFS('СВОД +'!$E:$E,$B10,'СВОД +'!$F:$F,6,'СВОД +'!$L:$L,Z$35,'СВОД +'!$G:$G,"КЛ")+COUNTIFS('СВОД +'!$E:$E,$B10,'СВОД +'!$F:$F,10,'СВОД +'!$L:$L,Z$35,'СВОД +'!$G:$G,"КЛ")</f>
        <v>0</v>
      </c>
      <c r="AA10" s="82">
        <f>COUNTIFS('СВОД +'!$E:$E,$B10,'СВОД +'!$F:$F,0.4,'СВОД +'!$L:$L,AA$35,'СВОД +'!$G:$G,"КЛ")</f>
        <v>0</v>
      </c>
      <c r="AB10" s="81">
        <f>COUNTIFS('СВОД +'!$E:$E,$B10,'СВОД +'!$F:$F,"ЗиС ТО",'СВОД +'!$L:$L,AB$35)</f>
        <v>0</v>
      </c>
      <c r="AC10" s="82">
        <f>COUNTIFS('СВОД +'!$E:$E,$B10,'СВОД +'!$F:$F,"ЗиС КО",'СВОД +'!$L:$L,AC$35)</f>
        <v>0</v>
      </c>
      <c r="AD10" s="85">
        <f t="shared" si="1"/>
        <v>0</v>
      </c>
      <c r="AE10" s="81">
        <f>COUNTIFS('СВОД +'!$E:$E,$B10,'СВОД +'!$F:$F,110,'СВОД +'!$M:$M,AE$35,'СВОД +'!$G:$G,"ПС")</f>
        <v>0</v>
      </c>
      <c r="AF10" s="82">
        <f>COUNTIFS('СВОД +'!$E:$E,$B10,'СВОД +'!$F:$F,35,'СВОД +'!$M:$M,AF$35,'СВОД +'!$G:$G,"ПС")</f>
        <v>0</v>
      </c>
      <c r="AG10" s="83">
        <f>COUNTIFS('СВОД +'!$E:$E,$B10,'СВОД +'!$F:$F,AG$3,'СВОД +'!$M:$M,AG$35)</f>
        <v>1</v>
      </c>
      <c r="AH10" s="81">
        <f>COUNTIFS('СВОД +'!$E:$E,$B10,'СВОД +'!$F:$F,110,'СВОД +'!$M:$M,AH$35,'СВОД +'!$G:$G,"ВЛ")</f>
        <v>0</v>
      </c>
      <c r="AI10" s="84">
        <f>COUNTIFS('СВОД +'!$E:$E,$B10,'СВОД +'!$F:$F,35,'СВОД +'!$M:$M,AI$35,'СВОД +'!$G:$G,"ВЛ")</f>
        <v>0</v>
      </c>
      <c r="AJ10" s="84">
        <f>COUNTIFS('СВОД +'!$E:$E,$B10,'СВОД +'!$F:$F,6,'СВОД +'!$M:$M,AJ$35,'СВОД +'!$G:$G,"ВЛ")+COUNTIFS('СВОД +'!$E:$E,$B10,'СВОД +'!$F:$F,10,'СВОД +'!$M:$M,AJ$35,'СВОД +'!$G:$G,"ВЛ")</f>
        <v>0</v>
      </c>
      <c r="AK10" s="82">
        <f>COUNTIFS('СВОД +'!$E:$E,$B10,'СВОД +'!$F:$F,0.4,'СВОД +'!$M:$M,AK$35,'СВОД +'!$G:$G,"ВЛ")</f>
        <v>0</v>
      </c>
      <c r="AL10" s="81">
        <f>COUNTIFS('СВОД +'!$E:$E,$B10,'СВОД +'!$F:$F,110,'СВОД +'!$M:$M,AL$35,'СВОД +'!$G:$G,"КЛ")</f>
        <v>0</v>
      </c>
      <c r="AM10" s="84">
        <f>COUNTIFS('СВОД +'!$E:$E,$B10,'СВОД +'!$F:$F,35,'СВОД +'!$M:$M,AM$35,'СВОД +'!$G:$G,"КЛ")</f>
        <v>0</v>
      </c>
      <c r="AN10" s="84">
        <f>COUNTIFS('СВОД +'!$E:$E,$B10,'СВОД +'!$F:$F,6,'СВОД +'!$M:$M,AN$35,'СВОД +'!$G:$G,"КЛ")+COUNTIFS('СВОД +'!$E:$E,$B10,'СВОД +'!$F:$F,10,'СВОД +'!$M:$M,AN$35,'СВОД +'!$G:$G,"КЛ")</f>
        <v>0</v>
      </c>
      <c r="AO10" s="82">
        <f>COUNTIFS('СВОД +'!$E:$E,$B10,'СВОД +'!$F:$F,0.4,'СВОД +'!$M:$M,AO$35,'СВОД +'!$G:$G,"КЛ")</f>
        <v>0</v>
      </c>
      <c r="AP10" s="81">
        <f>COUNTIFS('СВОД +'!$E:$E,$B10,'СВОД +'!$F:$F,"ЗиС ТО",'СВОД +'!$M:$M,AP$35)</f>
        <v>0</v>
      </c>
      <c r="AQ10" s="82">
        <f>COUNTIFS('СВОД +'!$E:$E,$B10,'СВОД +'!$F:$F,"ЗиС КО",'СВОД +'!$M:$M,AQ$35)</f>
        <v>0</v>
      </c>
      <c r="AR10" s="85">
        <f t="shared" si="2"/>
        <v>3</v>
      </c>
      <c r="AS10" s="81">
        <f>COUNTIFS('СВОД +'!$E:$E,$B10,'СВОД +'!$F:$F,110,'СВОД +'!$N:$N,AS$35,'СВОД +'!$G:$G,"ПС")</f>
        <v>0</v>
      </c>
      <c r="AT10" s="82">
        <f>COUNTIFS('СВОД +'!$E:$E,$B10,'СВОД +'!$F:$F,35,'СВОД +'!$N:$N,AT$35,'СВОД +'!$G:$G,"ПС")</f>
        <v>0</v>
      </c>
      <c r="AU10" s="83">
        <f>COUNTIFS('СВОД +'!$E:$E,$B10,'СВОД +'!$F:$F,AU$3,'СВОД +'!$N:$N,AU$35)</f>
        <v>1</v>
      </c>
      <c r="AV10" s="81">
        <f>COUNTIFS('СВОД +'!$E:$E,$B10,'СВОД +'!$F:$F,110,'СВОД +'!$N:$N,AV$35,'СВОД +'!$G:$G,"ВЛ")</f>
        <v>0</v>
      </c>
      <c r="AW10" s="84">
        <f>COUNTIFS('СВОД +'!$E:$E,$B10,'СВОД +'!$F:$F,35,'СВОД +'!$N:$N,AW$35,'СВОД +'!$G:$G,"ВЛ")</f>
        <v>0</v>
      </c>
      <c r="AX10" s="84">
        <f>COUNTIFS('СВОД +'!$E:$E,$B10,'СВОД +'!$F:$F,6,'СВОД +'!$N:$N,AX$35,'СВОД +'!$G:$G,"ВЛ")+COUNTIFS('СВОД +'!$E:$E,$B10,'СВОД +'!$F:$F,10,'СВОД +'!$N:$N,AX$35,'СВОД +'!$G:$G,"ВЛ")</f>
        <v>0</v>
      </c>
      <c r="AY10" s="82">
        <f>COUNTIFS('СВОД +'!$E:$E,$B10,'СВОД +'!$F:$F,0.4,'СВОД +'!$N:$N,AY$35,'СВОД +'!$G:$G,"ВЛ")</f>
        <v>0</v>
      </c>
      <c r="AZ10" s="81">
        <f>COUNTIFS('СВОД +'!$E:$E,$B10,'СВОД +'!$F:$F,110,'СВОД +'!$N:$N,AZ$35,'СВОД +'!$G:$G,"КЛ")</f>
        <v>0</v>
      </c>
      <c r="BA10" s="84">
        <f>COUNTIFS('СВОД +'!$E:$E,$B10,'СВОД +'!$F:$F,35,'СВОД +'!$N:$N,BA$35,'СВОД +'!$G:$G,"КЛ")</f>
        <v>0</v>
      </c>
      <c r="BB10" s="84">
        <f>COUNTIFS('СВОД +'!$E:$E,$B10,'СВОД +'!$F:$F,6,'СВОД +'!$N:$N,BB$35,'СВОД +'!$G:$G,"КЛ")+COUNTIFS('СВОД +'!$E:$E,$B10,'СВОД +'!$F:$F,10,'СВОД +'!$N:$N,BB$35,'СВОД +'!$G:$G,"КЛ")</f>
        <v>0</v>
      </c>
      <c r="BC10" s="82">
        <f>COUNTIFS('СВОД +'!$E:$E,$B10,'СВОД +'!$F:$F,0.4,'СВОД +'!$N:$N,BC$35,'СВОД +'!$G:$G,"КЛ")</f>
        <v>0</v>
      </c>
      <c r="BD10" s="81">
        <f>COUNTIFS('СВОД +'!$E:$E,$B10,'СВОД +'!$F:$F,"ЗиС ТО",'СВОД +'!$N:$N,BD$35)</f>
        <v>0</v>
      </c>
      <c r="BE10" s="82">
        <f>COUNTIFS('СВОД +'!$E:$E,$B10,'СВОД +'!$F:$F,"ЗиС КО",'СВОД +'!$N:$N,BE$35)</f>
        <v>0</v>
      </c>
      <c r="BF10" s="85">
        <f t="shared" si="3"/>
        <v>3</v>
      </c>
      <c r="BG10" s="81">
        <f>COUNTIFS('СВОД +'!$E:$E,$B10,'СВОД +'!$F:$F,110,'СВОД +'!$O:$O,BG$35,'СВОД +'!$G:$G,"ПС")</f>
        <v>0</v>
      </c>
      <c r="BH10" s="82">
        <f>COUNTIFS('СВОД +'!$E:$E,$B10,'СВОД +'!$F:$F,35,'СВОД +'!$O:$O,BH$35,'СВОД +'!$G:$G,"ПС")</f>
        <v>0</v>
      </c>
      <c r="BI10" s="83">
        <f>COUNTIFS('СВОД +'!$E:$E,$B10,'СВОД +'!$F:$F,BI$3,'СВОД +'!$O:$O,BI$35)</f>
        <v>1</v>
      </c>
      <c r="BJ10" s="81">
        <f>COUNTIFS('СВОД +'!$E:$E,$B10,'СВОД +'!$F:$F,110,'СВОД +'!$O:$O,BJ$35,'СВОД +'!$G:$G,"ВЛ")</f>
        <v>0</v>
      </c>
      <c r="BK10" s="84">
        <f>COUNTIFS('СВОД +'!$E:$E,$B10,'СВОД +'!$F:$F,35,'СВОД +'!$O:$O,BK$35,'СВОД +'!$G:$G,"ВЛ")</f>
        <v>0</v>
      </c>
      <c r="BL10" s="84">
        <f>COUNTIFS('СВОД +'!$E:$E,$B10,'СВОД +'!$F:$F,6,'СВОД +'!$O:$O,BL$35,'СВОД +'!$G:$G,"ВЛ")+COUNTIFS('СВОД +'!$E:$E,$B10,'СВОД +'!$F:$F,10,'СВОД +'!$O:$O,BL$35,'СВОД +'!$G:$G,"ВЛ")</f>
        <v>0</v>
      </c>
      <c r="BM10" s="82">
        <f>COUNTIFS('СВОД +'!$E:$E,$B10,'СВОД +'!$F:$F,0.4,'СВОД +'!$O:$O,BM$35,'СВОД +'!$G:$G,"ВЛ")</f>
        <v>0</v>
      </c>
      <c r="BN10" s="81">
        <f>COUNTIFS('СВОД +'!$E:$E,$B10,'СВОД +'!$F:$F,110,'СВОД +'!$O:$O,BN$35,'СВОД +'!$G:$G,"КЛ")</f>
        <v>0</v>
      </c>
      <c r="BO10" s="84">
        <f>COUNTIFS('СВОД +'!$E:$E,$B10,'СВОД +'!$F:$F,35,'СВОД +'!$O:$O,BO$35,'СВОД +'!$G:$G,"КЛ")</f>
        <v>0</v>
      </c>
      <c r="BP10" s="84">
        <f>COUNTIFS('СВОД +'!$E:$E,$B10,'СВОД +'!$F:$F,6,'СВОД +'!$O:$O,BP$35,'СВОД +'!$G:$G,"КЛ")+COUNTIFS('СВОД +'!$E:$E,$B10,'СВОД +'!$F:$F,10,'СВОД +'!$O:$O,BP$35,'СВОД +'!$G:$G,"КЛ")</f>
        <v>0</v>
      </c>
      <c r="BQ10" s="82">
        <f>COUNTIFS('СВОД +'!$E:$E,$B10,'СВОД +'!$F:$F,0.4,'СВОД +'!$O:$O,BQ$35,'СВОД +'!$G:$G,"КЛ")</f>
        <v>0</v>
      </c>
      <c r="BR10" s="81">
        <f>COUNTIFS('СВОД +'!$E:$E,$B10,'СВОД +'!$F:$F,"ЗиС ТО",'СВОД +'!$O:$O,BR$35)</f>
        <v>0</v>
      </c>
      <c r="BS10" s="82">
        <f>COUNTIFS('СВОД +'!$E:$E,$B10,'СВОД +'!$F:$F,"ЗиС КО",'СВОД +'!$O:$O,BS$35)</f>
        <v>0</v>
      </c>
      <c r="BT10" s="85">
        <f t="shared" si="4"/>
        <v>3</v>
      </c>
      <c r="BU10" s="81">
        <f>COUNTIFS('СВОД +'!$E:$E,$B10,'СВОД +'!$F:$F,110,'СВОД +'!$P:$P,BU$35,'СВОД +'!$G:$G,"ПС")</f>
        <v>0</v>
      </c>
      <c r="BV10" s="82">
        <f>COUNTIFS('СВОД +'!$E:$E,$B10,'СВОД +'!$F:$F,35,'СВОД +'!$P:$P,BV$35,'СВОД +'!$G:$G,"ПС")</f>
        <v>0</v>
      </c>
      <c r="BW10" s="83">
        <f>COUNTIFS('СВОД +'!$E:$E,$B10,'СВОД +'!$F:$F,BW$3,'СВОД +'!$P:$P,BW$35)</f>
        <v>1</v>
      </c>
      <c r="BX10" s="81">
        <f>COUNTIFS('СВОД +'!$E:$E,$B10,'СВОД +'!$F:$F,110,'СВОД +'!$P:$P,BX$35,'СВОД +'!$G:$G,"ВЛ")</f>
        <v>0</v>
      </c>
      <c r="BY10" s="84">
        <f>COUNTIFS('СВОД +'!$E:$E,$B10,'СВОД +'!$F:$F,35,'СВОД +'!$P:$P,BY$35,'СВОД +'!$G:$G,"ВЛ")</f>
        <v>0</v>
      </c>
      <c r="BZ10" s="84">
        <f>COUNTIFS('СВОД +'!$E:$E,$B10,'СВОД +'!$F:$F,6,'СВОД +'!$P:$P,BZ$35,'СВОД +'!$G:$G,"ВЛ")+COUNTIFS('СВОД +'!$E:$E,$B10,'СВОД +'!$F:$F,10,'СВОД +'!$P:$P,BZ$35,'СВОД +'!$G:$G,"ВЛ")</f>
        <v>0</v>
      </c>
      <c r="CA10" s="82">
        <f>COUNTIFS('СВОД +'!$E:$E,$B10,'СВОД +'!$F:$F,0.4,'СВОД +'!$P:$P,CA$35,'СВОД +'!$G:$G,"ВЛ")</f>
        <v>0</v>
      </c>
      <c r="CB10" s="81">
        <f>COUNTIFS('СВОД +'!$E:$E,$B10,'СВОД +'!$F:$F,110,'СВОД +'!$P:$P,CB$35,'СВОД +'!$G:$G,"КЛ")</f>
        <v>0</v>
      </c>
      <c r="CC10" s="84">
        <f>COUNTIFS('СВОД +'!$E:$E,$B10,'СВОД +'!$F:$F,35,'СВОД +'!$P:$P,CC$35,'СВОД +'!$G:$G,"КЛ")</f>
        <v>0</v>
      </c>
      <c r="CD10" s="84">
        <f>COUNTIFS('СВОД +'!$E:$E,$B10,'СВОД +'!$F:$F,6,'СВОД +'!$P:$P,CD$35,'СВОД +'!$G:$G,"КЛ")+COUNTIFS('СВОД +'!$E:$E,$B10,'СВОД +'!$F:$F,10,'СВОД +'!$P:$P,CD$35,'СВОД +'!$G:$G,"КЛ")</f>
        <v>0</v>
      </c>
      <c r="CE10" s="82">
        <f>COUNTIFS('СВОД +'!$E:$E,$B10,'СВОД +'!$F:$F,0.4,'СВОД +'!$P:$P,CE$35,'СВОД +'!$G:$G,"КЛ")</f>
        <v>0</v>
      </c>
      <c r="CF10" s="81">
        <f>COUNTIFS('СВОД +'!$E:$E,$B10,'СВОД +'!$F:$F,"ЗиС ТО",'СВОД +'!$P:$P,CF$35)</f>
        <v>0</v>
      </c>
      <c r="CG10" s="82">
        <f>COUNTIFS('СВОД +'!$E:$E,$B10,'СВОД +'!$F:$F,"ЗиС КО",'СВОД +'!$P:$P,CG$35)</f>
        <v>0</v>
      </c>
      <c r="CH10" s="85">
        <f t="shared" si="5"/>
        <v>3</v>
      </c>
      <c r="CI10" s="81">
        <f>COUNTIFS('СВОД +'!$E:$E,$B10,'СВОД +'!$F:$F,110,'СВОД +'!$Q:$Q,CI$35,'СВОД +'!$G:$G,"ПС")</f>
        <v>0</v>
      </c>
      <c r="CJ10" s="82">
        <f>COUNTIFS('СВОД +'!$E:$E,$B10,'СВОД +'!$F:$F,35,'СВОД +'!$Q:$Q,CJ$35,'СВОД +'!$G:$G,"ПС")</f>
        <v>0</v>
      </c>
      <c r="CK10" s="83">
        <f>COUNTIFS('СВОД +'!$E:$E,$B10,'СВОД +'!$F:$F,CK$3,'СВОД +'!$Q:$Q,CK$35)</f>
        <v>1</v>
      </c>
      <c r="CL10" s="81">
        <f>COUNTIFS('СВОД +'!$E:$E,$B10,'СВОД +'!$F:$F,110,'СВОД +'!$Q:$Q,CL$35,'СВОД +'!$G:$G,"ВЛ")</f>
        <v>0</v>
      </c>
      <c r="CM10" s="84">
        <f>COUNTIFS('СВОД +'!$E:$E,$B10,'СВОД +'!$F:$F,35,'СВОД +'!$Q:$Q,CM$35,'СВОД +'!$G:$G,"ВЛ")</f>
        <v>0</v>
      </c>
      <c r="CN10" s="84">
        <f>COUNTIFS('СВОД +'!$E:$E,$B10,'СВОД +'!$F:$F,6,'СВОД +'!$Q:$Q,CN$35,'СВОД +'!$G:$G,"ВЛ")+COUNTIFS('СВОД +'!$E:$E,$B10,'СВОД +'!$F:$F,10,'СВОД +'!$Q:$Q,CN$35,'СВОД +'!$G:$G,"ВЛ")</f>
        <v>0</v>
      </c>
      <c r="CO10" s="82">
        <f>COUNTIFS('СВОД +'!$E:$E,$B10,'СВОД +'!$F:$F,0.4,'СВОД +'!$Q:$Q,CO$35,'СВОД +'!$G:$G,"ВЛ")</f>
        <v>0</v>
      </c>
      <c r="CP10" s="81">
        <f>COUNTIFS('СВОД +'!$E:$E,$B10,'СВОД +'!$F:$F,110,'СВОД +'!$Q:$Q,CP$35,'СВОД +'!$G:$G,"КЛ")</f>
        <v>0</v>
      </c>
      <c r="CQ10" s="84">
        <f>COUNTIFS('СВОД +'!$E:$E,$B10,'СВОД +'!$F:$F,35,'СВОД +'!$Q:$Q,CQ$35,'СВОД +'!$G:$G,"КЛ")</f>
        <v>0</v>
      </c>
      <c r="CR10" s="84">
        <f>COUNTIFS('СВОД +'!$E:$E,$B10,'СВОД +'!$F:$F,6,'СВОД +'!$Q:$Q,CR$35,'СВОД +'!$G:$G,"КЛ")+COUNTIFS('СВОД +'!$E:$E,$B10,'СВОД +'!$F:$F,10,'СВОД +'!$Q:$Q,CR$35,'СВОД +'!$G:$G,"КЛ")</f>
        <v>0</v>
      </c>
      <c r="CS10" s="82">
        <f>COUNTIFS('СВОД +'!$E:$E,$B10,'СВОД +'!$F:$F,0.4,'СВОД +'!$Q:$Q,CS$35,'СВОД +'!$G:$G,"КЛ")</f>
        <v>0</v>
      </c>
      <c r="CT10" s="81">
        <f>COUNTIFS('СВОД +'!$E:$E,$B10,'СВОД +'!$F:$F,"ЗиС ТО",'СВОД +'!$Q:$Q,CT$35)</f>
        <v>0</v>
      </c>
      <c r="CU10" s="82">
        <f>COUNTIFS('СВОД +'!$E:$E,$B10,'СВОД +'!$F:$F,"ЗиС КО",'СВОД +'!$Q:$Q,CU$35)</f>
        <v>0</v>
      </c>
      <c r="CV10" s="85">
        <f t="shared" si="6"/>
        <v>3</v>
      </c>
      <c r="CW10" s="81">
        <f>COUNTIFS('СВОД +'!$E:$E,$B10,'СВОД +'!$F:$F,110,'СВОД +'!$R:$R,CW$35,'СВОД +'!$G:$G,"ПС")</f>
        <v>0</v>
      </c>
      <c r="CX10" s="82">
        <f>COUNTIFS('СВОД +'!$E:$E,$B10,'СВОД +'!$F:$F,35,'СВОД +'!$R:$R,CX$35,'СВОД +'!$G:$G,"ПС")</f>
        <v>0</v>
      </c>
      <c r="CY10" s="83">
        <f>COUNTIFS('СВОД +'!$E:$E,$B10,'СВОД +'!$F:$F,CY$3,'СВОД +'!$R:$R,CY$35)</f>
        <v>1</v>
      </c>
      <c r="CZ10" s="81">
        <f>COUNTIFS('СВОД +'!$E:$E,$B10,'СВОД +'!$F:$F,110,'СВОД +'!$R:$R,CZ$35,'СВОД +'!$G:$G,"ВЛ")</f>
        <v>0</v>
      </c>
      <c r="DA10" s="84">
        <f>COUNTIFS('СВОД +'!$E:$E,$B10,'СВОД +'!$F:$F,35,'СВОД +'!$R:$R,DA$35,'СВОД +'!$G:$G,"ВЛ")</f>
        <v>0</v>
      </c>
      <c r="DB10" s="84">
        <f>COUNTIFS('СВОД +'!$E:$E,$B10,'СВОД +'!$F:$F,6,'СВОД +'!$R:$R,DB$35,'СВОД +'!$G:$G,"ВЛ")+COUNTIFS('СВОД +'!$E:$E,$B10,'СВОД +'!$F:$F,10,'СВОД +'!$R:$R,DB$35,'СВОД +'!$G:$G,"ВЛ")</f>
        <v>2</v>
      </c>
      <c r="DC10" s="82">
        <f>COUNTIFS('СВОД +'!$E:$E,$B10,'СВОД +'!$F:$F,0.4,'СВОД +'!$R:$R,DC$35,'СВОД +'!$G:$G,"ВЛ")</f>
        <v>0</v>
      </c>
      <c r="DD10" s="81">
        <f>COUNTIFS('СВОД +'!$E:$E,$B10,'СВОД +'!$F:$F,110,'СВОД +'!$R:$R,DD$35,'СВОД +'!$G:$G,"КЛ")</f>
        <v>0</v>
      </c>
      <c r="DE10" s="84">
        <f>COUNTIFS('СВОД +'!$E:$E,$B10,'СВОД +'!$F:$F,35,'СВОД +'!$R:$R,DE$35,'СВОД +'!$G:$G,"КЛ")</f>
        <v>0</v>
      </c>
      <c r="DF10" s="84">
        <f>COUNTIFS('СВОД +'!$E:$E,$B10,'СВОД +'!$F:$F,6,'СВОД +'!$R:$R,DF$35,'СВОД +'!$G:$G,"КЛ")+COUNTIFS('СВОД +'!$E:$E,$B10,'СВОД +'!$F:$F,10,'СВОД +'!$R:$R,DF$35,'СВОД +'!$G:$G,"КЛ")</f>
        <v>0</v>
      </c>
      <c r="DG10" s="82">
        <f>COUNTIFS('СВОД +'!$E:$E,$B10,'СВОД +'!$F:$F,0.4,'СВОД +'!$R:$R,DG$35,'СВОД +'!$G:$G,"КЛ")</f>
        <v>0</v>
      </c>
      <c r="DH10" s="81">
        <f>COUNTIFS('СВОД +'!$E:$E,$B10,'СВОД +'!$F:$F,"ЗиС ТО",'СВОД +'!$R:$R,DH$35)</f>
        <v>0</v>
      </c>
      <c r="DI10" s="82">
        <f>COUNTIFS('СВОД +'!$E:$E,$B10,'СВОД +'!$F:$F,"ЗиС КО",'СВОД +'!$R:$R,DI$35)</f>
        <v>0</v>
      </c>
      <c r="DJ10" s="85">
        <f t="shared" si="7"/>
        <v>9</v>
      </c>
      <c r="DK10" s="81">
        <f>COUNTIFS('СВОД +'!$E:$E,$B10,'СВОД +'!$F:$F,110,'СВОД +'!$S:$S,DK$35,'СВОД +'!$G:$G,"ПС")</f>
        <v>0</v>
      </c>
      <c r="DL10" s="82">
        <f>COUNTIFS('СВОД +'!$E:$E,$B10,'СВОД +'!$F:$F,35,'СВОД +'!$S:$S,DL$35,'СВОД +'!$G:$G,"ПС")</f>
        <v>0</v>
      </c>
      <c r="DM10" s="83">
        <f>COUNTIFS('СВОД +'!$E:$E,$B10,'СВОД +'!$F:$F,DM$3,'СВОД +'!$S:$S,DM$35)</f>
        <v>0</v>
      </c>
      <c r="DN10" s="81">
        <f>COUNTIFS('СВОД +'!$E:$E,$B10,'СВОД +'!$F:$F,110,'СВОД +'!$S:$S,DN$35,'СВОД +'!$G:$G,"ВЛ")</f>
        <v>0</v>
      </c>
      <c r="DO10" s="84">
        <f>COUNTIFS('СВОД +'!$E:$E,$B10,'СВОД +'!$F:$F,35,'СВОД +'!$S:$S,DO$35,'СВОД +'!$G:$G,"ВЛ")</f>
        <v>0</v>
      </c>
      <c r="DP10" s="84">
        <f>COUNTIFS('СВОД +'!$E:$E,$B10,'СВОД +'!$F:$F,6,'СВОД +'!$S:$S,DP$35,'СВОД +'!$G:$G,"ВЛ")+COUNTIFS('СВОД +'!$E:$E,$B10,'СВОД +'!$F:$F,10,'СВОД +'!$S:$S,DP$35,'СВОД +'!$G:$G,"ВЛ")</f>
        <v>0</v>
      </c>
      <c r="DQ10" s="82">
        <f>COUNTIFS('СВОД +'!$E:$E,$B10,'СВОД +'!$F:$F,0.4,'СВОД +'!$S:$S,DQ$35,'СВОД +'!$G:$G,"ВЛ")</f>
        <v>0</v>
      </c>
      <c r="DR10" s="81">
        <f>COUNTIFS('СВОД +'!$E:$E,$B10,'СВОД +'!$F:$F,110,'СВОД +'!$S:$S,DR$35,'СВОД +'!$G:$G,"КЛ")</f>
        <v>0</v>
      </c>
      <c r="DS10" s="84">
        <f>COUNTIFS('СВОД +'!$E:$E,$B10,'СВОД +'!$F:$F,35,'СВОД +'!$S:$S,DS$35,'СВОД +'!$G:$G,"КЛ")</f>
        <v>0</v>
      </c>
      <c r="DT10" s="84">
        <f>COUNTIFS('СВОД +'!$E:$E,$B10,'СВОД +'!$F:$F,6,'СВОД +'!$S:$S,DT$35,'СВОД +'!$G:$G,"КЛ")+COUNTIFS('СВОД +'!$E:$E,$B10,'СВОД +'!$F:$F,10,'СВОД +'!$S:$S,DT$35,'СВОД +'!$G:$G,"КЛ")</f>
        <v>0</v>
      </c>
      <c r="DU10" s="82">
        <f>COUNTIFS('СВОД +'!$E:$E,$B10,'СВОД +'!$F:$F,0.4,'СВОД +'!$S:$S,DU$35,'СВОД +'!$G:$G,"КЛ")</f>
        <v>0</v>
      </c>
      <c r="DV10" s="81">
        <f>COUNTIFS('СВОД +'!$E:$E,$B10,'СВОД +'!$F:$F,"ЗиС ТО",'СВОД +'!$S:$S,DV$35)</f>
        <v>0</v>
      </c>
      <c r="DW10" s="82">
        <f>COUNTIFS('СВОД +'!$E:$E,$B10,'СВОД +'!$F:$F,"ЗиС КО",'СВОД +'!$S:$S,DW$35)</f>
        <v>0</v>
      </c>
      <c r="DX10" s="85">
        <f t="shared" si="8"/>
        <v>0</v>
      </c>
      <c r="DY10" s="81">
        <f>COUNTIFS('СВОД +'!$E:$E,$B10,'СВОД +'!$F:$F,110,'СВОД +'!$T:$T,DY$35,'СВОД +'!$G:$G,"ПС")</f>
        <v>0</v>
      </c>
      <c r="DZ10" s="82">
        <f>COUNTIFS('СВОД +'!$E:$E,$B10,'СВОД +'!$F:$F,35,'СВОД +'!$T:$T,DZ$35,'СВОД +'!$G:$G,"ПС")</f>
        <v>0</v>
      </c>
      <c r="EA10" s="83">
        <f>COUNTIFS('СВОД +'!$E:$E,$B10,'СВОД +'!$F:$F,EA$3,'СВОД +'!$T:$T,EA$35)</f>
        <v>0</v>
      </c>
      <c r="EB10" s="81">
        <f>COUNTIFS('СВОД +'!$E:$E,$B10,'СВОД +'!$F:$F,110,'СВОД +'!$T:$T,EB$35,'СВОД +'!$G:$G,"ВЛ")</f>
        <v>0</v>
      </c>
      <c r="EC10" s="84">
        <f>COUNTIFS('СВОД +'!$E:$E,$B10,'СВОД +'!$F:$F,35,'СВОД +'!$T:$T,EC$35,'СВОД +'!$G:$G,"ВЛ")</f>
        <v>0</v>
      </c>
      <c r="ED10" s="84">
        <f>COUNTIFS('СВОД +'!$E:$E,$B10,'СВОД +'!$F:$F,6,'СВОД +'!$T:$T,ED$35,'СВОД +'!$G:$G,"ВЛ")+COUNTIFS('СВОД +'!$E:$E,$B10,'СВОД +'!$F:$F,10,'СВОД +'!$T:$T,ED$35,'СВОД +'!$G:$G,"ВЛ")</f>
        <v>0</v>
      </c>
      <c r="EE10" s="82">
        <f>COUNTIFS('СВОД +'!$E:$E,$B10,'СВОД +'!$F:$F,0.4,'СВОД +'!$T:$T,EE$35,'СВОД +'!$G:$G,"ВЛ")</f>
        <v>0</v>
      </c>
      <c r="EF10" s="81">
        <f>COUNTIFS('СВОД +'!$E:$E,$B10,'СВОД +'!$F:$F,110,'СВОД +'!$T:$T,EF$35,'СВОД +'!$G:$G,"КЛ")</f>
        <v>0</v>
      </c>
      <c r="EG10" s="84">
        <f>COUNTIFS('СВОД +'!$E:$E,$B10,'СВОД +'!$F:$F,35,'СВОД +'!$T:$T,EG$35,'СВОД +'!$G:$G,"КЛ")</f>
        <v>0</v>
      </c>
      <c r="EH10" s="84">
        <f>COUNTIFS('СВОД +'!$E:$E,$B10,'СВОД +'!$F:$F,6,'СВОД +'!$T:$T,EH$35,'СВОД +'!$G:$G,"КЛ")+COUNTIFS('СВОД +'!$E:$E,$B10,'СВОД +'!$F:$F,10,'СВОД +'!$T:$T,EH$35,'СВОД +'!$G:$G,"КЛ")</f>
        <v>0</v>
      </c>
      <c r="EI10" s="82">
        <f>COUNTIFS('СВОД +'!$E:$E,$B10,'СВОД +'!$F:$F,0.4,'СВОД +'!$T:$T,EI$35,'СВОД +'!$G:$G,"КЛ")</f>
        <v>0</v>
      </c>
      <c r="EJ10" s="81">
        <f>COUNTIFS('СВОД +'!$E:$E,$B10,'СВОД +'!$F:$F,"ЗиС ТО",'СВОД +'!$T:$T,EJ$35)</f>
        <v>0</v>
      </c>
      <c r="EK10" s="82">
        <f>COUNTIFS('СВОД +'!$E:$E,$B10,'СВОД +'!$F:$F,"ЗиС КО",'СВОД +'!$T:$T,EK$35)</f>
        <v>0</v>
      </c>
      <c r="EL10" s="85">
        <f t="shared" si="9"/>
        <v>0</v>
      </c>
      <c r="EM10" s="81">
        <f>COUNTIFS('СВОД +'!$E:$E,$B10,'СВОД +'!$F:$F,110,'СВОД +'!$U:$U,EM$35,'СВОД +'!$G:$G,"ПС")</f>
        <v>0</v>
      </c>
      <c r="EN10" s="82">
        <f>COUNTIFS('СВОД +'!$E:$E,$B10,'СВОД +'!$F:$F,35,'СВОД +'!$U:$U,EN$35,'СВОД +'!$G:$G,"ПС")</f>
        <v>0</v>
      </c>
      <c r="EO10" s="83">
        <f>COUNTIFS('СВОД +'!$E:$E,$B10,'СВОД +'!$F:$F,EO$3,'СВОД +'!$U:$U,EO$35)</f>
        <v>0</v>
      </c>
      <c r="EP10" s="81">
        <f>COUNTIFS('СВОД +'!$E:$E,$B10,'СВОД +'!$F:$F,110,'СВОД +'!$U:$U,EP$35,'СВОД +'!$G:$G,"ВЛ")</f>
        <v>0</v>
      </c>
      <c r="EQ10" s="84">
        <f>COUNTIFS('СВОД +'!$E:$E,$B10,'СВОД +'!$F:$F,35,'СВОД +'!$U:$U,EQ$35,'СВОД +'!$G:$G,"ВЛ")</f>
        <v>0</v>
      </c>
      <c r="ER10" s="84">
        <f>COUNTIFS('СВОД +'!$E:$E,$B10,'СВОД +'!$F:$F,6,'СВОД +'!$U:$U,ER$35,'СВОД +'!$G:$G,"ВЛ")+COUNTIFS('СВОД +'!$E:$E,$B10,'СВОД +'!$F:$F,10,'СВОД +'!$U:$U,ER$35,'СВОД +'!$G:$G,"ВЛ")</f>
        <v>0</v>
      </c>
      <c r="ES10" s="82">
        <f>COUNTIFS('СВОД +'!$E:$E,$B10,'СВОД +'!$F:$F,0.4,'СВОД +'!$U:$U,ES$35,'СВОД +'!$G:$G,"ВЛ")</f>
        <v>0</v>
      </c>
      <c r="ET10" s="81">
        <f>COUNTIFS('СВОД +'!$E:$E,$B10,'СВОД +'!$F:$F,110,'СВОД +'!$U:$U,ET$35,'СВОД +'!$G:$G,"КЛ")</f>
        <v>0</v>
      </c>
      <c r="EU10" s="84">
        <f>COUNTIFS('СВОД +'!$E:$E,$B10,'СВОД +'!$F:$F,35,'СВОД +'!$U:$U,EU$35,'СВОД +'!$G:$G,"КЛ")</f>
        <v>0</v>
      </c>
      <c r="EV10" s="84">
        <f>COUNTIFS('СВОД +'!$E:$E,$B10,'СВОД +'!$F:$F,6,'СВОД +'!$U:$U,EV$35,'СВОД +'!$G:$G,"КЛ")+COUNTIFS('СВОД +'!$E:$E,$B10,'СВОД +'!$F:$F,10,'СВОД +'!$U:$U,EV$35,'СВОД +'!$G:$G,"КЛ")</f>
        <v>0</v>
      </c>
      <c r="EW10" s="82">
        <f>COUNTIFS('СВОД +'!$E:$E,$B10,'СВОД +'!$F:$F,0.4,'СВОД +'!$U:$U,EW$35,'СВОД +'!$G:$G,"КЛ")</f>
        <v>0</v>
      </c>
      <c r="EX10" s="81">
        <f>COUNTIFS('СВОД +'!$E:$E,$B10,'СВОД +'!$F:$F,"ЗиС ТО",'СВОД +'!$U:$U,EX$35)</f>
        <v>0</v>
      </c>
      <c r="EY10" s="82">
        <f>COUNTIFS('СВОД +'!$E:$E,$B10,'СВОД +'!$F:$F,"ЗиС КО",'СВОД +'!$U:$U,EY$35)</f>
        <v>0</v>
      </c>
      <c r="EZ10" s="85">
        <f t="shared" si="10"/>
        <v>0</v>
      </c>
      <c r="FA10" s="81">
        <f>COUNTIFS('СВОД +'!$E:$E,$B10,'СВОД +'!$F:$F,110,'СВОД +'!$V:$V,FA$35,'СВОД +'!$G:$G,"ПС")</f>
        <v>0</v>
      </c>
      <c r="FB10" s="82">
        <f>COUNTIFS('СВОД +'!$E:$E,$B10,'СВОД +'!$F:$F,35,'СВОД +'!$V:$V,FB$35,'СВОД +'!$G:$G,"ПС")</f>
        <v>0</v>
      </c>
      <c r="FC10" s="83">
        <f>COUNTIFS('СВОД +'!$E:$E,$B10,'СВОД +'!$F:$F,FC$3,'СВОД +'!$V:$V,FC$35)</f>
        <v>0</v>
      </c>
      <c r="FD10" s="81">
        <f>COUNTIFS('СВОД +'!$E:$E,$B10,'СВОД +'!$F:$F,110,'СВОД +'!$V:$V,FD$35,'СВОД +'!$G:$G,"ВЛ")</f>
        <v>0</v>
      </c>
      <c r="FE10" s="84">
        <f>COUNTIFS('СВОД +'!$E:$E,$B10,'СВОД +'!$F:$F,35,'СВОД +'!$V:$V,FE$35,'СВОД +'!$G:$G,"ВЛ")</f>
        <v>0</v>
      </c>
      <c r="FF10" s="84">
        <f>COUNTIFS('СВОД +'!$E:$E,$B10,'СВОД +'!$F:$F,6,'СВОД +'!$V:$V,FF$35,'СВОД +'!$G:$G,"ВЛ")+COUNTIFS('СВОД +'!$E:$E,$B10,'СВОД +'!$F:$F,10,'СВОД +'!$V:$V,FF$35,'СВОД +'!$G:$G,"ВЛ")</f>
        <v>0</v>
      </c>
      <c r="FG10" s="82">
        <f>COUNTIFS('СВОД +'!$E:$E,$B10,'СВОД +'!$F:$F,0.4,'СВОД +'!$V:$V,FG$35,'СВОД +'!$G:$G,"ВЛ")</f>
        <v>0</v>
      </c>
      <c r="FH10" s="81">
        <f>COUNTIFS('СВОД +'!$E:$E,$B10,'СВОД +'!$F:$F,110,'СВОД +'!$V:$V,FH$35,'СВОД +'!$G:$G,"КЛ")</f>
        <v>0</v>
      </c>
      <c r="FI10" s="84">
        <f>COUNTIFS('СВОД +'!$E:$E,$B10,'СВОД +'!$F:$F,35,'СВОД +'!$V:$V,FI$35,'СВОД +'!$G:$G,"КЛ")</f>
        <v>0</v>
      </c>
      <c r="FJ10" s="84">
        <f>COUNTIFS('СВОД +'!$E:$E,$B10,'СВОД +'!$F:$F,6,'СВОД +'!$V:$V,FJ$35,'СВОД +'!$G:$G,"КЛ")+COUNTIFS('СВОД +'!$E:$E,$B10,'СВОД +'!$F:$F,10,'СВОД +'!$V:$V,FJ$35,'СВОД +'!$G:$G,"КЛ")</f>
        <v>0</v>
      </c>
      <c r="FK10" s="82">
        <f>COUNTIFS('СВОД +'!$E:$E,$B10,'СВОД +'!$F:$F,0.4,'СВОД +'!$V:$V,FK$35,'СВОД +'!$G:$G,"КЛ")</f>
        <v>0</v>
      </c>
      <c r="FL10" s="81">
        <f>COUNTIFS('СВОД +'!$E:$E,$B10,'СВОД +'!$F:$F,"ЗиС ТО",'СВОД +'!$V:$V,FL$35)</f>
        <v>0</v>
      </c>
      <c r="FM10" s="82">
        <f>COUNTIFS('СВОД +'!$E:$E,$B10,'СВОД +'!$F:$F,"ЗиС КО",'СВОД +'!$V:$V,FM$35)</f>
        <v>0</v>
      </c>
      <c r="FN10" s="85">
        <f t="shared" si="11"/>
        <v>0</v>
      </c>
      <c r="FQ10" s="86">
        <f t="shared" si="12"/>
        <v>3</v>
      </c>
      <c r="FR10" s="86">
        <f t="shared" si="13"/>
        <v>9</v>
      </c>
      <c r="FS10" s="86">
        <f t="shared" si="14"/>
        <v>12</v>
      </c>
      <c r="FT10" s="86">
        <f t="shared" si="15"/>
        <v>0</v>
      </c>
      <c r="FU10" s="87">
        <f t="shared" si="16"/>
        <v>24</v>
      </c>
    </row>
    <row r="11" spans="1:177" ht="15.75" x14ac:dyDescent="0.25">
      <c r="A11" s="73" t="s">
        <v>18586</v>
      </c>
      <c r="B11" s="222" t="s">
        <v>56</v>
      </c>
      <c r="C11" s="81">
        <f>COUNTIFS('СВОД +'!$E:$E,$B11,'СВОД +'!$F:$F,110,'СВОД +'!$K:$K,C$35,'СВОД +'!$G:$G,"ПС")</f>
        <v>0</v>
      </c>
      <c r="D11" s="82">
        <f>COUNTIFS('СВОД +'!$E:$E,$B11,'СВОД +'!$F:$F,35,'СВОД +'!$K:$K,D$35,'СВОД +'!$G:$G,"ПС")</f>
        <v>0</v>
      </c>
      <c r="E11" s="83">
        <f>COUNTIFS('СВОД +'!$E:$E,$B11,'СВОД +'!$F:$F,E$3,'СВОД +'!$K:$K,E$35)</f>
        <v>0</v>
      </c>
      <c r="F11" s="81">
        <f>COUNTIFS('СВОД +'!$E:$E,$B11,'СВОД +'!$F:$F,110,'СВОД +'!$K:$K,F$35,'СВОД +'!$G:$G,"ВЛ")</f>
        <v>0</v>
      </c>
      <c r="G11" s="84">
        <f>COUNTIFS('СВОД +'!$E:$E,$B11,'СВОД +'!$F:$F,35,'СВОД +'!$K:$K,G$35,'СВОД +'!$G:$G,"ВЛ")</f>
        <v>0</v>
      </c>
      <c r="H11" s="84">
        <f>COUNTIFS('СВОД +'!$E:$E,$B11,'СВОД +'!$F:$F,6,'СВОД +'!$K:$K,H$35,'СВОД +'!$G:$G,"ВЛ")+COUNTIFS('СВОД +'!$E:$E,$B11,'СВОД +'!$F:$F,10,'СВОД +'!$K:$K,H$35,'СВОД +'!$G:$G,"ВЛ")</f>
        <v>0</v>
      </c>
      <c r="I11" s="82">
        <f>COUNTIFS('СВОД +'!$E:$E,$B11,'СВОД +'!$F:$F,0.4,'СВОД +'!$K:$K,I$35,'СВОД +'!$G:$G,"ВЛ")</f>
        <v>0</v>
      </c>
      <c r="J11" s="81">
        <f>COUNTIFS('СВОД +'!$E:$E,$B11,'СВОД +'!$F:$F,110,'СВОД +'!$K:$K,J$35,'СВОД +'!$G:$G,"КЛ")</f>
        <v>0</v>
      </c>
      <c r="K11" s="84">
        <f>COUNTIFS('СВОД +'!$E:$E,$B11,'СВОД +'!$F:$F,35,'СВОД +'!$K:$K,K$35,'СВОД +'!$G:$G,"КЛ")</f>
        <v>0</v>
      </c>
      <c r="L11" s="84">
        <f>COUNTIFS('СВОД +'!$E:$E,$B11,'СВОД +'!$F:$F,6,'СВОД +'!$K:$K,L$35,'СВОД +'!$G:$G,"КЛ")+COUNTIFS('СВОД +'!$E:$E,$B11,'СВОД +'!$F:$F,10,'СВОД +'!$K:$K,L$35,'СВОД +'!$G:$G,"КЛ")</f>
        <v>0</v>
      </c>
      <c r="M11" s="82">
        <f>COUNTIFS('СВОД +'!$E:$E,$B11,'СВОД +'!$F:$F,0.4,'СВОД +'!$K:$K,M$35,'СВОД +'!$G:$G,"КЛ")</f>
        <v>0</v>
      </c>
      <c r="N11" s="81">
        <f>COUNTIFS('СВОД +'!$E:$E,$B11,'СВОД +'!$F:$F,"ЗиС ТО",'СВОД +'!$K:$K,N$35)</f>
        <v>0</v>
      </c>
      <c r="O11" s="82">
        <f>COUNTIFS('СВОД +'!$E:$E,$B11,'СВОД +'!$F:$F,"ЗиС КО",'СВОД +'!$K:$K,O$35)</f>
        <v>0</v>
      </c>
      <c r="P11" s="85">
        <f t="shared" si="0"/>
        <v>0</v>
      </c>
      <c r="Q11" s="81">
        <f>COUNTIFS('СВОД +'!$E:$E,$B11,'СВОД +'!$F:$F,110,'СВОД +'!$L:$L,Q$35,'СВОД +'!$G:$G,"ПС")</f>
        <v>0</v>
      </c>
      <c r="R11" s="82">
        <f>COUNTIFS('СВОД +'!$E:$E,$B11,'СВОД +'!$F:$F,35,'СВОД +'!$L:$L,R$35,'СВОД +'!$G:$G,"ПС")</f>
        <v>0</v>
      </c>
      <c r="S11" s="83">
        <f>COUNTIFS('СВОД +'!$E:$E,$B11,'СВОД +'!$F:$F,S$3,'СВОД +'!$L:$L,S$35)</f>
        <v>8</v>
      </c>
      <c r="T11" s="81">
        <f>COUNTIFS('СВОД +'!$E:$E,$B11,'СВОД +'!$F:$F,110,'СВОД +'!$L:$L,T$35,'СВОД +'!$G:$G,"ВЛ")</f>
        <v>0</v>
      </c>
      <c r="U11" s="84">
        <f>COUNTIFS('СВОД +'!$E:$E,$B11,'СВОД +'!$F:$F,35,'СВОД +'!$L:$L,U$35,'СВОД +'!$G:$G,"ВЛ")</f>
        <v>0</v>
      </c>
      <c r="V11" s="84">
        <f>COUNTIFS('СВОД +'!$E:$E,$B11,'СВОД +'!$F:$F,6,'СВОД +'!$L:$L,V$35,'СВОД +'!$G:$G,"ВЛ")+COUNTIFS('СВОД +'!$E:$E,$B11,'СВОД +'!$F:$F,10,'СВОД +'!$L:$L,V$35,'СВОД +'!$G:$G,"ВЛ")</f>
        <v>1</v>
      </c>
      <c r="W11" s="82">
        <f>COUNTIFS('СВОД +'!$E:$E,$B11,'СВОД +'!$F:$F,0.4,'СВОД +'!$L:$L,W$35,'СВОД +'!$G:$G,"ВЛ")</f>
        <v>0</v>
      </c>
      <c r="X11" s="81">
        <f>COUNTIFS('СВОД +'!$E:$E,$B11,'СВОД +'!$F:$F,110,'СВОД +'!$L:$L,X$35,'СВОД +'!$G:$G,"КЛ")</f>
        <v>0</v>
      </c>
      <c r="Y11" s="84">
        <f>COUNTIFS('СВОД +'!$E:$E,$B11,'СВОД +'!$F:$F,35,'СВОД +'!$L:$L,Y$35,'СВОД +'!$G:$G,"КЛ")</f>
        <v>0</v>
      </c>
      <c r="Z11" s="84">
        <f>COUNTIFS('СВОД +'!$E:$E,$B11,'СВОД +'!$F:$F,6,'СВОД +'!$L:$L,Z$35,'СВОД +'!$G:$G,"КЛ")+COUNTIFS('СВОД +'!$E:$E,$B11,'СВОД +'!$F:$F,10,'СВОД +'!$L:$L,Z$35,'СВОД +'!$G:$G,"КЛ")</f>
        <v>0</v>
      </c>
      <c r="AA11" s="82">
        <f>COUNTIFS('СВОД +'!$E:$E,$B11,'СВОД +'!$F:$F,0.4,'СВОД +'!$L:$L,AA$35,'СВОД +'!$G:$G,"КЛ")</f>
        <v>0</v>
      </c>
      <c r="AB11" s="81">
        <f>COUNTIFS('СВОД +'!$E:$E,$B11,'СВОД +'!$F:$F,"ЗиС ТО",'СВОД +'!$L:$L,AB$35)</f>
        <v>0</v>
      </c>
      <c r="AC11" s="82">
        <f>COUNTIFS('СВОД +'!$E:$E,$B11,'СВОД +'!$F:$F,"ЗиС КО",'СВОД +'!$L:$L,AC$35)</f>
        <v>0</v>
      </c>
      <c r="AD11" s="85">
        <f t="shared" si="1"/>
        <v>27</v>
      </c>
      <c r="AE11" s="81">
        <f>COUNTIFS('СВОД +'!$E:$E,$B11,'СВОД +'!$F:$F,110,'СВОД +'!$M:$M,AE$35,'СВОД +'!$G:$G,"ПС")</f>
        <v>0</v>
      </c>
      <c r="AF11" s="82">
        <f>COUNTIFS('СВОД +'!$E:$E,$B11,'СВОД +'!$F:$F,35,'СВОД +'!$M:$M,AF$35,'СВОД +'!$G:$G,"ПС")</f>
        <v>0</v>
      </c>
      <c r="AG11" s="83">
        <f>COUNTIFS('СВОД +'!$E:$E,$B11,'СВОД +'!$F:$F,AG$3,'СВОД +'!$M:$M,AG$35)</f>
        <v>8</v>
      </c>
      <c r="AH11" s="81">
        <f>COUNTIFS('СВОД +'!$E:$E,$B11,'СВОД +'!$F:$F,110,'СВОД +'!$M:$M,AH$35,'СВОД +'!$G:$G,"ВЛ")</f>
        <v>0</v>
      </c>
      <c r="AI11" s="84">
        <f>COUNTIFS('СВОД +'!$E:$E,$B11,'СВОД +'!$F:$F,35,'СВОД +'!$M:$M,AI$35,'СВОД +'!$G:$G,"ВЛ")</f>
        <v>0</v>
      </c>
      <c r="AJ11" s="84">
        <f>COUNTIFS('СВОД +'!$E:$E,$B11,'СВОД +'!$F:$F,6,'СВОД +'!$M:$M,AJ$35,'СВОД +'!$G:$G,"ВЛ")+COUNTIFS('СВОД +'!$E:$E,$B11,'СВОД +'!$F:$F,10,'СВОД +'!$M:$M,AJ$35,'СВОД +'!$G:$G,"ВЛ")</f>
        <v>2</v>
      </c>
      <c r="AK11" s="82">
        <f>COUNTIFS('СВОД +'!$E:$E,$B11,'СВОД +'!$F:$F,0.4,'СВОД +'!$M:$M,AK$35,'СВОД +'!$G:$G,"ВЛ")</f>
        <v>0</v>
      </c>
      <c r="AL11" s="81">
        <f>COUNTIFS('СВОД +'!$E:$E,$B11,'СВОД +'!$F:$F,110,'СВОД +'!$M:$M,AL$35,'СВОД +'!$G:$G,"КЛ")</f>
        <v>0</v>
      </c>
      <c r="AM11" s="84">
        <f>COUNTIFS('СВОД +'!$E:$E,$B11,'СВОД +'!$F:$F,35,'СВОД +'!$M:$M,AM$35,'СВОД +'!$G:$G,"КЛ")</f>
        <v>0</v>
      </c>
      <c r="AN11" s="84">
        <f>COUNTIFS('СВОД +'!$E:$E,$B11,'СВОД +'!$F:$F,6,'СВОД +'!$M:$M,AN$35,'СВОД +'!$G:$G,"КЛ")+COUNTIFS('СВОД +'!$E:$E,$B11,'СВОД +'!$F:$F,10,'СВОД +'!$M:$M,AN$35,'СВОД +'!$G:$G,"КЛ")</f>
        <v>0</v>
      </c>
      <c r="AO11" s="82">
        <f>COUNTIFS('СВОД +'!$E:$E,$B11,'СВОД +'!$F:$F,0.4,'СВОД +'!$M:$M,AO$35,'СВОД +'!$G:$G,"КЛ")</f>
        <v>0</v>
      </c>
      <c r="AP11" s="81">
        <f>COUNTIFS('СВОД +'!$E:$E,$B11,'СВОД +'!$F:$F,"ЗиС ТО",'СВОД +'!$M:$M,AP$35)</f>
        <v>0</v>
      </c>
      <c r="AQ11" s="82">
        <f>COUNTIFS('СВОД +'!$E:$E,$B11,'СВОД +'!$F:$F,"ЗиС КО",'СВОД +'!$M:$M,AQ$35)</f>
        <v>0</v>
      </c>
      <c r="AR11" s="85">
        <f t="shared" si="2"/>
        <v>30</v>
      </c>
      <c r="AS11" s="81">
        <f>COUNTIFS('СВОД +'!$E:$E,$B11,'СВОД +'!$F:$F,110,'СВОД +'!$N:$N,AS$35,'СВОД +'!$G:$G,"ПС")</f>
        <v>0</v>
      </c>
      <c r="AT11" s="82">
        <f>COUNTIFS('СВОД +'!$E:$E,$B11,'СВОД +'!$F:$F,35,'СВОД +'!$N:$N,AT$35,'СВОД +'!$G:$G,"ПС")</f>
        <v>0</v>
      </c>
      <c r="AU11" s="83">
        <f>COUNTIFS('СВОД +'!$E:$E,$B11,'СВОД +'!$F:$F,AU$3,'СВОД +'!$N:$N,AU$35)</f>
        <v>9</v>
      </c>
      <c r="AV11" s="81">
        <f>COUNTIFS('СВОД +'!$E:$E,$B11,'СВОД +'!$F:$F,110,'СВОД +'!$N:$N,AV$35,'СВОД +'!$G:$G,"ВЛ")</f>
        <v>0</v>
      </c>
      <c r="AW11" s="84">
        <f>COUNTIFS('СВОД +'!$E:$E,$B11,'СВОД +'!$F:$F,35,'СВОД +'!$N:$N,AW$35,'СВОД +'!$G:$G,"ВЛ")</f>
        <v>0</v>
      </c>
      <c r="AX11" s="84">
        <f>COUNTIFS('СВОД +'!$E:$E,$B11,'СВОД +'!$F:$F,6,'СВОД +'!$N:$N,AX$35,'СВОД +'!$G:$G,"ВЛ")+COUNTIFS('СВОД +'!$E:$E,$B11,'СВОД +'!$F:$F,10,'СВОД +'!$N:$N,AX$35,'СВОД +'!$G:$G,"ВЛ")</f>
        <v>1</v>
      </c>
      <c r="AY11" s="82">
        <f>COUNTIFS('СВОД +'!$E:$E,$B11,'СВОД +'!$F:$F,0.4,'СВОД +'!$N:$N,AY$35,'СВОД +'!$G:$G,"ВЛ")</f>
        <v>0</v>
      </c>
      <c r="AZ11" s="81">
        <f>COUNTIFS('СВОД +'!$E:$E,$B11,'СВОД +'!$F:$F,110,'СВОД +'!$N:$N,AZ$35,'СВОД +'!$G:$G,"КЛ")</f>
        <v>0</v>
      </c>
      <c r="BA11" s="84">
        <f>COUNTIFS('СВОД +'!$E:$E,$B11,'СВОД +'!$F:$F,35,'СВОД +'!$N:$N,BA$35,'СВОД +'!$G:$G,"КЛ")</f>
        <v>0</v>
      </c>
      <c r="BB11" s="84">
        <f>COUNTIFS('СВОД +'!$E:$E,$B11,'СВОД +'!$F:$F,6,'СВОД +'!$N:$N,BB$35,'СВОД +'!$G:$G,"КЛ")+COUNTIFS('СВОД +'!$E:$E,$B11,'СВОД +'!$F:$F,10,'СВОД +'!$N:$N,BB$35,'СВОД +'!$G:$G,"КЛ")</f>
        <v>0</v>
      </c>
      <c r="BC11" s="82">
        <f>COUNTIFS('СВОД +'!$E:$E,$B11,'СВОД +'!$F:$F,0.4,'СВОД +'!$N:$N,BC$35,'СВОД +'!$G:$G,"КЛ")</f>
        <v>0</v>
      </c>
      <c r="BD11" s="81">
        <f>COUNTIFS('СВОД +'!$E:$E,$B11,'СВОД +'!$F:$F,"ЗиС ТО",'СВОД +'!$N:$N,BD$35)</f>
        <v>1</v>
      </c>
      <c r="BE11" s="82">
        <f>COUNTIFS('СВОД +'!$E:$E,$B11,'СВОД +'!$F:$F,"ЗиС КО",'СВОД +'!$N:$N,BE$35)</f>
        <v>1</v>
      </c>
      <c r="BF11" s="85">
        <f t="shared" si="3"/>
        <v>55</v>
      </c>
      <c r="BG11" s="81">
        <f>COUNTIFS('СВОД +'!$E:$E,$B11,'СВОД +'!$F:$F,110,'СВОД +'!$O:$O,BG$35,'СВОД +'!$G:$G,"ПС")</f>
        <v>0</v>
      </c>
      <c r="BH11" s="82">
        <f>COUNTIFS('СВОД +'!$E:$E,$B11,'СВОД +'!$F:$F,35,'СВОД +'!$O:$O,BH$35,'СВОД +'!$G:$G,"ПС")</f>
        <v>0</v>
      </c>
      <c r="BI11" s="83">
        <f>COUNTIFS('СВОД +'!$E:$E,$B11,'СВОД +'!$F:$F,BI$3,'СВОД +'!$O:$O,BI$35)</f>
        <v>9</v>
      </c>
      <c r="BJ11" s="81">
        <f>COUNTIFS('СВОД +'!$E:$E,$B11,'СВОД +'!$F:$F,110,'СВОД +'!$O:$O,BJ$35,'СВОД +'!$G:$G,"ВЛ")</f>
        <v>0</v>
      </c>
      <c r="BK11" s="84">
        <f>COUNTIFS('СВОД +'!$E:$E,$B11,'СВОД +'!$F:$F,35,'СВОД +'!$O:$O,BK$35,'СВОД +'!$G:$G,"ВЛ")</f>
        <v>0</v>
      </c>
      <c r="BL11" s="84">
        <f>COUNTIFS('СВОД +'!$E:$E,$B11,'СВОД +'!$F:$F,6,'СВОД +'!$O:$O,BL$35,'СВОД +'!$G:$G,"ВЛ")+COUNTIFS('СВОД +'!$E:$E,$B11,'СВОД +'!$F:$F,10,'СВОД +'!$O:$O,BL$35,'СВОД +'!$G:$G,"ВЛ")</f>
        <v>1</v>
      </c>
      <c r="BM11" s="82">
        <f>COUNTIFS('СВОД +'!$E:$E,$B11,'СВОД +'!$F:$F,0.4,'СВОД +'!$O:$O,BM$35,'СВОД +'!$G:$G,"ВЛ")</f>
        <v>0</v>
      </c>
      <c r="BN11" s="81">
        <f>COUNTIFS('СВОД +'!$E:$E,$B11,'СВОД +'!$F:$F,110,'СВОД +'!$O:$O,BN$35,'СВОД +'!$G:$G,"КЛ")</f>
        <v>0</v>
      </c>
      <c r="BO11" s="84">
        <f>COUNTIFS('СВОД +'!$E:$E,$B11,'СВОД +'!$F:$F,35,'СВОД +'!$O:$O,BO$35,'СВОД +'!$G:$G,"КЛ")</f>
        <v>0</v>
      </c>
      <c r="BP11" s="84">
        <f>COUNTIFS('СВОД +'!$E:$E,$B11,'СВОД +'!$F:$F,6,'СВОД +'!$O:$O,BP$35,'СВОД +'!$G:$G,"КЛ")+COUNTIFS('СВОД +'!$E:$E,$B11,'СВОД +'!$F:$F,10,'СВОД +'!$O:$O,BP$35,'СВОД +'!$G:$G,"КЛ")</f>
        <v>0</v>
      </c>
      <c r="BQ11" s="82">
        <f>COUNTIFS('СВОД +'!$E:$E,$B11,'СВОД +'!$F:$F,0.4,'СВОД +'!$O:$O,BQ$35,'СВОД +'!$G:$G,"КЛ")</f>
        <v>0</v>
      </c>
      <c r="BR11" s="81">
        <f>COUNTIFS('СВОД +'!$E:$E,$B11,'СВОД +'!$F:$F,"ЗиС ТО",'СВОД +'!$O:$O,BR$35)</f>
        <v>1</v>
      </c>
      <c r="BS11" s="82">
        <f>COUNTIFS('СВОД +'!$E:$E,$B11,'СВОД +'!$F:$F,"ЗиС КО",'СВОД +'!$O:$O,BS$35)</f>
        <v>1</v>
      </c>
      <c r="BT11" s="85">
        <f t="shared" si="4"/>
        <v>55</v>
      </c>
      <c r="BU11" s="81">
        <f>COUNTIFS('СВОД +'!$E:$E,$B11,'СВОД +'!$F:$F,110,'СВОД +'!$P:$P,BU$35,'СВОД +'!$G:$G,"ПС")</f>
        <v>0</v>
      </c>
      <c r="BV11" s="82">
        <f>COUNTIFS('СВОД +'!$E:$E,$B11,'СВОД +'!$F:$F,35,'СВОД +'!$P:$P,BV$35,'СВОД +'!$G:$G,"ПС")</f>
        <v>0</v>
      </c>
      <c r="BW11" s="83">
        <f>COUNTIFS('СВОД +'!$E:$E,$B11,'СВОД +'!$F:$F,BW$3,'СВОД +'!$P:$P,BW$35)</f>
        <v>8</v>
      </c>
      <c r="BX11" s="81">
        <f>COUNTIFS('СВОД +'!$E:$E,$B11,'СВОД +'!$F:$F,110,'СВОД +'!$P:$P,BX$35,'СВОД +'!$G:$G,"ВЛ")</f>
        <v>0</v>
      </c>
      <c r="BY11" s="84">
        <f>COUNTIFS('СВОД +'!$E:$E,$B11,'СВОД +'!$F:$F,35,'СВОД +'!$P:$P,BY$35,'СВОД +'!$G:$G,"ВЛ")</f>
        <v>0</v>
      </c>
      <c r="BZ11" s="84">
        <f>COUNTIFS('СВОД +'!$E:$E,$B11,'СВОД +'!$F:$F,6,'СВОД +'!$P:$P,BZ$35,'СВОД +'!$G:$G,"ВЛ")+COUNTIFS('СВОД +'!$E:$E,$B11,'СВОД +'!$F:$F,10,'СВОД +'!$P:$P,BZ$35,'СВОД +'!$G:$G,"ВЛ")</f>
        <v>1</v>
      </c>
      <c r="CA11" s="82">
        <f>COUNTIFS('СВОД +'!$E:$E,$B11,'СВОД +'!$F:$F,0.4,'СВОД +'!$P:$P,CA$35,'СВОД +'!$G:$G,"ВЛ")</f>
        <v>0</v>
      </c>
      <c r="CB11" s="81">
        <f>COUNTIFS('СВОД +'!$E:$E,$B11,'СВОД +'!$F:$F,110,'СВОД +'!$P:$P,CB$35,'СВОД +'!$G:$G,"КЛ")</f>
        <v>0</v>
      </c>
      <c r="CC11" s="84">
        <f>COUNTIFS('СВОД +'!$E:$E,$B11,'СВОД +'!$F:$F,35,'СВОД +'!$P:$P,CC$35,'СВОД +'!$G:$G,"КЛ")</f>
        <v>0</v>
      </c>
      <c r="CD11" s="84">
        <f>COUNTIFS('СВОД +'!$E:$E,$B11,'СВОД +'!$F:$F,6,'СВОД +'!$P:$P,CD$35,'СВОД +'!$G:$G,"КЛ")+COUNTIFS('СВОД +'!$E:$E,$B11,'СВОД +'!$F:$F,10,'СВОД +'!$P:$P,CD$35,'СВОД +'!$G:$G,"КЛ")</f>
        <v>0</v>
      </c>
      <c r="CE11" s="82">
        <f>COUNTIFS('СВОД +'!$E:$E,$B11,'СВОД +'!$F:$F,0.4,'СВОД +'!$P:$P,CE$35,'СВОД +'!$G:$G,"КЛ")</f>
        <v>0</v>
      </c>
      <c r="CF11" s="81">
        <f>COUNTIFS('СВОД +'!$E:$E,$B11,'СВОД +'!$F:$F,"ЗиС ТО",'СВОД +'!$P:$P,CF$35)</f>
        <v>0</v>
      </c>
      <c r="CG11" s="82">
        <f>COUNTIFS('СВОД +'!$E:$E,$B11,'СВОД +'!$F:$F,"ЗиС КО",'СВОД +'!$P:$P,CG$35)</f>
        <v>0</v>
      </c>
      <c r="CH11" s="85">
        <f t="shared" si="5"/>
        <v>27</v>
      </c>
      <c r="CI11" s="81">
        <f>COUNTIFS('СВОД +'!$E:$E,$B11,'СВОД +'!$F:$F,110,'СВОД +'!$Q:$Q,CI$35,'СВОД +'!$G:$G,"ПС")</f>
        <v>0</v>
      </c>
      <c r="CJ11" s="82">
        <f>COUNTIFS('СВОД +'!$E:$E,$B11,'СВОД +'!$F:$F,35,'СВОД +'!$Q:$Q,CJ$35,'СВОД +'!$G:$G,"ПС")</f>
        <v>0</v>
      </c>
      <c r="CK11" s="83">
        <f>COUNTIFS('СВОД +'!$E:$E,$B11,'СВОД +'!$F:$F,CK$3,'СВОД +'!$Q:$Q,CK$35)</f>
        <v>8</v>
      </c>
      <c r="CL11" s="81">
        <f>COUNTIFS('СВОД +'!$E:$E,$B11,'СВОД +'!$F:$F,110,'СВОД +'!$Q:$Q,CL$35,'СВОД +'!$G:$G,"ВЛ")</f>
        <v>0</v>
      </c>
      <c r="CM11" s="84">
        <f>COUNTIFS('СВОД +'!$E:$E,$B11,'СВОД +'!$F:$F,35,'СВОД +'!$Q:$Q,CM$35,'СВОД +'!$G:$G,"ВЛ")</f>
        <v>0</v>
      </c>
      <c r="CN11" s="84">
        <f>COUNTIFS('СВОД +'!$E:$E,$B11,'СВОД +'!$F:$F,6,'СВОД +'!$Q:$Q,CN$35,'СВОД +'!$G:$G,"ВЛ")+COUNTIFS('СВОД +'!$E:$E,$B11,'СВОД +'!$F:$F,10,'СВОД +'!$Q:$Q,CN$35,'СВОД +'!$G:$G,"ВЛ")</f>
        <v>0</v>
      </c>
      <c r="CO11" s="82">
        <f>COUNTIFS('СВОД +'!$E:$E,$B11,'СВОД +'!$F:$F,0.4,'СВОД +'!$Q:$Q,CO$35,'СВОД +'!$G:$G,"ВЛ")</f>
        <v>0</v>
      </c>
      <c r="CP11" s="81">
        <f>COUNTIFS('СВОД +'!$E:$E,$B11,'СВОД +'!$F:$F,110,'СВОД +'!$Q:$Q,CP$35,'СВОД +'!$G:$G,"КЛ")</f>
        <v>0</v>
      </c>
      <c r="CQ11" s="84">
        <f>COUNTIFS('СВОД +'!$E:$E,$B11,'СВОД +'!$F:$F,35,'СВОД +'!$Q:$Q,CQ$35,'СВОД +'!$G:$G,"КЛ")</f>
        <v>0</v>
      </c>
      <c r="CR11" s="84">
        <f>COUNTIFS('СВОД +'!$E:$E,$B11,'СВОД +'!$F:$F,6,'СВОД +'!$Q:$Q,CR$35,'СВОД +'!$G:$G,"КЛ")+COUNTIFS('СВОД +'!$E:$E,$B11,'СВОД +'!$F:$F,10,'СВОД +'!$Q:$Q,CR$35,'СВОД +'!$G:$G,"КЛ")</f>
        <v>0</v>
      </c>
      <c r="CS11" s="82">
        <f>COUNTIFS('СВОД +'!$E:$E,$B11,'СВОД +'!$F:$F,0.4,'СВОД +'!$Q:$Q,CS$35,'СВОД +'!$G:$G,"КЛ")</f>
        <v>0</v>
      </c>
      <c r="CT11" s="81">
        <f>COUNTIFS('СВОД +'!$E:$E,$B11,'СВОД +'!$F:$F,"ЗиС ТО",'СВОД +'!$Q:$Q,CT$35)</f>
        <v>0</v>
      </c>
      <c r="CU11" s="82">
        <f>COUNTIFS('СВОД +'!$E:$E,$B11,'СВОД +'!$F:$F,"ЗиС КО",'СВОД +'!$Q:$Q,CU$35)</f>
        <v>0</v>
      </c>
      <c r="CV11" s="85">
        <f t="shared" si="6"/>
        <v>24</v>
      </c>
      <c r="CW11" s="81">
        <f>COUNTIFS('СВОД +'!$E:$E,$B11,'СВОД +'!$F:$F,110,'СВОД +'!$R:$R,CW$35,'СВОД +'!$G:$G,"ПС")</f>
        <v>0</v>
      </c>
      <c r="CX11" s="82">
        <f>COUNTIFS('СВОД +'!$E:$E,$B11,'СВОД +'!$F:$F,35,'СВОД +'!$R:$R,CX$35,'СВОД +'!$G:$G,"ПС")</f>
        <v>0</v>
      </c>
      <c r="CY11" s="83">
        <f>COUNTIFS('СВОД +'!$E:$E,$B11,'СВОД +'!$F:$F,CY$3,'СВОД +'!$R:$R,CY$35)</f>
        <v>8</v>
      </c>
      <c r="CZ11" s="81">
        <f>COUNTIFS('СВОД +'!$E:$E,$B11,'СВОД +'!$F:$F,110,'СВОД +'!$R:$R,CZ$35,'СВОД +'!$G:$G,"ВЛ")</f>
        <v>0</v>
      </c>
      <c r="DA11" s="84">
        <f>COUNTIFS('СВОД +'!$E:$E,$B11,'СВОД +'!$F:$F,35,'СВОД +'!$R:$R,DA$35,'СВОД +'!$G:$G,"ВЛ")</f>
        <v>0</v>
      </c>
      <c r="DB11" s="84">
        <f>COUNTIFS('СВОД +'!$E:$E,$B11,'СВОД +'!$F:$F,6,'СВОД +'!$R:$R,DB$35,'СВОД +'!$G:$G,"ВЛ")+COUNTIFS('СВОД +'!$E:$E,$B11,'СВОД +'!$F:$F,10,'СВОД +'!$R:$R,DB$35,'СВОД +'!$G:$G,"ВЛ")</f>
        <v>1</v>
      </c>
      <c r="DC11" s="82">
        <f>COUNTIFS('СВОД +'!$E:$E,$B11,'СВОД +'!$F:$F,0.4,'СВОД +'!$R:$R,DC$35,'СВОД +'!$G:$G,"ВЛ")</f>
        <v>0</v>
      </c>
      <c r="DD11" s="81">
        <f>COUNTIFS('СВОД +'!$E:$E,$B11,'СВОД +'!$F:$F,110,'СВОД +'!$R:$R,DD$35,'СВОД +'!$G:$G,"КЛ")</f>
        <v>0</v>
      </c>
      <c r="DE11" s="84">
        <f>COUNTIFS('СВОД +'!$E:$E,$B11,'СВОД +'!$F:$F,35,'СВОД +'!$R:$R,DE$35,'СВОД +'!$G:$G,"КЛ")</f>
        <v>0</v>
      </c>
      <c r="DF11" s="84">
        <f>COUNTIFS('СВОД +'!$E:$E,$B11,'СВОД +'!$F:$F,6,'СВОД +'!$R:$R,DF$35,'СВОД +'!$G:$G,"КЛ")+COUNTIFS('СВОД +'!$E:$E,$B11,'СВОД +'!$F:$F,10,'СВОД +'!$R:$R,DF$35,'СВОД +'!$G:$G,"КЛ")</f>
        <v>0</v>
      </c>
      <c r="DG11" s="82">
        <f>COUNTIFS('СВОД +'!$E:$E,$B11,'СВОД +'!$F:$F,0.4,'СВОД +'!$R:$R,DG$35,'СВОД +'!$G:$G,"КЛ")</f>
        <v>0</v>
      </c>
      <c r="DH11" s="81">
        <f>COUNTIFS('СВОД +'!$E:$E,$B11,'СВОД +'!$F:$F,"ЗиС ТО",'СВОД +'!$R:$R,DH$35)</f>
        <v>0</v>
      </c>
      <c r="DI11" s="82">
        <f>COUNTIFS('СВОД +'!$E:$E,$B11,'СВОД +'!$F:$F,"ЗиС КО",'СВОД +'!$R:$R,DI$35)</f>
        <v>0</v>
      </c>
      <c r="DJ11" s="85">
        <f t="shared" si="7"/>
        <v>27</v>
      </c>
      <c r="DK11" s="81">
        <f>COUNTIFS('СВОД +'!$E:$E,$B11,'СВОД +'!$F:$F,110,'СВОД +'!$S:$S,DK$35,'СВОД +'!$G:$G,"ПС")</f>
        <v>0</v>
      </c>
      <c r="DL11" s="82">
        <f>COUNTIFS('СВОД +'!$E:$E,$B11,'СВОД +'!$F:$F,35,'СВОД +'!$S:$S,DL$35,'СВОД +'!$G:$G,"ПС")</f>
        <v>0</v>
      </c>
      <c r="DM11" s="83">
        <f>COUNTIFS('СВОД +'!$E:$E,$B11,'СВОД +'!$F:$F,DM$3,'СВОД +'!$S:$S,DM$35)</f>
        <v>0</v>
      </c>
      <c r="DN11" s="81">
        <f>COUNTIFS('СВОД +'!$E:$E,$B11,'СВОД +'!$F:$F,110,'СВОД +'!$S:$S,DN$35,'СВОД +'!$G:$G,"ВЛ")</f>
        <v>0</v>
      </c>
      <c r="DO11" s="84">
        <f>COUNTIFS('СВОД +'!$E:$E,$B11,'СВОД +'!$F:$F,35,'СВОД +'!$S:$S,DO$35,'СВОД +'!$G:$G,"ВЛ")</f>
        <v>0</v>
      </c>
      <c r="DP11" s="84">
        <f>COUNTIFS('СВОД +'!$E:$E,$B11,'СВОД +'!$F:$F,6,'СВОД +'!$S:$S,DP$35,'СВОД +'!$G:$G,"ВЛ")+COUNTIFS('СВОД +'!$E:$E,$B11,'СВОД +'!$F:$F,10,'СВОД +'!$S:$S,DP$35,'СВОД +'!$G:$G,"ВЛ")</f>
        <v>0</v>
      </c>
      <c r="DQ11" s="82">
        <f>COUNTIFS('СВОД +'!$E:$E,$B11,'СВОД +'!$F:$F,0.4,'СВОД +'!$S:$S,DQ$35,'СВОД +'!$G:$G,"ВЛ")</f>
        <v>0</v>
      </c>
      <c r="DR11" s="81">
        <f>COUNTIFS('СВОД +'!$E:$E,$B11,'СВОД +'!$F:$F,110,'СВОД +'!$S:$S,DR$35,'СВОД +'!$G:$G,"КЛ")</f>
        <v>0</v>
      </c>
      <c r="DS11" s="84">
        <f>COUNTIFS('СВОД +'!$E:$E,$B11,'СВОД +'!$F:$F,35,'СВОД +'!$S:$S,DS$35,'СВОД +'!$G:$G,"КЛ")</f>
        <v>0</v>
      </c>
      <c r="DT11" s="84">
        <f>COUNTIFS('СВОД +'!$E:$E,$B11,'СВОД +'!$F:$F,6,'СВОД +'!$S:$S,DT$35,'СВОД +'!$G:$G,"КЛ")+COUNTIFS('СВОД +'!$E:$E,$B11,'СВОД +'!$F:$F,10,'СВОД +'!$S:$S,DT$35,'СВОД +'!$G:$G,"КЛ")</f>
        <v>0</v>
      </c>
      <c r="DU11" s="82">
        <f>COUNTIFS('СВОД +'!$E:$E,$B11,'СВОД +'!$F:$F,0.4,'СВОД +'!$S:$S,DU$35,'СВОД +'!$G:$G,"КЛ")</f>
        <v>0</v>
      </c>
      <c r="DV11" s="81">
        <f>COUNTIFS('СВОД +'!$E:$E,$B11,'СВОД +'!$F:$F,"ЗиС ТО",'СВОД +'!$S:$S,DV$35)</f>
        <v>0</v>
      </c>
      <c r="DW11" s="82">
        <f>COUNTIFS('СВОД +'!$E:$E,$B11,'СВОД +'!$F:$F,"ЗиС КО",'СВОД +'!$S:$S,DW$35)</f>
        <v>0</v>
      </c>
      <c r="DX11" s="85">
        <f t="shared" si="8"/>
        <v>0</v>
      </c>
      <c r="DY11" s="81">
        <f>COUNTIFS('СВОД +'!$E:$E,$B11,'СВОД +'!$F:$F,110,'СВОД +'!$T:$T,DY$35,'СВОД +'!$G:$G,"ПС")</f>
        <v>0</v>
      </c>
      <c r="DZ11" s="82">
        <f>COUNTIFS('СВОД +'!$E:$E,$B11,'СВОД +'!$F:$F,35,'СВОД +'!$T:$T,DZ$35,'СВОД +'!$G:$G,"ПС")</f>
        <v>0</v>
      </c>
      <c r="EA11" s="83">
        <f>COUNTIFS('СВОД +'!$E:$E,$B11,'СВОД +'!$F:$F,EA$3,'СВОД +'!$T:$T,EA$35)</f>
        <v>0</v>
      </c>
      <c r="EB11" s="81">
        <f>COUNTIFS('СВОД +'!$E:$E,$B11,'СВОД +'!$F:$F,110,'СВОД +'!$T:$T,EB$35,'СВОД +'!$G:$G,"ВЛ")</f>
        <v>0</v>
      </c>
      <c r="EC11" s="84">
        <f>COUNTIFS('СВОД +'!$E:$E,$B11,'СВОД +'!$F:$F,35,'СВОД +'!$T:$T,EC$35,'СВОД +'!$G:$G,"ВЛ")</f>
        <v>0</v>
      </c>
      <c r="ED11" s="84">
        <f>COUNTIFS('СВОД +'!$E:$E,$B11,'СВОД +'!$F:$F,6,'СВОД +'!$T:$T,ED$35,'СВОД +'!$G:$G,"ВЛ")+COUNTIFS('СВОД +'!$E:$E,$B11,'СВОД +'!$F:$F,10,'СВОД +'!$T:$T,ED$35,'СВОД +'!$G:$G,"ВЛ")</f>
        <v>0</v>
      </c>
      <c r="EE11" s="82">
        <f>COUNTIFS('СВОД +'!$E:$E,$B11,'СВОД +'!$F:$F,0.4,'СВОД +'!$T:$T,EE$35,'СВОД +'!$G:$G,"ВЛ")</f>
        <v>0</v>
      </c>
      <c r="EF11" s="81">
        <f>COUNTIFS('СВОД +'!$E:$E,$B11,'СВОД +'!$F:$F,110,'СВОД +'!$T:$T,EF$35,'СВОД +'!$G:$G,"КЛ")</f>
        <v>0</v>
      </c>
      <c r="EG11" s="84">
        <f>COUNTIFS('СВОД +'!$E:$E,$B11,'СВОД +'!$F:$F,35,'СВОД +'!$T:$T,EG$35,'СВОД +'!$G:$G,"КЛ")</f>
        <v>0</v>
      </c>
      <c r="EH11" s="84">
        <f>COUNTIFS('СВОД +'!$E:$E,$B11,'СВОД +'!$F:$F,6,'СВОД +'!$T:$T,EH$35,'СВОД +'!$G:$G,"КЛ")+COUNTIFS('СВОД +'!$E:$E,$B11,'СВОД +'!$F:$F,10,'СВОД +'!$T:$T,EH$35,'СВОД +'!$G:$G,"КЛ")</f>
        <v>0</v>
      </c>
      <c r="EI11" s="82">
        <f>COUNTIFS('СВОД +'!$E:$E,$B11,'СВОД +'!$F:$F,0.4,'СВОД +'!$T:$T,EI$35,'СВОД +'!$G:$G,"КЛ")</f>
        <v>0</v>
      </c>
      <c r="EJ11" s="81">
        <f>COUNTIFS('СВОД +'!$E:$E,$B11,'СВОД +'!$F:$F,"ЗиС ТО",'СВОД +'!$T:$T,EJ$35)</f>
        <v>0</v>
      </c>
      <c r="EK11" s="82">
        <f>COUNTIFS('СВОД +'!$E:$E,$B11,'СВОД +'!$F:$F,"ЗиС КО",'СВОД +'!$T:$T,EK$35)</f>
        <v>0</v>
      </c>
      <c r="EL11" s="85">
        <f t="shared" si="9"/>
        <v>0</v>
      </c>
      <c r="EM11" s="81">
        <f>COUNTIFS('СВОД +'!$E:$E,$B11,'СВОД +'!$F:$F,110,'СВОД +'!$U:$U,EM$35,'СВОД +'!$G:$G,"ПС")</f>
        <v>0</v>
      </c>
      <c r="EN11" s="82">
        <f>COUNTIFS('СВОД +'!$E:$E,$B11,'СВОД +'!$F:$F,35,'СВОД +'!$U:$U,EN$35,'СВОД +'!$G:$G,"ПС")</f>
        <v>0</v>
      </c>
      <c r="EO11" s="83">
        <f>COUNTIFS('СВОД +'!$E:$E,$B11,'СВОД +'!$F:$F,EO$3,'СВОД +'!$U:$U,EO$35)</f>
        <v>0</v>
      </c>
      <c r="EP11" s="81">
        <f>COUNTIFS('СВОД +'!$E:$E,$B11,'СВОД +'!$F:$F,110,'СВОД +'!$U:$U,EP$35,'СВОД +'!$G:$G,"ВЛ")</f>
        <v>0</v>
      </c>
      <c r="EQ11" s="84">
        <f>COUNTIFS('СВОД +'!$E:$E,$B11,'СВОД +'!$F:$F,35,'СВОД +'!$U:$U,EQ$35,'СВОД +'!$G:$G,"ВЛ")</f>
        <v>0</v>
      </c>
      <c r="ER11" s="84">
        <f>COUNTIFS('СВОД +'!$E:$E,$B11,'СВОД +'!$F:$F,6,'СВОД +'!$U:$U,ER$35,'СВОД +'!$G:$G,"ВЛ")+COUNTIFS('СВОД +'!$E:$E,$B11,'СВОД +'!$F:$F,10,'СВОД +'!$U:$U,ER$35,'СВОД +'!$G:$G,"ВЛ")</f>
        <v>0</v>
      </c>
      <c r="ES11" s="82">
        <f>COUNTIFS('СВОД +'!$E:$E,$B11,'СВОД +'!$F:$F,0.4,'СВОД +'!$U:$U,ES$35,'СВОД +'!$G:$G,"ВЛ")</f>
        <v>0</v>
      </c>
      <c r="ET11" s="81">
        <f>COUNTIFS('СВОД +'!$E:$E,$B11,'СВОД +'!$F:$F,110,'СВОД +'!$U:$U,ET$35,'СВОД +'!$G:$G,"КЛ")</f>
        <v>0</v>
      </c>
      <c r="EU11" s="84">
        <f>COUNTIFS('СВОД +'!$E:$E,$B11,'СВОД +'!$F:$F,35,'СВОД +'!$U:$U,EU$35,'СВОД +'!$G:$G,"КЛ")</f>
        <v>0</v>
      </c>
      <c r="EV11" s="84">
        <f>COUNTIFS('СВОД +'!$E:$E,$B11,'СВОД +'!$F:$F,6,'СВОД +'!$U:$U,EV$35,'СВОД +'!$G:$G,"КЛ")+COUNTIFS('СВОД +'!$E:$E,$B11,'СВОД +'!$F:$F,10,'СВОД +'!$U:$U,EV$35,'СВОД +'!$G:$G,"КЛ")</f>
        <v>0</v>
      </c>
      <c r="EW11" s="82">
        <f>COUNTIFS('СВОД +'!$E:$E,$B11,'СВОД +'!$F:$F,0.4,'СВОД +'!$U:$U,EW$35,'СВОД +'!$G:$G,"КЛ")</f>
        <v>0</v>
      </c>
      <c r="EX11" s="81">
        <f>COUNTIFS('СВОД +'!$E:$E,$B11,'СВОД +'!$F:$F,"ЗиС ТО",'СВОД +'!$U:$U,EX$35)</f>
        <v>0</v>
      </c>
      <c r="EY11" s="82">
        <f>COUNTIFS('СВОД +'!$E:$E,$B11,'СВОД +'!$F:$F,"ЗиС КО",'СВОД +'!$U:$U,EY$35)</f>
        <v>0</v>
      </c>
      <c r="EZ11" s="85">
        <f t="shared" si="10"/>
        <v>0</v>
      </c>
      <c r="FA11" s="81">
        <f>COUNTIFS('СВОД +'!$E:$E,$B11,'СВОД +'!$F:$F,110,'СВОД +'!$V:$V,FA$35,'СВОД +'!$G:$G,"ПС")</f>
        <v>0</v>
      </c>
      <c r="FB11" s="82">
        <f>COUNTIFS('СВОД +'!$E:$E,$B11,'СВОД +'!$F:$F,35,'СВОД +'!$V:$V,FB$35,'СВОД +'!$G:$G,"ПС")</f>
        <v>0</v>
      </c>
      <c r="FC11" s="83">
        <f>COUNTIFS('СВОД +'!$E:$E,$B11,'СВОД +'!$F:$F,FC$3,'СВОД +'!$V:$V,FC$35)</f>
        <v>0</v>
      </c>
      <c r="FD11" s="81">
        <f>COUNTIFS('СВОД +'!$E:$E,$B11,'СВОД +'!$F:$F,110,'СВОД +'!$V:$V,FD$35,'СВОД +'!$G:$G,"ВЛ")</f>
        <v>0</v>
      </c>
      <c r="FE11" s="84">
        <f>COUNTIFS('СВОД +'!$E:$E,$B11,'СВОД +'!$F:$F,35,'СВОД +'!$V:$V,FE$35,'СВОД +'!$G:$G,"ВЛ")</f>
        <v>0</v>
      </c>
      <c r="FF11" s="84">
        <f>COUNTIFS('СВОД +'!$E:$E,$B11,'СВОД +'!$F:$F,6,'СВОД +'!$V:$V,FF$35,'СВОД +'!$G:$G,"ВЛ")+COUNTIFS('СВОД +'!$E:$E,$B11,'СВОД +'!$F:$F,10,'СВОД +'!$V:$V,FF$35,'СВОД +'!$G:$G,"ВЛ")</f>
        <v>0</v>
      </c>
      <c r="FG11" s="82">
        <f>COUNTIFS('СВОД +'!$E:$E,$B11,'СВОД +'!$F:$F,0.4,'СВОД +'!$V:$V,FG$35,'СВОД +'!$G:$G,"ВЛ")</f>
        <v>0</v>
      </c>
      <c r="FH11" s="81">
        <f>COUNTIFS('СВОД +'!$E:$E,$B11,'СВОД +'!$F:$F,110,'СВОД +'!$V:$V,FH$35,'СВОД +'!$G:$G,"КЛ")</f>
        <v>0</v>
      </c>
      <c r="FI11" s="84">
        <f>COUNTIFS('СВОД +'!$E:$E,$B11,'СВОД +'!$F:$F,35,'СВОД +'!$V:$V,FI$35,'СВОД +'!$G:$G,"КЛ")</f>
        <v>0</v>
      </c>
      <c r="FJ11" s="84">
        <f>COUNTIFS('СВОД +'!$E:$E,$B11,'СВОД +'!$F:$F,6,'СВОД +'!$V:$V,FJ$35,'СВОД +'!$G:$G,"КЛ")+COUNTIFS('СВОД +'!$E:$E,$B11,'СВОД +'!$F:$F,10,'СВОД +'!$V:$V,FJ$35,'СВОД +'!$G:$G,"КЛ")</f>
        <v>0</v>
      </c>
      <c r="FK11" s="82">
        <f>COUNTIFS('СВОД +'!$E:$E,$B11,'СВОД +'!$F:$F,0.4,'СВОД +'!$V:$V,FK$35,'СВОД +'!$G:$G,"КЛ")</f>
        <v>0</v>
      </c>
      <c r="FL11" s="81">
        <f>COUNTIFS('СВОД +'!$E:$E,$B11,'СВОД +'!$F:$F,"ЗиС ТО",'СВОД +'!$V:$V,FL$35)</f>
        <v>0</v>
      </c>
      <c r="FM11" s="82">
        <f>COUNTIFS('СВОД +'!$E:$E,$B11,'СВОД +'!$F:$F,"ЗиС КО",'СВОД +'!$V:$V,FM$35)</f>
        <v>0</v>
      </c>
      <c r="FN11" s="85">
        <f t="shared" si="11"/>
        <v>0</v>
      </c>
      <c r="FQ11" s="86">
        <f t="shared" si="12"/>
        <v>57</v>
      </c>
      <c r="FR11" s="86">
        <f t="shared" si="13"/>
        <v>137</v>
      </c>
      <c r="FS11" s="86">
        <f t="shared" si="14"/>
        <v>51</v>
      </c>
      <c r="FT11" s="86">
        <f t="shared" si="15"/>
        <v>0</v>
      </c>
      <c r="FU11" s="87">
        <f t="shared" si="16"/>
        <v>245</v>
      </c>
    </row>
    <row r="12" spans="1:177" ht="15.75" x14ac:dyDescent="0.25">
      <c r="A12" s="73" t="s">
        <v>18588</v>
      </c>
      <c r="B12" s="223" t="s">
        <v>755</v>
      </c>
      <c r="C12" s="81">
        <f>COUNTIFS('СВОД +'!$E:$E,$B12,'СВОД +'!$F:$F,110,'СВОД +'!$K:$K,C$35,'СВОД +'!$G:$G,"ПС")</f>
        <v>0</v>
      </c>
      <c r="D12" s="82">
        <f>COUNTIFS('СВОД +'!$E:$E,$B12,'СВОД +'!$F:$F,35,'СВОД +'!$K:$K,D$35,'СВОД +'!$G:$G,"ПС")</f>
        <v>0</v>
      </c>
      <c r="E12" s="83">
        <f>COUNTIFS('СВОД +'!$E:$E,$B12,'СВОД +'!$F:$F,E$3,'СВОД +'!$K:$K,E$35)</f>
        <v>0</v>
      </c>
      <c r="F12" s="81">
        <f>COUNTIFS('СВОД +'!$E:$E,$B12,'СВОД +'!$F:$F,110,'СВОД +'!$K:$K,F$35,'СВОД +'!$G:$G,"ВЛ")</f>
        <v>0</v>
      </c>
      <c r="G12" s="84">
        <f>COUNTIFS('СВОД +'!$E:$E,$B12,'СВОД +'!$F:$F,35,'СВОД +'!$K:$K,G$35,'СВОД +'!$G:$G,"ВЛ")</f>
        <v>0</v>
      </c>
      <c r="H12" s="84">
        <f>COUNTIFS('СВОД +'!$E:$E,$B12,'СВОД +'!$F:$F,6,'СВОД +'!$K:$K,H$35,'СВОД +'!$G:$G,"ВЛ")+COUNTIFS('СВОД +'!$E:$E,$B12,'СВОД +'!$F:$F,10,'СВОД +'!$K:$K,H$35,'СВОД +'!$G:$G,"ВЛ")</f>
        <v>0</v>
      </c>
      <c r="I12" s="82">
        <f>COUNTIFS('СВОД +'!$E:$E,$B12,'СВОД +'!$F:$F,0.4,'СВОД +'!$K:$K,I$35,'СВОД +'!$G:$G,"ВЛ")</f>
        <v>0</v>
      </c>
      <c r="J12" s="81">
        <f>COUNTIFS('СВОД +'!$E:$E,$B12,'СВОД +'!$F:$F,110,'СВОД +'!$K:$K,J$35,'СВОД +'!$G:$G,"КЛ")</f>
        <v>0</v>
      </c>
      <c r="K12" s="84">
        <f>COUNTIFS('СВОД +'!$E:$E,$B12,'СВОД +'!$F:$F,35,'СВОД +'!$K:$K,K$35,'СВОД +'!$G:$G,"КЛ")</f>
        <v>0</v>
      </c>
      <c r="L12" s="84">
        <f>COUNTIFS('СВОД +'!$E:$E,$B12,'СВОД +'!$F:$F,6,'СВОД +'!$K:$K,L$35,'СВОД +'!$G:$G,"КЛ")+COUNTIFS('СВОД +'!$E:$E,$B12,'СВОД +'!$F:$F,10,'СВОД +'!$K:$K,L$35,'СВОД +'!$G:$G,"КЛ")</f>
        <v>0</v>
      </c>
      <c r="M12" s="82">
        <f>COUNTIFS('СВОД +'!$E:$E,$B12,'СВОД +'!$F:$F,0.4,'СВОД +'!$K:$K,M$35,'СВОД +'!$G:$G,"КЛ")</f>
        <v>0</v>
      </c>
      <c r="N12" s="81">
        <f>COUNTIFS('СВОД +'!$E:$E,$B12,'СВОД +'!$F:$F,"ЗиС ТО",'СВОД +'!$K:$K,N$35)</f>
        <v>0</v>
      </c>
      <c r="O12" s="82">
        <f>COUNTIFS('СВОД +'!$E:$E,$B12,'СВОД +'!$F:$F,"ЗиС КО",'СВОД +'!$K:$K,O$35)</f>
        <v>0</v>
      </c>
      <c r="P12" s="85">
        <f t="shared" si="0"/>
        <v>0</v>
      </c>
      <c r="Q12" s="81">
        <f>COUNTIFS('СВОД +'!$E:$E,$B12,'СВОД +'!$F:$F,110,'СВОД +'!$L:$L,Q$35,'СВОД +'!$G:$G,"ПС")</f>
        <v>0</v>
      </c>
      <c r="R12" s="82">
        <f>COUNTIFS('СВОД +'!$E:$E,$B12,'СВОД +'!$F:$F,35,'СВОД +'!$L:$L,R$35,'СВОД +'!$G:$G,"ПС")</f>
        <v>0</v>
      </c>
      <c r="S12" s="83">
        <f>COUNTIFS('СВОД +'!$E:$E,$B12,'СВОД +'!$F:$F,S$3,'СВОД +'!$L:$L,S$35)</f>
        <v>0</v>
      </c>
      <c r="T12" s="81">
        <f>COUNTIFS('СВОД +'!$E:$E,$B12,'СВОД +'!$F:$F,110,'СВОД +'!$L:$L,T$35,'СВОД +'!$G:$G,"ВЛ")</f>
        <v>0</v>
      </c>
      <c r="U12" s="84">
        <f>COUNTIFS('СВОД +'!$E:$E,$B12,'СВОД +'!$F:$F,35,'СВОД +'!$L:$L,U$35,'СВОД +'!$G:$G,"ВЛ")</f>
        <v>0</v>
      </c>
      <c r="V12" s="84">
        <f>COUNTIFS('СВОД +'!$E:$E,$B12,'СВОД +'!$F:$F,6,'СВОД +'!$L:$L,V$35,'СВОД +'!$G:$G,"ВЛ")+COUNTIFS('СВОД +'!$E:$E,$B12,'СВОД +'!$F:$F,10,'СВОД +'!$L:$L,V$35,'СВОД +'!$G:$G,"ВЛ")</f>
        <v>1</v>
      </c>
      <c r="W12" s="82">
        <f>COUNTIFS('СВОД +'!$E:$E,$B12,'СВОД +'!$F:$F,0.4,'СВОД +'!$L:$L,W$35,'СВОД +'!$G:$G,"ВЛ")</f>
        <v>0</v>
      </c>
      <c r="X12" s="81">
        <f>COUNTIFS('СВОД +'!$E:$E,$B12,'СВОД +'!$F:$F,110,'СВОД +'!$L:$L,X$35,'СВОД +'!$G:$G,"КЛ")</f>
        <v>0</v>
      </c>
      <c r="Y12" s="84">
        <f>COUNTIFS('СВОД +'!$E:$E,$B12,'СВОД +'!$F:$F,35,'СВОД +'!$L:$L,Y$35,'СВОД +'!$G:$G,"КЛ")</f>
        <v>0</v>
      </c>
      <c r="Z12" s="84">
        <f>COUNTIFS('СВОД +'!$E:$E,$B12,'СВОД +'!$F:$F,6,'СВОД +'!$L:$L,Z$35,'СВОД +'!$G:$G,"КЛ")+COUNTIFS('СВОД +'!$E:$E,$B12,'СВОД +'!$F:$F,10,'СВОД +'!$L:$L,Z$35,'СВОД +'!$G:$G,"КЛ")</f>
        <v>0</v>
      </c>
      <c r="AA12" s="82">
        <f>COUNTIFS('СВОД +'!$E:$E,$B12,'СВОД +'!$F:$F,0.4,'СВОД +'!$L:$L,AA$35,'СВОД +'!$G:$G,"КЛ")</f>
        <v>0</v>
      </c>
      <c r="AB12" s="81">
        <f>COUNTIFS('СВОД +'!$E:$E,$B12,'СВОД +'!$F:$F,"ЗиС ТО",'СВОД +'!$L:$L,AB$35)</f>
        <v>0</v>
      </c>
      <c r="AC12" s="82">
        <f>COUNTIFS('СВОД +'!$E:$E,$B12,'СВОД +'!$F:$F,"ЗиС КО",'СВОД +'!$L:$L,AC$35)</f>
        <v>0</v>
      </c>
      <c r="AD12" s="85">
        <f t="shared" si="1"/>
        <v>3</v>
      </c>
      <c r="AE12" s="81">
        <f>COUNTIFS('СВОД +'!$E:$E,$B12,'СВОД +'!$F:$F,110,'СВОД +'!$M:$M,AE$35,'СВОД +'!$G:$G,"ПС")</f>
        <v>0</v>
      </c>
      <c r="AF12" s="82">
        <f>COUNTIFS('СВОД +'!$E:$E,$B12,'СВОД +'!$F:$F,35,'СВОД +'!$M:$M,AF$35,'СВОД +'!$G:$G,"ПС")</f>
        <v>0</v>
      </c>
      <c r="AG12" s="83">
        <f>COUNTIFS('СВОД +'!$E:$E,$B12,'СВОД +'!$F:$F,AG$3,'СВОД +'!$M:$M,AG$35)</f>
        <v>0</v>
      </c>
      <c r="AH12" s="81">
        <f>COUNTIFS('СВОД +'!$E:$E,$B12,'СВОД +'!$F:$F,110,'СВОД +'!$M:$M,AH$35,'СВОД +'!$G:$G,"ВЛ")</f>
        <v>0</v>
      </c>
      <c r="AI12" s="84">
        <f>COUNTIFS('СВОД +'!$E:$E,$B12,'СВОД +'!$F:$F,35,'СВОД +'!$M:$M,AI$35,'СВОД +'!$G:$G,"ВЛ")</f>
        <v>0</v>
      </c>
      <c r="AJ12" s="84">
        <f>COUNTIFS('СВОД +'!$E:$E,$B12,'СВОД +'!$F:$F,6,'СВОД +'!$M:$M,AJ$35,'СВОД +'!$G:$G,"ВЛ")+COUNTIFS('СВОД +'!$E:$E,$B12,'СВОД +'!$F:$F,10,'СВОД +'!$M:$M,AJ$35,'СВОД +'!$G:$G,"ВЛ")</f>
        <v>1</v>
      </c>
      <c r="AK12" s="82">
        <f>COUNTIFS('СВОД +'!$E:$E,$B12,'СВОД +'!$F:$F,0.4,'СВОД +'!$M:$M,AK$35,'СВОД +'!$G:$G,"ВЛ")</f>
        <v>0</v>
      </c>
      <c r="AL12" s="81">
        <f>COUNTIFS('СВОД +'!$E:$E,$B12,'СВОД +'!$F:$F,110,'СВОД +'!$M:$M,AL$35,'СВОД +'!$G:$G,"КЛ")</f>
        <v>0</v>
      </c>
      <c r="AM12" s="84">
        <f>COUNTIFS('СВОД +'!$E:$E,$B12,'СВОД +'!$F:$F,35,'СВОД +'!$M:$M,AM$35,'СВОД +'!$G:$G,"КЛ")</f>
        <v>0</v>
      </c>
      <c r="AN12" s="84">
        <f>COUNTIFS('СВОД +'!$E:$E,$B12,'СВОД +'!$F:$F,6,'СВОД +'!$M:$M,AN$35,'СВОД +'!$G:$G,"КЛ")+COUNTIFS('СВОД +'!$E:$E,$B12,'СВОД +'!$F:$F,10,'СВОД +'!$M:$M,AN$35,'СВОД +'!$G:$G,"КЛ")</f>
        <v>0</v>
      </c>
      <c r="AO12" s="82">
        <f>COUNTIFS('СВОД +'!$E:$E,$B12,'СВОД +'!$F:$F,0.4,'СВОД +'!$M:$M,AO$35,'СВОД +'!$G:$G,"КЛ")</f>
        <v>0</v>
      </c>
      <c r="AP12" s="81">
        <f>COUNTIFS('СВОД +'!$E:$E,$B12,'СВОД +'!$F:$F,"ЗиС ТО",'СВОД +'!$M:$M,AP$35)</f>
        <v>0</v>
      </c>
      <c r="AQ12" s="82">
        <f>COUNTIFS('СВОД +'!$E:$E,$B12,'СВОД +'!$F:$F,"ЗиС КО",'СВОД +'!$M:$M,AQ$35)</f>
        <v>0</v>
      </c>
      <c r="AR12" s="85">
        <f t="shared" si="2"/>
        <v>3</v>
      </c>
      <c r="AS12" s="81">
        <f>COUNTIFS('СВОД +'!$E:$E,$B12,'СВОД +'!$F:$F,110,'СВОД +'!$N:$N,AS$35,'СВОД +'!$G:$G,"ПС")</f>
        <v>0</v>
      </c>
      <c r="AT12" s="82">
        <f>COUNTIFS('СВОД +'!$E:$E,$B12,'СВОД +'!$F:$F,35,'СВОД +'!$N:$N,AT$35,'СВОД +'!$G:$G,"ПС")</f>
        <v>0</v>
      </c>
      <c r="AU12" s="83">
        <f>COUNTIFS('СВОД +'!$E:$E,$B12,'СВОД +'!$F:$F,AU$3,'СВОД +'!$N:$N,AU$35)</f>
        <v>6</v>
      </c>
      <c r="AV12" s="81">
        <f>COUNTIFS('СВОД +'!$E:$E,$B12,'СВОД +'!$F:$F,110,'СВОД +'!$N:$N,AV$35,'СВОД +'!$G:$G,"ВЛ")</f>
        <v>0</v>
      </c>
      <c r="AW12" s="84">
        <f>COUNTIFS('СВОД +'!$E:$E,$B12,'СВОД +'!$F:$F,35,'СВОД +'!$N:$N,AW$35,'СВОД +'!$G:$G,"ВЛ")</f>
        <v>0</v>
      </c>
      <c r="AX12" s="84">
        <f>COUNTIFS('СВОД +'!$E:$E,$B12,'СВОД +'!$F:$F,6,'СВОД +'!$N:$N,AX$35,'СВОД +'!$G:$G,"ВЛ")+COUNTIFS('СВОД +'!$E:$E,$B12,'СВОД +'!$F:$F,10,'СВОД +'!$N:$N,AX$35,'СВОД +'!$G:$G,"ВЛ")</f>
        <v>1</v>
      </c>
      <c r="AY12" s="82">
        <f>COUNTIFS('СВОД +'!$E:$E,$B12,'СВОД +'!$F:$F,0.4,'СВОД +'!$N:$N,AY$35,'СВОД +'!$G:$G,"ВЛ")</f>
        <v>0</v>
      </c>
      <c r="AZ12" s="81">
        <f>COUNTIFS('СВОД +'!$E:$E,$B12,'СВОД +'!$F:$F,110,'СВОД +'!$N:$N,AZ$35,'СВОД +'!$G:$G,"КЛ")</f>
        <v>0</v>
      </c>
      <c r="BA12" s="84">
        <f>COUNTIFS('СВОД +'!$E:$E,$B12,'СВОД +'!$F:$F,35,'СВОД +'!$N:$N,BA$35,'СВОД +'!$G:$G,"КЛ")</f>
        <v>0</v>
      </c>
      <c r="BB12" s="84">
        <f>COUNTIFS('СВОД +'!$E:$E,$B12,'СВОД +'!$F:$F,6,'СВОД +'!$N:$N,BB$35,'СВОД +'!$G:$G,"КЛ")+COUNTIFS('СВОД +'!$E:$E,$B12,'СВОД +'!$F:$F,10,'СВОД +'!$N:$N,BB$35,'СВОД +'!$G:$G,"КЛ")</f>
        <v>0</v>
      </c>
      <c r="BC12" s="82">
        <f>COUNTIFS('СВОД +'!$E:$E,$B12,'СВОД +'!$F:$F,0.4,'СВОД +'!$N:$N,BC$35,'СВОД +'!$G:$G,"КЛ")</f>
        <v>0</v>
      </c>
      <c r="BD12" s="81">
        <f>COUNTIFS('СВОД +'!$E:$E,$B12,'СВОД +'!$F:$F,"ЗиС ТО",'СВОД +'!$N:$N,BD$35)</f>
        <v>0</v>
      </c>
      <c r="BE12" s="82">
        <f>COUNTIFS('СВОД +'!$E:$E,$B12,'СВОД +'!$F:$F,"ЗиС КО",'СВОД +'!$N:$N,BE$35)</f>
        <v>0</v>
      </c>
      <c r="BF12" s="85">
        <f t="shared" si="3"/>
        <v>21</v>
      </c>
      <c r="BG12" s="81">
        <f>COUNTIFS('СВОД +'!$E:$E,$B12,'СВОД +'!$F:$F,110,'СВОД +'!$O:$O,BG$35,'СВОД +'!$G:$G,"ПС")</f>
        <v>0</v>
      </c>
      <c r="BH12" s="82">
        <f>COUNTIFS('СВОД +'!$E:$E,$B12,'СВОД +'!$F:$F,35,'СВОД +'!$O:$O,BH$35,'СВОД +'!$G:$G,"ПС")</f>
        <v>0</v>
      </c>
      <c r="BI12" s="83">
        <f>COUNTIFS('СВОД +'!$E:$E,$B12,'СВОД +'!$F:$F,BI$3,'СВОД +'!$O:$O,BI$35)</f>
        <v>5</v>
      </c>
      <c r="BJ12" s="81">
        <f>COUNTIFS('СВОД +'!$E:$E,$B12,'СВОД +'!$F:$F,110,'СВОД +'!$O:$O,BJ$35,'СВОД +'!$G:$G,"ВЛ")</f>
        <v>0</v>
      </c>
      <c r="BK12" s="84">
        <f>COUNTIFS('СВОД +'!$E:$E,$B12,'СВОД +'!$F:$F,35,'СВОД +'!$O:$O,BK$35,'СВОД +'!$G:$G,"ВЛ")</f>
        <v>0</v>
      </c>
      <c r="BL12" s="84">
        <f>COUNTIFS('СВОД +'!$E:$E,$B12,'СВОД +'!$F:$F,6,'СВОД +'!$O:$O,BL$35,'СВОД +'!$G:$G,"ВЛ")+COUNTIFS('СВОД +'!$E:$E,$B12,'СВОД +'!$F:$F,10,'СВОД +'!$O:$O,BL$35,'СВОД +'!$G:$G,"ВЛ")</f>
        <v>0</v>
      </c>
      <c r="BM12" s="82">
        <f>COUNTIFS('СВОД +'!$E:$E,$B12,'СВОД +'!$F:$F,0.4,'СВОД +'!$O:$O,BM$35,'СВОД +'!$G:$G,"ВЛ")</f>
        <v>0</v>
      </c>
      <c r="BN12" s="81">
        <f>COUNTIFS('СВОД +'!$E:$E,$B12,'СВОД +'!$F:$F,110,'СВОД +'!$O:$O,BN$35,'СВОД +'!$G:$G,"КЛ")</f>
        <v>0</v>
      </c>
      <c r="BO12" s="84">
        <f>COUNTIFS('СВОД +'!$E:$E,$B12,'СВОД +'!$F:$F,35,'СВОД +'!$O:$O,BO$35,'СВОД +'!$G:$G,"КЛ")</f>
        <v>0</v>
      </c>
      <c r="BP12" s="84">
        <f>COUNTIFS('СВОД +'!$E:$E,$B12,'СВОД +'!$F:$F,6,'СВОД +'!$O:$O,BP$35,'СВОД +'!$G:$G,"КЛ")+COUNTIFS('СВОД +'!$E:$E,$B12,'СВОД +'!$F:$F,10,'СВОД +'!$O:$O,BP$35,'СВОД +'!$G:$G,"КЛ")</f>
        <v>0</v>
      </c>
      <c r="BQ12" s="82">
        <f>COUNTIFS('СВОД +'!$E:$E,$B12,'СВОД +'!$F:$F,0.4,'СВОД +'!$O:$O,BQ$35,'СВОД +'!$G:$G,"КЛ")</f>
        <v>0</v>
      </c>
      <c r="BR12" s="81">
        <f>COUNTIFS('СВОД +'!$E:$E,$B12,'СВОД +'!$F:$F,"ЗиС ТО",'СВОД +'!$O:$O,BR$35)</f>
        <v>0</v>
      </c>
      <c r="BS12" s="82">
        <f>COUNTIFS('СВОД +'!$E:$E,$B12,'СВОД +'!$F:$F,"ЗиС КО",'СВОД +'!$O:$O,BS$35)</f>
        <v>0</v>
      </c>
      <c r="BT12" s="85">
        <f t="shared" si="4"/>
        <v>15</v>
      </c>
      <c r="BU12" s="81">
        <f>COUNTIFS('СВОД +'!$E:$E,$B12,'СВОД +'!$F:$F,110,'СВОД +'!$P:$P,BU$35,'СВОД +'!$G:$G,"ПС")</f>
        <v>0</v>
      </c>
      <c r="BV12" s="82">
        <f>COUNTIFS('СВОД +'!$E:$E,$B12,'СВОД +'!$F:$F,35,'СВОД +'!$P:$P,BV$35,'СВОД +'!$G:$G,"ПС")</f>
        <v>0</v>
      </c>
      <c r="BW12" s="83">
        <f>COUNTIFS('СВОД +'!$E:$E,$B12,'СВОД +'!$F:$F,BW$3,'СВОД +'!$P:$P,BW$35)</f>
        <v>0</v>
      </c>
      <c r="BX12" s="81">
        <f>COUNTIFS('СВОД +'!$E:$E,$B12,'СВОД +'!$F:$F,110,'СВОД +'!$P:$P,BX$35,'СВОД +'!$G:$G,"ВЛ")</f>
        <v>0</v>
      </c>
      <c r="BY12" s="84">
        <f>COUNTIFS('СВОД +'!$E:$E,$B12,'СВОД +'!$F:$F,35,'СВОД +'!$P:$P,BY$35,'СВОД +'!$G:$G,"ВЛ")</f>
        <v>0</v>
      </c>
      <c r="BZ12" s="84">
        <f>COUNTIFS('СВОД +'!$E:$E,$B12,'СВОД +'!$F:$F,6,'СВОД +'!$P:$P,BZ$35,'СВОД +'!$G:$G,"ВЛ")+COUNTIFS('СВОД +'!$E:$E,$B12,'СВОД +'!$F:$F,10,'СВОД +'!$P:$P,BZ$35,'СВОД +'!$G:$G,"ВЛ")</f>
        <v>0</v>
      </c>
      <c r="CA12" s="82">
        <f>COUNTIFS('СВОД +'!$E:$E,$B12,'СВОД +'!$F:$F,0.4,'СВОД +'!$P:$P,CA$35,'СВОД +'!$G:$G,"ВЛ")</f>
        <v>0</v>
      </c>
      <c r="CB12" s="81">
        <f>COUNTIFS('СВОД +'!$E:$E,$B12,'СВОД +'!$F:$F,110,'СВОД +'!$P:$P,CB$35,'СВОД +'!$G:$G,"КЛ")</f>
        <v>0</v>
      </c>
      <c r="CC12" s="84">
        <f>COUNTIFS('СВОД +'!$E:$E,$B12,'СВОД +'!$F:$F,35,'СВОД +'!$P:$P,CC$35,'СВОД +'!$G:$G,"КЛ")</f>
        <v>0</v>
      </c>
      <c r="CD12" s="84">
        <f>COUNTIFS('СВОД +'!$E:$E,$B12,'СВОД +'!$F:$F,6,'СВОД +'!$P:$P,CD$35,'СВОД +'!$G:$G,"КЛ")+COUNTIFS('СВОД +'!$E:$E,$B12,'СВОД +'!$F:$F,10,'СВОД +'!$P:$P,CD$35,'СВОД +'!$G:$G,"КЛ")</f>
        <v>0</v>
      </c>
      <c r="CE12" s="82">
        <f>COUNTIFS('СВОД +'!$E:$E,$B12,'СВОД +'!$F:$F,0.4,'СВОД +'!$P:$P,CE$35,'СВОД +'!$G:$G,"КЛ")</f>
        <v>0</v>
      </c>
      <c r="CF12" s="81">
        <f>COUNTIFS('СВОД +'!$E:$E,$B12,'СВОД +'!$F:$F,"ЗиС ТО",'СВОД +'!$P:$P,CF$35)</f>
        <v>0</v>
      </c>
      <c r="CG12" s="82">
        <f>COUNTIFS('СВОД +'!$E:$E,$B12,'СВОД +'!$F:$F,"ЗиС КО",'СВОД +'!$P:$P,CG$35)</f>
        <v>0</v>
      </c>
      <c r="CH12" s="85">
        <f t="shared" si="5"/>
        <v>0</v>
      </c>
      <c r="CI12" s="81">
        <f>COUNTIFS('СВОД +'!$E:$E,$B12,'СВОД +'!$F:$F,110,'СВОД +'!$Q:$Q,CI$35,'СВОД +'!$G:$G,"ПС")</f>
        <v>0</v>
      </c>
      <c r="CJ12" s="82">
        <f>COUNTIFS('СВОД +'!$E:$E,$B12,'СВОД +'!$F:$F,35,'СВОД +'!$Q:$Q,CJ$35,'СВОД +'!$G:$G,"ПС")</f>
        <v>0</v>
      </c>
      <c r="CK12" s="83">
        <f>COUNTIFS('СВОД +'!$E:$E,$B12,'СВОД +'!$F:$F,CK$3,'СВОД +'!$Q:$Q,CK$35)</f>
        <v>5</v>
      </c>
      <c r="CL12" s="81">
        <f>COUNTIFS('СВОД +'!$E:$E,$B12,'СВОД +'!$F:$F,110,'СВОД +'!$Q:$Q,CL$35,'СВОД +'!$G:$G,"ВЛ")</f>
        <v>0</v>
      </c>
      <c r="CM12" s="84">
        <f>COUNTIFS('СВОД +'!$E:$E,$B12,'СВОД +'!$F:$F,35,'СВОД +'!$Q:$Q,CM$35,'СВОД +'!$G:$G,"ВЛ")</f>
        <v>0</v>
      </c>
      <c r="CN12" s="84">
        <f>COUNTIFS('СВОД +'!$E:$E,$B12,'СВОД +'!$F:$F,6,'СВОД +'!$Q:$Q,CN$35,'СВОД +'!$G:$G,"ВЛ")+COUNTIFS('СВОД +'!$E:$E,$B12,'СВОД +'!$F:$F,10,'СВОД +'!$Q:$Q,CN$35,'СВОД +'!$G:$G,"ВЛ")</f>
        <v>1</v>
      </c>
      <c r="CO12" s="82">
        <f>COUNTIFS('СВОД +'!$E:$E,$B12,'СВОД +'!$F:$F,0.4,'СВОД +'!$Q:$Q,CO$35,'СВОД +'!$G:$G,"ВЛ")</f>
        <v>0</v>
      </c>
      <c r="CP12" s="81">
        <f>COUNTIFS('СВОД +'!$E:$E,$B12,'СВОД +'!$F:$F,110,'СВОД +'!$Q:$Q,CP$35,'СВОД +'!$G:$G,"КЛ")</f>
        <v>0</v>
      </c>
      <c r="CQ12" s="84">
        <f>COUNTIFS('СВОД +'!$E:$E,$B12,'СВОД +'!$F:$F,35,'СВОД +'!$Q:$Q,CQ$35,'СВОД +'!$G:$G,"КЛ")</f>
        <v>0</v>
      </c>
      <c r="CR12" s="84">
        <f>COUNTIFS('СВОД +'!$E:$E,$B12,'СВОД +'!$F:$F,6,'СВОД +'!$Q:$Q,CR$35,'СВОД +'!$G:$G,"КЛ")+COUNTIFS('СВОД +'!$E:$E,$B12,'СВОД +'!$F:$F,10,'СВОД +'!$Q:$Q,CR$35,'СВОД +'!$G:$G,"КЛ")</f>
        <v>0</v>
      </c>
      <c r="CS12" s="82">
        <f>COUNTIFS('СВОД +'!$E:$E,$B12,'СВОД +'!$F:$F,0.4,'СВОД +'!$Q:$Q,CS$35,'СВОД +'!$G:$G,"КЛ")</f>
        <v>0</v>
      </c>
      <c r="CT12" s="81">
        <f>COUNTIFS('СВОД +'!$E:$E,$B12,'СВОД +'!$F:$F,"ЗиС ТО",'СВОД +'!$Q:$Q,CT$35)</f>
        <v>0</v>
      </c>
      <c r="CU12" s="82">
        <f>COUNTIFS('СВОД +'!$E:$E,$B12,'СВОД +'!$F:$F,"ЗиС КО",'СВОД +'!$Q:$Q,CU$35)</f>
        <v>0</v>
      </c>
      <c r="CV12" s="85">
        <f t="shared" si="6"/>
        <v>18</v>
      </c>
      <c r="CW12" s="81">
        <f>COUNTIFS('СВОД +'!$E:$E,$B12,'СВОД +'!$F:$F,110,'СВОД +'!$R:$R,CW$35,'СВОД +'!$G:$G,"ПС")</f>
        <v>0</v>
      </c>
      <c r="CX12" s="82">
        <f>COUNTIFS('СВОД +'!$E:$E,$B12,'СВОД +'!$F:$F,35,'СВОД +'!$R:$R,CX$35,'СВОД +'!$G:$G,"ПС")</f>
        <v>0</v>
      </c>
      <c r="CY12" s="83">
        <f>COUNTIFS('СВОД +'!$E:$E,$B12,'СВОД +'!$F:$F,CY$3,'СВОД +'!$R:$R,CY$35)</f>
        <v>6</v>
      </c>
      <c r="CZ12" s="81">
        <f>COUNTIFS('СВОД +'!$E:$E,$B12,'СВОД +'!$F:$F,110,'СВОД +'!$R:$R,CZ$35,'СВОД +'!$G:$G,"ВЛ")</f>
        <v>0</v>
      </c>
      <c r="DA12" s="84">
        <f>COUNTIFS('СВОД +'!$E:$E,$B12,'СВОД +'!$F:$F,35,'СВОД +'!$R:$R,DA$35,'СВОД +'!$G:$G,"ВЛ")</f>
        <v>0</v>
      </c>
      <c r="DB12" s="84">
        <f>COUNTIFS('СВОД +'!$E:$E,$B12,'СВОД +'!$F:$F,6,'СВОД +'!$R:$R,DB$35,'СВОД +'!$G:$G,"ВЛ")+COUNTIFS('СВОД +'!$E:$E,$B12,'СВОД +'!$F:$F,10,'СВОД +'!$R:$R,DB$35,'СВОД +'!$G:$G,"ВЛ")</f>
        <v>0</v>
      </c>
      <c r="DC12" s="82">
        <f>COUNTIFS('СВОД +'!$E:$E,$B12,'СВОД +'!$F:$F,0.4,'СВОД +'!$R:$R,DC$35,'СВОД +'!$G:$G,"ВЛ")</f>
        <v>0</v>
      </c>
      <c r="DD12" s="81">
        <f>COUNTIFS('СВОД +'!$E:$E,$B12,'СВОД +'!$F:$F,110,'СВОД +'!$R:$R,DD$35,'СВОД +'!$G:$G,"КЛ")</f>
        <v>0</v>
      </c>
      <c r="DE12" s="84">
        <f>COUNTIFS('СВОД +'!$E:$E,$B12,'СВОД +'!$F:$F,35,'СВОД +'!$R:$R,DE$35,'СВОД +'!$G:$G,"КЛ")</f>
        <v>0</v>
      </c>
      <c r="DF12" s="84">
        <f>COUNTIFS('СВОД +'!$E:$E,$B12,'СВОД +'!$F:$F,6,'СВОД +'!$R:$R,DF$35,'СВОД +'!$G:$G,"КЛ")+COUNTIFS('СВОД +'!$E:$E,$B12,'СВОД +'!$F:$F,10,'СВОД +'!$R:$R,DF$35,'СВОД +'!$G:$G,"КЛ")</f>
        <v>0</v>
      </c>
      <c r="DG12" s="82">
        <f>COUNTIFS('СВОД +'!$E:$E,$B12,'СВОД +'!$F:$F,0.4,'СВОД +'!$R:$R,DG$35,'СВОД +'!$G:$G,"КЛ")</f>
        <v>0</v>
      </c>
      <c r="DH12" s="81">
        <f>COUNTIFS('СВОД +'!$E:$E,$B12,'СВОД +'!$F:$F,"ЗиС ТО",'СВОД +'!$R:$R,DH$35)</f>
        <v>0</v>
      </c>
      <c r="DI12" s="82">
        <f>COUNTIFS('СВОД +'!$E:$E,$B12,'СВОД +'!$F:$F,"ЗиС КО",'СВОД +'!$R:$R,DI$35)</f>
        <v>0</v>
      </c>
      <c r="DJ12" s="85">
        <f t="shared" si="7"/>
        <v>18</v>
      </c>
      <c r="DK12" s="81">
        <f>COUNTIFS('СВОД +'!$E:$E,$B12,'СВОД +'!$F:$F,110,'СВОД +'!$S:$S,DK$35,'СВОД +'!$G:$G,"ПС")</f>
        <v>0</v>
      </c>
      <c r="DL12" s="82">
        <f>COUNTIFS('СВОД +'!$E:$E,$B12,'СВОД +'!$F:$F,35,'СВОД +'!$S:$S,DL$35,'СВОД +'!$G:$G,"ПС")</f>
        <v>0</v>
      </c>
      <c r="DM12" s="83">
        <f>COUNTIFS('СВОД +'!$E:$E,$B12,'СВОД +'!$F:$F,DM$3,'СВОД +'!$S:$S,DM$35)</f>
        <v>0</v>
      </c>
      <c r="DN12" s="81">
        <f>COUNTIFS('СВОД +'!$E:$E,$B12,'СВОД +'!$F:$F,110,'СВОД +'!$S:$S,DN$35,'СВОД +'!$G:$G,"ВЛ")</f>
        <v>0</v>
      </c>
      <c r="DO12" s="84">
        <f>COUNTIFS('СВОД +'!$E:$E,$B12,'СВОД +'!$F:$F,35,'СВОД +'!$S:$S,DO$35,'СВОД +'!$G:$G,"ВЛ")</f>
        <v>0</v>
      </c>
      <c r="DP12" s="84">
        <f>COUNTIFS('СВОД +'!$E:$E,$B12,'СВОД +'!$F:$F,6,'СВОД +'!$S:$S,DP$35,'СВОД +'!$G:$G,"ВЛ")+COUNTIFS('СВОД +'!$E:$E,$B12,'СВОД +'!$F:$F,10,'СВОД +'!$S:$S,DP$35,'СВОД +'!$G:$G,"ВЛ")</f>
        <v>0</v>
      </c>
      <c r="DQ12" s="82">
        <f>COUNTIFS('СВОД +'!$E:$E,$B12,'СВОД +'!$F:$F,0.4,'СВОД +'!$S:$S,DQ$35,'СВОД +'!$G:$G,"ВЛ")</f>
        <v>0</v>
      </c>
      <c r="DR12" s="81">
        <f>COUNTIFS('СВОД +'!$E:$E,$B12,'СВОД +'!$F:$F,110,'СВОД +'!$S:$S,DR$35,'СВОД +'!$G:$G,"КЛ")</f>
        <v>0</v>
      </c>
      <c r="DS12" s="84">
        <f>COUNTIFS('СВОД +'!$E:$E,$B12,'СВОД +'!$F:$F,35,'СВОД +'!$S:$S,DS$35,'СВОД +'!$G:$G,"КЛ")</f>
        <v>0</v>
      </c>
      <c r="DT12" s="84">
        <f>COUNTIFS('СВОД +'!$E:$E,$B12,'СВОД +'!$F:$F,6,'СВОД +'!$S:$S,DT$35,'СВОД +'!$G:$G,"КЛ")+COUNTIFS('СВОД +'!$E:$E,$B12,'СВОД +'!$F:$F,10,'СВОД +'!$S:$S,DT$35,'СВОД +'!$G:$G,"КЛ")</f>
        <v>0</v>
      </c>
      <c r="DU12" s="82">
        <f>COUNTIFS('СВОД +'!$E:$E,$B12,'СВОД +'!$F:$F,0.4,'СВОД +'!$S:$S,DU$35,'СВОД +'!$G:$G,"КЛ")</f>
        <v>0</v>
      </c>
      <c r="DV12" s="81">
        <f>COUNTIFS('СВОД +'!$E:$E,$B12,'СВОД +'!$F:$F,"ЗиС ТО",'СВОД +'!$S:$S,DV$35)</f>
        <v>0</v>
      </c>
      <c r="DW12" s="82">
        <f>COUNTIFS('СВОД +'!$E:$E,$B12,'СВОД +'!$F:$F,"ЗиС КО",'СВОД +'!$S:$S,DW$35)</f>
        <v>0</v>
      </c>
      <c r="DX12" s="85">
        <f t="shared" si="8"/>
        <v>0</v>
      </c>
      <c r="DY12" s="81">
        <f>COUNTIFS('СВОД +'!$E:$E,$B12,'СВОД +'!$F:$F,110,'СВОД +'!$T:$T,DY$35,'СВОД +'!$G:$G,"ПС")</f>
        <v>0</v>
      </c>
      <c r="DZ12" s="82">
        <f>COUNTIFS('СВОД +'!$E:$E,$B12,'СВОД +'!$F:$F,35,'СВОД +'!$T:$T,DZ$35,'СВОД +'!$G:$G,"ПС")</f>
        <v>0</v>
      </c>
      <c r="EA12" s="83">
        <f>COUNTIFS('СВОД +'!$E:$E,$B12,'СВОД +'!$F:$F,EA$3,'СВОД +'!$T:$T,EA$35)</f>
        <v>0</v>
      </c>
      <c r="EB12" s="81">
        <f>COUNTIFS('СВОД +'!$E:$E,$B12,'СВОД +'!$F:$F,110,'СВОД +'!$T:$T,EB$35,'СВОД +'!$G:$G,"ВЛ")</f>
        <v>0</v>
      </c>
      <c r="EC12" s="84">
        <f>COUNTIFS('СВОД +'!$E:$E,$B12,'СВОД +'!$F:$F,35,'СВОД +'!$T:$T,EC$35,'СВОД +'!$G:$G,"ВЛ")</f>
        <v>0</v>
      </c>
      <c r="ED12" s="84">
        <f>COUNTIFS('СВОД +'!$E:$E,$B12,'СВОД +'!$F:$F,6,'СВОД +'!$T:$T,ED$35,'СВОД +'!$G:$G,"ВЛ")+COUNTIFS('СВОД +'!$E:$E,$B12,'СВОД +'!$F:$F,10,'СВОД +'!$T:$T,ED$35,'СВОД +'!$G:$G,"ВЛ")</f>
        <v>0</v>
      </c>
      <c r="EE12" s="82">
        <f>COUNTIFS('СВОД +'!$E:$E,$B12,'СВОД +'!$F:$F,0.4,'СВОД +'!$T:$T,EE$35,'СВОД +'!$G:$G,"ВЛ")</f>
        <v>0</v>
      </c>
      <c r="EF12" s="81">
        <f>COUNTIFS('СВОД +'!$E:$E,$B12,'СВОД +'!$F:$F,110,'СВОД +'!$T:$T,EF$35,'СВОД +'!$G:$G,"КЛ")</f>
        <v>0</v>
      </c>
      <c r="EG12" s="84">
        <f>COUNTIFS('СВОД +'!$E:$E,$B12,'СВОД +'!$F:$F,35,'СВОД +'!$T:$T,EG$35,'СВОД +'!$G:$G,"КЛ")</f>
        <v>0</v>
      </c>
      <c r="EH12" s="84">
        <f>COUNTIFS('СВОД +'!$E:$E,$B12,'СВОД +'!$F:$F,6,'СВОД +'!$T:$T,EH$35,'СВОД +'!$G:$G,"КЛ")+COUNTIFS('СВОД +'!$E:$E,$B12,'СВОД +'!$F:$F,10,'СВОД +'!$T:$T,EH$35,'СВОД +'!$G:$G,"КЛ")</f>
        <v>0</v>
      </c>
      <c r="EI12" s="82">
        <f>COUNTIFS('СВОД +'!$E:$E,$B12,'СВОД +'!$F:$F,0.4,'СВОД +'!$T:$T,EI$35,'СВОД +'!$G:$G,"КЛ")</f>
        <v>0</v>
      </c>
      <c r="EJ12" s="81">
        <f>COUNTIFS('СВОД +'!$E:$E,$B12,'СВОД +'!$F:$F,"ЗиС ТО",'СВОД +'!$T:$T,EJ$35)</f>
        <v>0</v>
      </c>
      <c r="EK12" s="82">
        <f>COUNTIFS('СВОД +'!$E:$E,$B12,'СВОД +'!$F:$F,"ЗиС КО",'СВОД +'!$T:$T,EK$35)</f>
        <v>0</v>
      </c>
      <c r="EL12" s="85">
        <f t="shared" si="9"/>
        <v>0</v>
      </c>
      <c r="EM12" s="81">
        <f>COUNTIFS('СВОД +'!$E:$E,$B12,'СВОД +'!$F:$F,110,'СВОД +'!$U:$U,EM$35,'СВОД +'!$G:$G,"ПС")</f>
        <v>0</v>
      </c>
      <c r="EN12" s="82">
        <f>COUNTIFS('СВОД +'!$E:$E,$B12,'СВОД +'!$F:$F,35,'СВОД +'!$U:$U,EN$35,'СВОД +'!$G:$G,"ПС")</f>
        <v>0</v>
      </c>
      <c r="EO12" s="83">
        <f>COUNTIFS('СВОД +'!$E:$E,$B12,'СВОД +'!$F:$F,EO$3,'СВОД +'!$U:$U,EO$35)</f>
        <v>0</v>
      </c>
      <c r="EP12" s="81">
        <f>COUNTIFS('СВОД +'!$E:$E,$B12,'СВОД +'!$F:$F,110,'СВОД +'!$U:$U,EP$35,'СВОД +'!$G:$G,"ВЛ")</f>
        <v>0</v>
      </c>
      <c r="EQ12" s="84">
        <f>COUNTIFS('СВОД +'!$E:$E,$B12,'СВОД +'!$F:$F,35,'СВОД +'!$U:$U,EQ$35,'СВОД +'!$G:$G,"ВЛ")</f>
        <v>0</v>
      </c>
      <c r="ER12" s="84">
        <f>COUNTIFS('СВОД +'!$E:$E,$B12,'СВОД +'!$F:$F,6,'СВОД +'!$U:$U,ER$35,'СВОД +'!$G:$G,"ВЛ")+COUNTIFS('СВОД +'!$E:$E,$B12,'СВОД +'!$F:$F,10,'СВОД +'!$U:$U,ER$35,'СВОД +'!$G:$G,"ВЛ")</f>
        <v>0</v>
      </c>
      <c r="ES12" s="82">
        <f>COUNTIFS('СВОД +'!$E:$E,$B12,'СВОД +'!$F:$F,0.4,'СВОД +'!$U:$U,ES$35,'СВОД +'!$G:$G,"ВЛ")</f>
        <v>0</v>
      </c>
      <c r="ET12" s="81">
        <f>COUNTIFS('СВОД +'!$E:$E,$B12,'СВОД +'!$F:$F,110,'СВОД +'!$U:$U,ET$35,'СВОД +'!$G:$G,"КЛ")</f>
        <v>0</v>
      </c>
      <c r="EU12" s="84">
        <f>COUNTIFS('СВОД +'!$E:$E,$B12,'СВОД +'!$F:$F,35,'СВОД +'!$U:$U,EU$35,'СВОД +'!$G:$G,"КЛ")</f>
        <v>0</v>
      </c>
      <c r="EV12" s="84">
        <f>COUNTIFS('СВОД +'!$E:$E,$B12,'СВОД +'!$F:$F,6,'СВОД +'!$U:$U,EV$35,'СВОД +'!$G:$G,"КЛ")+COUNTIFS('СВОД +'!$E:$E,$B12,'СВОД +'!$F:$F,10,'СВОД +'!$U:$U,EV$35,'СВОД +'!$G:$G,"КЛ")</f>
        <v>0</v>
      </c>
      <c r="EW12" s="82">
        <f>COUNTIFS('СВОД +'!$E:$E,$B12,'СВОД +'!$F:$F,0.4,'СВОД +'!$U:$U,EW$35,'СВОД +'!$G:$G,"КЛ")</f>
        <v>0</v>
      </c>
      <c r="EX12" s="81">
        <f>COUNTIFS('СВОД +'!$E:$E,$B12,'СВОД +'!$F:$F,"ЗиС ТО",'СВОД +'!$U:$U,EX$35)</f>
        <v>0</v>
      </c>
      <c r="EY12" s="82">
        <f>COUNTIFS('СВОД +'!$E:$E,$B12,'СВОД +'!$F:$F,"ЗиС КО",'СВОД +'!$U:$U,EY$35)</f>
        <v>0</v>
      </c>
      <c r="EZ12" s="85">
        <f t="shared" si="10"/>
        <v>0</v>
      </c>
      <c r="FA12" s="81">
        <f>COUNTIFS('СВОД +'!$E:$E,$B12,'СВОД +'!$F:$F,110,'СВОД +'!$V:$V,FA$35,'СВОД +'!$G:$G,"ПС")</f>
        <v>0</v>
      </c>
      <c r="FB12" s="82">
        <f>COUNTIFS('СВОД +'!$E:$E,$B12,'СВОД +'!$F:$F,35,'СВОД +'!$V:$V,FB$35,'СВОД +'!$G:$G,"ПС")</f>
        <v>0</v>
      </c>
      <c r="FC12" s="83">
        <f>COUNTIFS('СВОД +'!$E:$E,$B12,'СВОД +'!$F:$F,FC$3,'СВОД +'!$V:$V,FC$35)</f>
        <v>0</v>
      </c>
      <c r="FD12" s="81">
        <f>COUNTIFS('СВОД +'!$E:$E,$B12,'СВОД +'!$F:$F,110,'СВОД +'!$V:$V,FD$35,'СВОД +'!$G:$G,"ВЛ")</f>
        <v>0</v>
      </c>
      <c r="FE12" s="84">
        <f>COUNTIFS('СВОД +'!$E:$E,$B12,'СВОД +'!$F:$F,35,'СВОД +'!$V:$V,FE$35,'СВОД +'!$G:$G,"ВЛ")</f>
        <v>0</v>
      </c>
      <c r="FF12" s="84">
        <f>COUNTIFS('СВОД +'!$E:$E,$B12,'СВОД +'!$F:$F,6,'СВОД +'!$V:$V,FF$35,'СВОД +'!$G:$G,"ВЛ")+COUNTIFS('СВОД +'!$E:$E,$B12,'СВОД +'!$F:$F,10,'СВОД +'!$V:$V,FF$35,'СВОД +'!$G:$G,"ВЛ")</f>
        <v>0</v>
      </c>
      <c r="FG12" s="82">
        <f>COUNTIFS('СВОД +'!$E:$E,$B12,'СВОД +'!$F:$F,0.4,'СВОД +'!$V:$V,FG$35,'СВОД +'!$G:$G,"ВЛ")</f>
        <v>0</v>
      </c>
      <c r="FH12" s="81">
        <f>COUNTIFS('СВОД +'!$E:$E,$B12,'СВОД +'!$F:$F,110,'СВОД +'!$V:$V,FH$35,'СВОД +'!$G:$G,"КЛ")</f>
        <v>0</v>
      </c>
      <c r="FI12" s="84">
        <f>COUNTIFS('СВОД +'!$E:$E,$B12,'СВОД +'!$F:$F,35,'СВОД +'!$V:$V,FI$35,'СВОД +'!$G:$G,"КЛ")</f>
        <v>0</v>
      </c>
      <c r="FJ12" s="84">
        <f>COUNTIFS('СВОД +'!$E:$E,$B12,'СВОД +'!$F:$F,6,'СВОД +'!$V:$V,FJ$35,'СВОД +'!$G:$G,"КЛ")+COUNTIFS('СВОД +'!$E:$E,$B12,'СВОД +'!$F:$F,10,'СВОД +'!$V:$V,FJ$35,'СВОД +'!$G:$G,"КЛ")</f>
        <v>0</v>
      </c>
      <c r="FK12" s="82">
        <f>COUNTIFS('СВОД +'!$E:$E,$B12,'СВОД +'!$F:$F,0.4,'СВОД +'!$V:$V,FK$35,'СВОД +'!$G:$G,"КЛ")</f>
        <v>0</v>
      </c>
      <c r="FL12" s="81">
        <f>COUNTIFS('СВОД +'!$E:$E,$B12,'СВОД +'!$F:$F,"ЗиС ТО",'СВОД +'!$V:$V,FL$35)</f>
        <v>0</v>
      </c>
      <c r="FM12" s="82">
        <f>COUNTIFS('СВОД +'!$E:$E,$B12,'СВОД +'!$F:$F,"ЗиС КО",'СВОД +'!$V:$V,FM$35)</f>
        <v>0</v>
      </c>
      <c r="FN12" s="85">
        <f t="shared" si="11"/>
        <v>0</v>
      </c>
      <c r="FQ12" s="86">
        <f t="shared" si="12"/>
        <v>6</v>
      </c>
      <c r="FR12" s="86">
        <f t="shared" si="13"/>
        <v>36</v>
      </c>
      <c r="FS12" s="86">
        <f t="shared" si="14"/>
        <v>36</v>
      </c>
      <c r="FT12" s="86">
        <f t="shared" si="15"/>
        <v>0</v>
      </c>
      <c r="FU12" s="87">
        <f t="shared" si="16"/>
        <v>78</v>
      </c>
    </row>
    <row r="13" spans="1:177" ht="15.75" x14ac:dyDescent="0.25">
      <c r="A13" s="73" t="s">
        <v>18587</v>
      </c>
      <c r="B13" s="223" t="s">
        <v>640</v>
      </c>
      <c r="C13" s="81">
        <f>COUNTIFS('СВОД +'!$E:$E,$B13,'СВОД +'!$F:$F,110,'СВОД +'!$K:$K,C$35,'СВОД +'!$G:$G,"ПС")</f>
        <v>0</v>
      </c>
      <c r="D13" s="82">
        <f>COUNTIFS('СВОД +'!$E:$E,$B13,'СВОД +'!$F:$F,35,'СВОД +'!$K:$K,D$35,'СВОД +'!$G:$G,"ПС")</f>
        <v>0</v>
      </c>
      <c r="E13" s="83">
        <f>COUNTIFS('СВОД +'!$E:$E,$B13,'СВОД +'!$F:$F,E$3,'СВОД +'!$K:$K,E$35)</f>
        <v>0</v>
      </c>
      <c r="F13" s="81">
        <f>COUNTIFS('СВОД +'!$E:$E,$B13,'СВОД +'!$F:$F,110,'СВОД +'!$K:$K,F$35,'СВОД +'!$G:$G,"ВЛ")</f>
        <v>0</v>
      </c>
      <c r="G13" s="84">
        <f>COUNTIFS('СВОД +'!$E:$E,$B13,'СВОД +'!$F:$F,35,'СВОД +'!$K:$K,G$35,'СВОД +'!$G:$G,"ВЛ")</f>
        <v>0</v>
      </c>
      <c r="H13" s="84">
        <f>COUNTIFS('СВОД +'!$E:$E,$B13,'СВОД +'!$F:$F,6,'СВОД +'!$K:$K,H$35,'СВОД +'!$G:$G,"ВЛ")+COUNTIFS('СВОД +'!$E:$E,$B13,'СВОД +'!$F:$F,10,'СВОД +'!$K:$K,H$35,'СВОД +'!$G:$G,"ВЛ")</f>
        <v>0</v>
      </c>
      <c r="I13" s="82">
        <f>COUNTIFS('СВОД +'!$E:$E,$B13,'СВОД +'!$F:$F,0.4,'СВОД +'!$K:$K,I$35,'СВОД +'!$G:$G,"ВЛ")</f>
        <v>0</v>
      </c>
      <c r="J13" s="81">
        <f>COUNTIFS('СВОД +'!$E:$E,$B13,'СВОД +'!$F:$F,110,'СВОД +'!$K:$K,J$35,'СВОД +'!$G:$G,"КЛ")</f>
        <v>0</v>
      </c>
      <c r="K13" s="84">
        <f>COUNTIFS('СВОД +'!$E:$E,$B13,'СВОД +'!$F:$F,35,'СВОД +'!$K:$K,K$35,'СВОД +'!$G:$G,"КЛ")</f>
        <v>0</v>
      </c>
      <c r="L13" s="84">
        <f>COUNTIFS('СВОД +'!$E:$E,$B13,'СВОД +'!$F:$F,6,'СВОД +'!$K:$K,L$35,'СВОД +'!$G:$G,"КЛ")+COUNTIFS('СВОД +'!$E:$E,$B13,'СВОД +'!$F:$F,10,'СВОД +'!$K:$K,L$35,'СВОД +'!$G:$G,"КЛ")</f>
        <v>0</v>
      </c>
      <c r="M13" s="82">
        <f>COUNTIFS('СВОД +'!$E:$E,$B13,'СВОД +'!$F:$F,0.4,'СВОД +'!$K:$K,M$35,'СВОД +'!$G:$G,"КЛ")</f>
        <v>0</v>
      </c>
      <c r="N13" s="81">
        <f>COUNTIFS('СВОД +'!$E:$E,$B13,'СВОД +'!$F:$F,"ЗиС ТО",'СВОД +'!$K:$K,N$35)</f>
        <v>0</v>
      </c>
      <c r="O13" s="82">
        <f>COUNTIFS('СВОД +'!$E:$E,$B13,'СВОД +'!$F:$F,"ЗиС КО",'СВОД +'!$K:$K,O$35)</f>
        <v>0</v>
      </c>
      <c r="P13" s="85">
        <f t="shared" si="0"/>
        <v>0</v>
      </c>
      <c r="Q13" s="81">
        <f>COUNTIFS('СВОД +'!$E:$E,$B13,'СВОД +'!$F:$F,110,'СВОД +'!$L:$L,Q$35,'СВОД +'!$G:$G,"ПС")</f>
        <v>0</v>
      </c>
      <c r="R13" s="82">
        <f>COUNTIFS('СВОД +'!$E:$E,$B13,'СВОД +'!$F:$F,35,'СВОД +'!$L:$L,R$35,'СВОД +'!$G:$G,"ПС")</f>
        <v>0</v>
      </c>
      <c r="S13" s="83">
        <f>COUNTIFS('СВОД +'!$E:$E,$B13,'СВОД +'!$F:$F,S$3,'СВОД +'!$L:$L,S$35)</f>
        <v>5</v>
      </c>
      <c r="T13" s="81">
        <f>COUNTIFS('СВОД +'!$E:$E,$B13,'СВОД +'!$F:$F,110,'СВОД +'!$L:$L,T$35,'СВОД +'!$G:$G,"ВЛ")</f>
        <v>0</v>
      </c>
      <c r="U13" s="84">
        <f>COUNTIFS('СВОД +'!$E:$E,$B13,'СВОД +'!$F:$F,35,'СВОД +'!$L:$L,U$35,'СВОД +'!$G:$G,"ВЛ")</f>
        <v>0</v>
      </c>
      <c r="V13" s="84">
        <f>COUNTIFS('СВОД +'!$E:$E,$B13,'СВОД +'!$F:$F,6,'СВОД +'!$L:$L,V$35,'СВОД +'!$G:$G,"ВЛ")+COUNTIFS('СВОД +'!$E:$E,$B13,'СВОД +'!$F:$F,10,'СВОД +'!$L:$L,V$35,'СВОД +'!$G:$G,"ВЛ")</f>
        <v>0</v>
      </c>
      <c r="W13" s="82">
        <f>COUNTIFS('СВОД +'!$E:$E,$B13,'СВОД +'!$F:$F,0.4,'СВОД +'!$L:$L,W$35,'СВОД +'!$G:$G,"ВЛ")</f>
        <v>0</v>
      </c>
      <c r="X13" s="81">
        <f>COUNTIFS('СВОД +'!$E:$E,$B13,'СВОД +'!$F:$F,110,'СВОД +'!$L:$L,X$35,'СВОД +'!$G:$G,"КЛ")</f>
        <v>0</v>
      </c>
      <c r="Y13" s="84">
        <f>COUNTIFS('СВОД +'!$E:$E,$B13,'СВОД +'!$F:$F,35,'СВОД +'!$L:$L,Y$35,'СВОД +'!$G:$G,"КЛ")</f>
        <v>0</v>
      </c>
      <c r="Z13" s="84">
        <f>COUNTIFS('СВОД +'!$E:$E,$B13,'СВОД +'!$F:$F,6,'СВОД +'!$L:$L,Z$35,'СВОД +'!$G:$G,"КЛ")+COUNTIFS('СВОД +'!$E:$E,$B13,'СВОД +'!$F:$F,10,'СВОД +'!$L:$L,Z$35,'СВОД +'!$G:$G,"КЛ")</f>
        <v>0</v>
      </c>
      <c r="AA13" s="82">
        <f>COUNTIFS('СВОД +'!$E:$E,$B13,'СВОД +'!$F:$F,0.4,'СВОД +'!$L:$L,AA$35,'СВОД +'!$G:$G,"КЛ")</f>
        <v>0</v>
      </c>
      <c r="AB13" s="81">
        <f>COUNTIFS('СВОД +'!$E:$E,$B13,'СВОД +'!$F:$F,"ЗиС ТО",'СВОД +'!$L:$L,AB$35)</f>
        <v>0</v>
      </c>
      <c r="AC13" s="82">
        <f>COUNTIFS('СВОД +'!$E:$E,$B13,'СВОД +'!$F:$F,"ЗиС КО",'СВОД +'!$L:$L,AC$35)</f>
        <v>0</v>
      </c>
      <c r="AD13" s="85">
        <f t="shared" si="1"/>
        <v>15</v>
      </c>
      <c r="AE13" s="81">
        <f>COUNTIFS('СВОД +'!$E:$E,$B13,'СВОД +'!$F:$F,110,'СВОД +'!$M:$M,AE$35,'СВОД +'!$G:$G,"ПС")</f>
        <v>0</v>
      </c>
      <c r="AF13" s="82">
        <f>COUNTIFS('СВОД +'!$E:$E,$B13,'СВОД +'!$F:$F,35,'СВОД +'!$M:$M,AF$35,'СВОД +'!$G:$G,"ПС")</f>
        <v>0</v>
      </c>
      <c r="AG13" s="83">
        <f>COUNTIFS('СВОД +'!$E:$E,$B13,'СВОД +'!$F:$F,AG$3,'СВОД +'!$M:$M,AG$35)</f>
        <v>5</v>
      </c>
      <c r="AH13" s="81">
        <f>COUNTIFS('СВОД +'!$E:$E,$B13,'СВОД +'!$F:$F,110,'СВОД +'!$M:$M,AH$35,'СВОД +'!$G:$G,"ВЛ")</f>
        <v>0</v>
      </c>
      <c r="AI13" s="84">
        <f>COUNTIFS('СВОД +'!$E:$E,$B13,'СВОД +'!$F:$F,35,'СВОД +'!$M:$M,AI$35,'СВОД +'!$G:$G,"ВЛ")</f>
        <v>0</v>
      </c>
      <c r="AJ13" s="84">
        <f>COUNTIFS('СВОД +'!$E:$E,$B13,'СВОД +'!$F:$F,6,'СВОД +'!$M:$M,AJ$35,'СВОД +'!$G:$G,"ВЛ")+COUNTIFS('СВОД +'!$E:$E,$B13,'СВОД +'!$F:$F,10,'СВОД +'!$M:$M,AJ$35,'СВОД +'!$G:$G,"ВЛ")</f>
        <v>0</v>
      </c>
      <c r="AK13" s="82">
        <f>COUNTIFS('СВОД +'!$E:$E,$B13,'СВОД +'!$F:$F,0.4,'СВОД +'!$M:$M,AK$35,'СВОД +'!$G:$G,"ВЛ")</f>
        <v>0</v>
      </c>
      <c r="AL13" s="81">
        <f>COUNTIFS('СВОД +'!$E:$E,$B13,'СВОД +'!$F:$F,110,'СВОД +'!$M:$M,AL$35,'СВОД +'!$G:$G,"КЛ")</f>
        <v>0</v>
      </c>
      <c r="AM13" s="84">
        <f>COUNTIFS('СВОД +'!$E:$E,$B13,'СВОД +'!$F:$F,35,'СВОД +'!$M:$M,AM$35,'СВОД +'!$G:$G,"КЛ")</f>
        <v>0</v>
      </c>
      <c r="AN13" s="84">
        <f>COUNTIFS('СВОД +'!$E:$E,$B13,'СВОД +'!$F:$F,6,'СВОД +'!$M:$M,AN$35,'СВОД +'!$G:$G,"КЛ")+COUNTIFS('СВОД +'!$E:$E,$B13,'СВОД +'!$F:$F,10,'СВОД +'!$M:$M,AN$35,'СВОД +'!$G:$G,"КЛ")</f>
        <v>0</v>
      </c>
      <c r="AO13" s="82">
        <f>COUNTIFS('СВОД +'!$E:$E,$B13,'СВОД +'!$F:$F,0.4,'СВОД +'!$M:$M,AO$35,'СВОД +'!$G:$G,"КЛ")</f>
        <v>0</v>
      </c>
      <c r="AP13" s="81">
        <f>COUNTIFS('СВОД +'!$E:$E,$B13,'СВОД +'!$F:$F,"ЗиС ТО",'СВОД +'!$M:$M,AP$35)</f>
        <v>0</v>
      </c>
      <c r="AQ13" s="82">
        <f>COUNTIFS('СВОД +'!$E:$E,$B13,'СВОД +'!$F:$F,"ЗиС КО",'СВОД +'!$M:$M,AQ$35)</f>
        <v>0</v>
      </c>
      <c r="AR13" s="85">
        <f t="shared" si="2"/>
        <v>15</v>
      </c>
      <c r="AS13" s="81">
        <f>COUNTIFS('СВОД +'!$E:$E,$B13,'СВОД +'!$F:$F,110,'СВОД +'!$N:$N,AS$35,'СВОД +'!$G:$G,"ПС")</f>
        <v>0</v>
      </c>
      <c r="AT13" s="82">
        <f>COUNTIFS('СВОД +'!$E:$E,$B13,'СВОД +'!$F:$F,35,'СВОД +'!$N:$N,AT$35,'СВОД +'!$G:$G,"ПС")</f>
        <v>0</v>
      </c>
      <c r="AU13" s="83">
        <f>COUNTIFS('СВОД +'!$E:$E,$B13,'СВОД +'!$F:$F,AU$3,'СВОД +'!$N:$N,AU$35)</f>
        <v>5</v>
      </c>
      <c r="AV13" s="81">
        <f>COUNTIFS('СВОД +'!$E:$E,$B13,'СВОД +'!$F:$F,110,'СВОД +'!$N:$N,AV$35,'СВОД +'!$G:$G,"ВЛ")</f>
        <v>0</v>
      </c>
      <c r="AW13" s="84">
        <f>COUNTIFS('СВОД +'!$E:$E,$B13,'СВОД +'!$F:$F,35,'СВОД +'!$N:$N,AW$35,'СВОД +'!$G:$G,"ВЛ")</f>
        <v>0</v>
      </c>
      <c r="AX13" s="84">
        <f>COUNTIFS('СВОД +'!$E:$E,$B13,'СВОД +'!$F:$F,6,'СВОД +'!$N:$N,AX$35,'СВОД +'!$G:$G,"ВЛ")+COUNTIFS('СВОД +'!$E:$E,$B13,'СВОД +'!$F:$F,10,'СВОД +'!$N:$N,AX$35,'СВОД +'!$G:$G,"ВЛ")</f>
        <v>0</v>
      </c>
      <c r="AY13" s="82">
        <f>COUNTIFS('СВОД +'!$E:$E,$B13,'СВОД +'!$F:$F,0.4,'СВОД +'!$N:$N,AY$35,'СВОД +'!$G:$G,"ВЛ")</f>
        <v>0</v>
      </c>
      <c r="AZ13" s="81">
        <f>COUNTIFS('СВОД +'!$E:$E,$B13,'СВОД +'!$F:$F,110,'СВОД +'!$N:$N,AZ$35,'СВОД +'!$G:$G,"КЛ")</f>
        <v>0</v>
      </c>
      <c r="BA13" s="84">
        <f>COUNTIFS('СВОД +'!$E:$E,$B13,'СВОД +'!$F:$F,35,'СВОД +'!$N:$N,BA$35,'СВОД +'!$G:$G,"КЛ")</f>
        <v>0</v>
      </c>
      <c r="BB13" s="84">
        <f>COUNTIFS('СВОД +'!$E:$E,$B13,'СВОД +'!$F:$F,6,'СВОД +'!$N:$N,BB$35,'СВОД +'!$G:$G,"КЛ")+COUNTIFS('СВОД +'!$E:$E,$B13,'СВОД +'!$F:$F,10,'СВОД +'!$N:$N,BB$35,'СВОД +'!$G:$G,"КЛ")</f>
        <v>0</v>
      </c>
      <c r="BC13" s="82">
        <f>COUNTIFS('СВОД +'!$E:$E,$B13,'СВОД +'!$F:$F,0.4,'СВОД +'!$N:$N,BC$35,'СВОД +'!$G:$G,"КЛ")</f>
        <v>0</v>
      </c>
      <c r="BD13" s="81">
        <f>COUNTIFS('СВОД +'!$E:$E,$B13,'СВОД +'!$F:$F,"ЗиС ТО",'СВОД +'!$N:$N,BD$35)</f>
        <v>0</v>
      </c>
      <c r="BE13" s="82">
        <f>COUNTIFS('СВОД +'!$E:$E,$B13,'СВОД +'!$F:$F,"ЗиС КО",'СВОД +'!$N:$N,BE$35)</f>
        <v>0</v>
      </c>
      <c r="BF13" s="85">
        <f t="shared" si="3"/>
        <v>15</v>
      </c>
      <c r="BG13" s="81">
        <f>COUNTIFS('СВОД +'!$E:$E,$B13,'СВОД +'!$F:$F,110,'СВОД +'!$O:$O,BG$35,'СВОД +'!$G:$G,"ПС")</f>
        <v>0</v>
      </c>
      <c r="BH13" s="82">
        <f>COUNTIFS('СВОД +'!$E:$E,$B13,'СВОД +'!$F:$F,35,'СВОД +'!$O:$O,BH$35,'СВОД +'!$G:$G,"ПС")</f>
        <v>0</v>
      </c>
      <c r="BI13" s="83">
        <f>COUNTIFS('СВОД +'!$E:$E,$B13,'СВОД +'!$F:$F,BI$3,'СВОД +'!$O:$O,BI$35)</f>
        <v>5</v>
      </c>
      <c r="BJ13" s="81">
        <f>COUNTIFS('СВОД +'!$E:$E,$B13,'СВОД +'!$F:$F,110,'СВОД +'!$O:$O,BJ$35,'СВОД +'!$G:$G,"ВЛ")</f>
        <v>0</v>
      </c>
      <c r="BK13" s="84">
        <f>COUNTIFS('СВОД +'!$E:$E,$B13,'СВОД +'!$F:$F,35,'СВОД +'!$O:$O,BK$35,'СВОД +'!$G:$G,"ВЛ")</f>
        <v>0</v>
      </c>
      <c r="BL13" s="84">
        <f>COUNTIFS('СВОД +'!$E:$E,$B13,'СВОД +'!$F:$F,6,'СВОД +'!$O:$O,BL$35,'СВОД +'!$G:$G,"ВЛ")+COUNTIFS('СВОД +'!$E:$E,$B13,'СВОД +'!$F:$F,10,'СВОД +'!$O:$O,BL$35,'СВОД +'!$G:$G,"ВЛ")</f>
        <v>0</v>
      </c>
      <c r="BM13" s="82">
        <f>COUNTIFS('СВОД +'!$E:$E,$B13,'СВОД +'!$F:$F,0.4,'СВОД +'!$O:$O,BM$35,'СВОД +'!$G:$G,"ВЛ")</f>
        <v>0</v>
      </c>
      <c r="BN13" s="81">
        <f>COUNTIFS('СВОД +'!$E:$E,$B13,'СВОД +'!$F:$F,110,'СВОД +'!$O:$O,BN$35,'СВОД +'!$G:$G,"КЛ")</f>
        <v>0</v>
      </c>
      <c r="BO13" s="84">
        <f>COUNTIFS('СВОД +'!$E:$E,$B13,'СВОД +'!$F:$F,35,'СВОД +'!$O:$O,BO$35,'СВОД +'!$G:$G,"КЛ")</f>
        <v>0</v>
      </c>
      <c r="BP13" s="84">
        <f>COUNTIFS('СВОД +'!$E:$E,$B13,'СВОД +'!$F:$F,6,'СВОД +'!$O:$O,BP$35,'СВОД +'!$G:$G,"КЛ")+COUNTIFS('СВОД +'!$E:$E,$B13,'СВОД +'!$F:$F,10,'СВОД +'!$O:$O,BP$35,'СВОД +'!$G:$G,"КЛ")</f>
        <v>0</v>
      </c>
      <c r="BQ13" s="82">
        <f>COUNTIFS('СВОД +'!$E:$E,$B13,'СВОД +'!$F:$F,0.4,'СВОД +'!$O:$O,BQ$35,'СВОД +'!$G:$G,"КЛ")</f>
        <v>0</v>
      </c>
      <c r="BR13" s="81">
        <f>COUNTIFS('СВОД +'!$E:$E,$B13,'СВОД +'!$F:$F,"ЗиС ТО",'СВОД +'!$O:$O,BR$35)</f>
        <v>0</v>
      </c>
      <c r="BS13" s="82">
        <f>COUNTIFS('СВОД +'!$E:$E,$B13,'СВОД +'!$F:$F,"ЗиС КО",'СВОД +'!$O:$O,BS$35)</f>
        <v>0</v>
      </c>
      <c r="BT13" s="85">
        <f t="shared" si="4"/>
        <v>15</v>
      </c>
      <c r="BU13" s="81">
        <f>COUNTIFS('СВОД +'!$E:$E,$B13,'СВОД +'!$F:$F,110,'СВОД +'!$P:$P,BU$35,'СВОД +'!$G:$G,"ПС")</f>
        <v>0</v>
      </c>
      <c r="BV13" s="82">
        <f>COUNTIFS('СВОД +'!$E:$E,$B13,'СВОД +'!$F:$F,35,'СВОД +'!$P:$P,BV$35,'СВОД +'!$G:$G,"ПС")</f>
        <v>0</v>
      </c>
      <c r="BW13" s="83">
        <f>COUNTIFS('СВОД +'!$E:$E,$B13,'СВОД +'!$F:$F,BW$3,'СВОД +'!$P:$P,BW$35)</f>
        <v>5</v>
      </c>
      <c r="BX13" s="81">
        <f>COUNTIFS('СВОД +'!$E:$E,$B13,'СВОД +'!$F:$F,110,'СВОД +'!$P:$P,BX$35,'СВОД +'!$G:$G,"ВЛ")</f>
        <v>0</v>
      </c>
      <c r="BY13" s="84">
        <f>COUNTIFS('СВОД +'!$E:$E,$B13,'СВОД +'!$F:$F,35,'СВОД +'!$P:$P,BY$35,'СВОД +'!$G:$G,"ВЛ")</f>
        <v>0</v>
      </c>
      <c r="BZ13" s="84">
        <f>COUNTIFS('СВОД +'!$E:$E,$B13,'СВОД +'!$F:$F,6,'СВОД +'!$P:$P,BZ$35,'СВОД +'!$G:$G,"ВЛ")+COUNTIFS('СВОД +'!$E:$E,$B13,'СВОД +'!$F:$F,10,'СВОД +'!$P:$P,BZ$35,'СВОД +'!$G:$G,"ВЛ")</f>
        <v>0</v>
      </c>
      <c r="CA13" s="82">
        <f>COUNTIFS('СВОД +'!$E:$E,$B13,'СВОД +'!$F:$F,0.4,'СВОД +'!$P:$P,CA$35,'СВОД +'!$G:$G,"ВЛ")</f>
        <v>0</v>
      </c>
      <c r="CB13" s="81">
        <f>COUNTIFS('СВОД +'!$E:$E,$B13,'СВОД +'!$F:$F,110,'СВОД +'!$P:$P,CB$35,'СВОД +'!$G:$G,"КЛ")</f>
        <v>0</v>
      </c>
      <c r="CC13" s="84">
        <f>COUNTIFS('СВОД +'!$E:$E,$B13,'СВОД +'!$F:$F,35,'СВОД +'!$P:$P,CC$35,'СВОД +'!$G:$G,"КЛ")</f>
        <v>0</v>
      </c>
      <c r="CD13" s="84">
        <f>COUNTIFS('СВОД +'!$E:$E,$B13,'СВОД +'!$F:$F,6,'СВОД +'!$P:$P,CD$35,'СВОД +'!$G:$G,"КЛ")+COUNTIFS('СВОД +'!$E:$E,$B13,'СВОД +'!$F:$F,10,'СВОД +'!$P:$P,CD$35,'СВОД +'!$G:$G,"КЛ")</f>
        <v>0</v>
      </c>
      <c r="CE13" s="82">
        <f>COUNTIFS('СВОД +'!$E:$E,$B13,'СВОД +'!$F:$F,0.4,'СВОД +'!$P:$P,CE$35,'СВОД +'!$G:$G,"КЛ")</f>
        <v>0</v>
      </c>
      <c r="CF13" s="81">
        <f>COUNTIFS('СВОД +'!$E:$E,$B13,'СВОД +'!$F:$F,"ЗиС ТО",'СВОД +'!$P:$P,CF$35)</f>
        <v>0</v>
      </c>
      <c r="CG13" s="82">
        <f>COUNTIFS('СВОД +'!$E:$E,$B13,'СВОД +'!$F:$F,"ЗиС КО",'СВОД +'!$P:$P,CG$35)</f>
        <v>0</v>
      </c>
      <c r="CH13" s="85">
        <f t="shared" si="5"/>
        <v>15</v>
      </c>
      <c r="CI13" s="81">
        <f>COUNTIFS('СВОД +'!$E:$E,$B13,'СВОД +'!$F:$F,110,'СВОД +'!$Q:$Q,CI$35,'СВОД +'!$G:$G,"ПС")</f>
        <v>0</v>
      </c>
      <c r="CJ13" s="82">
        <f>COUNTIFS('СВОД +'!$E:$E,$B13,'СВОД +'!$F:$F,35,'СВОД +'!$Q:$Q,CJ$35,'СВОД +'!$G:$G,"ПС")</f>
        <v>0</v>
      </c>
      <c r="CK13" s="83">
        <f>COUNTIFS('СВОД +'!$E:$E,$B13,'СВОД +'!$F:$F,CK$3,'СВОД +'!$Q:$Q,CK$35)</f>
        <v>6</v>
      </c>
      <c r="CL13" s="81">
        <f>COUNTIFS('СВОД +'!$E:$E,$B13,'СВОД +'!$F:$F,110,'СВОД +'!$Q:$Q,CL$35,'СВОД +'!$G:$G,"ВЛ")</f>
        <v>0</v>
      </c>
      <c r="CM13" s="84">
        <f>COUNTIFS('СВОД +'!$E:$E,$B13,'СВОД +'!$F:$F,35,'СВОД +'!$Q:$Q,CM$35,'СВОД +'!$G:$G,"ВЛ")</f>
        <v>0</v>
      </c>
      <c r="CN13" s="84">
        <f>COUNTIFS('СВОД +'!$E:$E,$B13,'СВОД +'!$F:$F,6,'СВОД +'!$Q:$Q,CN$35,'СВОД +'!$G:$G,"ВЛ")+COUNTIFS('СВОД +'!$E:$E,$B13,'СВОД +'!$F:$F,10,'СВОД +'!$Q:$Q,CN$35,'СВОД +'!$G:$G,"ВЛ")</f>
        <v>0</v>
      </c>
      <c r="CO13" s="82">
        <f>COUNTIFS('СВОД +'!$E:$E,$B13,'СВОД +'!$F:$F,0.4,'СВОД +'!$Q:$Q,CO$35,'СВОД +'!$G:$G,"ВЛ")</f>
        <v>0</v>
      </c>
      <c r="CP13" s="81">
        <f>COUNTIFS('СВОД +'!$E:$E,$B13,'СВОД +'!$F:$F,110,'СВОД +'!$Q:$Q,CP$35,'СВОД +'!$G:$G,"КЛ")</f>
        <v>0</v>
      </c>
      <c r="CQ13" s="84">
        <f>COUNTIFS('СВОД +'!$E:$E,$B13,'СВОД +'!$F:$F,35,'СВОД +'!$Q:$Q,CQ$35,'СВОД +'!$G:$G,"КЛ")</f>
        <v>0</v>
      </c>
      <c r="CR13" s="84">
        <f>COUNTIFS('СВОД +'!$E:$E,$B13,'СВОД +'!$F:$F,6,'СВОД +'!$Q:$Q,CR$35,'СВОД +'!$G:$G,"КЛ")+COUNTIFS('СВОД +'!$E:$E,$B13,'СВОД +'!$F:$F,10,'СВОД +'!$Q:$Q,CR$35,'СВОД +'!$G:$G,"КЛ")</f>
        <v>0</v>
      </c>
      <c r="CS13" s="82">
        <f>COUNTIFS('СВОД +'!$E:$E,$B13,'СВОД +'!$F:$F,0.4,'СВОД +'!$Q:$Q,CS$35,'СВОД +'!$G:$G,"КЛ")</f>
        <v>0</v>
      </c>
      <c r="CT13" s="81">
        <f>COUNTIFS('СВОД +'!$E:$E,$B13,'СВОД +'!$F:$F,"ЗиС ТО",'СВОД +'!$Q:$Q,CT$35)</f>
        <v>0</v>
      </c>
      <c r="CU13" s="82">
        <f>COUNTIFS('СВОД +'!$E:$E,$B13,'СВОД +'!$F:$F,"ЗиС КО",'СВОД +'!$Q:$Q,CU$35)</f>
        <v>0</v>
      </c>
      <c r="CV13" s="85">
        <f t="shared" si="6"/>
        <v>18</v>
      </c>
      <c r="CW13" s="81">
        <f>COUNTIFS('СВОД +'!$E:$E,$B13,'СВОД +'!$F:$F,110,'СВОД +'!$R:$R,CW$35,'СВОД +'!$G:$G,"ПС")</f>
        <v>0</v>
      </c>
      <c r="CX13" s="82">
        <f>COUNTIFS('СВОД +'!$E:$E,$B13,'СВОД +'!$F:$F,35,'СВОД +'!$R:$R,CX$35,'СВОД +'!$G:$G,"ПС")</f>
        <v>0</v>
      </c>
      <c r="CY13" s="83">
        <f>COUNTIFS('СВОД +'!$E:$E,$B13,'СВОД +'!$F:$F,CY$3,'СВОД +'!$R:$R,CY$35)</f>
        <v>6</v>
      </c>
      <c r="CZ13" s="81">
        <f>COUNTIFS('СВОД +'!$E:$E,$B13,'СВОД +'!$F:$F,110,'СВОД +'!$R:$R,CZ$35,'СВОД +'!$G:$G,"ВЛ")</f>
        <v>0</v>
      </c>
      <c r="DA13" s="84">
        <f>COUNTIFS('СВОД +'!$E:$E,$B13,'СВОД +'!$F:$F,35,'СВОД +'!$R:$R,DA$35,'СВОД +'!$G:$G,"ВЛ")</f>
        <v>0</v>
      </c>
      <c r="DB13" s="84">
        <f>COUNTIFS('СВОД +'!$E:$E,$B13,'СВОД +'!$F:$F,6,'СВОД +'!$R:$R,DB$35,'СВОД +'!$G:$G,"ВЛ")+COUNTIFS('СВОД +'!$E:$E,$B13,'СВОД +'!$F:$F,10,'СВОД +'!$R:$R,DB$35,'СВОД +'!$G:$G,"ВЛ")</f>
        <v>0</v>
      </c>
      <c r="DC13" s="82">
        <f>COUNTIFS('СВОД +'!$E:$E,$B13,'СВОД +'!$F:$F,0.4,'СВОД +'!$R:$R,DC$35,'СВОД +'!$G:$G,"ВЛ")</f>
        <v>0</v>
      </c>
      <c r="DD13" s="81">
        <f>COUNTIFS('СВОД +'!$E:$E,$B13,'СВОД +'!$F:$F,110,'СВОД +'!$R:$R,DD$35,'СВОД +'!$G:$G,"КЛ")</f>
        <v>0</v>
      </c>
      <c r="DE13" s="84">
        <f>COUNTIFS('СВОД +'!$E:$E,$B13,'СВОД +'!$F:$F,35,'СВОД +'!$R:$R,DE$35,'СВОД +'!$G:$G,"КЛ")</f>
        <v>0</v>
      </c>
      <c r="DF13" s="84">
        <f>COUNTIFS('СВОД +'!$E:$E,$B13,'СВОД +'!$F:$F,6,'СВОД +'!$R:$R,DF$35,'СВОД +'!$G:$G,"КЛ")+COUNTIFS('СВОД +'!$E:$E,$B13,'СВОД +'!$F:$F,10,'СВОД +'!$R:$R,DF$35,'СВОД +'!$G:$G,"КЛ")</f>
        <v>0</v>
      </c>
      <c r="DG13" s="82">
        <f>COUNTIFS('СВОД +'!$E:$E,$B13,'СВОД +'!$F:$F,0.4,'СВОД +'!$R:$R,DG$35,'СВОД +'!$G:$G,"КЛ")</f>
        <v>0</v>
      </c>
      <c r="DH13" s="81">
        <f>COUNTIFS('СВОД +'!$E:$E,$B13,'СВОД +'!$F:$F,"ЗиС ТО",'СВОД +'!$R:$R,DH$35)</f>
        <v>0</v>
      </c>
      <c r="DI13" s="82">
        <f>COUNTIFS('СВОД +'!$E:$E,$B13,'СВОД +'!$F:$F,"ЗиС КО",'СВОД +'!$R:$R,DI$35)</f>
        <v>0</v>
      </c>
      <c r="DJ13" s="85">
        <f t="shared" si="7"/>
        <v>18</v>
      </c>
      <c r="DK13" s="81">
        <f>COUNTIFS('СВОД +'!$E:$E,$B13,'СВОД +'!$F:$F,110,'СВОД +'!$S:$S,DK$35,'СВОД +'!$G:$G,"ПС")</f>
        <v>0</v>
      </c>
      <c r="DL13" s="82">
        <f>COUNTIFS('СВОД +'!$E:$E,$B13,'СВОД +'!$F:$F,35,'СВОД +'!$S:$S,DL$35,'СВОД +'!$G:$G,"ПС")</f>
        <v>0</v>
      </c>
      <c r="DM13" s="83">
        <f>COUNTIFS('СВОД +'!$E:$E,$B13,'СВОД +'!$F:$F,DM$3,'СВОД +'!$S:$S,DM$35)</f>
        <v>0</v>
      </c>
      <c r="DN13" s="81">
        <f>COUNTIFS('СВОД +'!$E:$E,$B13,'СВОД +'!$F:$F,110,'СВОД +'!$S:$S,DN$35,'СВОД +'!$G:$G,"ВЛ")</f>
        <v>0</v>
      </c>
      <c r="DO13" s="84">
        <f>COUNTIFS('СВОД +'!$E:$E,$B13,'СВОД +'!$F:$F,35,'СВОД +'!$S:$S,DO$35,'СВОД +'!$G:$G,"ВЛ")</f>
        <v>0</v>
      </c>
      <c r="DP13" s="84">
        <f>COUNTIFS('СВОД +'!$E:$E,$B13,'СВОД +'!$F:$F,6,'СВОД +'!$S:$S,DP$35,'СВОД +'!$G:$G,"ВЛ")+COUNTIFS('СВОД +'!$E:$E,$B13,'СВОД +'!$F:$F,10,'СВОД +'!$S:$S,DP$35,'СВОД +'!$G:$G,"ВЛ")</f>
        <v>0</v>
      </c>
      <c r="DQ13" s="82">
        <f>COUNTIFS('СВОД +'!$E:$E,$B13,'СВОД +'!$F:$F,0.4,'СВОД +'!$S:$S,DQ$35,'СВОД +'!$G:$G,"ВЛ")</f>
        <v>0</v>
      </c>
      <c r="DR13" s="81">
        <f>COUNTIFS('СВОД +'!$E:$E,$B13,'СВОД +'!$F:$F,110,'СВОД +'!$S:$S,DR$35,'СВОД +'!$G:$G,"КЛ")</f>
        <v>0</v>
      </c>
      <c r="DS13" s="84">
        <f>COUNTIFS('СВОД +'!$E:$E,$B13,'СВОД +'!$F:$F,35,'СВОД +'!$S:$S,DS$35,'СВОД +'!$G:$G,"КЛ")</f>
        <v>0</v>
      </c>
      <c r="DT13" s="84">
        <f>COUNTIFS('СВОД +'!$E:$E,$B13,'СВОД +'!$F:$F,6,'СВОД +'!$S:$S,DT$35,'СВОД +'!$G:$G,"КЛ")+COUNTIFS('СВОД +'!$E:$E,$B13,'СВОД +'!$F:$F,10,'СВОД +'!$S:$S,DT$35,'СВОД +'!$G:$G,"КЛ")</f>
        <v>0</v>
      </c>
      <c r="DU13" s="82">
        <f>COUNTIFS('СВОД +'!$E:$E,$B13,'СВОД +'!$F:$F,0.4,'СВОД +'!$S:$S,DU$35,'СВОД +'!$G:$G,"КЛ")</f>
        <v>0</v>
      </c>
      <c r="DV13" s="81">
        <f>COUNTIFS('СВОД +'!$E:$E,$B13,'СВОД +'!$F:$F,"ЗиС ТО",'СВОД +'!$S:$S,DV$35)</f>
        <v>0</v>
      </c>
      <c r="DW13" s="82">
        <f>COUNTIFS('СВОД +'!$E:$E,$B13,'СВОД +'!$F:$F,"ЗиС КО",'СВОД +'!$S:$S,DW$35)</f>
        <v>0</v>
      </c>
      <c r="DX13" s="85">
        <f t="shared" si="8"/>
        <v>0</v>
      </c>
      <c r="DY13" s="81">
        <f>COUNTIFS('СВОД +'!$E:$E,$B13,'СВОД +'!$F:$F,110,'СВОД +'!$T:$T,DY$35,'СВОД +'!$G:$G,"ПС")</f>
        <v>0</v>
      </c>
      <c r="DZ13" s="82">
        <f>COUNTIFS('СВОД +'!$E:$E,$B13,'СВОД +'!$F:$F,35,'СВОД +'!$T:$T,DZ$35,'СВОД +'!$G:$G,"ПС")</f>
        <v>0</v>
      </c>
      <c r="EA13" s="83">
        <f>COUNTIFS('СВОД +'!$E:$E,$B13,'СВОД +'!$F:$F,EA$3,'СВОД +'!$T:$T,EA$35)</f>
        <v>0</v>
      </c>
      <c r="EB13" s="81">
        <f>COUNTIFS('СВОД +'!$E:$E,$B13,'СВОД +'!$F:$F,110,'СВОД +'!$T:$T,EB$35,'СВОД +'!$G:$G,"ВЛ")</f>
        <v>0</v>
      </c>
      <c r="EC13" s="84">
        <f>COUNTIFS('СВОД +'!$E:$E,$B13,'СВОД +'!$F:$F,35,'СВОД +'!$T:$T,EC$35,'СВОД +'!$G:$G,"ВЛ")</f>
        <v>0</v>
      </c>
      <c r="ED13" s="84">
        <f>COUNTIFS('СВОД +'!$E:$E,$B13,'СВОД +'!$F:$F,6,'СВОД +'!$T:$T,ED$35,'СВОД +'!$G:$G,"ВЛ")+COUNTIFS('СВОД +'!$E:$E,$B13,'СВОД +'!$F:$F,10,'СВОД +'!$T:$T,ED$35,'СВОД +'!$G:$G,"ВЛ")</f>
        <v>0</v>
      </c>
      <c r="EE13" s="82">
        <f>COUNTIFS('СВОД +'!$E:$E,$B13,'СВОД +'!$F:$F,0.4,'СВОД +'!$T:$T,EE$35,'СВОД +'!$G:$G,"ВЛ")</f>
        <v>0</v>
      </c>
      <c r="EF13" s="81">
        <f>COUNTIFS('СВОД +'!$E:$E,$B13,'СВОД +'!$F:$F,110,'СВОД +'!$T:$T,EF$35,'СВОД +'!$G:$G,"КЛ")</f>
        <v>0</v>
      </c>
      <c r="EG13" s="84">
        <f>COUNTIFS('СВОД +'!$E:$E,$B13,'СВОД +'!$F:$F,35,'СВОД +'!$T:$T,EG$35,'СВОД +'!$G:$G,"КЛ")</f>
        <v>0</v>
      </c>
      <c r="EH13" s="84">
        <f>COUNTIFS('СВОД +'!$E:$E,$B13,'СВОД +'!$F:$F,6,'СВОД +'!$T:$T,EH$35,'СВОД +'!$G:$G,"КЛ")+COUNTIFS('СВОД +'!$E:$E,$B13,'СВОД +'!$F:$F,10,'СВОД +'!$T:$T,EH$35,'СВОД +'!$G:$G,"КЛ")</f>
        <v>0</v>
      </c>
      <c r="EI13" s="82">
        <f>COUNTIFS('СВОД +'!$E:$E,$B13,'СВОД +'!$F:$F,0.4,'СВОД +'!$T:$T,EI$35,'СВОД +'!$G:$G,"КЛ")</f>
        <v>0</v>
      </c>
      <c r="EJ13" s="81">
        <f>COUNTIFS('СВОД +'!$E:$E,$B13,'СВОД +'!$F:$F,"ЗиС ТО",'СВОД +'!$T:$T,EJ$35)</f>
        <v>0</v>
      </c>
      <c r="EK13" s="82">
        <f>COUNTIFS('СВОД +'!$E:$E,$B13,'СВОД +'!$F:$F,"ЗиС КО",'СВОД +'!$T:$T,EK$35)</f>
        <v>0</v>
      </c>
      <c r="EL13" s="85">
        <f t="shared" si="9"/>
        <v>0</v>
      </c>
      <c r="EM13" s="81">
        <f>COUNTIFS('СВОД +'!$E:$E,$B13,'СВОД +'!$F:$F,110,'СВОД +'!$U:$U,EM$35,'СВОД +'!$G:$G,"ПС")</f>
        <v>0</v>
      </c>
      <c r="EN13" s="82">
        <f>COUNTIFS('СВОД +'!$E:$E,$B13,'СВОД +'!$F:$F,35,'СВОД +'!$U:$U,EN$35,'СВОД +'!$G:$G,"ПС")</f>
        <v>0</v>
      </c>
      <c r="EO13" s="83">
        <f>COUNTIFS('СВОД +'!$E:$E,$B13,'СВОД +'!$F:$F,EO$3,'СВОД +'!$U:$U,EO$35)</f>
        <v>0</v>
      </c>
      <c r="EP13" s="81">
        <f>COUNTIFS('СВОД +'!$E:$E,$B13,'СВОД +'!$F:$F,110,'СВОД +'!$U:$U,EP$35,'СВОД +'!$G:$G,"ВЛ")</f>
        <v>0</v>
      </c>
      <c r="EQ13" s="84">
        <f>COUNTIFS('СВОД +'!$E:$E,$B13,'СВОД +'!$F:$F,35,'СВОД +'!$U:$U,EQ$35,'СВОД +'!$G:$G,"ВЛ")</f>
        <v>0</v>
      </c>
      <c r="ER13" s="84">
        <f>COUNTIFS('СВОД +'!$E:$E,$B13,'СВОД +'!$F:$F,6,'СВОД +'!$U:$U,ER$35,'СВОД +'!$G:$G,"ВЛ")+COUNTIFS('СВОД +'!$E:$E,$B13,'СВОД +'!$F:$F,10,'СВОД +'!$U:$U,ER$35,'СВОД +'!$G:$G,"ВЛ")</f>
        <v>0</v>
      </c>
      <c r="ES13" s="82">
        <f>COUNTIFS('СВОД +'!$E:$E,$B13,'СВОД +'!$F:$F,0.4,'СВОД +'!$U:$U,ES$35,'СВОД +'!$G:$G,"ВЛ")</f>
        <v>0</v>
      </c>
      <c r="ET13" s="81">
        <f>COUNTIFS('СВОД +'!$E:$E,$B13,'СВОД +'!$F:$F,110,'СВОД +'!$U:$U,ET$35,'СВОД +'!$G:$G,"КЛ")</f>
        <v>0</v>
      </c>
      <c r="EU13" s="84">
        <f>COUNTIFS('СВОД +'!$E:$E,$B13,'СВОД +'!$F:$F,35,'СВОД +'!$U:$U,EU$35,'СВОД +'!$G:$G,"КЛ")</f>
        <v>0</v>
      </c>
      <c r="EV13" s="84">
        <f>COUNTIFS('СВОД +'!$E:$E,$B13,'СВОД +'!$F:$F,6,'СВОД +'!$U:$U,EV$35,'СВОД +'!$G:$G,"КЛ")+COUNTIFS('СВОД +'!$E:$E,$B13,'СВОД +'!$F:$F,10,'СВОД +'!$U:$U,EV$35,'СВОД +'!$G:$G,"КЛ")</f>
        <v>0</v>
      </c>
      <c r="EW13" s="82">
        <f>COUNTIFS('СВОД +'!$E:$E,$B13,'СВОД +'!$F:$F,0.4,'СВОД +'!$U:$U,EW$35,'СВОД +'!$G:$G,"КЛ")</f>
        <v>0</v>
      </c>
      <c r="EX13" s="81">
        <f>COUNTIFS('СВОД +'!$E:$E,$B13,'СВОД +'!$F:$F,"ЗиС ТО",'СВОД +'!$U:$U,EX$35)</f>
        <v>0</v>
      </c>
      <c r="EY13" s="82">
        <f>COUNTIFS('СВОД +'!$E:$E,$B13,'СВОД +'!$F:$F,"ЗиС КО",'СВОД +'!$U:$U,EY$35)</f>
        <v>0</v>
      </c>
      <c r="EZ13" s="85">
        <f t="shared" si="10"/>
        <v>0</v>
      </c>
      <c r="FA13" s="81">
        <f>COUNTIFS('СВОД +'!$E:$E,$B13,'СВОД +'!$F:$F,110,'СВОД +'!$V:$V,FA$35,'СВОД +'!$G:$G,"ПС")</f>
        <v>0</v>
      </c>
      <c r="FB13" s="82">
        <f>COUNTIFS('СВОД +'!$E:$E,$B13,'СВОД +'!$F:$F,35,'СВОД +'!$V:$V,FB$35,'СВОД +'!$G:$G,"ПС")</f>
        <v>0</v>
      </c>
      <c r="FC13" s="83">
        <f>COUNTIFS('СВОД +'!$E:$E,$B13,'СВОД +'!$F:$F,FC$3,'СВОД +'!$V:$V,FC$35)</f>
        <v>0</v>
      </c>
      <c r="FD13" s="81">
        <f>COUNTIFS('СВОД +'!$E:$E,$B13,'СВОД +'!$F:$F,110,'СВОД +'!$V:$V,FD$35,'СВОД +'!$G:$G,"ВЛ")</f>
        <v>0</v>
      </c>
      <c r="FE13" s="84">
        <f>COUNTIFS('СВОД +'!$E:$E,$B13,'СВОД +'!$F:$F,35,'СВОД +'!$V:$V,FE$35,'СВОД +'!$G:$G,"ВЛ")</f>
        <v>0</v>
      </c>
      <c r="FF13" s="84">
        <f>COUNTIFS('СВОД +'!$E:$E,$B13,'СВОД +'!$F:$F,6,'СВОД +'!$V:$V,FF$35,'СВОД +'!$G:$G,"ВЛ")+COUNTIFS('СВОД +'!$E:$E,$B13,'СВОД +'!$F:$F,10,'СВОД +'!$V:$V,FF$35,'СВОД +'!$G:$G,"ВЛ")</f>
        <v>0</v>
      </c>
      <c r="FG13" s="82">
        <f>COUNTIFS('СВОД +'!$E:$E,$B13,'СВОД +'!$F:$F,0.4,'СВОД +'!$V:$V,FG$35,'СВОД +'!$G:$G,"ВЛ")</f>
        <v>0</v>
      </c>
      <c r="FH13" s="81">
        <f>COUNTIFS('СВОД +'!$E:$E,$B13,'СВОД +'!$F:$F,110,'СВОД +'!$V:$V,FH$35,'СВОД +'!$G:$G,"КЛ")</f>
        <v>0</v>
      </c>
      <c r="FI13" s="84">
        <f>COUNTIFS('СВОД +'!$E:$E,$B13,'СВОД +'!$F:$F,35,'СВОД +'!$V:$V,FI$35,'СВОД +'!$G:$G,"КЛ")</f>
        <v>0</v>
      </c>
      <c r="FJ13" s="84">
        <f>COUNTIFS('СВОД +'!$E:$E,$B13,'СВОД +'!$F:$F,6,'СВОД +'!$V:$V,FJ$35,'СВОД +'!$G:$G,"КЛ")+COUNTIFS('СВОД +'!$E:$E,$B13,'СВОД +'!$F:$F,10,'СВОД +'!$V:$V,FJ$35,'СВОД +'!$G:$G,"КЛ")</f>
        <v>0</v>
      </c>
      <c r="FK13" s="82">
        <f>COUNTIFS('СВОД +'!$E:$E,$B13,'СВОД +'!$F:$F,0.4,'СВОД +'!$V:$V,FK$35,'СВОД +'!$G:$G,"КЛ")</f>
        <v>0</v>
      </c>
      <c r="FL13" s="81">
        <f>COUNTIFS('СВОД +'!$E:$E,$B13,'СВОД +'!$F:$F,"ЗиС ТО",'СВОД +'!$V:$V,FL$35)</f>
        <v>0</v>
      </c>
      <c r="FM13" s="82">
        <f>COUNTIFS('СВОД +'!$E:$E,$B13,'СВОД +'!$F:$F,"ЗиС КО",'СВОД +'!$V:$V,FM$35)</f>
        <v>0</v>
      </c>
      <c r="FN13" s="85">
        <f t="shared" si="11"/>
        <v>0</v>
      </c>
      <c r="FQ13" s="86">
        <f t="shared" si="12"/>
        <v>30</v>
      </c>
      <c r="FR13" s="86">
        <f t="shared" si="13"/>
        <v>45</v>
      </c>
      <c r="FS13" s="86">
        <f t="shared" si="14"/>
        <v>36</v>
      </c>
      <c r="FT13" s="86">
        <f t="shared" si="15"/>
        <v>0</v>
      </c>
      <c r="FU13" s="87">
        <f t="shared" si="16"/>
        <v>111</v>
      </c>
    </row>
    <row r="14" spans="1:177" ht="15.75" x14ac:dyDescent="0.25">
      <c r="A14" s="73" t="s">
        <v>18589</v>
      </c>
      <c r="B14" s="224" t="s">
        <v>576</v>
      </c>
      <c r="C14" s="81">
        <f>COUNTIFS('СВОД +'!$E:$E,$B14,'СВОД +'!$F:$F,110,'СВОД +'!$K:$K,C$35,'СВОД +'!$G:$G,"ПС")</f>
        <v>0</v>
      </c>
      <c r="D14" s="82">
        <f>COUNTIFS('СВОД +'!$E:$E,$B14,'СВОД +'!$F:$F,35,'СВОД +'!$K:$K,D$35,'СВОД +'!$G:$G,"ПС")</f>
        <v>0</v>
      </c>
      <c r="E14" s="83">
        <f>COUNTIFS('СВОД +'!$E:$E,$B14,'СВОД +'!$F:$F,E$3,'СВОД +'!$K:$K,E$35)</f>
        <v>0</v>
      </c>
      <c r="F14" s="81">
        <f>COUNTIFS('СВОД +'!$E:$E,$B14,'СВОД +'!$F:$F,110,'СВОД +'!$K:$K,F$35,'СВОД +'!$G:$G,"ВЛ")</f>
        <v>0</v>
      </c>
      <c r="G14" s="84">
        <f>COUNTIFS('СВОД +'!$E:$E,$B14,'СВОД +'!$F:$F,35,'СВОД +'!$K:$K,G$35,'СВОД +'!$G:$G,"ВЛ")</f>
        <v>0</v>
      </c>
      <c r="H14" s="84">
        <f>COUNTIFS('СВОД +'!$E:$E,$B14,'СВОД +'!$F:$F,6,'СВОД +'!$K:$K,H$35,'СВОД +'!$G:$G,"ВЛ")+COUNTIFS('СВОД +'!$E:$E,$B14,'СВОД +'!$F:$F,10,'СВОД +'!$K:$K,H$35,'СВОД +'!$G:$G,"ВЛ")</f>
        <v>0</v>
      </c>
      <c r="I14" s="82">
        <f>COUNTIFS('СВОД +'!$E:$E,$B14,'СВОД +'!$F:$F,0.4,'СВОД +'!$K:$K,I$35,'СВОД +'!$G:$G,"ВЛ")</f>
        <v>0</v>
      </c>
      <c r="J14" s="81">
        <f>COUNTIFS('СВОД +'!$E:$E,$B14,'СВОД +'!$F:$F,110,'СВОД +'!$K:$K,J$35,'СВОД +'!$G:$G,"КЛ")</f>
        <v>0</v>
      </c>
      <c r="K14" s="84">
        <f>COUNTIFS('СВОД +'!$E:$E,$B14,'СВОД +'!$F:$F,35,'СВОД +'!$K:$K,K$35,'СВОД +'!$G:$G,"КЛ")</f>
        <v>0</v>
      </c>
      <c r="L14" s="84">
        <f>COUNTIFS('СВОД +'!$E:$E,$B14,'СВОД +'!$F:$F,6,'СВОД +'!$K:$K,L$35,'СВОД +'!$G:$G,"КЛ")+COUNTIFS('СВОД +'!$E:$E,$B14,'СВОД +'!$F:$F,10,'СВОД +'!$K:$K,L$35,'СВОД +'!$G:$G,"КЛ")</f>
        <v>0</v>
      </c>
      <c r="M14" s="82">
        <f>COUNTIFS('СВОД +'!$E:$E,$B14,'СВОД +'!$F:$F,0.4,'СВОД +'!$K:$K,M$35,'СВОД +'!$G:$G,"КЛ")</f>
        <v>0</v>
      </c>
      <c r="N14" s="81">
        <f>COUNTIFS('СВОД +'!$E:$E,$B14,'СВОД +'!$F:$F,"ЗиС ТО",'СВОД +'!$K:$K,N$35)</f>
        <v>0</v>
      </c>
      <c r="O14" s="82">
        <f>COUNTIFS('СВОД +'!$E:$E,$B14,'СВОД +'!$F:$F,"ЗиС КО",'СВОД +'!$K:$K,O$35)</f>
        <v>0</v>
      </c>
      <c r="P14" s="85">
        <f t="shared" si="0"/>
        <v>0</v>
      </c>
      <c r="Q14" s="81">
        <f>COUNTIFS('СВОД +'!$E:$E,$B14,'СВОД +'!$F:$F,110,'СВОД +'!$L:$L,Q$35,'СВОД +'!$G:$G,"ПС")</f>
        <v>0</v>
      </c>
      <c r="R14" s="82">
        <f>COUNTIFS('СВОД +'!$E:$E,$B14,'СВОД +'!$F:$F,35,'СВОД +'!$L:$L,R$35,'СВОД +'!$G:$G,"ПС")</f>
        <v>0</v>
      </c>
      <c r="S14" s="83">
        <f>COUNTIFS('СВОД +'!$E:$E,$B14,'СВОД +'!$F:$F,S$3,'СВОД +'!$L:$L,S$35)</f>
        <v>4</v>
      </c>
      <c r="T14" s="81">
        <f>COUNTIFS('СВОД +'!$E:$E,$B14,'СВОД +'!$F:$F,110,'СВОД +'!$L:$L,T$35,'СВОД +'!$G:$G,"ВЛ")</f>
        <v>0</v>
      </c>
      <c r="U14" s="84">
        <f>COUNTIFS('СВОД +'!$E:$E,$B14,'СВОД +'!$F:$F,35,'СВОД +'!$L:$L,U$35,'СВОД +'!$G:$G,"ВЛ")</f>
        <v>0</v>
      </c>
      <c r="V14" s="84">
        <f>COUNTIFS('СВОД +'!$E:$E,$B14,'СВОД +'!$F:$F,6,'СВОД +'!$L:$L,V$35,'СВОД +'!$G:$G,"ВЛ")+COUNTIFS('СВОД +'!$E:$E,$B14,'СВОД +'!$F:$F,10,'СВОД +'!$L:$L,V$35,'СВОД +'!$G:$G,"ВЛ")</f>
        <v>0</v>
      </c>
      <c r="W14" s="82">
        <f>COUNTIFS('СВОД +'!$E:$E,$B14,'СВОД +'!$F:$F,0.4,'СВОД +'!$L:$L,W$35,'СВОД +'!$G:$G,"ВЛ")</f>
        <v>0</v>
      </c>
      <c r="X14" s="81">
        <f>COUNTIFS('СВОД +'!$E:$E,$B14,'СВОД +'!$F:$F,110,'СВОД +'!$L:$L,X$35,'СВОД +'!$G:$G,"КЛ")</f>
        <v>0</v>
      </c>
      <c r="Y14" s="84">
        <f>COUNTIFS('СВОД +'!$E:$E,$B14,'СВОД +'!$F:$F,35,'СВОД +'!$L:$L,Y$35,'СВОД +'!$G:$G,"КЛ")</f>
        <v>0</v>
      </c>
      <c r="Z14" s="84">
        <f>COUNTIFS('СВОД +'!$E:$E,$B14,'СВОД +'!$F:$F,6,'СВОД +'!$L:$L,Z$35,'СВОД +'!$G:$G,"КЛ")+COUNTIFS('СВОД +'!$E:$E,$B14,'СВОД +'!$F:$F,10,'СВОД +'!$L:$L,Z$35,'СВОД +'!$G:$G,"КЛ")</f>
        <v>0</v>
      </c>
      <c r="AA14" s="82">
        <f>COUNTIFS('СВОД +'!$E:$E,$B14,'СВОД +'!$F:$F,0.4,'СВОД +'!$L:$L,AA$35,'СВОД +'!$G:$G,"КЛ")</f>
        <v>0</v>
      </c>
      <c r="AB14" s="81">
        <f>COUNTIFS('СВОД +'!$E:$E,$B14,'СВОД +'!$F:$F,"ЗиС ТО",'СВОД +'!$L:$L,AB$35)</f>
        <v>0</v>
      </c>
      <c r="AC14" s="82">
        <f>COUNTIFS('СВОД +'!$E:$E,$B14,'СВОД +'!$F:$F,"ЗиС КО",'СВОД +'!$L:$L,AC$35)</f>
        <v>0</v>
      </c>
      <c r="AD14" s="85">
        <f t="shared" si="1"/>
        <v>12</v>
      </c>
      <c r="AE14" s="81">
        <f>COUNTIFS('СВОД +'!$E:$E,$B14,'СВОД +'!$F:$F,110,'СВОД +'!$M:$M,AE$35,'СВОД +'!$G:$G,"ПС")</f>
        <v>0</v>
      </c>
      <c r="AF14" s="82">
        <f>COUNTIFS('СВОД +'!$E:$E,$B14,'СВОД +'!$F:$F,35,'СВОД +'!$M:$M,AF$35,'СВОД +'!$G:$G,"ПС")</f>
        <v>0</v>
      </c>
      <c r="AG14" s="83">
        <f>COUNTIFS('СВОД +'!$E:$E,$B14,'СВОД +'!$F:$F,AG$3,'СВОД +'!$M:$M,AG$35)</f>
        <v>4</v>
      </c>
      <c r="AH14" s="81">
        <f>COUNTIFS('СВОД +'!$E:$E,$B14,'СВОД +'!$F:$F,110,'СВОД +'!$M:$M,AH$35,'СВОД +'!$G:$G,"ВЛ")</f>
        <v>0</v>
      </c>
      <c r="AI14" s="84">
        <f>COUNTIFS('СВОД +'!$E:$E,$B14,'СВОД +'!$F:$F,35,'СВОД +'!$M:$M,AI$35,'СВОД +'!$G:$G,"ВЛ")</f>
        <v>0</v>
      </c>
      <c r="AJ14" s="84">
        <f>COUNTIFS('СВОД +'!$E:$E,$B14,'СВОД +'!$F:$F,6,'СВОД +'!$M:$M,AJ$35,'СВОД +'!$G:$G,"ВЛ")+COUNTIFS('СВОД +'!$E:$E,$B14,'СВОД +'!$F:$F,10,'СВОД +'!$M:$M,AJ$35,'СВОД +'!$G:$G,"ВЛ")</f>
        <v>0</v>
      </c>
      <c r="AK14" s="82">
        <f>COUNTIFS('СВОД +'!$E:$E,$B14,'СВОД +'!$F:$F,0.4,'СВОД +'!$M:$M,AK$35,'СВОД +'!$G:$G,"ВЛ")</f>
        <v>0</v>
      </c>
      <c r="AL14" s="81">
        <f>COUNTIFS('СВОД +'!$E:$E,$B14,'СВОД +'!$F:$F,110,'СВОД +'!$M:$M,AL$35,'СВОД +'!$G:$G,"КЛ")</f>
        <v>0</v>
      </c>
      <c r="AM14" s="84">
        <f>COUNTIFS('СВОД +'!$E:$E,$B14,'СВОД +'!$F:$F,35,'СВОД +'!$M:$M,AM$35,'СВОД +'!$G:$G,"КЛ")</f>
        <v>0</v>
      </c>
      <c r="AN14" s="84">
        <f>COUNTIFS('СВОД +'!$E:$E,$B14,'СВОД +'!$F:$F,6,'СВОД +'!$M:$M,AN$35,'СВОД +'!$G:$G,"КЛ")+COUNTIFS('СВОД +'!$E:$E,$B14,'СВОД +'!$F:$F,10,'СВОД +'!$M:$M,AN$35,'СВОД +'!$G:$G,"КЛ")</f>
        <v>0</v>
      </c>
      <c r="AO14" s="82">
        <f>COUNTIFS('СВОД +'!$E:$E,$B14,'СВОД +'!$F:$F,0.4,'СВОД +'!$M:$M,AO$35,'СВОД +'!$G:$G,"КЛ")</f>
        <v>0</v>
      </c>
      <c r="AP14" s="81">
        <f>COUNTIFS('СВОД +'!$E:$E,$B14,'СВОД +'!$F:$F,"ЗиС ТО",'СВОД +'!$M:$M,AP$35)</f>
        <v>1</v>
      </c>
      <c r="AQ14" s="82">
        <f>COUNTIFS('СВОД +'!$E:$E,$B14,'СВОД +'!$F:$F,"ЗиС КО",'СВОД +'!$M:$M,AQ$35)</f>
        <v>1</v>
      </c>
      <c r="AR14" s="85">
        <f t="shared" si="2"/>
        <v>37</v>
      </c>
      <c r="AS14" s="81">
        <f>COUNTIFS('СВОД +'!$E:$E,$B14,'СВОД +'!$F:$F,110,'СВОД +'!$N:$N,AS$35,'СВОД +'!$G:$G,"ПС")</f>
        <v>0</v>
      </c>
      <c r="AT14" s="82">
        <f>COUNTIFS('СВОД +'!$E:$E,$B14,'СВОД +'!$F:$F,35,'СВОД +'!$N:$N,AT$35,'СВОД +'!$G:$G,"ПС")</f>
        <v>0</v>
      </c>
      <c r="AU14" s="83">
        <f>COUNTIFS('СВОД +'!$E:$E,$B14,'СВОД +'!$F:$F,AU$3,'СВОД +'!$N:$N,AU$35)</f>
        <v>4</v>
      </c>
      <c r="AV14" s="81">
        <f>COUNTIFS('СВОД +'!$E:$E,$B14,'СВОД +'!$F:$F,110,'СВОД +'!$N:$N,AV$35,'СВОД +'!$G:$G,"ВЛ")</f>
        <v>0</v>
      </c>
      <c r="AW14" s="84">
        <f>COUNTIFS('СВОД +'!$E:$E,$B14,'СВОД +'!$F:$F,35,'СВОД +'!$N:$N,AW$35,'СВОД +'!$G:$G,"ВЛ")</f>
        <v>0</v>
      </c>
      <c r="AX14" s="84">
        <f>COUNTIFS('СВОД +'!$E:$E,$B14,'СВОД +'!$F:$F,6,'СВОД +'!$N:$N,AX$35,'СВОД +'!$G:$G,"ВЛ")+COUNTIFS('СВОД +'!$E:$E,$B14,'СВОД +'!$F:$F,10,'СВОД +'!$N:$N,AX$35,'СВОД +'!$G:$G,"ВЛ")</f>
        <v>0</v>
      </c>
      <c r="AY14" s="82">
        <f>COUNTIFS('СВОД +'!$E:$E,$B14,'СВОД +'!$F:$F,0.4,'СВОД +'!$N:$N,AY$35,'СВОД +'!$G:$G,"ВЛ")</f>
        <v>0</v>
      </c>
      <c r="AZ14" s="81">
        <f>COUNTIFS('СВОД +'!$E:$E,$B14,'СВОД +'!$F:$F,110,'СВОД +'!$N:$N,AZ$35,'СВОД +'!$G:$G,"КЛ")</f>
        <v>0</v>
      </c>
      <c r="BA14" s="84">
        <f>COUNTIFS('СВОД +'!$E:$E,$B14,'СВОД +'!$F:$F,35,'СВОД +'!$N:$N,BA$35,'СВОД +'!$G:$G,"КЛ")</f>
        <v>0</v>
      </c>
      <c r="BB14" s="84">
        <f>COUNTIFS('СВОД +'!$E:$E,$B14,'СВОД +'!$F:$F,6,'СВОД +'!$N:$N,BB$35,'СВОД +'!$G:$G,"КЛ")+COUNTIFS('СВОД +'!$E:$E,$B14,'СВОД +'!$F:$F,10,'СВОД +'!$N:$N,BB$35,'СВОД +'!$G:$G,"КЛ")</f>
        <v>0</v>
      </c>
      <c r="BC14" s="82">
        <f>COUNTIFS('СВОД +'!$E:$E,$B14,'СВОД +'!$F:$F,0.4,'СВОД +'!$N:$N,BC$35,'СВОД +'!$G:$G,"КЛ")</f>
        <v>0</v>
      </c>
      <c r="BD14" s="81">
        <f>COUNTIFS('СВОД +'!$E:$E,$B14,'СВОД +'!$F:$F,"ЗиС ТО",'СВОД +'!$N:$N,BD$35)</f>
        <v>1</v>
      </c>
      <c r="BE14" s="82">
        <f>COUNTIFS('СВОД +'!$E:$E,$B14,'СВОД +'!$F:$F,"ЗиС КО",'СВОД +'!$N:$N,BE$35)</f>
        <v>1</v>
      </c>
      <c r="BF14" s="85">
        <f t="shared" si="3"/>
        <v>37</v>
      </c>
      <c r="BG14" s="81">
        <f>COUNTIFS('СВОД +'!$E:$E,$B14,'СВОД +'!$F:$F,110,'СВОД +'!$O:$O,BG$35,'СВОД +'!$G:$G,"ПС")</f>
        <v>0</v>
      </c>
      <c r="BH14" s="82">
        <f>COUNTIFS('СВОД +'!$E:$E,$B14,'СВОД +'!$F:$F,35,'СВОД +'!$O:$O,BH$35,'СВОД +'!$G:$G,"ПС")</f>
        <v>0</v>
      </c>
      <c r="BI14" s="83">
        <f>COUNTIFS('СВОД +'!$E:$E,$B14,'СВОД +'!$F:$F,BI$3,'СВОД +'!$O:$O,BI$35)</f>
        <v>5</v>
      </c>
      <c r="BJ14" s="81">
        <f>COUNTIFS('СВОД +'!$E:$E,$B14,'СВОД +'!$F:$F,110,'СВОД +'!$O:$O,BJ$35,'СВОД +'!$G:$G,"ВЛ")</f>
        <v>0</v>
      </c>
      <c r="BK14" s="84">
        <f>COUNTIFS('СВОД +'!$E:$E,$B14,'СВОД +'!$F:$F,35,'СВОД +'!$O:$O,BK$35,'СВОД +'!$G:$G,"ВЛ")</f>
        <v>0</v>
      </c>
      <c r="BL14" s="84">
        <f>COUNTIFS('СВОД +'!$E:$E,$B14,'СВОД +'!$F:$F,6,'СВОД +'!$O:$O,BL$35,'СВОД +'!$G:$G,"ВЛ")+COUNTIFS('СВОД +'!$E:$E,$B14,'СВОД +'!$F:$F,10,'СВОД +'!$O:$O,BL$35,'СВОД +'!$G:$G,"ВЛ")</f>
        <v>0</v>
      </c>
      <c r="BM14" s="82">
        <f>COUNTIFS('СВОД +'!$E:$E,$B14,'СВОД +'!$F:$F,0.4,'СВОД +'!$O:$O,BM$35,'СВОД +'!$G:$G,"ВЛ")</f>
        <v>0</v>
      </c>
      <c r="BN14" s="81">
        <f>COUNTIFS('СВОД +'!$E:$E,$B14,'СВОД +'!$F:$F,110,'СВОД +'!$O:$O,BN$35,'СВОД +'!$G:$G,"КЛ")</f>
        <v>0</v>
      </c>
      <c r="BO14" s="84">
        <f>COUNTIFS('СВОД +'!$E:$E,$B14,'СВОД +'!$F:$F,35,'СВОД +'!$O:$O,BO$35,'СВОД +'!$G:$G,"КЛ")</f>
        <v>0</v>
      </c>
      <c r="BP14" s="84">
        <f>COUNTIFS('СВОД +'!$E:$E,$B14,'СВОД +'!$F:$F,6,'СВОД +'!$O:$O,BP$35,'СВОД +'!$G:$G,"КЛ")+COUNTIFS('СВОД +'!$E:$E,$B14,'СВОД +'!$F:$F,10,'СВОД +'!$O:$O,BP$35,'СВОД +'!$G:$G,"КЛ")</f>
        <v>0</v>
      </c>
      <c r="BQ14" s="82">
        <f>COUNTIFS('СВОД +'!$E:$E,$B14,'СВОД +'!$F:$F,0.4,'СВОД +'!$O:$O,BQ$35,'СВОД +'!$G:$G,"КЛ")</f>
        <v>0</v>
      </c>
      <c r="BR14" s="81">
        <f>COUNTIFS('СВОД +'!$E:$E,$B14,'СВОД +'!$F:$F,"ЗиС ТО",'СВОД +'!$O:$O,BR$35)</f>
        <v>1</v>
      </c>
      <c r="BS14" s="82">
        <f>COUNTIFS('СВОД +'!$E:$E,$B14,'СВОД +'!$F:$F,"ЗиС КО",'СВОД +'!$O:$O,BS$35)</f>
        <v>1</v>
      </c>
      <c r="BT14" s="85">
        <f t="shared" si="4"/>
        <v>40</v>
      </c>
      <c r="BU14" s="81">
        <f>COUNTIFS('СВОД +'!$E:$E,$B14,'СВОД +'!$F:$F,110,'СВОД +'!$P:$P,BU$35,'СВОД +'!$G:$G,"ПС")</f>
        <v>0</v>
      </c>
      <c r="BV14" s="82">
        <f>COUNTIFS('СВОД +'!$E:$E,$B14,'СВОД +'!$F:$F,35,'СВОД +'!$P:$P,BV$35,'СВОД +'!$G:$G,"ПС")</f>
        <v>0</v>
      </c>
      <c r="BW14" s="83">
        <f>COUNTIFS('СВОД +'!$E:$E,$B14,'СВОД +'!$F:$F,BW$3,'СВОД +'!$P:$P,BW$35)</f>
        <v>5</v>
      </c>
      <c r="BX14" s="81">
        <f>COUNTIFS('СВОД +'!$E:$E,$B14,'СВОД +'!$F:$F,110,'СВОД +'!$P:$P,BX$35,'СВОД +'!$G:$G,"ВЛ")</f>
        <v>0</v>
      </c>
      <c r="BY14" s="84">
        <f>COUNTIFS('СВОД +'!$E:$E,$B14,'СВОД +'!$F:$F,35,'СВОД +'!$P:$P,BY$35,'СВОД +'!$G:$G,"ВЛ")</f>
        <v>0</v>
      </c>
      <c r="BZ14" s="84">
        <f>COUNTIFS('СВОД +'!$E:$E,$B14,'СВОД +'!$F:$F,6,'СВОД +'!$P:$P,BZ$35,'СВОД +'!$G:$G,"ВЛ")+COUNTIFS('СВОД +'!$E:$E,$B14,'СВОД +'!$F:$F,10,'СВОД +'!$P:$P,BZ$35,'СВОД +'!$G:$G,"ВЛ")</f>
        <v>0</v>
      </c>
      <c r="CA14" s="82">
        <f>COUNTIFS('СВОД +'!$E:$E,$B14,'СВОД +'!$F:$F,0.4,'СВОД +'!$P:$P,CA$35,'СВОД +'!$G:$G,"ВЛ")</f>
        <v>0</v>
      </c>
      <c r="CB14" s="81">
        <f>COUNTIFS('СВОД +'!$E:$E,$B14,'СВОД +'!$F:$F,110,'СВОД +'!$P:$P,CB$35,'СВОД +'!$G:$G,"КЛ")</f>
        <v>0</v>
      </c>
      <c r="CC14" s="84">
        <f>COUNTIFS('СВОД +'!$E:$E,$B14,'СВОД +'!$F:$F,35,'СВОД +'!$P:$P,CC$35,'СВОД +'!$G:$G,"КЛ")</f>
        <v>0</v>
      </c>
      <c r="CD14" s="84">
        <f>COUNTIFS('СВОД +'!$E:$E,$B14,'СВОД +'!$F:$F,6,'СВОД +'!$P:$P,CD$35,'СВОД +'!$G:$G,"КЛ")+COUNTIFS('СВОД +'!$E:$E,$B14,'СВОД +'!$F:$F,10,'СВОД +'!$P:$P,CD$35,'СВОД +'!$G:$G,"КЛ")</f>
        <v>0</v>
      </c>
      <c r="CE14" s="82">
        <f>COUNTIFS('СВОД +'!$E:$E,$B14,'СВОД +'!$F:$F,0.4,'СВОД +'!$P:$P,CE$35,'СВОД +'!$G:$G,"КЛ")</f>
        <v>0</v>
      </c>
      <c r="CF14" s="81">
        <f>COUNTIFS('СВОД +'!$E:$E,$B14,'СВОД +'!$F:$F,"ЗиС ТО",'СВОД +'!$P:$P,CF$35)</f>
        <v>1</v>
      </c>
      <c r="CG14" s="82">
        <f>COUNTIFS('СВОД +'!$E:$E,$B14,'СВОД +'!$F:$F,"ЗиС КО",'СВОД +'!$P:$P,CG$35)</f>
        <v>1</v>
      </c>
      <c r="CH14" s="85">
        <f t="shared" si="5"/>
        <v>40</v>
      </c>
      <c r="CI14" s="81">
        <f>COUNTIFS('СВОД +'!$E:$E,$B14,'СВОД +'!$F:$F,110,'СВОД +'!$Q:$Q,CI$35,'СВОД +'!$G:$G,"ПС")</f>
        <v>0</v>
      </c>
      <c r="CJ14" s="82">
        <f>COUNTIFS('СВОД +'!$E:$E,$B14,'СВОД +'!$F:$F,35,'СВОД +'!$Q:$Q,CJ$35,'СВОД +'!$G:$G,"ПС")</f>
        <v>0</v>
      </c>
      <c r="CK14" s="83">
        <f>COUNTIFS('СВОД +'!$E:$E,$B14,'СВОД +'!$F:$F,CK$3,'СВОД +'!$Q:$Q,CK$35)</f>
        <v>7</v>
      </c>
      <c r="CL14" s="81">
        <f>COUNTIFS('СВОД +'!$E:$E,$B14,'СВОД +'!$F:$F,110,'СВОД +'!$Q:$Q,CL$35,'СВОД +'!$G:$G,"ВЛ")</f>
        <v>0</v>
      </c>
      <c r="CM14" s="84">
        <f>COUNTIFS('СВОД +'!$E:$E,$B14,'СВОД +'!$F:$F,35,'СВОД +'!$Q:$Q,CM$35,'СВОД +'!$G:$G,"ВЛ")</f>
        <v>0</v>
      </c>
      <c r="CN14" s="84">
        <f>COUNTIFS('СВОД +'!$E:$E,$B14,'СВОД +'!$F:$F,6,'СВОД +'!$Q:$Q,CN$35,'СВОД +'!$G:$G,"ВЛ")+COUNTIFS('СВОД +'!$E:$E,$B14,'СВОД +'!$F:$F,10,'СВОД +'!$Q:$Q,CN$35,'СВОД +'!$G:$G,"ВЛ")</f>
        <v>0</v>
      </c>
      <c r="CO14" s="82">
        <f>COUNTIFS('СВОД +'!$E:$E,$B14,'СВОД +'!$F:$F,0.4,'СВОД +'!$Q:$Q,CO$35,'СВОД +'!$G:$G,"ВЛ")</f>
        <v>0</v>
      </c>
      <c r="CP14" s="81">
        <f>COUNTIFS('СВОД +'!$E:$E,$B14,'СВОД +'!$F:$F,110,'СВОД +'!$Q:$Q,CP$35,'СВОД +'!$G:$G,"КЛ")</f>
        <v>0</v>
      </c>
      <c r="CQ14" s="84">
        <f>COUNTIFS('СВОД +'!$E:$E,$B14,'СВОД +'!$F:$F,35,'СВОД +'!$Q:$Q,CQ$35,'СВОД +'!$G:$G,"КЛ")</f>
        <v>0</v>
      </c>
      <c r="CR14" s="84">
        <f>COUNTIFS('СВОД +'!$E:$E,$B14,'СВОД +'!$F:$F,6,'СВОД +'!$Q:$Q,CR$35,'СВОД +'!$G:$G,"КЛ")+COUNTIFS('СВОД +'!$E:$E,$B14,'СВОД +'!$F:$F,10,'СВОД +'!$Q:$Q,CR$35,'СВОД +'!$G:$G,"КЛ")</f>
        <v>0</v>
      </c>
      <c r="CS14" s="82">
        <f>COUNTIFS('СВОД +'!$E:$E,$B14,'СВОД +'!$F:$F,0.4,'СВОД +'!$Q:$Q,CS$35,'СВОД +'!$G:$G,"КЛ")</f>
        <v>0</v>
      </c>
      <c r="CT14" s="81">
        <f>COUNTIFS('СВОД +'!$E:$E,$B14,'СВОД +'!$F:$F,"ЗиС ТО",'СВОД +'!$Q:$Q,CT$35)</f>
        <v>0</v>
      </c>
      <c r="CU14" s="82">
        <f>COUNTIFS('СВОД +'!$E:$E,$B14,'СВОД +'!$F:$F,"ЗиС КО",'СВОД +'!$Q:$Q,CU$35)</f>
        <v>0</v>
      </c>
      <c r="CV14" s="85">
        <f t="shared" si="6"/>
        <v>21</v>
      </c>
      <c r="CW14" s="81">
        <f>COUNTIFS('СВОД +'!$E:$E,$B14,'СВОД +'!$F:$F,110,'СВОД +'!$R:$R,CW$35,'СВОД +'!$G:$G,"ПС")</f>
        <v>0</v>
      </c>
      <c r="CX14" s="82">
        <f>COUNTIFS('СВОД +'!$E:$E,$B14,'СВОД +'!$F:$F,35,'СВОД +'!$R:$R,CX$35,'СВОД +'!$G:$G,"ПС")</f>
        <v>0</v>
      </c>
      <c r="CY14" s="83">
        <f>COUNTIFS('СВОД +'!$E:$E,$B14,'СВОД +'!$F:$F,CY$3,'СВОД +'!$R:$R,CY$35)</f>
        <v>6</v>
      </c>
      <c r="CZ14" s="81">
        <f>COUNTIFS('СВОД +'!$E:$E,$B14,'СВОД +'!$F:$F,110,'СВОД +'!$R:$R,CZ$35,'СВОД +'!$G:$G,"ВЛ")</f>
        <v>0</v>
      </c>
      <c r="DA14" s="84">
        <f>COUNTIFS('СВОД +'!$E:$E,$B14,'СВОД +'!$F:$F,35,'СВОД +'!$R:$R,DA$35,'СВОД +'!$G:$G,"ВЛ")</f>
        <v>0</v>
      </c>
      <c r="DB14" s="84">
        <f>COUNTIFS('СВОД +'!$E:$E,$B14,'СВОД +'!$F:$F,6,'СВОД +'!$R:$R,DB$35,'СВОД +'!$G:$G,"ВЛ")+COUNTIFS('СВОД +'!$E:$E,$B14,'СВОД +'!$F:$F,10,'СВОД +'!$R:$R,DB$35,'СВОД +'!$G:$G,"ВЛ")</f>
        <v>0</v>
      </c>
      <c r="DC14" s="82">
        <f>COUNTIFS('СВОД +'!$E:$E,$B14,'СВОД +'!$F:$F,0.4,'СВОД +'!$R:$R,DC$35,'СВОД +'!$G:$G,"ВЛ")</f>
        <v>0</v>
      </c>
      <c r="DD14" s="81">
        <f>COUNTIFS('СВОД +'!$E:$E,$B14,'СВОД +'!$F:$F,110,'СВОД +'!$R:$R,DD$35,'СВОД +'!$G:$G,"КЛ")</f>
        <v>0</v>
      </c>
      <c r="DE14" s="84">
        <f>COUNTIFS('СВОД +'!$E:$E,$B14,'СВОД +'!$F:$F,35,'СВОД +'!$R:$R,DE$35,'СВОД +'!$G:$G,"КЛ")</f>
        <v>0</v>
      </c>
      <c r="DF14" s="84">
        <f>COUNTIFS('СВОД +'!$E:$E,$B14,'СВОД +'!$F:$F,6,'СВОД +'!$R:$R,DF$35,'СВОД +'!$G:$G,"КЛ")+COUNTIFS('СВОД +'!$E:$E,$B14,'СВОД +'!$F:$F,10,'СВОД +'!$R:$R,DF$35,'СВОД +'!$G:$G,"КЛ")</f>
        <v>0</v>
      </c>
      <c r="DG14" s="82">
        <f>COUNTIFS('СВОД +'!$E:$E,$B14,'СВОД +'!$F:$F,0.4,'СВОД +'!$R:$R,DG$35,'СВОД +'!$G:$G,"КЛ")</f>
        <v>0</v>
      </c>
      <c r="DH14" s="81">
        <f>COUNTIFS('СВОД +'!$E:$E,$B14,'СВОД +'!$F:$F,"ЗиС ТО",'СВОД +'!$R:$R,DH$35)</f>
        <v>0</v>
      </c>
      <c r="DI14" s="82">
        <f>COUNTIFS('СВОД +'!$E:$E,$B14,'СВОД +'!$F:$F,"ЗиС КО",'СВОД +'!$R:$R,DI$35)</f>
        <v>0</v>
      </c>
      <c r="DJ14" s="85">
        <f t="shared" si="7"/>
        <v>18</v>
      </c>
      <c r="DK14" s="81">
        <f>COUNTIFS('СВОД +'!$E:$E,$B14,'СВОД +'!$F:$F,110,'СВОД +'!$S:$S,DK$35,'СВОД +'!$G:$G,"ПС")</f>
        <v>0</v>
      </c>
      <c r="DL14" s="82">
        <f>COUNTIFS('СВОД +'!$E:$E,$B14,'СВОД +'!$F:$F,35,'СВОД +'!$S:$S,DL$35,'СВОД +'!$G:$G,"ПС")</f>
        <v>0</v>
      </c>
      <c r="DM14" s="83">
        <f>COUNTIFS('СВОД +'!$E:$E,$B14,'СВОД +'!$F:$F,DM$3,'СВОД +'!$S:$S,DM$35)</f>
        <v>0</v>
      </c>
      <c r="DN14" s="81">
        <f>COUNTIFS('СВОД +'!$E:$E,$B14,'СВОД +'!$F:$F,110,'СВОД +'!$S:$S,DN$35,'СВОД +'!$G:$G,"ВЛ")</f>
        <v>0</v>
      </c>
      <c r="DO14" s="84">
        <f>COUNTIFS('СВОД +'!$E:$E,$B14,'СВОД +'!$F:$F,35,'СВОД +'!$S:$S,DO$35,'СВОД +'!$G:$G,"ВЛ")</f>
        <v>0</v>
      </c>
      <c r="DP14" s="84">
        <f>COUNTIFS('СВОД +'!$E:$E,$B14,'СВОД +'!$F:$F,6,'СВОД +'!$S:$S,DP$35,'СВОД +'!$G:$G,"ВЛ")+COUNTIFS('СВОД +'!$E:$E,$B14,'СВОД +'!$F:$F,10,'СВОД +'!$S:$S,DP$35,'СВОД +'!$G:$G,"ВЛ")</f>
        <v>0</v>
      </c>
      <c r="DQ14" s="82">
        <f>COUNTIFS('СВОД +'!$E:$E,$B14,'СВОД +'!$F:$F,0.4,'СВОД +'!$S:$S,DQ$35,'СВОД +'!$G:$G,"ВЛ")</f>
        <v>0</v>
      </c>
      <c r="DR14" s="81">
        <f>COUNTIFS('СВОД +'!$E:$E,$B14,'СВОД +'!$F:$F,110,'СВОД +'!$S:$S,DR$35,'СВОД +'!$G:$G,"КЛ")</f>
        <v>0</v>
      </c>
      <c r="DS14" s="84">
        <f>COUNTIFS('СВОД +'!$E:$E,$B14,'СВОД +'!$F:$F,35,'СВОД +'!$S:$S,DS$35,'СВОД +'!$G:$G,"КЛ")</f>
        <v>0</v>
      </c>
      <c r="DT14" s="84">
        <f>COUNTIFS('СВОД +'!$E:$E,$B14,'СВОД +'!$F:$F,6,'СВОД +'!$S:$S,DT$35,'СВОД +'!$G:$G,"КЛ")+COUNTIFS('СВОД +'!$E:$E,$B14,'СВОД +'!$F:$F,10,'СВОД +'!$S:$S,DT$35,'СВОД +'!$G:$G,"КЛ")</f>
        <v>0</v>
      </c>
      <c r="DU14" s="82">
        <f>COUNTIFS('СВОД +'!$E:$E,$B14,'СВОД +'!$F:$F,0.4,'СВОД +'!$S:$S,DU$35,'СВОД +'!$G:$G,"КЛ")</f>
        <v>0</v>
      </c>
      <c r="DV14" s="81">
        <f>COUNTIFS('СВОД +'!$E:$E,$B14,'СВОД +'!$F:$F,"ЗиС ТО",'СВОД +'!$S:$S,DV$35)</f>
        <v>0</v>
      </c>
      <c r="DW14" s="82">
        <f>COUNTIFS('СВОД +'!$E:$E,$B14,'СВОД +'!$F:$F,"ЗиС КО",'СВОД +'!$S:$S,DW$35)</f>
        <v>0</v>
      </c>
      <c r="DX14" s="85">
        <f t="shared" si="8"/>
        <v>0</v>
      </c>
      <c r="DY14" s="81">
        <f>COUNTIFS('СВОД +'!$E:$E,$B14,'СВОД +'!$F:$F,110,'СВОД +'!$T:$T,DY$35,'СВОД +'!$G:$G,"ПС")</f>
        <v>0</v>
      </c>
      <c r="DZ14" s="82">
        <f>COUNTIFS('СВОД +'!$E:$E,$B14,'СВОД +'!$F:$F,35,'СВОД +'!$T:$T,DZ$35,'СВОД +'!$G:$G,"ПС")</f>
        <v>0</v>
      </c>
      <c r="EA14" s="83">
        <f>COUNTIFS('СВОД +'!$E:$E,$B14,'СВОД +'!$F:$F,EA$3,'СВОД +'!$T:$T,EA$35)</f>
        <v>0</v>
      </c>
      <c r="EB14" s="81">
        <f>COUNTIFS('СВОД +'!$E:$E,$B14,'СВОД +'!$F:$F,110,'СВОД +'!$T:$T,EB$35,'СВОД +'!$G:$G,"ВЛ")</f>
        <v>0</v>
      </c>
      <c r="EC14" s="84">
        <f>COUNTIFS('СВОД +'!$E:$E,$B14,'СВОД +'!$F:$F,35,'СВОД +'!$T:$T,EC$35,'СВОД +'!$G:$G,"ВЛ")</f>
        <v>0</v>
      </c>
      <c r="ED14" s="84">
        <f>COUNTIFS('СВОД +'!$E:$E,$B14,'СВОД +'!$F:$F,6,'СВОД +'!$T:$T,ED$35,'СВОД +'!$G:$G,"ВЛ")+COUNTIFS('СВОД +'!$E:$E,$B14,'СВОД +'!$F:$F,10,'СВОД +'!$T:$T,ED$35,'СВОД +'!$G:$G,"ВЛ")</f>
        <v>0</v>
      </c>
      <c r="EE14" s="82">
        <f>COUNTIFS('СВОД +'!$E:$E,$B14,'СВОД +'!$F:$F,0.4,'СВОД +'!$T:$T,EE$35,'СВОД +'!$G:$G,"ВЛ")</f>
        <v>0</v>
      </c>
      <c r="EF14" s="81">
        <f>COUNTIFS('СВОД +'!$E:$E,$B14,'СВОД +'!$F:$F,110,'СВОД +'!$T:$T,EF$35,'СВОД +'!$G:$G,"КЛ")</f>
        <v>0</v>
      </c>
      <c r="EG14" s="84">
        <f>COUNTIFS('СВОД +'!$E:$E,$B14,'СВОД +'!$F:$F,35,'СВОД +'!$T:$T,EG$35,'СВОД +'!$G:$G,"КЛ")</f>
        <v>0</v>
      </c>
      <c r="EH14" s="84">
        <f>COUNTIFS('СВОД +'!$E:$E,$B14,'СВОД +'!$F:$F,6,'СВОД +'!$T:$T,EH$35,'СВОД +'!$G:$G,"КЛ")+COUNTIFS('СВОД +'!$E:$E,$B14,'СВОД +'!$F:$F,10,'СВОД +'!$T:$T,EH$35,'СВОД +'!$G:$G,"КЛ")</f>
        <v>0</v>
      </c>
      <c r="EI14" s="82">
        <f>COUNTIFS('СВОД +'!$E:$E,$B14,'СВОД +'!$F:$F,0.4,'СВОД +'!$T:$T,EI$35,'СВОД +'!$G:$G,"КЛ")</f>
        <v>0</v>
      </c>
      <c r="EJ14" s="81">
        <f>COUNTIFS('СВОД +'!$E:$E,$B14,'СВОД +'!$F:$F,"ЗиС ТО",'СВОД +'!$T:$T,EJ$35)</f>
        <v>0</v>
      </c>
      <c r="EK14" s="82">
        <f>COUNTIFS('СВОД +'!$E:$E,$B14,'СВОД +'!$F:$F,"ЗиС КО",'СВОД +'!$T:$T,EK$35)</f>
        <v>0</v>
      </c>
      <c r="EL14" s="85">
        <f t="shared" si="9"/>
        <v>0</v>
      </c>
      <c r="EM14" s="81">
        <f>COUNTIFS('СВОД +'!$E:$E,$B14,'СВОД +'!$F:$F,110,'СВОД +'!$U:$U,EM$35,'СВОД +'!$G:$G,"ПС")</f>
        <v>0</v>
      </c>
      <c r="EN14" s="82">
        <f>COUNTIFS('СВОД +'!$E:$E,$B14,'СВОД +'!$F:$F,35,'СВОД +'!$U:$U,EN$35,'СВОД +'!$G:$G,"ПС")</f>
        <v>0</v>
      </c>
      <c r="EO14" s="83">
        <f>COUNTIFS('СВОД +'!$E:$E,$B14,'СВОД +'!$F:$F,EO$3,'СВОД +'!$U:$U,EO$35)</f>
        <v>0</v>
      </c>
      <c r="EP14" s="81">
        <f>COUNTIFS('СВОД +'!$E:$E,$B14,'СВОД +'!$F:$F,110,'СВОД +'!$U:$U,EP$35,'СВОД +'!$G:$G,"ВЛ")</f>
        <v>0</v>
      </c>
      <c r="EQ14" s="84">
        <f>COUNTIFS('СВОД +'!$E:$E,$B14,'СВОД +'!$F:$F,35,'СВОД +'!$U:$U,EQ$35,'СВОД +'!$G:$G,"ВЛ")</f>
        <v>0</v>
      </c>
      <c r="ER14" s="84">
        <f>COUNTIFS('СВОД +'!$E:$E,$B14,'СВОД +'!$F:$F,6,'СВОД +'!$U:$U,ER$35,'СВОД +'!$G:$G,"ВЛ")+COUNTIFS('СВОД +'!$E:$E,$B14,'СВОД +'!$F:$F,10,'СВОД +'!$U:$U,ER$35,'СВОД +'!$G:$G,"ВЛ")</f>
        <v>0</v>
      </c>
      <c r="ES14" s="82">
        <f>COUNTIFS('СВОД +'!$E:$E,$B14,'СВОД +'!$F:$F,0.4,'СВОД +'!$U:$U,ES$35,'СВОД +'!$G:$G,"ВЛ")</f>
        <v>0</v>
      </c>
      <c r="ET14" s="81">
        <f>COUNTIFS('СВОД +'!$E:$E,$B14,'СВОД +'!$F:$F,110,'СВОД +'!$U:$U,ET$35,'СВОД +'!$G:$G,"КЛ")</f>
        <v>0</v>
      </c>
      <c r="EU14" s="84">
        <f>COUNTIFS('СВОД +'!$E:$E,$B14,'СВОД +'!$F:$F,35,'СВОД +'!$U:$U,EU$35,'СВОД +'!$G:$G,"КЛ")</f>
        <v>0</v>
      </c>
      <c r="EV14" s="84">
        <f>COUNTIFS('СВОД +'!$E:$E,$B14,'СВОД +'!$F:$F,6,'СВОД +'!$U:$U,EV$35,'СВОД +'!$G:$G,"КЛ")+COUNTIFS('СВОД +'!$E:$E,$B14,'СВОД +'!$F:$F,10,'СВОД +'!$U:$U,EV$35,'СВОД +'!$G:$G,"КЛ")</f>
        <v>0</v>
      </c>
      <c r="EW14" s="82">
        <f>COUNTIFS('СВОД +'!$E:$E,$B14,'СВОД +'!$F:$F,0.4,'СВОД +'!$U:$U,EW$35,'СВОД +'!$G:$G,"КЛ")</f>
        <v>0</v>
      </c>
      <c r="EX14" s="81">
        <f>COUNTIFS('СВОД +'!$E:$E,$B14,'СВОД +'!$F:$F,"ЗиС ТО",'СВОД +'!$U:$U,EX$35)</f>
        <v>0</v>
      </c>
      <c r="EY14" s="82">
        <f>COUNTIFS('СВОД +'!$E:$E,$B14,'СВОД +'!$F:$F,"ЗиС КО",'СВОД +'!$U:$U,EY$35)</f>
        <v>0</v>
      </c>
      <c r="EZ14" s="85">
        <f t="shared" si="10"/>
        <v>0</v>
      </c>
      <c r="FA14" s="81">
        <f>COUNTIFS('СВОД +'!$E:$E,$B14,'СВОД +'!$F:$F,110,'СВОД +'!$V:$V,FA$35,'СВОД +'!$G:$G,"ПС")</f>
        <v>0</v>
      </c>
      <c r="FB14" s="82">
        <f>COUNTIFS('СВОД +'!$E:$E,$B14,'СВОД +'!$F:$F,35,'СВОД +'!$V:$V,FB$35,'СВОД +'!$G:$G,"ПС")</f>
        <v>0</v>
      </c>
      <c r="FC14" s="83">
        <f>COUNTIFS('СВОД +'!$E:$E,$B14,'СВОД +'!$F:$F,FC$3,'СВОД +'!$V:$V,FC$35)</f>
        <v>0</v>
      </c>
      <c r="FD14" s="81">
        <f>COUNTIFS('СВОД +'!$E:$E,$B14,'СВОД +'!$F:$F,110,'СВОД +'!$V:$V,FD$35,'СВОД +'!$G:$G,"ВЛ")</f>
        <v>0</v>
      </c>
      <c r="FE14" s="84">
        <f>COUNTIFS('СВОД +'!$E:$E,$B14,'СВОД +'!$F:$F,35,'СВОД +'!$V:$V,FE$35,'СВОД +'!$G:$G,"ВЛ")</f>
        <v>0</v>
      </c>
      <c r="FF14" s="84">
        <f>COUNTIFS('СВОД +'!$E:$E,$B14,'СВОД +'!$F:$F,6,'СВОД +'!$V:$V,FF$35,'СВОД +'!$G:$G,"ВЛ")+COUNTIFS('СВОД +'!$E:$E,$B14,'СВОД +'!$F:$F,10,'СВОД +'!$V:$V,FF$35,'СВОД +'!$G:$G,"ВЛ")</f>
        <v>0</v>
      </c>
      <c r="FG14" s="82">
        <f>COUNTIFS('СВОД +'!$E:$E,$B14,'СВОД +'!$F:$F,0.4,'СВОД +'!$V:$V,FG$35,'СВОД +'!$G:$G,"ВЛ")</f>
        <v>0</v>
      </c>
      <c r="FH14" s="81">
        <f>COUNTIFS('СВОД +'!$E:$E,$B14,'СВОД +'!$F:$F,110,'СВОД +'!$V:$V,FH$35,'СВОД +'!$G:$G,"КЛ")</f>
        <v>0</v>
      </c>
      <c r="FI14" s="84">
        <f>COUNTIFS('СВОД +'!$E:$E,$B14,'СВОД +'!$F:$F,35,'СВОД +'!$V:$V,FI$35,'СВОД +'!$G:$G,"КЛ")</f>
        <v>0</v>
      </c>
      <c r="FJ14" s="84">
        <f>COUNTIFS('СВОД +'!$E:$E,$B14,'СВОД +'!$F:$F,6,'СВОД +'!$V:$V,FJ$35,'СВОД +'!$G:$G,"КЛ")+COUNTIFS('СВОД +'!$E:$E,$B14,'СВОД +'!$F:$F,10,'СВОД +'!$V:$V,FJ$35,'СВОД +'!$G:$G,"КЛ")</f>
        <v>0</v>
      </c>
      <c r="FK14" s="82">
        <f>COUNTIFS('СВОД +'!$E:$E,$B14,'СВОД +'!$F:$F,0.4,'СВОД +'!$V:$V,FK$35,'СВОД +'!$G:$G,"КЛ")</f>
        <v>0</v>
      </c>
      <c r="FL14" s="81">
        <f>COUNTIFS('СВОД +'!$E:$E,$B14,'СВОД +'!$F:$F,"ЗиС ТО",'СВОД +'!$V:$V,FL$35)</f>
        <v>0</v>
      </c>
      <c r="FM14" s="82">
        <f>COUNTIFS('СВОД +'!$E:$E,$B14,'СВОД +'!$F:$F,"ЗиС КО",'СВОД +'!$V:$V,FM$35)</f>
        <v>0</v>
      </c>
      <c r="FN14" s="85">
        <f t="shared" si="11"/>
        <v>0</v>
      </c>
      <c r="FQ14" s="86">
        <f t="shared" si="12"/>
        <v>49</v>
      </c>
      <c r="FR14" s="86">
        <f t="shared" si="13"/>
        <v>117</v>
      </c>
      <c r="FS14" s="86">
        <f t="shared" si="14"/>
        <v>39</v>
      </c>
      <c r="FT14" s="86">
        <f t="shared" si="15"/>
        <v>0</v>
      </c>
      <c r="FU14" s="87">
        <f t="shared" si="16"/>
        <v>205</v>
      </c>
    </row>
    <row r="15" spans="1:177" ht="15.75" x14ac:dyDescent="0.25">
      <c r="A15" s="73" t="s">
        <v>18590</v>
      </c>
      <c r="B15" s="223" t="s">
        <v>1000</v>
      </c>
      <c r="C15" s="81">
        <f>COUNTIFS('СВОД +'!$E:$E,$B15,'СВОД +'!$F:$F,110,'СВОД +'!$K:$K,C$35,'СВОД +'!$G:$G,"ПС")</f>
        <v>0</v>
      </c>
      <c r="D15" s="82">
        <f>COUNTIFS('СВОД +'!$E:$E,$B15,'СВОД +'!$F:$F,35,'СВОД +'!$K:$K,D$35,'СВОД +'!$G:$G,"ПС")</f>
        <v>0</v>
      </c>
      <c r="E15" s="83">
        <f>COUNTIFS('СВОД +'!$E:$E,$B15,'СВОД +'!$F:$F,E$3,'СВОД +'!$K:$K,E$35)</f>
        <v>0</v>
      </c>
      <c r="F15" s="81">
        <f>COUNTIFS('СВОД +'!$E:$E,$B15,'СВОД +'!$F:$F,110,'СВОД +'!$K:$K,F$35,'СВОД +'!$G:$G,"ВЛ")</f>
        <v>0</v>
      </c>
      <c r="G15" s="84">
        <f>COUNTIFS('СВОД +'!$E:$E,$B15,'СВОД +'!$F:$F,35,'СВОД +'!$K:$K,G$35,'СВОД +'!$G:$G,"ВЛ")</f>
        <v>0</v>
      </c>
      <c r="H15" s="84">
        <f>COUNTIFS('СВОД +'!$E:$E,$B15,'СВОД +'!$F:$F,6,'СВОД +'!$K:$K,H$35,'СВОД +'!$G:$G,"ВЛ")+COUNTIFS('СВОД +'!$E:$E,$B15,'СВОД +'!$F:$F,10,'СВОД +'!$K:$K,H$35,'СВОД +'!$G:$G,"ВЛ")</f>
        <v>0</v>
      </c>
      <c r="I15" s="82">
        <f>COUNTIFS('СВОД +'!$E:$E,$B15,'СВОД +'!$F:$F,0.4,'СВОД +'!$K:$K,I$35,'СВОД +'!$G:$G,"ВЛ")</f>
        <v>0</v>
      </c>
      <c r="J15" s="81">
        <f>COUNTIFS('СВОД +'!$E:$E,$B15,'СВОД +'!$F:$F,110,'СВОД +'!$K:$K,J$35,'СВОД +'!$G:$G,"КЛ")</f>
        <v>0</v>
      </c>
      <c r="K15" s="84">
        <f>COUNTIFS('СВОД +'!$E:$E,$B15,'СВОД +'!$F:$F,35,'СВОД +'!$K:$K,K$35,'СВОД +'!$G:$G,"КЛ")</f>
        <v>0</v>
      </c>
      <c r="L15" s="84">
        <f>COUNTIFS('СВОД +'!$E:$E,$B15,'СВОД +'!$F:$F,6,'СВОД +'!$K:$K,L$35,'СВОД +'!$G:$G,"КЛ")+COUNTIFS('СВОД +'!$E:$E,$B15,'СВОД +'!$F:$F,10,'СВОД +'!$K:$K,L$35,'СВОД +'!$G:$G,"КЛ")</f>
        <v>0</v>
      </c>
      <c r="M15" s="82">
        <f>COUNTIFS('СВОД +'!$E:$E,$B15,'СВОД +'!$F:$F,0.4,'СВОД +'!$K:$K,M$35,'СВОД +'!$G:$G,"КЛ")</f>
        <v>0</v>
      </c>
      <c r="N15" s="81">
        <f>COUNTIFS('СВОД +'!$E:$E,$B15,'СВОД +'!$F:$F,"ЗиС ТО",'СВОД +'!$K:$K,N$35)</f>
        <v>0</v>
      </c>
      <c r="O15" s="82">
        <f>COUNTIFS('СВОД +'!$E:$E,$B15,'СВОД +'!$F:$F,"ЗиС КО",'СВОД +'!$K:$K,O$35)</f>
        <v>0</v>
      </c>
      <c r="P15" s="85">
        <f t="shared" si="0"/>
        <v>0</v>
      </c>
      <c r="Q15" s="81">
        <f>COUNTIFS('СВОД +'!$E:$E,$B15,'СВОД +'!$F:$F,110,'СВОД +'!$L:$L,Q$35,'СВОД +'!$G:$G,"ПС")</f>
        <v>0</v>
      </c>
      <c r="R15" s="82">
        <f>COUNTIFS('СВОД +'!$E:$E,$B15,'СВОД +'!$F:$F,35,'СВОД +'!$L:$L,R$35,'СВОД +'!$G:$G,"ПС")</f>
        <v>0</v>
      </c>
      <c r="S15" s="83">
        <f>COUNTIFS('СВОД +'!$E:$E,$B15,'СВОД +'!$F:$F,S$3,'СВОД +'!$L:$L,S$35)</f>
        <v>4</v>
      </c>
      <c r="T15" s="81">
        <f>COUNTIFS('СВОД +'!$E:$E,$B15,'СВОД +'!$F:$F,110,'СВОД +'!$L:$L,T$35,'СВОД +'!$G:$G,"ВЛ")</f>
        <v>0</v>
      </c>
      <c r="U15" s="84">
        <f>COUNTIFS('СВОД +'!$E:$E,$B15,'СВОД +'!$F:$F,35,'СВОД +'!$L:$L,U$35,'СВОД +'!$G:$G,"ВЛ")</f>
        <v>0</v>
      </c>
      <c r="V15" s="84">
        <f>COUNTIFS('СВОД +'!$E:$E,$B15,'СВОД +'!$F:$F,6,'СВОД +'!$L:$L,V$35,'СВОД +'!$G:$G,"ВЛ")+COUNTIFS('СВОД +'!$E:$E,$B15,'СВОД +'!$F:$F,10,'СВОД +'!$L:$L,V$35,'СВОД +'!$G:$G,"ВЛ")</f>
        <v>0</v>
      </c>
      <c r="W15" s="82">
        <f>COUNTIFS('СВОД +'!$E:$E,$B15,'СВОД +'!$F:$F,0.4,'СВОД +'!$L:$L,W$35,'СВОД +'!$G:$G,"ВЛ")</f>
        <v>0</v>
      </c>
      <c r="X15" s="81">
        <f>COUNTIFS('СВОД +'!$E:$E,$B15,'СВОД +'!$F:$F,110,'СВОД +'!$L:$L,X$35,'СВОД +'!$G:$G,"КЛ")</f>
        <v>0</v>
      </c>
      <c r="Y15" s="84">
        <f>COUNTIFS('СВОД +'!$E:$E,$B15,'СВОД +'!$F:$F,35,'СВОД +'!$L:$L,Y$35,'СВОД +'!$G:$G,"КЛ")</f>
        <v>0</v>
      </c>
      <c r="Z15" s="84">
        <f>COUNTIFS('СВОД +'!$E:$E,$B15,'СВОД +'!$F:$F,6,'СВОД +'!$L:$L,Z$35,'СВОД +'!$G:$G,"КЛ")+COUNTIFS('СВОД +'!$E:$E,$B15,'СВОД +'!$F:$F,10,'СВОД +'!$L:$L,Z$35,'СВОД +'!$G:$G,"КЛ")</f>
        <v>0</v>
      </c>
      <c r="AA15" s="82">
        <f>COUNTIFS('СВОД +'!$E:$E,$B15,'СВОД +'!$F:$F,0.4,'СВОД +'!$L:$L,AA$35,'СВОД +'!$G:$G,"КЛ")</f>
        <v>0</v>
      </c>
      <c r="AB15" s="81">
        <f>COUNTIFS('СВОД +'!$E:$E,$B15,'СВОД +'!$F:$F,"ЗиС ТО",'СВОД +'!$L:$L,AB$35)</f>
        <v>0</v>
      </c>
      <c r="AC15" s="82">
        <f>COUNTIFS('СВОД +'!$E:$E,$B15,'СВОД +'!$F:$F,"ЗиС КО",'СВОД +'!$L:$L,AC$35)</f>
        <v>0</v>
      </c>
      <c r="AD15" s="85">
        <f t="shared" si="1"/>
        <v>12</v>
      </c>
      <c r="AE15" s="81">
        <f>COUNTIFS('СВОД +'!$E:$E,$B15,'СВОД +'!$F:$F,110,'СВОД +'!$M:$M,AE$35,'СВОД +'!$G:$G,"ПС")</f>
        <v>0</v>
      </c>
      <c r="AF15" s="82">
        <f>COUNTIFS('СВОД +'!$E:$E,$B15,'СВОД +'!$F:$F,35,'СВОД +'!$M:$M,AF$35,'СВОД +'!$G:$G,"ПС")</f>
        <v>0</v>
      </c>
      <c r="AG15" s="83">
        <f>COUNTIFS('СВОД +'!$E:$E,$B15,'СВОД +'!$F:$F,AG$3,'СВОД +'!$M:$M,AG$35)</f>
        <v>5</v>
      </c>
      <c r="AH15" s="81">
        <f>COUNTIFS('СВОД +'!$E:$E,$B15,'СВОД +'!$F:$F,110,'СВОД +'!$M:$M,AH$35,'СВОД +'!$G:$G,"ВЛ")</f>
        <v>0</v>
      </c>
      <c r="AI15" s="84">
        <f>COUNTIFS('СВОД +'!$E:$E,$B15,'СВОД +'!$F:$F,35,'СВОД +'!$M:$M,AI$35,'СВОД +'!$G:$G,"ВЛ")</f>
        <v>0</v>
      </c>
      <c r="AJ15" s="84">
        <f>COUNTIFS('СВОД +'!$E:$E,$B15,'СВОД +'!$F:$F,6,'СВОД +'!$M:$M,AJ$35,'СВОД +'!$G:$G,"ВЛ")+COUNTIFS('СВОД +'!$E:$E,$B15,'СВОД +'!$F:$F,10,'СВОД +'!$M:$M,AJ$35,'СВОД +'!$G:$G,"ВЛ")</f>
        <v>0</v>
      </c>
      <c r="AK15" s="82">
        <f>COUNTIFS('СВОД +'!$E:$E,$B15,'СВОД +'!$F:$F,0.4,'СВОД +'!$M:$M,AK$35,'СВОД +'!$G:$G,"ВЛ")</f>
        <v>0</v>
      </c>
      <c r="AL15" s="81">
        <f>COUNTIFS('СВОД +'!$E:$E,$B15,'СВОД +'!$F:$F,110,'СВОД +'!$M:$M,AL$35,'СВОД +'!$G:$G,"КЛ")</f>
        <v>0</v>
      </c>
      <c r="AM15" s="84">
        <f>COUNTIFS('СВОД +'!$E:$E,$B15,'СВОД +'!$F:$F,35,'СВОД +'!$M:$M,AM$35,'СВОД +'!$G:$G,"КЛ")</f>
        <v>0</v>
      </c>
      <c r="AN15" s="84">
        <f>COUNTIFS('СВОД +'!$E:$E,$B15,'СВОД +'!$F:$F,6,'СВОД +'!$M:$M,AN$35,'СВОД +'!$G:$G,"КЛ")+COUNTIFS('СВОД +'!$E:$E,$B15,'СВОД +'!$F:$F,10,'СВОД +'!$M:$M,AN$35,'СВОД +'!$G:$G,"КЛ")</f>
        <v>0</v>
      </c>
      <c r="AO15" s="82">
        <f>COUNTIFS('СВОД +'!$E:$E,$B15,'СВОД +'!$F:$F,0.4,'СВОД +'!$M:$M,AO$35,'СВОД +'!$G:$G,"КЛ")</f>
        <v>0</v>
      </c>
      <c r="AP15" s="81">
        <f>COUNTIFS('СВОД +'!$E:$E,$B15,'СВОД +'!$F:$F,"ЗиС ТО",'СВОД +'!$M:$M,AP$35)</f>
        <v>0</v>
      </c>
      <c r="AQ15" s="82">
        <f>COUNTIFS('СВОД +'!$E:$E,$B15,'СВОД +'!$F:$F,"ЗиС КО",'СВОД +'!$M:$M,AQ$35)</f>
        <v>0</v>
      </c>
      <c r="AR15" s="85">
        <f t="shared" si="2"/>
        <v>15</v>
      </c>
      <c r="AS15" s="81">
        <f>COUNTIFS('СВОД +'!$E:$E,$B15,'СВОД +'!$F:$F,110,'СВОД +'!$N:$N,AS$35,'СВОД +'!$G:$G,"ПС")</f>
        <v>0</v>
      </c>
      <c r="AT15" s="82">
        <f>COUNTIFS('СВОД +'!$E:$E,$B15,'СВОД +'!$F:$F,35,'СВОД +'!$N:$N,AT$35,'СВОД +'!$G:$G,"ПС")</f>
        <v>0</v>
      </c>
      <c r="AU15" s="83">
        <f>COUNTIFS('СВОД +'!$E:$E,$B15,'СВОД +'!$F:$F,AU$3,'СВОД +'!$N:$N,AU$35)</f>
        <v>5</v>
      </c>
      <c r="AV15" s="81">
        <f>COUNTIFS('СВОД +'!$E:$E,$B15,'СВОД +'!$F:$F,110,'СВОД +'!$N:$N,AV$35,'СВОД +'!$G:$G,"ВЛ")</f>
        <v>0</v>
      </c>
      <c r="AW15" s="84">
        <f>COUNTIFS('СВОД +'!$E:$E,$B15,'СВОД +'!$F:$F,35,'СВОД +'!$N:$N,AW$35,'СВОД +'!$G:$G,"ВЛ")</f>
        <v>0</v>
      </c>
      <c r="AX15" s="84">
        <f>COUNTIFS('СВОД +'!$E:$E,$B15,'СВОД +'!$F:$F,6,'СВОД +'!$N:$N,AX$35,'СВОД +'!$G:$G,"ВЛ")+COUNTIFS('СВОД +'!$E:$E,$B15,'СВОД +'!$F:$F,10,'СВОД +'!$N:$N,AX$35,'СВОД +'!$G:$G,"ВЛ")</f>
        <v>0</v>
      </c>
      <c r="AY15" s="82">
        <f>COUNTIFS('СВОД +'!$E:$E,$B15,'СВОД +'!$F:$F,0.4,'СВОД +'!$N:$N,AY$35,'СВОД +'!$G:$G,"ВЛ")</f>
        <v>0</v>
      </c>
      <c r="AZ15" s="81">
        <f>COUNTIFS('СВОД +'!$E:$E,$B15,'СВОД +'!$F:$F,110,'СВОД +'!$N:$N,AZ$35,'СВОД +'!$G:$G,"КЛ")</f>
        <v>0</v>
      </c>
      <c r="BA15" s="84">
        <f>COUNTIFS('СВОД +'!$E:$E,$B15,'СВОД +'!$F:$F,35,'СВОД +'!$N:$N,BA$35,'СВОД +'!$G:$G,"КЛ")</f>
        <v>0</v>
      </c>
      <c r="BB15" s="84">
        <f>COUNTIFS('СВОД +'!$E:$E,$B15,'СВОД +'!$F:$F,6,'СВОД +'!$N:$N,BB$35,'СВОД +'!$G:$G,"КЛ")+COUNTIFS('СВОД +'!$E:$E,$B15,'СВОД +'!$F:$F,10,'СВОД +'!$N:$N,BB$35,'СВОД +'!$G:$G,"КЛ")</f>
        <v>0</v>
      </c>
      <c r="BC15" s="82">
        <f>COUNTIFS('СВОД +'!$E:$E,$B15,'СВОД +'!$F:$F,0.4,'СВОД +'!$N:$N,BC$35,'СВОД +'!$G:$G,"КЛ")</f>
        <v>0</v>
      </c>
      <c r="BD15" s="81">
        <f>COUNTIFS('СВОД +'!$E:$E,$B15,'СВОД +'!$F:$F,"ЗиС ТО",'СВОД +'!$N:$N,BD$35)</f>
        <v>0</v>
      </c>
      <c r="BE15" s="82">
        <f>COUNTIFS('СВОД +'!$E:$E,$B15,'СВОД +'!$F:$F,"ЗиС КО",'СВОД +'!$N:$N,BE$35)</f>
        <v>0</v>
      </c>
      <c r="BF15" s="85">
        <f t="shared" si="3"/>
        <v>15</v>
      </c>
      <c r="BG15" s="81">
        <f>COUNTIFS('СВОД +'!$E:$E,$B15,'СВОД +'!$F:$F,110,'СВОД +'!$O:$O,BG$35,'СВОД +'!$G:$G,"ПС")</f>
        <v>0</v>
      </c>
      <c r="BH15" s="82">
        <f>COUNTIFS('СВОД +'!$E:$E,$B15,'СВОД +'!$F:$F,35,'СВОД +'!$O:$O,BH$35,'СВОД +'!$G:$G,"ПС")</f>
        <v>0</v>
      </c>
      <c r="BI15" s="83">
        <f>COUNTIFS('СВОД +'!$E:$E,$B15,'СВОД +'!$F:$F,BI$3,'СВОД +'!$O:$O,BI$35)</f>
        <v>5</v>
      </c>
      <c r="BJ15" s="81">
        <f>COUNTIFS('СВОД +'!$E:$E,$B15,'СВОД +'!$F:$F,110,'СВОД +'!$O:$O,BJ$35,'СВОД +'!$G:$G,"ВЛ")</f>
        <v>0</v>
      </c>
      <c r="BK15" s="84">
        <f>COUNTIFS('СВОД +'!$E:$E,$B15,'СВОД +'!$F:$F,35,'СВОД +'!$O:$O,BK$35,'СВОД +'!$G:$G,"ВЛ")</f>
        <v>0</v>
      </c>
      <c r="BL15" s="84">
        <f>COUNTIFS('СВОД +'!$E:$E,$B15,'СВОД +'!$F:$F,6,'СВОД +'!$O:$O,BL$35,'СВОД +'!$G:$G,"ВЛ")+COUNTIFS('СВОД +'!$E:$E,$B15,'СВОД +'!$F:$F,10,'СВОД +'!$O:$O,BL$35,'СВОД +'!$G:$G,"ВЛ")</f>
        <v>0</v>
      </c>
      <c r="BM15" s="82">
        <f>COUNTIFS('СВОД +'!$E:$E,$B15,'СВОД +'!$F:$F,0.4,'СВОД +'!$O:$O,BM$35,'СВОД +'!$G:$G,"ВЛ")</f>
        <v>0</v>
      </c>
      <c r="BN15" s="81">
        <f>COUNTIFS('СВОД +'!$E:$E,$B15,'СВОД +'!$F:$F,110,'СВОД +'!$O:$O,BN$35,'СВОД +'!$G:$G,"КЛ")</f>
        <v>0</v>
      </c>
      <c r="BO15" s="84">
        <f>COUNTIFS('СВОД +'!$E:$E,$B15,'СВОД +'!$F:$F,35,'СВОД +'!$O:$O,BO$35,'СВОД +'!$G:$G,"КЛ")</f>
        <v>0</v>
      </c>
      <c r="BP15" s="84">
        <f>COUNTIFS('СВОД +'!$E:$E,$B15,'СВОД +'!$F:$F,6,'СВОД +'!$O:$O,BP$35,'СВОД +'!$G:$G,"КЛ")+COUNTIFS('СВОД +'!$E:$E,$B15,'СВОД +'!$F:$F,10,'СВОД +'!$O:$O,BP$35,'СВОД +'!$G:$G,"КЛ")</f>
        <v>0</v>
      </c>
      <c r="BQ15" s="82">
        <f>COUNTIFS('СВОД +'!$E:$E,$B15,'СВОД +'!$F:$F,0.4,'СВОД +'!$O:$O,BQ$35,'СВОД +'!$G:$G,"КЛ")</f>
        <v>0</v>
      </c>
      <c r="BR15" s="81">
        <f>COUNTIFS('СВОД +'!$E:$E,$B15,'СВОД +'!$F:$F,"ЗиС ТО",'СВОД +'!$O:$O,BR$35)</f>
        <v>0</v>
      </c>
      <c r="BS15" s="82">
        <f>COUNTIFS('СВОД +'!$E:$E,$B15,'СВОД +'!$F:$F,"ЗиС КО",'СВОД +'!$O:$O,BS$35)</f>
        <v>0</v>
      </c>
      <c r="BT15" s="85">
        <f t="shared" si="4"/>
        <v>15</v>
      </c>
      <c r="BU15" s="81">
        <f>COUNTIFS('СВОД +'!$E:$E,$B15,'СВОД +'!$F:$F,110,'СВОД +'!$P:$P,BU$35,'СВОД +'!$G:$G,"ПС")</f>
        <v>0</v>
      </c>
      <c r="BV15" s="82">
        <f>COUNTIFS('СВОД +'!$E:$E,$B15,'СВОД +'!$F:$F,35,'СВОД +'!$P:$P,BV$35,'СВОД +'!$G:$G,"ПС")</f>
        <v>0</v>
      </c>
      <c r="BW15" s="83">
        <f>COUNTIFS('СВОД +'!$E:$E,$B15,'СВОД +'!$F:$F,BW$3,'СВОД +'!$P:$P,BW$35)</f>
        <v>6</v>
      </c>
      <c r="BX15" s="81">
        <f>COUNTIFS('СВОД +'!$E:$E,$B15,'СВОД +'!$F:$F,110,'СВОД +'!$P:$P,BX$35,'СВОД +'!$G:$G,"ВЛ")</f>
        <v>0</v>
      </c>
      <c r="BY15" s="84">
        <f>COUNTIFS('СВОД +'!$E:$E,$B15,'СВОД +'!$F:$F,35,'СВОД +'!$P:$P,BY$35,'СВОД +'!$G:$G,"ВЛ")</f>
        <v>0</v>
      </c>
      <c r="BZ15" s="84">
        <f>COUNTIFS('СВОД +'!$E:$E,$B15,'СВОД +'!$F:$F,6,'СВОД +'!$P:$P,BZ$35,'СВОД +'!$G:$G,"ВЛ")+COUNTIFS('СВОД +'!$E:$E,$B15,'СВОД +'!$F:$F,10,'СВОД +'!$P:$P,BZ$35,'СВОД +'!$G:$G,"ВЛ")</f>
        <v>0</v>
      </c>
      <c r="CA15" s="82">
        <f>COUNTIFS('СВОД +'!$E:$E,$B15,'СВОД +'!$F:$F,0.4,'СВОД +'!$P:$P,CA$35,'СВОД +'!$G:$G,"ВЛ")</f>
        <v>0</v>
      </c>
      <c r="CB15" s="81">
        <f>COUNTIFS('СВОД +'!$E:$E,$B15,'СВОД +'!$F:$F,110,'СВОД +'!$P:$P,CB$35,'СВОД +'!$G:$G,"КЛ")</f>
        <v>0</v>
      </c>
      <c r="CC15" s="84">
        <f>COUNTIFS('СВОД +'!$E:$E,$B15,'СВОД +'!$F:$F,35,'СВОД +'!$P:$P,CC$35,'СВОД +'!$G:$G,"КЛ")</f>
        <v>0</v>
      </c>
      <c r="CD15" s="84">
        <f>COUNTIFS('СВОД +'!$E:$E,$B15,'СВОД +'!$F:$F,6,'СВОД +'!$P:$P,CD$35,'СВОД +'!$G:$G,"КЛ")+COUNTIFS('СВОД +'!$E:$E,$B15,'СВОД +'!$F:$F,10,'СВОД +'!$P:$P,CD$35,'СВОД +'!$G:$G,"КЛ")</f>
        <v>0</v>
      </c>
      <c r="CE15" s="82">
        <f>COUNTIFS('СВОД +'!$E:$E,$B15,'СВОД +'!$F:$F,0.4,'СВОД +'!$P:$P,CE$35,'СВОД +'!$G:$G,"КЛ")</f>
        <v>0</v>
      </c>
      <c r="CF15" s="81">
        <f>COUNTIFS('СВОД +'!$E:$E,$B15,'СВОД +'!$F:$F,"ЗиС ТО",'СВОД +'!$P:$P,CF$35)</f>
        <v>0</v>
      </c>
      <c r="CG15" s="82">
        <f>COUNTIFS('СВОД +'!$E:$E,$B15,'СВОД +'!$F:$F,"ЗиС КО",'СВОД +'!$P:$P,CG$35)</f>
        <v>0</v>
      </c>
      <c r="CH15" s="85">
        <f t="shared" si="5"/>
        <v>18</v>
      </c>
      <c r="CI15" s="81">
        <f>COUNTIFS('СВОД +'!$E:$E,$B15,'СВОД +'!$F:$F,110,'СВОД +'!$Q:$Q,CI$35,'СВОД +'!$G:$G,"ПС")</f>
        <v>0</v>
      </c>
      <c r="CJ15" s="82">
        <f>COUNTIFS('СВОД +'!$E:$E,$B15,'СВОД +'!$F:$F,35,'СВОД +'!$Q:$Q,CJ$35,'СВОД +'!$G:$G,"ПС")</f>
        <v>0</v>
      </c>
      <c r="CK15" s="83">
        <f>COUNTIFS('СВОД +'!$E:$E,$B15,'СВОД +'!$F:$F,CK$3,'СВОД +'!$Q:$Q,CK$35)</f>
        <v>5</v>
      </c>
      <c r="CL15" s="81">
        <f>COUNTIFS('СВОД +'!$E:$E,$B15,'СВОД +'!$F:$F,110,'СВОД +'!$Q:$Q,CL$35,'СВОД +'!$G:$G,"ВЛ")</f>
        <v>0</v>
      </c>
      <c r="CM15" s="84">
        <f>COUNTIFS('СВОД +'!$E:$E,$B15,'СВОД +'!$F:$F,35,'СВОД +'!$Q:$Q,CM$35,'СВОД +'!$G:$G,"ВЛ")</f>
        <v>0</v>
      </c>
      <c r="CN15" s="84">
        <f>COUNTIFS('СВОД +'!$E:$E,$B15,'СВОД +'!$F:$F,6,'СВОД +'!$Q:$Q,CN$35,'СВОД +'!$G:$G,"ВЛ")+COUNTIFS('СВОД +'!$E:$E,$B15,'СВОД +'!$F:$F,10,'СВОД +'!$Q:$Q,CN$35,'СВОД +'!$G:$G,"ВЛ")</f>
        <v>0</v>
      </c>
      <c r="CO15" s="82">
        <f>COUNTIFS('СВОД +'!$E:$E,$B15,'СВОД +'!$F:$F,0.4,'СВОД +'!$Q:$Q,CO$35,'СВОД +'!$G:$G,"ВЛ")</f>
        <v>0</v>
      </c>
      <c r="CP15" s="81">
        <f>COUNTIFS('СВОД +'!$E:$E,$B15,'СВОД +'!$F:$F,110,'СВОД +'!$Q:$Q,CP$35,'СВОД +'!$G:$G,"КЛ")</f>
        <v>0</v>
      </c>
      <c r="CQ15" s="84">
        <f>COUNTIFS('СВОД +'!$E:$E,$B15,'СВОД +'!$F:$F,35,'СВОД +'!$Q:$Q,CQ$35,'СВОД +'!$G:$G,"КЛ")</f>
        <v>0</v>
      </c>
      <c r="CR15" s="84">
        <f>COUNTIFS('СВОД +'!$E:$E,$B15,'СВОД +'!$F:$F,6,'СВОД +'!$Q:$Q,CR$35,'СВОД +'!$G:$G,"КЛ")+COUNTIFS('СВОД +'!$E:$E,$B15,'СВОД +'!$F:$F,10,'СВОД +'!$Q:$Q,CR$35,'СВОД +'!$G:$G,"КЛ")</f>
        <v>0</v>
      </c>
      <c r="CS15" s="82">
        <f>COUNTIFS('СВОД +'!$E:$E,$B15,'СВОД +'!$F:$F,0.4,'СВОД +'!$Q:$Q,CS$35,'СВОД +'!$G:$G,"КЛ")</f>
        <v>0</v>
      </c>
      <c r="CT15" s="81">
        <f>COUNTIFS('СВОД +'!$E:$E,$B15,'СВОД +'!$F:$F,"ЗиС ТО",'СВОД +'!$Q:$Q,CT$35)</f>
        <v>0</v>
      </c>
      <c r="CU15" s="82">
        <f>COUNTIFS('СВОД +'!$E:$E,$B15,'СВОД +'!$F:$F,"ЗиС КО",'СВОД +'!$Q:$Q,CU$35)</f>
        <v>0</v>
      </c>
      <c r="CV15" s="85">
        <f t="shared" si="6"/>
        <v>15</v>
      </c>
      <c r="CW15" s="81">
        <f>COUNTIFS('СВОД +'!$E:$E,$B15,'СВОД +'!$F:$F,110,'СВОД +'!$R:$R,CW$35,'СВОД +'!$G:$G,"ПС")</f>
        <v>0</v>
      </c>
      <c r="CX15" s="82">
        <f>COUNTIFS('СВОД +'!$E:$E,$B15,'СВОД +'!$F:$F,35,'СВОД +'!$R:$R,CX$35,'СВОД +'!$G:$G,"ПС")</f>
        <v>0</v>
      </c>
      <c r="CY15" s="83">
        <f>COUNTIFS('СВОД +'!$E:$E,$B15,'СВОД +'!$F:$F,CY$3,'СВОД +'!$R:$R,CY$35)</f>
        <v>5</v>
      </c>
      <c r="CZ15" s="81">
        <f>COUNTIFS('СВОД +'!$E:$E,$B15,'СВОД +'!$F:$F,110,'СВОД +'!$R:$R,CZ$35,'СВОД +'!$G:$G,"ВЛ")</f>
        <v>0</v>
      </c>
      <c r="DA15" s="84">
        <f>COUNTIFS('СВОД +'!$E:$E,$B15,'СВОД +'!$F:$F,35,'СВОД +'!$R:$R,DA$35,'СВОД +'!$G:$G,"ВЛ")</f>
        <v>0</v>
      </c>
      <c r="DB15" s="84">
        <f>COUNTIFS('СВОД +'!$E:$E,$B15,'СВОД +'!$F:$F,6,'СВОД +'!$R:$R,DB$35,'СВОД +'!$G:$G,"ВЛ")+COUNTIFS('СВОД +'!$E:$E,$B15,'СВОД +'!$F:$F,10,'СВОД +'!$R:$R,DB$35,'СВОД +'!$G:$G,"ВЛ")</f>
        <v>0</v>
      </c>
      <c r="DC15" s="82">
        <f>COUNTIFS('СВОД +'!$E:$E,$B15,'СВОД +'!$F:$F,0.4,'СВОД +'!$R:$R,DC$35,'СВОД +'!$G:$G,"ВЛ")</f>
        <v>0</v>
      </c>
      <c r="DD15" s="81">
        <f>COUNTIFS('СВОД +'!$E:$E,$B15,'СВОД +'!$F:$F,110,'СВОД +'!$R:$R,DD$35,'СВОД +'!$G:$G,"КЛ")</f>
        <v>0</v>
      </c>
      <c r="DE15" s="84">
        <f>COUNTIFS('СВОД +'!$E:$E,$B15,'СВОД +'!$F:$F,35,'СВОД +'!$R:$R,DE$35,'СВОД +'!$G:$G,"КЛ")</f>
        <v>0</v>
      </c>
      <c r="DF15" s="84">
        <f>COUNTIFS('СВОД +'!$E:$E,$B15,'СВОД +'!$F:$F,6,'СВОД +'!$R:$R,DF$35,'СВОД +'!$G:$G,"КЛ")+COUNTIFS('СВОД +'!$E:$E,$B15,'СВОД +'!$F:$F,10,'СВОД +'!$R:$R,DF$35,'СВОД +'!$G:$G,"КЛ")</f>
        <v>0</v>
      </c>
      <c r="DG15" s="82">
        <f>COUNTIFS('СВОД +'!$E:$E,$B15,'СВОД +'!$F:$F,0.4,'СВОД +'!$R:$R,DG$35,'СВОД +'!$G:$G,"КЛ")</f>
        <v>0</v>
      </c>
      <c r="DH15" s="81">
        <f>COUNTIFS('СВОД +'!$E:$E,$B15,'СВОД +'!$F:$F,"ЗиС ТО",'СВОД +'!$R:$R,DH$35)</f>
        <v>0</v>
      </c>
      <c r="DI15" s="82">
        <f>COUNTIFS('СВОД +'!$E:$E,$B15,'СВОД +'!$F:$F,"ЗиС КО",'СВОД +'!$R:$R,DI$35)</f>
        <v>0</v>
      </c>
      <c r="DJ15" s="85">
        <f t="shared" si="7"/>
        <v>15</v>
      </c>
      <c r="DK15" s="81">
        <f>COUNTIFS('СВОД +'!$E:$E,$B15,'СВОД +'!$F:$F,110,'СВОД +'!$S:$S,DK$35,'СВОД +'!$G:$G,"ПС")</f>
        <v>0</v>
      </c>
      <c r="DL15" s="82">
        <f>COUNTIFS('СВОД +'!$E:$E,$B15,'СВОД +'!$F:$F,35,'СВОД +'!$S:$S,DL$35,'СВОД +'!$G:$G,"ПС")</f>
        <v>0</v>
      </c>
      <c r="DM15" s="83">
        <f>COUNTIFS('СВОД +'!$E:$E,$B15,'СВОД +'!$F:$F,DM$3,'СВОД +'!$S:$S,DM$35)</f>
        <v>0</v>
      </c>
      <c r="DN15" s="81">
        <f>COUNTIFS('СВОД +'!$E:$E,$B15,'СВОД +'!$F:$F,110,'СВОД +'!$S:$S,DN$35,'СВОД +'!$G:$G,"ВЛ")</f>
        <v>0</v>
      </c>
      <c r="DO15" s="84">
        <f>COUNTIFS('СВОД +'!$E:$E,$B15,'СВОД +'!$F:$F,35,'СВОД +'!$S:$S,DO$35,'СВОД +'!$G:$G,"ВЛ")</f>
        <v>0</v>
      </c>
      <c r="DP15" s="84">
        <f>COUNTIFS('СВОД +'!$E:$E,$B15,'СВОД +'!$F:$F,6,'СВОД +'!$S:$S,DP$35,'СВОД +'!$G:$G,"ВЛ")+COUNTIFS('СВОД +'!$E:$E,$B15,'СВОД +'!$F:$F,10,'СВОД +'!$S:$S,DP$35,'СВОД +'!$G:$G,"ВЛ")</f>
        <v>0</v>
      </c>
      <c r="DQ15" s="82">
        <f>COUNTIFS('СВОД +'!$E:$E,$B15,'СВОД +'!$F:$F,0.4,'СВОД +'!$S:$S,DQ$35,'СВОД +'!$G:$G,"ВЛ")</f>
        <v>0</v>
      </c>
      <c r="DR15" s="81">
        <f>COUNTIFS('СВОД +'!$E:$E,$B15,'СВОД +'!$F:$F,110,'СВОД +'!$S:$S,DR$35,'СВОД +'!$G:$G,"КЛ")</f>
        <v>0</v>
      </c>
      <c r="DS15" s="84">
        <f>COUNTIFS('СВОД +'!$E:$E,$B15,'СВОД +'!$F:$F,35,'СВОД +'!$S:$S,DS$35,'СВОД +'!$G:$G,"КЛ")</f>
        <v>0</v>
      </c>
      <c r="DT15" s="84">
        <f>COUNTIFS('СВОД +'!$E:$E,$B15,'СВОД +'!$F:$F,6,'СВОД +'!$S:$S,DT$35,'СВОД +'!$G:$G,"КЛ")+COUNTIFS('СВОД +'!$E:$E,$B15,'СВОД +'!$F:$F,10,'СВОД +'!$S:$S,DT$35,'СВОД +'!$G:$G,"КЛ")</f>
        <v>0</v>
      </c>
      <c r="DU15" s="82">
        <f>COUNTIFS('СВОД +'!$E:$E,$B15,'СВОД +'!$F:$F,0.4,'СВОД +'!$S:$S,DU$35,'СВОД +'!$G:$G,"КЛ")</f>
        <v>0</v>
      </c>
      <c r="DV15" s="81">
        <f>COUNTIFS('СВОД +'!$E:$E,$B15,'СВОД +'!$F:$F,"ЗиС ТО",'СВОД +'!$S:$S,DV$35)</f>
        <v>0</v>
      </c>
      <c r="DW15" s="82">
        <f>COUNTIFS('СВОД +'!$E:$E,$B15,'СВОД +'!$F:$F,"ЗиС КО",'СВОД +'!$S:$S,DW$35)</f>
        <v>0</v>
      </c>
      <c r="DX15" s="85">
        <f t="shared" si="8"/>
        <v>0</v>
      </c>
      <c r="DY15" s="81">
        <f>COUNTIFS('СВОД +'!$E:$E,$B15,'СВОД +'!$F:$F,110,'СВОД +'!$T:$T,DY$35,'СВОД +'!$G:$G,"ПС")</f>
        <v>0</v>
      </c>
      <c r="DZ15" s="82">
        <f>COUNTIFS('СВОД +'!$E:$E,$B15,'СВОД +'!$F:$F,35,'СВОД +'!$T:$T,DZ$35,'СВОД +'!$G:$G,"ПС")</f>
        <v>0</v>
      </c>
      <c r="EA15" s="83">
        <f>COUNTIFS('СВОД +'!$E:$E,$B15,'СВОД +'!$F:$F,EA$3,'СВОД +'!$T:$T,EA$35)</f>
        <v>0</v>
      </c>
      <c r="EB15" s="81">
        <f>COUNTIFS('СВОД +'!$E:$E,$B15,'СВОД +'!$F:$F,110,'СВОД +'!$T:$T,EB$35,'СВОД +'!$G:$G,"ВЛ")</f>
        <v>0</v>
      </c>
      <c r="EC15" s="84">
        <f>COUNTIFS('СВОД +'!$E:$E,$B15,'СВОД +'!$F:$F,35,'СВОД +'!$T:$T,EC$35,'СВОД +'!$G:$G,"ВЛ")</f>
        <v>0</v>
      </c>
      <c r="ED15" s="84">
        <f>COUNTIFS('СВОД +'!$E:$E,$B15,'СВОД +'!$F:$F,6,'СВОД +'!$T:$T,ED$35,'СВОД +'!$G:$G,"ВЛ")+COUNTIFS('СВОД +'!$E:$E,$B15,'СВОД +'!$F:$F,10,'СВОД +'!$T:$T,ED$35,'СВОД +'!$G:$G,"ВЛ")</f>
        <v>0</v>
      </c>
      <c r="EE15" s="82">
        <f>COUNTIFS('СВОД +'!$E:$E,$B15,'СВОД +'!$F:$F,0.4,'СВОД +'!$T:$T,EE$35,'СВОД +'!$G:$G,"ВЛ")</f>
        <v>0</v>
      </c>
      <c r="EF15" s="81">
        <f>COUNTIFS('СВОД +'!$E:$E,$B15,'СВОД +'!$F:$F,110,'СВОД +'!$T:$T,EF$35,'СВОД +'!$G:$G,"КЛ")</f>
        <v>0</v>
      </c>
      <c r="EG15" s="84">
        <f>COUNTIFS('СВОД +'!$E:$E,$B15,'СВОД +'!$F:$F,35,'СВОД +'!$T:$T,EG$35,'СВОД +'!$G:$G,"КЛ")</f>
        <v>0</v>
      </c>
      <c r="EH15" s="84">
        <f>COUNTIFS('СВОД +'!$E:$E,$B15,'СВОД +'!$F:$F,6,'СВОД +'!$T:$T,EH$35,'СВОД +'!$G:$G,"КЛ")+COUNTIFS('СВОД +'!$E:$E,$B15,'СВОД +'!$F:$F,10,'СВОД +'!$T:$T,EH$35,'СВОД +'!$G:$G,"КЛ")</f>
        <v>0</v>
      </c>
      <c r="EI15" s="82">
        <f>COUNTIFS('СВОД +'!$E:$E,$B15,'СВОД +'!$F:$F,0.4,'СВОД +'!$T:$T,EI$35,'СВОД +'!$G:$G,"КЛ")</f>
        <v>0</v>
      </c>
      <c r="EJ15" s="81">
        <f>COUNTIFS('СВОД +'!$E:$E,$B15,'СВОД +'!$F:$F,"ЗиС ТО",'СВОД +'!$T:$T,EJ$35)</f>
        <v>0</v>
      </c>
      <c r="EK15" s="82">
        <f>COUNTIFS('СВОД +'!$E:$E,$B15,'СВОД +'!$F:$F,"ЗиС КО",'СВОД +'!$T:$T,EK$35)</f>
        <v>0</v>
      </c>
      <c r="EL15" s="85">
        <f t="shared" si="9"/>
        <v>0</v>
      </c>
      <c r="EM15" s="81">
        <f>COUNTIFS('СВОД +'!$E:$E,$B15,'СВОД +'!$F:$F,110,'СВОД +'!$U:$U,EM$35,'СВОД +'!$G:$G,"ПС")</f>
        <v>0</v>
      </c>
      <c r="EN15" s="82">
        <f>COUNTIFS('СВОД +'!$E:$E,$B15,'СВОД +'!$F:$F,35,'СВОД +'!$U:$U,EN$35,'СВОД +'!$G:$G,"ПС")</f>
        <v>0</v>
      </c>
      <c r="EO15" s="83">
        <f>COUNTIFS('СВОД +'!$E:$E,$B15,'СВОД +'!$F:$F,EO$3,'СВОД +'!$U:$U,EO$35)</f>
        <v>0</v>
      </c>
      <c r="EP15" s="81">
        <f>COUNTIFS('СВОД +'!$E:$E,$B15,'СВОД +'!$F:$F,110,'СВОД +'!$U:$U,EP$35,'СВОД +'!$G:$G,"ВЛ")</f>
        <v>0</v>
      </c>
      <c r="EQ15" s="84">
        <f>COUNTIFS('СВОД +'!$E:$E,$B15,'СВОД +'!$F:$F,35,'СВОД +'!$U:$U,EQ$35,'СВОД +'!$G:$G,"ВЛ")</f>
        <v>0</v>
      </c>
      <c r="ER15" s="84">
        <f>COUNTIFS('СВОД +'!$E:$E,$B15,'СВОД +'!$F:$F,6,'СВОД +'!$U:$U,ER$35,'СВОД +'!$G:$G,"ВЛ")+COUNTIFS('СВОД +'!$E:$E,$B15,'СВОД +'!$F:$F,10,'СВОД +'!$U:$U,ER$35,'СВОД +'!$G:$G,"ВЛ")</f>
        <v>0</v>
      </c>
      <c r="ES15" s="82">
        <f>COUNTIFS('СВОД +'!$E:$E,$B15,'СВОД +'!$F:$F,0.4,'СВОД +'!$U:$U,ES$35,'СВОД +'!$G:$G,"ВЛ")</f>
        <v>0</v>
      </c>
      <c r="ET15" s="81">
        <f>COUNTIFS('СВОД +'!$E:$E,$B15,'СВОД +'!$F:$F,110,'СВОД +'!$U:$U,ET$35,'СВОД +'!$G:$G,"КЛ")</f>
        <v>0</v>
      </c>
      <c r="EU15" s="84">
        <f>COUNTIFS('СВОД +'!$E:$E,$B15,'СВОД +'!$F:$F,35,'СВОД +'!$U:$U,EU$35,'СВОД +'!$G:$G,"КЛ")</f>
        <v>0</v>
      </c>
      <c r="EV15" s="84">
        <f>COUNTIFS('СВОД +'!$E:$E,$B15,'СВОД +'!$F:$F,6,'СВОД +'!$U:$U,EV$35,'СВОД +'!$G:$G,"КЛ")+COUNTIFS('СВОД +'!$E:$E,$B15,'СВОД +'!$F:$F,10,'СВОД +'!$U:$U,EV$35,'СВОД +'!$G:$G,"КЛ")</f>
        <v>0</v>
      </c>
      <c r="EW15" s="82">
        <f>COUNTIFS('СВОД +'!$E:$E,$B15,'СВОД +'!$F:$F,0.4,'СВОД +'!$U:$U,EW$35,'СВОД +'!$G:$G,"КЛ")</f>
        <v>0</v>
      </c>
      <c r="EX15" s="81">
        <f>COUNTIFS('СВОД +'!$E:$E,$B15,'СВОД +'!$F:$F,"ЗиС ТО",'СВОД +'!$U:$U,EX$35)</f>
        <v>0</v>
      </c>
      <c r="EY15" s="82">
        <f>COUNTIFS('СВОД +'!$E:$E,$B15,'СВОД +'!$F:$F,"ЗиС КО",'СВОД +'!$U:$U,EY$35)</f>
        <v>0</v>
      </c>
      <c r="EZ15" s="85">
        <f t="shared" si="10"/>
        <v>0</v>
      </c>
      <c r="FA15" s="81">
        <f>COUNTIFS('СВОД +'!$E:$E,$B15,'СВОД +'!$F:$F,110,'СВОД +'!$V:$V,FA$35,'СВОД +'!$G:$G,"ПС")</f>
        <v>0</v>
      </c>
      <c r="FB15" s="82">
        <f>COUNTIFS('СВОД +'!$E:$E,$B15,'СВОД +'!$F:$F,35,'СВОД +'!$V:$V,FB$35,'СВОД +'!$G:$G,"ПС")</f>
        <v>0</v>
      </c>
      <c r="FC15" s="83">
        <f>COUNTIFS('СВОД +'!$E:$E,$B15,'СВОД +'!$F:$F,FC$3,'СВОД +'!$V:$V,FC$35)</f>
        <v>0</v>
      </c>
      <c r="FD15" s="81">
        <f>COUNTIFS('СВОД +'!$E:$E,$B15,'СВОД +'!$F:$F,110,'СВОД +'!$V:$V,FD$35,'СВОД +'!$G:$G,"ВЛ")</f>
        <v>0</v>
      </c>
      <c r="FE15" s="84">
        <f>COUNTIFS('СВОД +'!$E:$E,$B15,'СВОД +'!$F:$F,35,'СВОД +'!$V:$V,FE$35,'СВОД +'!$G:$G,"ВЛ")</f>
        <v>0</v>
      </c>
      <c r="FF15" s="84">
        <f>COUNTIFS('СВОД +'!$E:$E,$B15,'СВОД +'!$F:$F,6,'СВОД +'!$V:$V,FF$35,'СВОД +'!$G:$G,"ВЛ")+COUNTIFS('СВОД +'!$E:$E,$B15,'СВОД +'!$F:$F,10,'СВОД +'!$V:$V,FF$35,'СВОД +'!$G:$G,"ВЛ")</f>
        <v>0</v>
      </c>
      <c r="FG15" s="82">
        <f>COUNTIFS('СВОД +'!$E:$E,$B15,'СВОД +'!$F:$F,0.4,'СВОД +'!$V:$V,FG$35,'СВОД +'!$G:$G,"ВЛ")</f>
        <v>0</v>
      </c>
      <c r="FH15" s="81">
        <f>COUNTIFS('СВОД +'!$E:$E,$B15,'СВОД +'!$F:$F,110,'СВОД +'!$V:$V,FH$35,'СВОД +'!$G:$G,"КЛ")</f>
        <v>0</v>
      </c>
      <c r="FI15" s="84">
        <f>COUNTIFS('СВОД +'!$E:$E,$B15,'СВОД +'!$F:$F,35,'СВОД +'!$V:$V,FI$35,'СВОД +'!$G:$G,"КЛ")</f>
        <v>0</v>
      </c>
      <c r="FJ15" s="84">
        <f>COUNTIFS('СВОД +'!$E:$E,$B15,'СВОД +'!$F:$F,6,'СВОД +'!$V:$V,FJ$35,'СВОД +'!$G:$G,"КЛ")+COUNTIFS('СВОД +'!$E:$E,$B15,'СВОД +'!$F:$F,10,'СВОД +'!$V:$V,FJ$35,'СВОД +'!$G:$G,"КЛ")</f>
        <v>0</v>
      </c>
      <c r="FK15" s="82">
        <f>COUNTIFS('СВОД +'!$E:$E,$B15,'СВОД +'!$F:$F,0.4,'СВОД +'!$V:$V,FK$35,'СВОД +'!$G:$G,"КЛ")</f>
        <v>0</v>
      </c>
      <c r="FL15" s="81">
        <f>COUNTIFS('СВОД +'!$E:$E,$B15,'СВОД +'!$F:$F,"ЗиС ТО",'СВОД +'!$V:$V,FL$35)</f>
        <v>0</v>
      </c>
      <c r="FM15" s="82">
        <f>COUNTIFS('СВОД +'!$E:$E,$B15,'СВОД +'!$F:$F,"ЗиС КО",'СВОД +'!$V:$V,FM$35)</f>
        <v>0</v>
      </c>
      <c r="FN15" s="85">
        <f t="shared" si="11"/>
        <v>0</v>
      </c>
      <c r="FQ15" s="86">
        <f t="shared" si="12"/>
        <v>27</v>
      </c>
      <c r="FR15" s="86">
        <f t="shared" si="13"/>
        <v>48</v>
      </c>
      <c r="FS15" s="86">
        <f t="shared" si="14"/>
        <v>30</v>
      </c>
      <c r="FT15" s="86">
        <f t="shared" si="15"/>
        <v>0</v>
      </c>
      <c r="FU15" s="87">
        <f t="shared" si="16"/>
        <v>105</v>
      </c>
    </row>
    <row r="16" spans="1:177" ht="16.5" thickBot="1" x14ac:dyDescent="0.3">
      <c r="A16" s="73" t="s">
        <v>18591</v>
      </c>
      <c r="B16" s="223" t="s">
        <v>888</v>
      </c>
      <c r="C16" s="81">
        <f>COUNTIFS('СВОД +'!$E:$E,$B16,'СВОД +'!$F:$F,110,'СВОД +'!$K:$K,C$35,'СВОД +'!$G:$G,"ПС")</f>
        <v>0</v>
      </c>
      <c r="D16" s="82">
        <f>COUNTIFS('СВОД +'!$E:$E,$B16,'СВОД +'!$F:$F,35,'СВОД +'!$K:$K,D$35,'СВОД +'!$G:$G,"ПС")</f>
        <v>0</v>
      </c>
      <c r="E16" s="83">
        <f>COUNTIFS('СВОД +'!$E:$E,$B16,'СВОД +'!$F:$F,E$3,'СВОД +'!$K:$K,E$35)</f>
        <v>0</v>
      </c>
      <c r="F16" s="81">
        <f>COUNTIFS('СВОД +'!$E:$E,$B16,'СВОД +'!$F:$F,110,'СВОД +'!$K:$K,F$35,'СВОД +'!$G:$G,"ВЛ")</f>
        <v>0</v>
      </c>
      <c r="G16" s="84">
        <f>COUNTIFS('СВОД +'!$E:$E,$B16,'СВОД +'!$F:$F,35,'СВОД +'!$K:$K,G$35,'СВОД +'!$G:$G,"ВЛ")</f>
        <v>0</v>
      </c>
      <c r="H16" s="84">
        <f>COUNTIFS('СВОД +'!$E:$E,$B16,'СВОД +'!$F:$F,6,'СВОД +'!$K:$K,H$35,'СВОД +'!$G:$G,"ВЛ")+COUNTIFS('СВОД +'!$E:$E,$B16,'СВОД +'!$F:$F,10,'СВОД +'!$K:$K,H$35,'СВОД +'!$G:$G,"ВЛ")</f>
        <v>0</v>
      </c>
      <c r="I16" s="82">
        <f>COUNTIFS('СВОД +'!$E:$E,$B16,'СВОД +'!$F:$F,0.4,'СВОД +'!$K:$K,I$35,'СВОД +'!$G:$G,"ВЛ")</f>
        <v>0</v>
      </c>
      <c r="J16" s="81">
        <f>COUNTIFS('СВОД +'!$E:$E,$B16,'СВОД +'!$F:$F,110,'СВОД +'!$K:$K,J$35,'СВОД +'!$G:$G,"КЛ")</f>
        <v>0</v>
      </c>
      <c r="K16" s="84">
        <f>COUNTIFS('СВОД +'!$E:$E,$B16,'СВОД +'!$F:$F,35,'СВОД +'!$K:$K,K$35,'СВОД +'!$G:$G,"КЛ")</f>
        <v>0</v>
      </c>
      <c r="L16" s="84">
        <f>COUNTIFS('СВОД +'!$E:$E,$B16,'СВОД +'!$F:$F,6,'СВОД +'!$K:$K,L$35,'СВОД +'!$G:$G,"КЛ")+COUNTIFS('СВОД +'!$E:$E,$B16,'СВОД +'!$F:$F,10,'СВОД +'!$K:$K,L$35,'СВОД +'!$G:$G,"КЛ")</f>
        <v>0</v>
      </c>
      <c r="M16" s="82">
        <f>COUNTIFS('СВОД +'!$E:$E,$B16,'СВОД +'!$F:$F,0.4,'СВОД +'!$K:$K,M$35,'СВОД +'!$G:$G,"КЛ")</f>
        <v>0</v>
      </c>
      <c r="N16" s="81">
        <f>COUNTIFS('СВОД +'!$E:$E,$B16,'СВОД +'!$F:$F,"ЗиС ТО",'СВОД +'!$K:$K,N$35)</f>
        <v>0</v>
      </c>
      <c r="O16" s="82">
        <f>COUNTIFS('СВОД +'!$E:$E,$B16,'СВОД +'!$F:$F,"ЗиС КО",'СВОД +'!$K:$K,O$35)</f>
        <v>0</v>
      </c>
      <c r="P16" s="85">
        <f t="shared" si="0"/>
        <v>0</v>
      </c>
      <c r="Q16" s="81">
        <f>COUNTIFS('СВОД +'!$E:$E,$B16,'СВОД +'!$F:$F,110,'СВОД +'!$L:$L,Q$35,'СВОД +'!$G:$G,"ПС")</f>
        <v>0</v>
      </c>
      <c r="R16" s="82">
        <f>COUNTIFS('СВОД +'!$E:$E,$B16,'СВОД +'!$F:$F,35,'СВОД +'!$L:$L,R$35,'СВОД +'!$G:$G,"ПС")</f>
        <v>0</v>
      </c>
      <c r="S16" s="83">
        <f>COUNTIFS('СВОД +'!$E:$E,$B16,'СВОД +'!$F:$F,S$3,'СВОД +'!$L:$L,S$35)</f>
        <v>1</v>
      </c>
      <c r="T16" s="81">
        <f>COUNTIFS('СВОД +'!$E:$E,$B16,'СВОД +'!$F:$F,110,'СВОД +'!$L:$L,T$35,'СВОД +'!$G:$G,"ВЛ")</f>
        <v>0</v>
      </c>
      <c r="U16" s="84">
        <f>COUNTIFS('СВОД +'!$E:$E,$B16,'СВОД +'!$F:$F,35,'СВОД +'!$L:$L,U$35,'СВОД +'!$G:$G,"ВЛ")</f>
        <v>0</v>
      </c>
      <c r="V16" s="84">
        <f>COUNTIFS('СВОД +'!$E:$E,$B16,'СВОД +'!$F:$F,6,'СВОД +'!$L:$L,V$35,'СВОД +'!$G:$G,"ВЛ")+COUNTIFS('СВОД +'!$E:$E,$B16,'СВОД +'!$F:$F,10,'СВОД +'!$L:$L,V$35,'СВОД +'!$G:$G,"ВЛ")</f>
        <v>0</v>
      </c>
      <c r="W16" s="82">
        <f>COUNTIFS('СВОД +'!$E:$E,$B16,'СВОД +'!$F:$F,0.4,'СВОД +'!$L:$L,W$35,'СВОД +'!$G:$G,"ВЛ")</f>
        <v>0</v>
      </c>
      <c r="X16" s="81">
        <f>COUNTIFS('СВОД +'!$E:$E,$B16,'СВОД +'!$F:$F,110,'СВОД +'!$L:$L,X$35,'СВОД +'!$G:$G,"КЛ")</f>
        <v>0</v>
      </c>
      <c r="Y16" s="84">
        <f>COUNTIFS('СВОД +'!$E:$E,$B16,'СВОД +'!$F:$F,35,'СВОД +'!$L:$L,Y$35,'СВОД +'!$G:$G,"КЛ")</f>
        <v>0</v>
      </c>
      <c r="Z16" s="84">
        <f>COUNTIFS('СВОД +'!$E:$E,$B16,'СВОД +'!$F:$F,6,'СВОД +'!$L:$L,Z$35,'СВОД +'!$G:$G,"КЛ")+COUNTIFS('СВОД +'!$E:$E,$B16,'СВОД +'!$F:$F,10,'СВОД +'!$L:$L,Z$35,'СВОД +'!$G:$G,"КЛ")</f>
        <v>0</v>
      </c>
      <c r="AA16" s="82">
        <f>COUNTIFS('СВОД +'!$E:$E,$B16,'СВОД +'!$F:$F,0.4,'СВОД +'!$L:$L,AA$35,'СВОД +'!$G:$G,"КЛ")</f>
        <v>0</v>
      </c>
      <c r="AB16" s="81">
        <f>COUNTIFS('СВОД +'!$E:$E,$B16,'СВОД +'!$F:$F,"ЗиС ТО",'СВОД +'!$L:$L,AB$35)</f>
        <v>0</v>
      </c>
      <c r="AC16" s="82">
        <f>COUNTIFS('СВОД +'!$E:$E,$B16,'СВОД +'!$F:$F,"ЗиС КО",'СВОД +'!$L:$L,AC$35)</f>
        <v>0</v>
      </c>
      <c r="AD16" s="85">
        <f t="shared" si="1"/>
        <v>3</v>
      </c>
      <c r="AE16" s="81">
        <f>COUNTIFS('СВОД +'!$E:$E,$B16,'СВОД +'!$F:$F,110,'СВОД +'!$M:$M,AE$35,'СВОД +'!$G:$G,"ПС")</f>
        <v>0</v>
      </c>
      <c r="AF16" s="82">
        <f>COUNTIFS('СВОД +'!$E:$E,$B16,'СВОД +'!$F:$F,35,'СВОД +'!$M:$M,AF$35,'СВОД +'!$G:$G,"ПС")</f>
        <v>0</v>
      </c>
      <c r="AG16" s="83">
        <f>COUNTIFS('СВОД +'!$E:$E,$B16,'СВОД +'!$F:$F,AG$3,'СВОД +'!$M:$M,AG$35)</f>
        <v>0</v>
      </c>
      <c r="AH16" s="81">
        <f>COUNTIFS('СВОД +'!$E:$E,$B16,'СВОД +'!$F:$F,110,'СВОД +'!$M:$M,AH$35,'СВОД +'!$G:$G,"ВЛ")</f>
        <v>0</v>
      </c>
      <c r="AI16" s="84">
        <f>COUNTIFS('СВОД +'!$E:$E,$B16,'СВОД +'!$F:$F,35,'СВОД +'!$M:$M,AI$35,'СВОД +'!$G:$G,"ВЛ")</f>
        <v>0</v>
      </c>
      <c r="AJ16" s="84">
        <f>COUNTIFS('СВОД +'!$E:$E,$B16,'СВОД +'!$F:$F,6,'СВОД +'!$M:$M,AJ$35,'СВОД +'!$G:$G,"ВЛ")+COUNTIFS('СВОД +'!$E:$E,$B16,'СВОД +'!$F:$F,10,'СВОД +'!$M:$M,AJ$35,'СВОД +'!$G:$G,"ВЛ")</f>
        <v>0</v>
      </c>
      <c r="AK16" s="82">
        <f>COUNTIFS('СВОД +'!$E:$E,$B16,'СВОД +'!$F:$F,0.4,'СВОД +'!$M:$M,AK$35,'СВОД +'!$G:$G,"ВЛ")</f>
        <v>0</v>
      </c>
      <c r="AL16" s="81">
        <f>COUNTIFS('СВОД +'!$E:$E,$B16,'СВОД +'!$F:$F,110,'СВОД +'!$M:$M,AL$35,'СВОД +'!$G:$G,"КЛ")</f>
        <v>0</v>
      </c>
      <c r="AM16" s="84">
        <f>COUNTIFS('СВОД +'!$E:$E,$B16,'СВОД +'!$F:$F,35,'СВОД +'!$M:$M,AM$35,'СВОД +'!$G:$G,"КЛ")</f>
        <v>0</v>
      </c>
      <c r="AN16" s="84">
        <f>COUNTIFS('СВОД +'!$E:$E,$B16,'СВОД +'!$F:$F,6,'СВОД +'!$M:$M,AN$35,'СВОД +'!$G:$G,"КЛ")+COUNTIFS('СВОД +'!$E:$E,$B16,'СВОД +'!$F:$F,10,'СВОД +'!$M:$M,AN$35,'СВОД +'!$G:$G,"КЛ")</f>
        <v>0</v>
      </c>
      <c r="AO16" s="82">
        <f>COUNTIFS('СВОД +'!$E:$E,$B16,'СВОД +'!$F:$F,0.4,'СВОД +'!$M:$M,AO$35,'СВОД +'!$G:$G,"КЛ")</f>
        <v>0</v>
      </c>
      <c r="AP16" s="81">
        <f>COUNTIFS('СВОД +'!$E:$E,$B16,'СВОД +'!$F:$F,"ЗиС ТО",'СВОД +'!$M:$M,AP$35)</f>
        <v>0</v>
      </c>
      <c r="AQ16" s="82">
        <f>COUNTIFS('СВОД +'!$E:$E,$B16,'СВОД +'!$F:$F,"ЗиС КО",'СВОД +'!$M:$M,AQ$35)</f>
        <v>0</v>
      </c>
      <c r="AR16" s="85">
        <f t="shared" si="2"/>
        <v>0</v>
      </c>
      <c r="AS16" s="81">
        <f>COUNTIFS('СВОД +'!$E:$E,$B16,'СВОД +'!$F:$F,110,'СВОД +'!$N:$N,AS$35,'СВОД +'!$G:$G,"ПС")</f>
        <v>0</v>
      </c>
      <c r="AT16" s="82">
        <f>COUNTIFS('СВОД +'!$E:$E,$B16,'СВОД +'!$F:$F,35,'СВОД +'!$N:$N,AT$35,'СВОД +'!$G:$G,"ПС")</f>
        <v>0</v>
      </c>
      <c r="AU16" s="83">
        <f>COUNTIFS('СВОД +'!$E:$E,$B16,'СВОД +'!$F:$F,AU$3,'СВОД +'!$N:$N,AU$35)</f>
        <v>0</v>
      </c>
      <c r="AV16" s="81">
        <f>COUNTIFS('СВОД +'!$E:$E,$B16,'СВОД +'!$F:$F,110,'СВОД +'!$N:$N,AV$35,'СВОД +'!$G:$G,"ВЛ")</f>
        <v>0</v>
      </c>
      <c r="AW16" s="84">
        <f>COUNTIFS('СВОД +'!$E:$E,$B16,'СВОД +'!$F:$F,35,'СВОД +'!$N:$N,AW$35,'СВОД +'!$G:$G,"ВЛ")</f>
        <v>0</v>
      </c>
      <c r="AX16" s="84">
        <f>COUNTIFS('СВОД +'!$E:$E,$B16,'СВОД +'!$F:$F,6,'СВОД +'!$N:$N,AX$35,'СВОД +'!$G:$G,"ВЛ")+COUNTIFS('СВОД +'!$E:$E,$B16,'СВОД +'!$F:$F,10,'СВОД +'!$N:$N,AX$35,'СВОД +'!$G:$G,"ВЛ")</f>
        <v>0</v>
      </c>
      <c r="AY16" s="82">
        <f>COUNTIFS('СВОД +'!$E:$E,$B16,'СВОД +'!$F:$F,0.4,'СВОД +'!$N:$N,AY$35,'СВОД +'!$G:$G,"ВЛ")</f>
        <v>0</v>
      </c>
      <c r="AZ16" s="81">
        <f>COUNTIFS('СВОД +'!$E:$E,$B16,'СВОД +'!$F:$F,110,'СВОД +'!$N:$N,AZ$35,'СВОД +'!$G:$G,"КЛ")</f>
        <v>0</v>
      </c>
      <c r="BA16" s="84">
        <f>COUNTIFS('СВОД +'!$E:$E,$B16,'СВОД +'!$F:$F,35,'СВОД +'!$N:$N,BA$35,'СВОД +'!$G:$G,"КЛ")</f>
        <v>0</v>
      </c>
      <c r="BB16" s="84">
        <f>COUNTIFS('СВОД +'!$E:$E,$B16,'СВОД +'!$F:$F,6,'СВОД +'!$N:$N,BB$35,'СВОД +'!$G:$G,"КЛ")+COUNTIFS('СВОД +'!$E:$E,$B16,'СВОД +'!$F:$F,10,'СВОД +'!$N:$N,BB$35,'СВОД +'!$G:$G,"КЛ")</f>
        <v>0</v>
      </c>
      <c r="BC16" s="82">
        <f>COUNTIFS('СВОД +'!$E:$E,$B16,'СВОД +'!$F:$F,0.4,'СВОД +'!$N:$N,BC$35,'СВОД +'!$G:$G,"КЛ")</f>
        <v>0</v>
      </c>
      <c r="BD16" s="81">
        <f>COUNTIFS('СВОД +'!$E:$E,$B16,'СВОД +'!$F:$F,"ЗиС ТО",'СВОД +'!$N:$N,BD$35)</f>
        <v>0</v>
      </c>
      <c r="BE16" s="82">
        <f>COUNTIFS('СВОД +'!$E:$E,$B16,'СВОД +'!$F:$F,"ЗиС КО",'СВОД +'!$N:$N,BE$35)</f>
        <v>0</v>
      </c>
      <c r="BF16" s="85">
        <f t="shared" si="3"/>
        <v>0</v>
      </c>
      <c r="BG16" s="81">
        <f>COUNTIFS('СВОД +'!$E:$E,$B16,'СВОД +'!$F:$F,110,'СВОД +'!$O:$O,BG$35,'СВОД +'!$G:$G,"ПС")</f>
        <v>0</v>
      </c>
      <c r="BH16" s="82">
        <f>COUNTIFS('СВОД +'!$E:$E,$B16,'СВОД +'!$F:$F,35,'СВОД +'!$O:$O,BH$35,'СВОД +'!$G:$G,"ПС")</f>
        <v>0</v>
      </c>
      <c r="BI16" s="83">
        <f>COUNTIFS('СВОД +'!$E:$E,$B16,'СВОД +'!$F:$F,BI$3,'СВОД +'!$O:$O,BI$35)</f>
        <v>1</v>
      </c>
      <c r="BJ16" s="81">
        <f>COUNTIFS('СВОД +'!$E:$E,$B16,'СВОД +'!$F:$F,110,'СВОД +'!$O:$O,BJ$35,'СВОД +'!$G:$G,"ВЛ")</f>
        <v>0</v>
      </c>
      <c r="BK16" s="84">
        <f>COUNTIFS('СВОД +'!$E:$E,$B16,'СВОД +'!$F:$F,35,'СВОД +'!$O:$O,BK$35,'СВОД +'!$G:$G,"ВЛ")</f>
        <v>0</v>
      </c>
      <c r="BL16" s="84">
        <f>COUNTIFS('СВОД +'!$E:$E,$B16,'СВОД +'!$F:$F,6,'СВОД +'!$O:$O,BL$35,'СВОД +'!$G:$G,"ВЛ")+COUNTIFS('СВОД +'!$E:$E,$B16,'СВОД +'!$F:$F,10,'СВОД +'!$O:$O,BL$35,'СВОД +'!$G:$G,"ВЛ")</f>
        <v>0</v>
      </c>
      <c r="BM16" s="82">
        <f>COUNTIFS('СВОД +'!$E:$E,$B16,'СВОД +'!$F:$F,0.4,'СВОД +'!$O:$O,BM$35,'СВОД +'!$G:$G,"ВЛ")</f>
        <v>0</v>
      </c>
      <c r="BN16" s="81">
        <f>COUNTIFS('СВОД +'!$E:$E,$B16,'СВОД +'!$F:$F,110,'СВОД +'!$O:$O,BN$35,'СВОД +'!$G:$G,"КЛ")</f>
        <v>0</v>
      </c>
      <c r="BO16" s="84">
        <f>COUNTIFS('СВОД +'!$E:$E,$B16,'СВОД +'!$F:$F,35,'СВОД +'!$O:$O,BO$35,'СВОД +'!$G:$G,"КЛ")</f>
        <v>0</v>
      </c>
      <c r="BP16" s="84">
        <f>COUNTIFS('СВОД +'!$E:$E,$B16,'СВОД +'!$F:$F,6,'СВОД +'!$O:$O,BP$35,'СВОД +'!$G:$G,"КЛ")+COUNTIFS('СВОД +'!$E:$E,$B16,'СВОД +'!$F:$F,10,'СВОД +'!$O:$O,BP$35,'СВОД +'!$G:$G,"КЛ")</f>
        <v>0</v>
      </c>
      <c r="BQ16" s="82">
        <f>COUNTIFS('СВОД +'!$E:$E,$B16,'СВОД +'!$F:$F,0.4,'СВОД +'!$O:$O,BQ$35,'СВОД +'!$G:$G,"КЛ")</f>
        <v>0</v>
      </c>
      <c r="BR16" s="81">
        <f>COUNTIFS('СВОД +'!$E:$E,$B16,'СВОД +'!$F:$F,"ЗиС ТО",'СВОД +'!$O:$O,BR$35)</f>
        <v>0</v>
      </c>
      <c r="BS16" s="82">
        <f>COUNTIFS('СВОД +'!$E:$E,$B16,'СВОД +'!$F:$F,"ЗиС КО",'СВОД +'!$O:$O,BS$35)</f>
        <v>0</v>
      </c>
      <c r="BT16" s="85">
        <f t="shared" si="4"/>
        <v>3</v>
      </c>
      <c r="BU16" s="81">
        <f>COUNTIFS('СВОД +'!$E:$E,$B16,'СВОД +'!$F:$F,110,'СВОД +'!$P:$P,BU$35,'СВОД +'!$G:$G,"ПС")</f>
        <v>0</v>
      </c>
      <c r="BV16" s="82">
        <f>COUNTIFS('СВОД +'!$E:$E,$B16,'СВОД +'!$F:$F,35,'СВОД +'!$P:$P,BV$35,'СВОД +'!$G:$G,"ПС")</f>
        <v>0</v>
      </c>
      <c r="BW16" s="83">
        <f>COUNTIFS('СВОД +'!$E:$E,$B16,'СВОД +'!$F:$F,BW$3,'СВОД +'!$P:$P,BW$35)</f>
        <v>1</v>
      </c>
      <c r="BX16" s="81">
        <f>COUNTIFS('СВОД +'!$E:$E,$B16,'СВОД +'!$F:$F,110,'СВОД +'!$P:$P,BX$35,'СВОД +'!$G:$G,"ВЛ")</f>
        <v>0</v>
      </c>
      <c r="BY16" s="84">
        <f>COUNTIFS('СВОД +'!$E:$E,$B16,'СВОД +'!$F:$F,35,'СВОД +'!$P:$P,BY$35,'СВОД +'!$G:$G,"ВЛ")</f>
        <v>0</v>
      </c>
      <c r="BZ16" s="84">
        <f>COUNTIFS('СВОД +'!$E:$E,$B16,'СВОД +'!$F:$F,6,'СВОД +'!$P:$P,BZ$35,'СВОД +'!$G:$G,"ВЛ")+COUNTIFS('СВОД +'!$E:$E,$B16,'СВОД +'!$F:$F,10,'СВОД +'!$P:$P,BZ$35,'СВОД +'!$G:$G,"ВЛ")</f>
        <v>0</v>
      </c>
      <c r="CA16" s="82">
        <f>COUNTIFS('СВОД +'!$E:$E,$B16,'СВОД +'!$F:$F,0.4,'СВОД +'!$P:$P,CA$35,'СВОД +'!$G:$G,"ВЛ")</f>
        <v>0</v>
      </c>
      <c r="CB16" s="81">
        <f>COUNTIFS('СВОД +'!$E:$E,$B16,'СВОД +'!$F:$F,110,'СВОД +'!$P:$P,CB$35,'СВОД +'!$G:$G,"КЛ")</f>
        <v>0</v>
      </c>
      <c r="CC16" s="84">
        <f>COUNTIFS('СВОД +'!$E:$E,$B16,'СВОД +'!$F:$F,35,'СВОД +'!$P:$P,CC$35,'СВОД +'!$G:$G,"КЛ")</f>
        <v>0</v>
      </c>
      <c r="CD16" s="84">
        <f>COUNTIFS('СВОД +'!$E:$E,$B16,'СВОД +'!$F:$F,6,'СВОД +'!$P:$P,CD$35,'СВОД +'!$G:$G,"КЛ")+COUNTIFS('СВОД +'!$E:$E,$B16,'СВОД +'!$F:$F,10,'СВОД +'!$P:$P,CD$35,'СВОД +'!$G:$G,"КЛ")</f>
        <v>0</v>
      </c>
      <c r="CE16" s="82">
        <f>COUNTIFS('СВОД +'!$E:$E,$B16,'СВОД +'!$F:$F,0.4,'СВОД +'!$P:$P,CE$35,'СВОД +'!$G:$G,"КЛ")</f>
        <v>0</v>
      </c>
      <c r="CF16" s="81">
        <f>COUNTIFS('СВОД +'!$E:$E,$B16,'СВОД +'!$F:$F,"ЗиС ТО",'СВОД +'!$P:$P,CF$35)</f>
        <v>0</v>
      </c>
      <c r="CG16" s="82">
        <f>COUNTIFS('СВОД +'!$E:$E,$B16,'СВОД +'!$F:$F,"ЗиС КО",'СВОД +'!$P:$P,CG$35)</f>
        <v>0</v>
      </c>
      <c r="CH16" s="85">
        <f t="shared" si="5"/>
        <v>3</v>
      </c>
      <c r="CI16" s="81">
        <f>COUNTIFS('СВОД +'!$E:$E,$B16,'СВОД +'!$F:$F,110,'СВОД +'!$Q:$Q,CI$35,'СВОД +'!$G:$G,"ПС")</f>
        <v>0</v>
      </c>
      <c r="CJ16" s="82">
        <f>COUNTIFS('СВОД +'!$E:$E,$B16,'СВОД +'!$F:$F,35,'СВОД +'!$Q:$Q,CJ$35,'СВОД +'!$G:$G,"ПС")</f>
        <v>0</v>
      </c>
      <c r="CK16" s="83">
        <f>COUNTIFS('СВОД +'!$E:$E,$B16,'СВОД +'!$F:$F,CK$3,'СВОД +'!$Q:$Q,CK$35)</f>
        <v>1</v>
      </c>
      <c r="CL16" s="81">
        <f>COUNTIFS('СВОД +'!$E:$E,$B16,'СВОД +'!$F:$F,110,'СВОД +'!$Q:$Q,CL$35,'СВОД +'!$G:$G,"ВЛ")</f>
        <v>0</v>
      </c>
      <c r="CM16" s="84">
        <f>COUNTIFS('СВОД +'!$E:$E,$B16,'СВОД +'!$F:$F,35,'СВОД +'!$Q:$Q,CM$35,'СВОД +'!$G:$G,"ВЛ")</f>
        <v>0</v>
      </c>
      <c r="CN16" s="84">
        <f>COUNTIFS('СВОД +'!$E:$E,$B16,'СВОД +'!$F:$F,6,'СВОД +'!$Q:$Q,CN$35,'СВОД +'!$G:$G,"ВЛ")+COUNTIFS('СВОД +'!$E:$E,$B16,'СВОД +'!$F:$F,10,'СВОД +'!$Q:$Q,CN$35,'СВОД +'!$G:$G,"ВЛ")</f>
        <v>0</v>
      </c>
      <c r="CO16" s="82">
        <f>COUNTIFS('СВОД +'!$E:$E,$B16,'СВОД +'!$F:$F,0.4,'СВОД +'!$Q:$Q,CO$35,'СВОД +'!$G:$G,"ВЛ")</f>
        <v>0</v>
      </c>
      <c r="CP16" s="81">
        <f>COUNTIFS('СВОД +'!$E:$E,$B16,'СВОД +'!$F:$F,110,'СВОД +'!$Q:$Q,CP$35,'СВОД +'!$G:$G,"КЛ")</f>
        <v>0</v>
      </c>
      <c r="CQ16" s="84">
        <f>COUNTIFS('СВОД +'!$E:$E,$B16,'СВОД +'!$F:$F,35,'СВОД +'!$Q:$Q,CQ$35,'СВОД +'!$G:$G,"КЛ")</f>
        <v>0</v>
      </c>
      <c r="CR16" s="84">
        <f>COUNTIFS('СВОД +'!$E:$E,$B16,'СВОД +'!$F:$F,6,'СВОД +'!$Q:$Q,CR$35,'СВОД +'!$G:$G,"КЛ")+COUNTIFS('СВОД +'!$E:$E,$B16,'СВОД +'!$F:$F,10,'СВОД +'!$Q:$Q,CR$35,'СВОД +'!$G:$G,"КЛ")</f>
        <v>0</v>
      </c>
      <c r="CS16" s="82">
        <f>COUNTIFS('СВОД +'!$E:$E,$B16,'СВОД +'!$F:$F,0.4,'СВОД +'!$Q:$Q,CS$35,'СВОД +'!$G:$G,"КЛ")</f>
        <v>0</v>
      </c>
      <c r="CT16" s="81">
        <f>COUNTIFS('СВОД +'!$E:$E,$B16,'СВОД +'!$F:$F,"ЗиС ТО",'СВОД +'!$Q:$Q,CT$35)</f>
        <v>0</v>
      </c>
      <c r="CU16" s="82">
        <f>COUNTIFS('СВОД +'!$E:$E,$B16,'СВОД +'!$F:$F,"ЗиС КО",'СВОД +'!$Q:$Q,CU$35)</f>
        <v>0</v>
      </c>
      <c r="CV16" s="85">
        <f t="shared" si="6"/>
        <v>3</v>
      </c>
      <c r="CW16" s="81">
        <f>COUNTIFS('СВОД +'!$E:$E,$B16,'СВОД +'!$F:$F,110,'СВОД +'!$R:$R,CW$35,'СВОД +'!$G:$G,"ПС")</f>
        <v>0</v>
      </c>
      <c r="CX16" s="82">
        <f>COUNTIFS('СВОД +'!$E:$E,$B16,'СВОД +'!$F:$F,35,'СВОД +'!$R:$R,CX$35,'СВОД +'!$G:$G,"ПС")</f>
        <v>0</v>
      </c>
      <c r="CY16" s="83">
        <f>COUNTIFS('СВОД +'!$E:$E,$B16,'СВОД +'!$F:$F,CY$3,'СВОД +'!$R:$R,CY$35)</f>
        <v>1</v>
      </c>
      <c r="CZ16" s="81">
        <f>COUNTIFS('СВОД +'!$E:$E,$B16,'СВОД +'!$F:$F,110,'СВОД +'!$R:$R,CZ$35,'СВОД +'!$G:$G,"ВЛ")</f>
        <v>0</v>
      </c>
      <c r="DA16" s="84">
        <f>COUNTIFS('СВОД +'!$E:$E,$B16,'СВОД +'!$F:$F,35,'СВОД +'!$R:$R,DA$35,'СВОД +'!$G:$G,"ВЛ")</f>
        <v>0</v>
      </c>
      <c r="DB16" s="84">
        <f>COUNTIFS('СВОД +'!$E:$E,$B16,'СВОД +'!$F:$F,6,'СВОД +'!$R:$R,DB$35,'СВОД +'!$G:$G,"ВЛ")+COUNTIFS('СВОД +'!$E:$E,$B16,'СВОД +'!$F:$F,10,'СВОД +'!$R:$R,DB$35,'СВОД +'!$G:$G,"ВЛ")</f>
        <v>0</v>
      </c>
      <c r="DC16" s="82">
        <f>COUNTIFS('СВОД +'!$E:$E,$B16,'СВОД +'!$F:$F,0.4,'СВОД +'!$R:$R,DC$35,'СВОД +'!$G:$G,"ВЛ")</f>
        <v>0</v>
      </c>
      <c r="DD16" s="81">
        <f>COUNTIFS('СВОД +'!$E:$E,$B16,'СВОД +'!$F:$F,110,'СВОД +'!$R:$R,DD$35,'СВОД +'!$G:$G,"КЛ")</f>
        <v>0</v>
      </c>
      <c r="DE16" s="84">
        <f>COUNTIFS('СВОД +'!$E:$E,$B16,'СВОД +'!$F:$F,35,'СВОД +'!$R:$R,DE$35,'СВОД +'!$G:$G,"КЛ")</f>
        <v>0</v>
      </c>
      <c r="DF16" s="84">
        <f>COUNTIFS('СВОД +'!$E:$E,$B16,'СВОД +'!$F:$F,6,'СВОД +'!$R:$R,DF$35,'СВОД +'!$G:$G,"КЛ")+COUNTIFS('СВОД +'!$E:$E,$B16,'СВОД +'!$F:$F,10,'СВОД +'!$R:$R,DF$35,'СВОД +'!$G:$G,"КЛ")</f>
        <v>0</v>
      </c>
      <c r="DG16" s="82">
        <f>COUNTIFS('СВОД +'!$E:$E,$B16,'СВОД +'!$F:$F,0.4,'СВОД +'!$R:$R,DG$35,'СВОД +'!$G:$G,"КЛ")</f>
        <v>0</v>
      </c>
      <c r="DH16" s="81">
        <f>COUNTIFS('СВОД +'!$E:$E,$B16,'СВОД +'!$F:$F,"ЗиС ТО",'СВОД +'!$R:$R,DH$35)</f>
        <v>0</v>
      </c>
      <c r="DI16" s="82">
        <f>COUNTIFS('СВОД +'!$E:$E,$B16,'СВОД +'!$F:$F,"ЗиС КО",'СВОД +'!$R:$R,DI$35)</f>
        <v>0</v>
      </c>
      <c r="DJ16" s="85">
        <f t="shared" si="7"/>
        <v>3</v>
      </c>
      <c r="DK16" s="81">
        <f>COUNTIFS('СВОД +'!$E:$E,$B16,'СВОД +'!$F:$F,110,'СВОД +'!$S:$S,DK$35,'СВОД +'!$G:$G,"ПС")</f>
        <v>0</v>
      </c>
      <c r="DL16" s="82">
        <f>COUNTIFS('СВОД +'!$E:$E,$B16,'СВОД +'!$F:$F,35,'СВОД +'!$S:$S,DL$35,'СВОД +'!$G:$G,"ПС")</f>
        <v>0</v>
      </c>
      <c r="DM16" s="83">
        <f>COUNTIFS('СВОД +'!$E:$E,$B16,'СВОД +'!$F:$F,DM$3,'СВОД +'!$S:$S,DM$35)</f>
        <v>0</v>
      </c>
      <c r="DN16" s="81">
        <f>COUNTIFS('СВОД +'!$E:$E,$B16,'СВОД +'!$F:$F,110,'СВОД +'!$S:$S,DN$35,'СВОД +'!$G:$G,"ВЛ")</f>
        <v>0</v>
      </c>
      <c r="DO16" s="84">
        <f>COUNTIFS('СВОД +'!$E:$E,$B16,'СВОД +'!$F:$F,35,'СВОД +'!$S:$S,DO$35,'СВОД +'!$G:$G,"ВЛ")</f>
        <v>0</v>
      </c>
      <c r="DP16" s="84">
        <f>COUNTIFS('СВОД +'!$E:$E,$B16,'СВОД +'!$F:$F,6,'СВОД +'!$S:$S,DP$35,'СВОД +'!$G:$G,"ВЛ")+COUNTIFS('СВОД +'!$E:$E,$B16,'СВОД +'!$F:$F,10,'СВОД +'!$S:$S,DP$35,'СВОД +'!$G:$G,"ВЛ")</f>
        <v>0</v>
      </c>
      <c r="DQ16" s="82">
        <f>COUNTIFS('СВОД +'!$E:$E,$B16,'СВОД +'!$F:$F,0.4,'СВОД +'!$S:$S,DQ$35,'СВОД +'!$G:$G,"ВЛ")</f>
        <v>0</v>
      </c>
      <c r="DR16" s="81">
        <f>COUNTIFS('СВОД +'!$E:$E,$B16,'СВОД +'!$F:$F,110,'СВОД +'!$S:$S,DR$35,'СВОД +'!$G:$G,"КЛ")</f>
        <v>0</v>
      </c>
      <c r="DS16" s="84">
        <f>COUNTIFS('СВОД +'!$E:$E,$B16,'СВОД +'!$F:$F,35,'СВОД +'!$S:$S,DS$35,'СВОД +'!$G:$G,"КЛ")</f>
        <v>0</v>
      </c>
      <c r="DT16" s="84">
        <f>COUNTIFS('СВОД +'!$E:$E,$B16,'СВОД +'!$F:$F,6,'СВОД +'!$S:$S,DT$35,'СВОД +'!$G:$G,"КЛ")+COUNTIFS('СВОД +'!$E:$E,$B16,'СВОД +'!$F:$F,10,'СВОД +'!$S:$S,DT$35,'СВОД +'!$G:$G,"КЛ")</f>
        <v>0</v>
      </c>
      <c r="DU16" s="82">
        <f>COUNTIFS('СВОД +'!$E:$E,$B16,'СВОД +'!$F:$F,0.4,'СВОД +'!$S:$S,DU$35,'СВОД +'!$G:$G,"КЛ")</f>
        <v>0</v>
      </c>
      <c r="DV16" s="81">
        <f>COUNTIFS('СВОД +'!$E:$E,$B16,'СВОД +'!$F:$F,"ЗиС ТО",'СВОД +'!$S:$S,DV$35)</f>
        <v>0</v>
      </c>
      <c r="DW16" s="82">
        <f>COUNTIFS('СВОД +'!$E:$E,$B16,'СВОД +'!$F:$F,"ЗиС КО",'СВОД +'!$S:$S,DW$35)</f>
        <v>0</v>
      </c>
      <c r="DX16" s="85">
        <f t="shared" si="8"/>
        <v>0</v>
      </c>
      <c r="DY16" s="81">
        <f>COUNTIFS('СВОД +'!$E:$E,$B16,'СВОД +'!$F:$F,110,'СВОД +'!$T:$T,DY$35,'СВОД +'!$G:$G,"ПС")</f>
        <v>0</v>
      </c>
      <c r="DZ16" s="82">
        <f>COUNTIFS('СВОД +'!$E:$E,$B16,'СВОД +'!$F:$F,35,'СВОД +'!$T:$T,DZ$35,'СВОД +'!$G:$G,"ПС")</f>
        <v>0</v>
      </c>
      <c r="EA16" s="83">
        <f>COUNTIFS('СВОД +'!$E:$E,$B16,'СВОД +'!$F:$F,EA$3,'СВОД +'!$T:$T,EA$35)</f>
        <v>0</v>
      </c>
      <c r="EB16" s="81">
        <f>COUNTIFS('СВОД +'!$E:$E,$B16,'СВОД +'!$F:$F,110,'СВОД +'!$T:$T,EB$35,'СВОД +'!$G:$G,"ВЛ")</f>
        <v>0</v>
      </c>
      <c r="EC16" s="84">
        <f>COUNTIFS('СВОД +'!$E:$E,$B16,'СВОД +'!$F:$F,35,'СВОД +'!$T:$T,EC$35,'СВОД +'!$G:$G,"ВЛ")</f>
        <v>0</v>
      </c>
      <c r="ED16" s="84">
        <f>COUNTIFS('СВОД +'!$E:$E,$B16,'СВОД +'!$F:$F,6,'СВОД +'!$T:$T,ED$35,'СВОД +'!$G:$G,"ВЛ")+COUNTIFS('СВОД +'!$E:$E,$B16,'СВОД +'!$F:$F,10,'СВОД +'!$T:$T,ED$35,'СВОД +'!$G:$G,"ВЛ")</f>
        <v>0</v>
      </c>
      <c r="EE16" s="82">
        <f>COUNTIFS('СВОД +'!$E:$E,$B16,'СВОД +'!$F:$F,0.4,'СВОД +'!$T:$T,EE$35,'СВОД +'!$G:$G,"ВЛ")</f>
        <v>0</v>
      </c>
      <c r="EF16" s="81">
        <f>COUNTIFS('СВОД +'!$E:$E,$B16,'СВОД +'!$F:$F,110,'СВОД +'!$T:$T,EF$35,'СВОД +'!$G:$G,"КЛ")</f>
        <v>0</v>
      </c>
      <c r="EG16" s="84">
        <f>COUNTIFS('СВОД +'!$E:$E,$B16,'СВОД +'!$F:$F,35,'СВОД +'!$T:$T,EG$35,'СВОД +'!$G:$G,"КЛ")</f>
        <v>0</v>
      </c>
      <c r="EH16" s="84">
        <f>COUNTIFS('СВОД +'!$E:$E,$B16,'СВОД +'!$F:$F,6,'СВОД +'!$T:$T,EH$35,'СВОД +'!$G:$G,"КЛ")+COUNTIFS('СВОД +'!$E:$E,$B16,'СВОД +'!$F:$F,10,'СВОД +'!$T:$T,EH$35,'СВОД +'!$G:$G,"КЛ")</f>
        <v>0</v>
      </c>
      <c r="EI16" s="82">
        <f>COUNTIFS('СВОД +'!$E:$E,$B16,'СВОД +'!$F:$F,0.4,'СВОД +'!$T:$T,EI$35,'СВОД +'!$G:$G,"КЛ")</f>
        <v>0</v>
      </c>
      <c r="EJ16" s="81">
        <f>COUNTIFS('СВОД +'!$E:$E,$B16,'СВОД +'!$F:$F,"ЗиС ТО",'СВОД +'!$T:$T,EJ$35)</f>
        <v>0</v>
      </c>
      <c r="EK16" s="82">
        <f>COUNTIFS('СВОД +'!$E:$E,$B16,'СВОД +'!$F:$F,"ЗиС КО",'СВОД +'!$T:$T,EK$35)</f>
        <v>0</v>
      </c>
      <c r="EL16" s="85">
        <f t="shared" si="9"/>
        <v>0</v>
      </c>
      <c r="EM16" s="81">
        <f>COUNTIFS('СВОД +'!$E:$E,$B16,'СВОД +'!$F:$F,110,'СВОД +'!$U:$U,EM$35,'СВОД +'!$G:$G,"ПС")</f>
        <v>0</v>
      </c>
      <c r="EN16" s="82">
        <f>COUNTIFS('СВОД +'!$E:$E,$B16,'СВОД +'!$F:$F,35,'СВОД +'!$U:$U,EN$35,'СВОД +'!$G:$G,"ПС")</f>
        <v>0</v>
      </c>
      <c r="EO16" s="83">
        <f>COUNTIFS('СВОД +'!$E:$E,$B16,'СВОД +'!$F:$F,EO$3,'СВОД +'!$U:$U,EO$35)</f>
        <v>0</v>
      </c>
      <c r="EP16" s="81">
        <f>COUNTIFS('СВОД +'!$E:$E,$B16,'СВОД +'!$F:$F,110,'СВОД +'!$U:$U,EP$35,'СВОД +'!$G:$G,"ВЛ")</f>
        <v>0</v>
      </c>
      <c r="EQ16" s="84">
        <f>COUNTIFS('СВОД +'!$E:$E,$B16,'СВОД +'!$F:$F,35,'СВОД +'!$U:$U,EQ$35,'СВОД +'!$G:$G,"ВЛ")</f>
        <v>0</v>
      </c>
      <c r="ER16" s="84">
        <f>COUNTIFS('СВОД +'!$E:$E,$B16,'СВОД +'!$F:$F,6,'СВОД +'!$U:$U,ER$35,'СВОД +'!$G:$G,"ВЛ")+COUNTIFS('СВОД +'!$E:$E,$B16,'СВОД +'!$F:$F,10,'СВОД +'!$U:$U,ER$35,'СВОД +'!$G:$G,"ВЛ")</f>
        <v>0</v>
      </c>
      <c r="ES16" s="82">
        <f>COUNTIFS('СВОД +'!$E:$E,$B16,'СВОД +'!$F:$F,0.4,'СВОД +'!$U:$U,ES$35,'СВОД +'!$G:$G,"ВЛ")</f>
        <v>0</v>
      </c>
      <c r="ET16" s="81">
        <f>COUNTIFS('СВОД +'!$E:$E,$B16,'СВОД +'!$F:$F,110,'СВОД +'!$U:$U,ET$35,'СВОД +'!$G:$G,"КЛ")</f>
        <v>0</v>
      </c>
      <c r="EU16" s="84">
        <f>COUNTIFS('СВОД +'!$E:$E,$B16,'СВОД +'!$F:$F,35,'СВОД +'!$U:$U,EU$35,'СВОД +'!$G:$G,"КЛ")</f>
        <v>0</v>
      </c>
      <c r="EV16" s="84">
        <f>COUNTIFS('СВОД +'!$E:$E,$B16,'СВОД +'!$F:$F,6,'СВОД +'!$U:$U,EV$35,'СВОД +'!$G:$G,"КЛ")+COUNTIFS('СВОД +'!$E:$E,$B16,'СВОД +'!$F:$F,10,'СВОД +'!$U:$U,EV$35,'СВОД +'!$G:$G,"КЛ")</f>
        <v>0</v>
      </c>
      <c r="EW16" s="82">
        <f>COUNTIFS('СВОД +'!$E:$E,$B16,'СВОД +'!$F:$F,0.4,'СВОД +'!$U:$U,EW$35,'СВОД +'!$G:$G,"КЛ")</f>
        <v>0</v>
      </c>
      <c r="EX16" s="81">
        <f>COUNTIFS('СВОД +'!$E:$E,$B16,'СВОД +'!$F:$F,"ЗиС ТО",'СВОД +'!$U:$U,EX$35)</f>
        <v>0</v>
      </c>
      <c r="EY16" s="82">
        <f>COUNTIFS('СВОД +'!$E:$E,$B16,'СВОД +'!$F:$F,"ЗиС КО",'СВОД +'!$U:$U,EY$35)</f>
        <v>0</v>
      </c>
      <c r="EZ16" s="85">
        <f t="shared" si="10"/>
        <v>0</v>
      </c>
      <c r="FA16" s="81">
        <f>COUNTIFS('СВОД +'!$E:$E,$B16,'СВОД +'!$F:$F,110,'СВОД +'!$V:$V,FA$35,'СВОД +'!$G:$G,"ПС")</f>
        <v>0</v>
      </c>
      <c r="FB16" s="82">
        <f>COUNTIFS('СВОД +'!$E:$E,$B16,'СВОД +'!$F:$F,35,'СВОД +'!$V:$V,FB$35,'СВОД +'!$G:$G,"ПС")</f>
        <v>0</v>
      </c>
      <c r="FC16" s="83">
        <f>COUNTIFS('СВОД +'!$E:$E,$B16,'СВОД +'!$F:$F,FC$3,'СВОД +'!$V:$V,FC$35)</f>
        <v>0</v>
      </c>
      <c r="FD16" s="81">
        <f>COUNTIFS('СВОД +'!$E:$E,$B16,'СВОД +'!$F:$F,110,'СВОД +'!$V:$V,FD$35,'СВОД +'!$G:$G,"ВЛ")</f>
        <v>0</v>
      </c>
      <c r="FE16" s="84">
        <f>COUNTIFS('СВОД +'!$E:$E,$B16,'СВОД +'!$F:$F,35,'СВОД +'!$V:$V,FE$35,'СВОД +'!$G:$G,"ВЛ")</f>
        <v>0</v>
      </c>
      <c r="FF16" s="84">
        <f>COUNTIFS('СВОД +'!$E:$E,$B16,'СВОД +'!$F:$F,6,'СВОД +'!$V:$V,FF$35,'СВОД +'!$G:$G,"ВЛ")+COUNTIFS('СВОД +'!$E:$E,$B16,'СВОД +'!$F:$F,10,'СВОД +'!$V:$V,FF$35,'СВОД +'!$G:$G,"ВЛ")</f>
        <v>0</v>
      </c>
      <c r="FG16" s="82">
        <f>COUNTIFS('СВОД +'!$E:$E,$B16,'СВОД +'!$F:$F,0.4,'СВОД +'!$V:$V,FG$35,'СВОД +'!$G:$G,"ВЛ")</f>
        <v>0</v>
      </c>
      <c r="FH16" s="81">
        <f>COUNTIFS('СВОД +'!$E:$E,$B16,'СВОД +'!$F:$F,110,'СВОД +'!$V:$V,FH$35,'СВОД +'!$G:$G,"КЛ")</f>
        <v>0</v>
      </c>
      <c r="FI16" s="84">
        <f>COUNTIFS('СВОД +'!$E:$E,$B16,'СВОД +'!$F:$F,35,'СВОД +'!$V:$V,FI$35,'СВОД +'!$G:$G,"КЛ")</f>
        <v>0</v>
      </c>
      <c r="FJ16" s="84">
        <f>COUNTIFS('СВОД +'!$E:$E,$B16,'СВОД +'!$F:$F,6,'СВОД +'!$V:$V,FJ$35,'СВОД +'!$G:$G,"КЛ")+COUNTIFS('СВОД +'!$E:$E,$B16,'СВОД +'!$F:$F,10,'СВОД +'!$V:$V,FJ$35,'СВОД +'!$G:$G,"КЛ")</f>
        <v>0</v>
      </c>
      <c r="FK16" s="82">
        <f>COUNTIFS('СВОД +'!$E:$E,$B16,'СВОД +'!$F:$F,0.4,'СВОД +'!$V:$V,FK$35,'СВОД +'!$G:$G,"КЛ")</f>
        <v>0</v>
      </c>
      <c r="FL16" s="81">
        <f>COUNTIFS('СВОД +'!$E:$E,$B16,'СВОД +'!$F:$F,"ЗиС ТО",'СВОД +'!$V:$V,FL$35)</f>
        <v>0</v>
      </c>
      <c r="FM16" s="82">
        <f>COUNTIFS('СВОД +'!$E:$E,$B16,'СВОД +'!$F:$F,"ЗиС КО",'СВОД +'!$V:$V,FM$35)</f>
        <v>0</v>
      </c>
      <c r="FN16" s="85">
        <f t="shared" si="11"/>
        <v>0</v>
      </c>
      <c r="FQ16" s="86">
        <f t="shared" si="12"/>
        <v>3</v>
      </c>
      <c r="FR16" s="86">
        <f t="shared" si="13"/>
        <v>6</v>
      </c>
      <c r="FS16" s="86">
        <f t="shared" si="14"/>
        <v>6</v>
      </c>
      <c r="FT16" s="86">
        <f t="shared" si="15"/>
        <v>0</v>
      </c>
      <c r="FU16" s="87">
        <f t="shared" si="16"/>
        <v>15</v>
      </c>
    </row>
    <row r="17" spans="1:177" ht="15.75" x14ac:dyDescent="0.25">
      <c r="A17" s="73" t="s">
        <v>18592</v>
      </c>
      <c r="B17" s="222" t="s">
        <v>30</v>
      </c>
      <c r="C17" s="81">
        <f>COUNTIFS('СВОД +'!$E:$E,$B17,'СВОД +'!$F:$F,110,'СВОД +'!$K:$K,C$35,'СВОД +'!$G:$G,"ПС")</f>
        <v>0</v>
      </c>
      <c r="D17" s="82">
        <f>COUNTIFS('СВОД +'!$E:$E,$B17,'СВОД +'!$F:$F,35,'СВОД +'!$K:$K,D$35,'СВОД +'!$G:$G,"ПС")</f>
        <v>0</v>
      </c>
      <c r="E17" s="83">
        <f>COUNTIFS('СВОД +'!$E:$E,$B17,'СВОД +'!$F:$F,E$3,'СВОД +'!$K:$K,E$35)</f>
        <v>0</v>
      </c>
      <c r="F17" s="81">
        <f>COUNTIFS('СВОД +'!$E:$E,$B17,'СВОД +'!$F:$F,110,'СВОД +'!$K:$K,F$35,'СВОД +'!$G:$G,"ВЛ")</f>
        <v>0</v>
      </c>
      <c r="G17" s="84">
        <f>COUNTIFS('СВОД +'!$E:$E,$B17,'СВОД +'!$F:$F,35,'СВОД +'!$K:$K,G$35,'СВОД +'!$G:$G,"ВЛ")</f>
        <v>0</v>
      </c>
      <c r="H17" s="84">
        <f>COUNTIFS('СВОД +'!$E:$E,$B17,'СВОД +'!$F:$F,6,'СВОД +'!$K:$K,H$35,'СВОД +'!$G:$G,"ВЛ")+COUNTIFS('СВОД +'!$E:$E,$B17,'СВОД +'!$F:$F,10,'СВОД +'!$K:$K,H$35,'СВОД +'!$G:$G,"ВЛ")</f>
        <v>0</v>
      </c>
      <c r="I17" s="82">
        <f>COUNTIFS('СВОД +'!$E:$E,$B17,'СВОД +'!$F:$F,0.4,'СВОД +'!$K:$K,I$35,'СВОД +'!$G:$G,"ВЛ")</f>
        <v>0</v>
      </c>
      <c r="J17" s="81">
        <f>COUNTIFS('СВОД +'!$E:$E,$B17,'СВОД +'!$F:$F,110,'СВОД +'!$K:$K,J$35,'СВОД +'!$G:$G,"КЛ")</f>
        <v>0</v>
      </c>
      <c r="K17" s="84">
        <f>COUNTIFS('СВОД +'!$E:$E,$B17,'СВОД +'!$F:$F,35,'СВОД +'!$K:$K,K$35,'СВОД +'!$G:$G,"КЛ")</f>
        <v>0</v>
      </c>
      <c r="L17" s="84">
        <f>COUNTIFS('СВОД +'!$E:$E,$B17,'СВОД +'!$F:$F,6,'СВОД +'!$K:$K,L$35,'СВОД +'!$G:$G,"КЛ")+COUNTIFS('СВОД +'!$E:$E,$B17,'СВОД +'!$F:$F,10,'СВОД +'!$K:$K,L$35,'СВОД +'!$G:$G,"КЛ")</f>
        <v>0</v>
      </c>
      <c r="M17" s="82">
        <f>COUNTIFS('СВОД +'!$E:$E,$B17,'СВОД +'!$F:$F,0.4,'СВОД +'!$K:$K,M$35,'СВОД +'!$G:$G,"КЛ")</f>
        <v>0</v>
      </c>
      <c r="N17" s="81">
        <f>COUNTIFS('СВОД +'!$E:$E,$B17,'СВОД +'!$F:$F,"ЗиС ТО",'СВОД +'!$K:$K,N$35)</f>
        <v>0</v>
      </c>
      <c r="O17" s="82">
        <f>COUNTIFS('СВОД +'!$E:$E,$B17,'СВОД +'!$F:$F,"ЗиС КО",'СВОД +'!$K:$K,O$35)</f>
        <v>0</v>
      </c>
      <c r="P17" s="85">
        <f t="shared" si="0"/>
        <v>0</v>
      </c>
      <c r="Q17" s="81">
        <f>COUNTIFS('СВОД +'!$E:$E,$B17,'СВОД +'!$F:$F,110,'СВОД +'!$L:$L,Q$35,'СВОД +'!$G:$G,"ПС")</f>
        <v>0</v>
      </c>
      <c r="R17" s="82">
        <f>COUNTIFS('СВОД +'!$E:$E,$B17,'СВОД +'!$F:$F,35,'СВОД +'!$L:$L,R$35,'СВОД +'!$G:$G,"ПС")</f>
        <v>0</v>
      </c>
      <c r="S17" s="83">
        <f>COUNTIFS('СВОД +'!$E:$E,$B17,'СВОД +'!$F:$F,S$3,'СВОД +'!$L:$L,S$35)</f>
        <v>23</v>
      </c>
      <c r="T17" s="81">
        <f>COUNTIFS('СВОД +'!$E:$E,$B17,'СВОД +'!$F:$F,110,'СВОД +'!$L:$L,T$35,'СВОД +'!$G:$G,"ВЛ")</f>
        <v>0</v>
      </c>
      <c r="U17" s="84">
        <f>COUNTIFS('СВОД +'!$E:$E,$B17,'СВОД +'!$F:$F,35,'СВОД +'!$L:$L,U$35,'СВОД +'!$G:$G,"ВЛ")</f>
        <v>0</v>
      </c>
      <c r="V17" s="84">
        <f>COUNTIFS('СВОД +'!$E:$E,$B17,'СВОД +'!$F:$F,6,'СВОД +'!$L:$L,V$35,'СВОД +'!$G:$G,"ВЛ")+COUNTIFS('СВОД +'!$E:$E,$B17,'СВОД +'!$F:$F,10,'СВОД +'!$L:$L,V$35,'СВОД +'!$G:$G,"ВЛ")</f>
        <v>0</v>
      </c>
      <c r="W17" s="82">
        <f>COUNTIFS('СВОД +'!$E:$E,$B17,'СВОД +'!$F:$F,0.4,'СВОД +'!$L:$L,W$35,'СВОД +'!$G:$G,"ВЛ")</f>
        <v>0</v>
      </c>
      <c r="X17" s="81">
        <f>COUNTIFS('СВОД +'!$E:$E,$B17,'СВОД +'!$F:$F,110,'СВОД +'!$L:$L,X$35,'СВОД +'!$G:$G,"КЛ")</f>
        <v>0</v>
      </c>
      <c r="Y17" s="84">
        <f>COUNTIFS('СВОД +'!$E:$E,$B17,'СВОД +'!$F:$F,35,'СВОД +'!$L:$L,Y$35,'СВОД +'!$G:$G,"КЛ")</f>
        <v>0</v>
      </c>
      <c r="Z17" s="84">
        <f>COUNTIFS('СВОД +'!$E:$E,$B17,'СВОД +'!$F:$F,6,'СВОД +'!$L:$L,Z$35,'СВОД +'!$G:$G,"КЛ")+COUNTIFS('СВОД +'!$E:$E,$B17,'СВОД +'!$F:$F,10,'СВОД +'!$L:$L,Z$35,'СВОД +'!$G:$G,"КЛ")</f>
        <v>0</v>
      </c>
      <c r="AA17" s="82">
        <f>COUNTIFS('СВОД +'!$E:$E,$B17,'СВОД +'!$F:$F,0.4,'СВОД +'!$L:$L,AA$35,'СВОД +'!$G:$G,"КЛ")</f>
        <v>0</v>
      </c>
      <c r="AB17" s="81">
        <f>COUNTIFS('СВОД +'!$E:$E,$B17,'СВОД +'!$F:$F,"ЗиС ТО",'СВОД +'!$L:$L,AB$35)</f>
        <v>0</v>
      </c>
      <c r="AC17" s="82">
        <f>COUNTIFS('СВОД +'!$E:$E,$B17,'СВОД +'!$F:$F,"ЗиС КО",'СВОД +'!$L:$L,AC$35)</f>
        <v>0</v>
      </c>
      <c r="AD17" s="85">
        <f t="shared" si="1"/>
        <v>69</v>
      </c>
      <c r="AE17" s="81">
        <f>COUNTIFS('СВОД +'!$E:$E,$B17,'СВОД +'!$F:$F,110,'СВОД +'!$M:$M,AE$35,'СВОД +'!$G:$G,"ПС")</f>
        <v>0</v>
      </c>
      <c r="AF17" s="82">
        <f>COUNTIFS('СВОД +'!$E:$E,$B17,'СВОД +'!$F:$F,35,'СВОД +'!$M:$M,AF$35,'СВОД +'!$G:$G,"ПС")</f>
        <v>0</v>
      </c>
      <c r="AG17" s="83">
        <f>COUNTIFS('СВОД +'!$E:$E,$B17,'СВОД +'!$F:$F,AG$3,'СВОД +'!$M:$M,AG$35)</f>
        <v>23</v>
      </c>
      <c r="AH17" s="81">
        <f>COUNTIFS('СВОД +'!$E:$E,$B17,'СВОД +'!$F:$F,110,'СВОД +'!$M:$M,AH$35,'СВОД +'!$G:$G,"ВЛ")</f>
        <v>0</v>
      </c>
      <c r="AI17" s="84">
        <f>COUNTIFS('СВОД +'!$E:$E,$B17,'СВОД +'!$F:$F,35,'СВОД +'!$M:$M,AI$35,'СВОД +'!$G:$G,"ВЛ")</f>
        <v>0</v>
      </c>
      <c r="AJ17" s="84">
        <f>COUNTIFS('СВОД +'!$E:$E,$B17,'СВОД +'!$F:$F,6,'СВОД +'!$M:$M,AJ$35,'СВОД +'!$G:$G,"ВЛ")+COUNTIFS('СВОД +'!$E:$E,$B17,'СВОД +'!$F:$F,10,'СВОД +'!$M:$M,AJ$35,'СВОД +'!$G:$G,"ВЛ")</f>
        <v>0</v>
      </c>
      <c r="AK17" s="82">
        <f>COUNTIFS('СВОД +'!$E:$E,$B17,'СВОД +'!$F:$F,0.4,'СВОД +'!$M:$M,AK$35,'СВОД +'!$G:$G,"ВЛ")</f>
        <v>0</v>
      </c>
      <c r="AL17" s="81">
        <f>COUNTIFS('СВОД +'!$E:$E,$B17,'СВОД +'!$F:$F,110,'СВОД +'!$M:$M,AL$35,'СВОД +'!$G:$G,"КЛ")</f>
        <v>0</v>
      </c>
      <c r="AM17" s="84">
        <f>COUNTIFS('СВОД +'!$E:$E,$B17,'СВОД +'!$F:$F,35,'СВОД +'!$M:$M,AM$35,'СВОД +'!$G:$G,"КЛ")</f>
        <v>0</v>
      </c>
      <c r="AN17" s="84">
        <f>COUNTIFS('СВОД +'!$E:$E,$B17,'СВОД +'!$F:$F,6,'СВОД +'!$M:$M,AN$35,'СВОД +'!$G:$G,"КЛ")+COUNTIFS('СВОД +'!$E:$E,$B17,'СВОД +'!$F:$F,10,'СВОД +'!$M:$M,AN$35,'СВОД +'!$G:$G,"КЛ")</f>
        <v>0</v>
      </c>
      <c r="AO17" s="82">
        <f>COUNTIFS('СВОД +'!$E:$E,$B17,'СВОД +'!$F:$F,0.4,'СВОД +'!$M:$M,AO$35,'СВОД +'!$G:$G,"КЛ")</f>
        <v>0</v>
      </c>
      <c r="AP17" s="81">
        <f>COUNTIFS('СВОД +'!$E:$E,$B17,'СВОД +'!$F:$F,"ЗиС ТО",'СВОД +'!$M:$M,AP$35)</f>
        <v>0</v>
      </c>
      <c r="AQ17" s="82">
        <f>COUNTIFS('СВОД +'!$E:$E,$B17,'СВОД +'!$F:$F,"ЗиС КО",'СВОД +'!$M:$M,AQ$35)</f>
        <v>0</v>
      </c>
      <c r="AR17" s="85">
        <f t="shared" si="2"/>
        <v>69</v>
      </c>
      <c r="AS17" s="81">
        <f>COUNTIFS('СВОД +'!$E:$E,$B17,'СВОД +'!$F:$F,110,'СВОД +'!$N:$N,AS$35,'СВОД +'!$G:$G,"ПС")</f>
        <v>0</v>
      </c>
      <c r="AT17" s="82">
        <f>COUNTIFS('СВОД +'!$E:$E,$B17,'СВОД +'!$F:$F,35,'СВОД +'!$N:$N,AT$35,'СВОД +'!$G:$G,"ПС")</f>
        <v>0</v>
      </c>
      <c r="AU17" s="83">
        <f>COUNTIFS('СВОД +'!$E:$E,$B17,'СВОД +'!$F:$F,AU$3,'СВОД +'!$N:$N,AU$35)</f>
        <v>23</v>
      </c>
      <c r="AV17" s="81">
        <f>COUNTIFS('СВОД +'!$E:$E,$B17,'СВОД +'!$F:$F,110,'СВОД +'!$N:$N,AV$35,'СВОД +'!$G:$G,"ВЛ")</f>
        <v>0</v>
      </c>
      <c r="AW17" s="84">
        <f>COUNTIFS('СВОД +'!$E:$E,$B17,'СВОД +'!$F:$F,35,'СВОД +'!$N:$N,AW$35,'СВОД +'!$G:$G,"ВЛ")</f>
        <v>0</v>
      </c>
      <c r="AX17" s="84">
        <f>COUNTIFS('СВОД +'!$E:$E,$B17,'СВОД +'!$F:$F,6,'СВОД +'!$N:$N,AX$35,'СВОД +'!$G:$G,"ВЛ")+COUNTIFS('СВОД +'!$E:$E,$B17,'СВОД +'!$F:$F,10,'СВОД +'!$N:$N,AX$35,'СВОД +'!$G:$G,"ВЛ")</f>
        <v>0</v>
      </c>
      <c r="AY17" s="82">
        <f>COUNTIFS('СВОД +'!$E:$E,$B17,'СВОД +'!$F:$F,0.4,'СВОД +'!$N:$N,AY$35,'СВОД +'!$G:$G,"ВЛ")</f>
        <v>0</v>
      </c>
      <c r="AZ17" s="81">
        <f>COUNTIFS('СВОД +'!$E:$E,$B17,'СВОД +'!$F:$F,110,'СВОД +'!$N:$N,AZ$35,'СВОД +'!$G:$G,"КЛ")</f>
        <v>0</v>
      </c>
      <c r="BA17" s="84">
        <f>COUNTIFS('СВОД +'!$E:$E,$B17,'СВОД +'!$F:$F,35,'СВОД +'!$N:$N,BA$35,'СВОД +'!$G:$G,"КЛ")</f>
        <v>0</v>
      </c>
      <c r="BB17" s="84">
        <f>COUNTIFS('СВОД +'!$E:$E,$B17,'СВОД +'!$F:$F,6,'СВОД +'!$N:$N,BB$35,'СВОД +'!$G:$G,"КЛ")+COUNTIFS('СВОД +'!$E:$E,$B17,'СВОД +'!$F:$F,10,'СВОД +'!$N:$N,BB$35,'СВОД +'!$G:$G,"КЛ")</f>
        <v>0</v>
      </c>
      <c r="BC17" s="82">
        <f>COUNTIFS('СВОД +'!$E:$E,$B17,'СВОД +'!$F:$F,0.4,'СВОД +'!$N:$N,BC$35,'СВОД +'!$G:$G,"КЛ")</f>
        <v>0</v>
      </c>
      <c r="BD17" s="81">
        <f>COUNTIFS('СВОД +'!$E:$E,$B17,'СВОД +'!$F:$F,"ЗиС ТО",'СВОД +'!$N:$N,BD$35)</f>
        <v>1</v>
      </c>
      <c r="BE17" s="82">
        <f>COUNTIFS('СВОД +'!$E:$E,$B17,'СВОД +'!$F:$F,"ЗиС КО",'СВОД +'!$N:$N,BE$35)</f>
        <v>1</v>
      </c>
      <c r="BF17" s="85">
        <f t="shared" si="3"/>
        <v>94</v>
      </c>
      <c r="BG17" s="81">
        <f>COUNTIFS('СВОД +'!$E:$E,$B17,'СВОД +'!$F:$F,110,'СВОД +'!$O:$O,BG$35,'СВОД +'!$G:$G,"ПС")</f>
        <v>0</v>
      </c>
      <c r="BH17" s="82">
        <f>COUNTIFS('СВОД +'!$E:$E,$B17,'СВОД +'!$F:$F,35,'СВОД +'!$O:$O,BH$35,'СВОД +'!$G:$G,"ПС")</f>
        <v>0</v>
      </c>
      <c r="BI17" s="83">
        <f>COUNTIFS('СВОД +'!$E:$E,$B17,'СВОД +'!$F:$F,BI$3,'СВОД +'!$O:$O,BI$35)</f>
        <v>23</v>
      </c>
      <c r="BJ17" s="81">
        <f>COUNTIFS('СВОД +'!$E:$E,$B17,'СВОД +'!$F:$F,110,'СВОД +'!$O:$O,BJ$35,'СВОД +'!$G:$G,"ВЛ")</f>
        <v>0</v>
      </c>
      <c r="BK17" s="84">
        <f>COUNTIFS('СВОД +'!$E:$E,$B17,'СВОД +'!$F:$F,35,'СВОД +'!$O:$O,BK$35,'СВОД +'!$G:$G,"ВЛ")</f>
        <v>0</v>
      </c>
      <c r="BL17" s="84">
        <f>COUNTIFS('СВОД +'!$E:$E,$B17,'СВОД +'!$F:$F,6,'СВОД +'!$O:$O,BL$35,'СВОД +'!$G:$G,"ВЛ")+COUNTIFS('СВОД +'!$E:$E,$B17,'СВОД +'!$F:$F,10,'СВОД +'!$O:$O,BL$35,'СВОД +'!$G:$G,"ВЛ")</f>
        <v>0</v>
      </c>
      <c r="BM17" s="82">
        <f>COUNTIFS('СВОД +'!$E:$E,$B17,'СВОД +'!$F:$F,0.4,'СВОД +'!$O:$O,BM$35,'СВОД +'!$G:$G,"ВЛ")</f>
        <v>0</v>
      </c>
      <c r="BN17" s="81">
        <f>COUNTIFS('СВОД +'!$E:$E,$B17,'СВОД +'!$F:$F,110,'СВОД +'!$O:$O,BN$35,'СВОД +'!$G:$G,"КЛ")</f>
        <v>0</v>
      </c>
      <c r="BO17" s="84">
        <f>COUNTIFS('СВОД +'!$E:$E,$B17,'СВОД +'!$F:$F,35,'СВОД +'!$O:$O,BO$35,'СВОД +'!$G:$G,"КЛ")</f>
        <v>0</v>
      </c>
      <c r="BP17" s="84">
        <f>COUNTIFS('СВОД +'!$E:$E,$B17,'СВОД +'!$F:$F,6,'СВОД +'!$O:$O,BP$35,'СВОД +'!$G:$G,"КЛ")+COUNTIFS('СВОД +'!$E:$E,$B17,'СВОД +'!$F:$F,10,'СВОД +'!$O:$O,BP$35,'СВОД +'!$G:$G,"КЛ")</f>
        <v>0</v>
      </c>
      <c r="BQ17" s="82">
        <f>COUNTIFS('СВОД +'!$E:$E,$B17,'СВОД +'!$F:$F,0.4,'СВОД +'!$O:$O,BQ$35,'СВОД +'!$G:$G,"КЛ")</f>
        <v>0</v>
      </c>
      <c r="BR17" s="81">
        <f>COUNTIFS('СВОД +'!$E:$E,$B17,'СВОД +'!$F:$F,"ЗиС ТО",'СВОД +'!$O:$O,BR$35)</f>
        <v>1</v>
      </c>
      <c r="BS17" s="82">
        <f>COUNTIFS('СВОД +'!$E:$E,$B17,'СВОД +'!$F:$F,"ЗиС КО",'СВОД +'!$O:$O,BS$35)</f>
        <v>1</v>
      </c>
      <c r="BT17" s="85">
        <f t="shared" si="4"/>
        <v>94</v>
      </c>
      <c r="BU17" s="81">
        <f>COUNTIFS('СВОД +'!$E:$E,$B17,'СВОД +'!$F:$F,110,'СВОД +'!$P:$P,BU$35,'СВОД +'!$G:$G,"ПС")</f>
        <v>0</v>
      </c>
      <c r="BV17" s="82">
        <f>COUNTIFS('СВОД +'!$E:$E,$B17,'СВОД +'!$F:$F,35,'СВОД +'!$P:$P,BV$35,'СВОД +'!$G:$G,"ПС")</f>
        <v>0</v>
      </c>
      <c r="BW17" s="83">
        <f>COUNTIFS('СВОД +'!$E:$E,$B17,'СВОД +'!$F:$F,BW$3,'СВОД +'!$P:$P,BW$35)</f>
        <v>23</v>
      </c>
      <c r="BX17" s="81">
        <f>COUNTIFS('СВОД +'!$E:$E,$B17,'СВОД +'!$F:$F,110,'СВОД +'!$P:$P,BX$35,'СВОД +'!$G:$G,"ВЛ")</f>
        <v>0</v>
      </c>
      <c r="BY17" s="84">
        <f>COUNTIFS('СВОД +'!$E:$E,$B17,'СВОД +'!$F:$F,35,'СВОД +'!$P:$P,BY$35,'СВОД +'!$G:$G,"ВЛ")</f>
        <v>0</v>
      </c>
      <c r="BZ17" s="84">
        <f>COUNTIFS('СВОД +'!$E:$E,$B17,'СВОД +'!$F:$F,6,'СВОД +'!$P:$P,BZ$35,'СВОД +'!$G:$G,"ВЛ")+COUNTIFS('СВОД +'!$E:$E,$B17,'СВОД +'!$F:$F,10,'СВОД +'!$P:$P,BZ$35,'СВОД +'!$G:$G,"ВЛ")</f>
        <v>0</v>
      </c>
      <c r="CA17" s="82">
        <f>COUNTIFS('СВОД +'!$E:$E,$B17,'СВОД +'!$F:$F,0.4,'СВОД +'!$P:$P,CA$35,'СВОД +'!$G:$G,"ВЛ")</f>
        <v>0</v>
      </c>
      <c r="CB17" s="81">
        <f>COUNTIFS('СВОД +'!$E:$E,$B17,'СВОД +'!$F:$F,110,'СВОД +'!$P:$P,CB$35,'СВОД +'!$G:$G,"КЛ")</f>
        <v>0</v>
      </c>
      <c r="CC17" s="84">
        <f>COUNTIFS('СВОД +'!$E:$E,$B17,'СВОД +'!$F:$F,35,'СВОД +'!$P:$P,CC$35,'СВОД +'!$G:$G,"КЛ")</f>
        <v>0</v>
      </c>
      <c r="CD17" s="84">
        <f>COUNTIFS('СВОД +'!$E:$E,$B17,'СВОД +'!$F:$F,6,'СВОД +'!$P:$P,CD$35,'СВОД +'!$G:$G,"КЛ")+COUNTIFS('СВОД +'!$E:$E,$B17,'СВОД +'!$F:$F,10,'СВОД +'!$P:$P,CD$35,'СВОД +'!$G:$G,"КЛ")</f>
        <v>0</v>
      </c>
      <c r="CE17" s="82">
        <f>COUNTIFS('СВОД +'!$E:$E,$B17,'СВОД +'!$F:$F,0.4,'СВОД +'!$P:$P,CE$35,'СВОД +'!$G:$G,"КЛ")</f>
        <v>0</v>
      </c>
      <c r="CF17" s="81">
        <f>COUNTIFS('СВОД +'!$E:$E,$B17,'СВОД +'!$F:$F,"ЗиС ТО",'СВОД +'!$P:$P,CF$35)</f>
        <v>1</v>
      </c>
      <c r="CG17" s="82">
        <f>COUNTIFS('СВОД +'!$E:$E,$B17,'СВОД +'!$F:$F,"ЗиС КО",'СВОД +'!$P:$P,CG$35)</f>
        <v>1</v>
      </c>
      <c r="CH17" s="85">
        <f t="shared" si="5"/>
        <v>94</v>
      </c>
      <c r="CI17" s="81">
        <f>COUNTIFS('СВОД +'!$E:$E,$B17,'СВОД +'!$F:$F,110,'СВОД +'!$Q:$Q,CI$35,'СВОД +'!$G:$G,"ПС")</f>
        <v>0</v>
      </c>
      <c r="CJ17" s="82">
        <f>COUNTIFS('СВОД +'!$E:$E,$B17,'СВОД +'!$F:$F,35,'СВОД +'!$Q:$Q,CJ$35,'СВОД +'!$G:$G,"ПС")</f>
        <v>0</v>
      </c>
      <c r="CK17" s="83">
        <f>COUNTIFS('СВОД +'!$E:$E,$B17,'СВОД +'!$F:$F,CK$3,'СВОД +'!$Q:$Q,CK$35)</f>
        <v>23</v>
      </c>
      <c r="CL17" s="81">
        <f>COUNTIFS('СВОД +'!$E:$E,$B17,'СВОД +'!$F:$F,110,'СВОД +'!$Q:$Q,CL$35,'СВОД +'!$G:$G,"ВЛ")</f>
        <v>0</v>
      </c>
      <c r="CM17" s="84">
        <f>COUNTIFS('СВОД +'!$E:$E,$B17,'СВОД +'!$F:$F,35,'СВОД +'!$Q:$Q,CM$35,'СВОД +'!$G:$G,"ВЛ")</f>
        <v>0</v>
      </c>
      <c r="CN17" s="84">
        <f>COUNTIFS('СВОД +'!$E:$E,$B17,'СВОД +'!$F:$F,6,'СВОД +'!$Q:$Q,CN$35,'СВОД +'!$G:$G,"ВЛ")+COUNTIFS('СВОД +'!$E:$E,$B17,'СВОД +'!$F:$F,10,'СВОД +'!$Q:$Q,CN$35,'СВОД +'!$G:$G,"ВЛ")</f>
        <v>0</v>
      </c>
      <c r="CO17" s="82">
        <f>COUNTIFS('СВОД +'!$E:$E,$B17,'СВОД +'!$F:$F,0.4,'СВОД +'!$Q:$Q,CO$35,'СВОД +'!$G:$G,"ВЛ")</f>
        <v>0</v>
      </c>
      <c r="CP17" s="81">
        <f>COUNTIFS('СВОД +'!$E:$E,$B17,'СВОД +'!$F:$F,110,'СВОД +'!$Q:$Q,CP$35,'СВОД +'!$G:$G,"КЛ")</f>
        <v>0</v>
      </c>
      <c r="CQ17" s="84">
        <f>COUNTIFS('СВОД +'!$E:$E,$B17,'СВОД +'!$F:$F,35,'СВОД +'!$Q:$Q,CQ$35,'СВОД +'!$G:$G,"КЛ")</f>
        <v>0</v>
      </c>
      <c r="CR17" s="84">
        <f>COUNTIFS('СВОД +'!$E:$E,$B17,'СВОД +'!$F:$F,6,'СВОД +'!$Q:$Q,CR$35,'СВОД +'!$G:$G,"КЛ")+COUNTIFS('СВОД +'!$E:$E,$B17,'СВОД +'!$F:$F,10,'СВОД +'!$Q:$Q,CR$35,'СВОД +'!$G:$G,"КЛ")</f>
        <v>0</v>
      </c>
      <c r="CS17" s="82">
        <f>COUNTIFS('СВОД +'!$E:$E,$B17,'СВОД +'!$F:$F,0.4,'СВОД +'!$Q:$Q,CS$35,'СВОД +'!$G:$G,"КЛ")</f>
        <v>0</v>
      </c>
      <c r="CT17" s="81">
        <f>COUNTIFS('СВОД +'!$E:$E,$B17,'СВОД +'!$F:$F,"ЗиС ТО",'СВОД +'!$Q:$Q,CT$35)</f>
        <v>1</v>
      </c>
      <c r="CU17" s="82">
        <f>COUNTIFS('СВОД +'!$E:$E,$B17,'СВОД +'!$F:$F,"ЗиС КО",'СВОД +'!$Q:$Q,CU$35)</f>
        <v>1</v>
      </c>
      <c r="CV17" s="85">
        <f t="shared" si="6"/>
        <v>94</v>
      </c>
      <c r="CW17" s="81">
        <f>COUNTIFS('СВОД +'!$E:$E,$B17,'СВОД +'!$F:$F,110,'СВОД +'!$R:$R,CW$35,'СВОД +'!$G:$G,"ПС")</f>
        <v>0</v>
      </c>
      <c r="CX17" s="82">
        <f>COUNTIFS('СВОД +'!$E:$E,$B17,'СВОД +'!$F:$F,35,'СВОД +'!$R:$R,CX$35,'СВОД +'!$G:$G,"ПС")</f>
        <v>0</v>
      </c>
      <c r="CY17" s="83">
        <f>COUNTIFS('СВОД +'!$E:$E,$B17,'СВОД +'!$F:$F,CY$3,'СВОД +'!$R:$R,CY$35)</f>
        <v>23</v>
      </c>
      <c r="CZ17" s="81">
        <f>COUNTIFS('СВОД +'!$E:$E,$B17,'СВОД +'!$F:$F,110,'СВОД +'!$R:$R,CZ$35,'СВОД +'!$G:$G,"ВЛ")</f>
        <v>0</v>
      </c>
      <c r="DA17" s="84">
        <f>COUNTIFS('СВОД +'!$E:$E,$B17,'СВОД +'!$F:$F,35,'СВОД +'!$R:$R,DA$35,'СВОД +'!$G:$G,"ВЛ")</f>
        <v>0</v>
      </c>
      <c r="DB17" s="84">
        <f>COUNTIFS('СВОД +'!$E:$E,$B17,'СВОД +'!$F:$F,6,'СВОД +'!$R:$R,DB$35,'СВОД +'!$G:$G,"ВЛ")+COUNTIFS('СВОД +'!$E:$E,$B17,'СВОД +'!$F:$F,10,'СВОД +'!$R:$R,DB$35,'СВОД +'!$G:$G,"ВЛ")</f>
        <v>0</v>
      </c>
      <c r="DC17" s="82">
        <f>COUNTIFS('СВОД +'!$E:$E,$B17,'СВОД +'!$F:$F,0.4,'СВОД +'!$R:$R,DC$35,'СВОД +'!$G:$G,"ВЛ")</f>
        <v>0</v>
      </c>
      <c r="DD17" s="81">
        <f>COUNTIFS('СВОД +'!$E:$E,$B17,'СВОД +'!$F:$F,110,'СВОД +'!$R:$R,DD$35,'СВОД +'!$G:$G,"КЛ")</f>
        <v>0</v>
      </c>
      <c r="DE17" s="84">
        <f>COUNTIFS('СВОД +'!$E:$E,$B17,'СВОД +'!$F:$F,35,'СВОД +'!$R:$R,DE$35,'СВОД +'!$G:$G,"КЛ")</f>
        <v>0</v>
      </c>
      <c r="DF17" s="84">
        <f>COUNTIFS('СВОД +'!$E:$E,$B17,'СВОД +'!$F:$F,6,'СВОД +'!$R:$R,DF$35,'СВОД +'!$G:$G,"КЛ")+COUNTIFS('СВОД +'!$E:$E,$B17,'СВОД +'!$F:$F,10,'СВОД +'!$R:$R,DF$35,'СВОД +'!$G:$G,"КЛ")</f>
        <v>0</v>
      </c>
      <c r="DG17" s="82">
        <f>COUNTIFS('СВОД +'!$E:$E,$B17,'СВОД +'!$F:$F,0.4,'СВОД +'!$R:$R,DG$35,'СВОД +'!$G:$G,"КЛ")</f>
        <v>0</v>
      </c>
      <c r="DH17" s="81">
        <f>COUNTIFS('СВОД +'!$E:$E,$B17,'СВОД +'!$F:$F,"ЗиС ТО",'СВОД +'!$R:$R,DH$35)</f>
        <v>1</v>
      </c>
      <c r="DI17" s="82">
        <f>COUNTIFS('СВОД +'!$E:$E,$B17,'СВОД +'!$F:$F,"ЗиС КО",'СВОД +'!$R:$R,DI$35)</f>
        <v>1</v>
      </c>
      <c r="DJ17" s="85">
        <f t="shared" si="7"/>
        <v>94</v>
      </c>
      <c r="DK17" s="81">
        <f>COUNTIFS('СВОД +'!$E:$E,$B17,'СВОД +'!$F:$F,110,'СВОД +'!$S:$S,DK$35,'СВОД +'!$G:$G,"ПС")</f>
        <v>0</v>
      </c>
      <c r="DL17" s="82">
        <f>COUNTIFS('СВОД +'!$E:$E,$B17,'СВОД +'!$F:$F,35,'СВОД +'!$S:$S,DL$35,'СВОД +'!$G:$G,"ПС")</f>
        <v>0</v>
      </c>
      <c r="DM17" s="83">
        <f>COUNTIFS('СВОД +'!$E:$E,$B17,'СВОД +'!$F:$F,DM$3,'СВОД +'!$S:$S,DM$35)</f>
        <v>0</v>
      </c>
      <c r="DN17" s="81">
        <f>COUNTIFS('СВОД +'!$E:$E,$B17,'СВОД +'!$F:$F,110,'СВОД +'!$S:$S,DN$35,'СВОД +'!$G:$G,"ВЛ")</f>
        <v>0</v>
      </c>
      <c r="DO17" s="84">
        <f>COUNTIFS('СВОД +'!$E:$E,$B17,'СВОД +'!$F:$F,35,'СВОД +'!$S:$S,DO$35,'СВОД +'!$G:$G,"ВЛ")</f>
        <v>0</v>
      </c>
      <c r="DP17" s="84">
        <f>COUNTIFS('СВОД +'!$E:$E,$B17,'СВОД +'!$F:$F,6,'СВОД +'!$S:$S,DP$35,'СВОД +'!$G:$G,"ВЛ")+COUNTIFS('СВОД +'!$E:$E,$B17,'СВОД +'!$F:$F,10,'СВОД +'!$S:$S,DP$35,'СВОД +'!$G:$G,"ВЛ")</f>
        <v>0</v>
      </c>
      <c r="DQ17" s="82">
        <f>COUNTIFS('СВОД +'!$E:$E,$B17,'СВОД +'!$F:$F,0.4,'СВОД +'!$S:$S,DQ$35,'СВОД +'!$G:$G,"ВЛ")</f>
        <v>0</v>
      </c>
      <c r="DR17" s="81">
        <f>COUNTIFS('СВОД +'!$E:$E,$B17,'СВОД +'!$F:$F,110,'СВОД +'!$S:$S,DR$35,'СВОД +'!$G:$G,"КЛ")</f>
        <v>0</v>
      </c>
      <c r="DS17" s="84">
        <f>COUNTIFS('СВОД +'!$E:$E,$B17,'СВОД +'!$F:$F,35,'СВОД +'!$S:$S,DS$35,'СВОД +'!$G:$G,"КЛ")</f>
        <v>0</v>
      </c>
      <c r="DT17" s="84">
        <f>COUNTIFS('СВОД +'!$E:$E,$B17,'СВОД +'!$F:$F,6,'СВОД +'!$S:$S,DT$35,'СВОД +'!$G:$G,"КЛ")+COUNTIFS('СВОД +'!$E:$E,$B17,'СВОД +'!$F:$F,10,'СВОД +'!$S:$S,DT$35,'СВОД +'!$G:$G,"КЛ")</f>
        <v>0</v>
      </c>
      <c r="DU17" s="82">
        <f>COUNTIFS('СВОД +'!$E:$E,$B17,'СВОД +'!$F:$F,0.4,'СВОД +'!$S:$S,DU$35,'СВОД +'!$G:$G,"КЛ")</f>
        <v>0</v>
      </c>
      <c r="DV17" s="81">
        <f>COUNTIFS('СВОД +'!$E:$E,$B17,'СВОД +'!$F:$F,"ЗиС ТО",'СВОД +'!$S:$S,DV$35)</f>
        <v>0</v>
      </c>
      <c r="DW17" s="82">
        <f>COUNTIFS('СВОД +'!$E:$E,$B17,'СВОД +'!$F:$F,"ЗиС КО",'СВОД +'!$S:$S,DW$35)</f>
        <v>0</v>
      </c>
      <c r="DX17" s="85">
        <f t="shared" si="8"/>
        <v>0</v>
      </c>
      <c r="DY17" s="81">
        <f>COUNTIFS('СВОД +'!$E:$E,$B17,'СВОД +'!$F:$F,110,'СВОД +'!$T:$T,DY$35,'СВОД +'!$G:$G,"ПС")</f>
        <v>0</v>
      </c>
      <c r="DZ17" s="82">
        <f>COUNTIFS('СВОД +'!$E:$E,$B17,'СВОД +'!$F:$F,35,'СВОД +'!$T:$T,DZ$35,'СВОД +'!$G:$G,"ПС")</f>
        <v>0</v>
      </c>
      <c r="EA17" s="83">
        <f>COUNTIFS('СВОД +'!$E:$E,$B17,'СВОД +'!$F:$F,EA$3,'СВОД +'!$T:$T,EA$35)</f>
        <v>0</v>
      </c>
      <c r="EB17" s="81">
        <f>COUNTIFS('СВОД +'!$E:$E,$B17,'СВОД +'!$F:$F,110,'СВОД +'!$T:$T,EB$35,'СВОД +'!$G:$G,"ВЛ")</f>
        <v>0</v>
      </c>
      <c r="EC17" s="84">
        <f>COUNTIFS('СВОД +'!$E:$E,$B17,'СВОД +'!$F:$F,35,'СВОД +'!$T:$T,EC$35,'СВОД +'!$G:$G,"ВЛ")</f>
        <v>0</v>
      </c>
      <c r="ED17" s="84">
        <f>COUNTIFS('СВОД +'!$E:$E,$B17,'СВОД +'!$F:$F,6,'СВОД +'!$T:$T,ED$35,'СВОД +'!$G:$G,"ВЛ")+COUNTIFS('СВОД +'!$E:$E,$B17,'СВОД +'!$F:$F,10,'СВОД +'!$T:$T,ED$35,'СВОД +'!$G:$G,"ВЛ")</f>
        <v>0</v>
      </c>
      <c r="EE17" s="82">
        <f>COUNTIFS('СВОД +'!$E:$E,$B17,'СВОД +'!$F:$F,0.4,'СВОД +'!$T:$T,EE$35,'СВОД +'!$G:$G,"ВЛ")</f>
        <v>0</v>
      </c>
      <c r="EF17" s="81">
        <f>COUNTIFS('СВОД +'!$E:$E,$B17,'СВОД +'!$F:$F,110,'СВОД +'!$T:$T,EF$35,'СВОД +'!$G:$G,"КЛ")</f>
        <v>0</v>
      </c>
      <c r="EG17" s="84">
        <f>COUNTIFS('СВОД +'!$E:$E,$B17,'СВОД +'!$F:$F,35,'СВОД +'!$T:$T,EG$35,'СВОД +'!$G:$G,"КЛ")</f>
        <v>0</v>
      </c>
      <c r="EH17" s="84">
        <f>COUNTIFS('СВОД +'!$E:$E,$B17,'СВОД +'!$F:$F,6,'СВОД +'!$T:$T,EH$35,'СВОД +'!$G:$G,"КЛ")+COUNTIFS('СВОД +'!$E:$E,$B17,'СВОД +'!$F:$F,10,'СВОД +'!$T:$T,EH$35,'СВОД +'!$G:$G,"КЛ")</f>
        <v>0</v>
      </c>
      <c r="EI17" s="82">
        <f>COUNTIFS('СВОД +'!$E:$E,$B17,'СВОД +'!$F:$F,0.4,'СВОД +'!$T:$T,EI$35,'СВОД +'!$G:$G,"КЛ")</f>
        <v>0</v>
      </c>
      <c r="EJ17" s="81">
        <f>COUNTIFS('СВОД +'!$E:$E,$B17,'СВОД +'!$F:$F,"ЗиС ТО",'СВОД +'!$T:$T,EJ$35)</f>
        <v>0</v>
      </c>
      <c r="EK17" s="82">
        <f>COUNTIFS('СВОД +'!$E:$E,$B17,'СВОД +'!$F:$F,"ЗиС КО",'СВОД +'!$T:$T,EK$35)</f>
        <v>0</v>
      </c>
      <c r="EL17" s="85">
        <f t="shared" si="9"/>
        <v>0</v>
      </c>
      <c r="EM17" s="81">
        <f>COUNTIFS('СВОД +'!$E:$E,$B17,'СВОД +'!$F:$F,110,'СВОД +'!$U:$U,EM$35,'СВОД +'!$G:$G,"ПС")</f>
        <v>0</v>
      </c>
      <c r="EN17" s="82">
        <f>COUNTIFS('СВОД +'!$E:$E,$B17,'СВОД +'!$F:$F,35,'СВОД +'!$U:$U,EN$35,'СВОД +'!$G:$G,"ПС")</f>
        <v>0</v>
      </c>
      <c r="EO17" s="83">
        <f>COUNTIFS('СВОД +'!$E:$E,$B17,'СВОД +'!$F:$F,EO$3,'СВОД +'!$U:$U,EO$35)</f>
        <v>0</v>
      </c>
      <c r="EP17" s="81">
        <f>COUNTIFS('СВОД +'!$E:$E,$B17,'СВОД +'!$F:$F,110,'СВОД +'!$U:$U,EP$35,'СВОД +'!$G:$G,"ВЛ")</f>
        <v>0</v>
      </c>
      <c r="EQ17" s="84">
        <f>COUNTIFS('СВОД +'!$E:$E,$B17,'СВОД +'!$F:$F,35,'СВОД +'!$U:$U,EQ$35,'СВОД +'!$G:$G,"ВЛ")</f>
        <v>0</v>
      </c>
      <c r="ER17" s="84">
        <f>COUNTIFS('СВОД +'!$E:$E,$B17,'СВОД +'!$F:$F,6,'СВОД +'!$U:$U,ER$35,'СВОД +'!$G:$G,"ВЛ")+COUNTIFS('СВОД +'!$E:$E,$B17,'СВОД +'!$F:$F,10,'СВОД +'!$U:$U,ER$35,'СВОД +'!$G:$G,"ВЛ")</f>
        <v>0</v>
      </c>
      <c r="ES17" s="82">
        <f>COUNTIFS('СВОД +'!$E:$E,$B17,'СВОД +'!$F:$F,0.4,'СВОД +'!$U:$U,ES$35,'СВОД +'!$G:$G,"ВЛ")</f>
        <v>0</v>
      </c>
      <c r="ET17" s="81">
        <f>COUNTIFS('СВОД +'!$E:$E,$B17,'СВОД +'!$F:$F,110,'СВОД +'!$U:$U,ET$35,'СВОД +'!$G:$G,"КЛ")</f>
        <v>0</v>
      </c>
      <c r="EU17" s="84">
        <f>COUNTIFS('СВОД +'!$E:$E,$B17,'СВОД +'!$F:$F,35,'СВОД +'!$U:$U,EU$35,'СВОД +'!$G:$G,"КЛ")</f>
        <v>0</v>
      </c>
      <c r="EV17" s="84">
        <f>COUNTIFS('СВОД +'!$E:$E,$B17,'СВОД +'!$F:$F,6,'СВОД +'!$U:$U,EV$35,'СВОД +'!$G:$G,"КЛ")+COUNTIFS('СВОД +'!$E:$E,$B17,'СВОД +'!$F:$F,10,'СВОД +'!$U:$U,EV$35,'СВОД +'!$G:$G,"КЛ")</f>
        <v>0</v>
      </c>
      <c r="EW17" s="82">
        <f>COUNTIFS('СВОД +'!$E:$E,$B17,'СВОД +'!$F:$F,0.4,'СВОД +'!$U:$U,EW$35,'СВОД +'!$G:$G,"КЛ")</f>
        <v>0</v>
      </c>
      <c r="EX17" s="81">
        <f>COUNTIFS('СВОД +'!$E:$E,$B17,'СВОД +'!$F:$F,"ЗиС ТО",'СВОД +'!$U:$U,EX$35)</f>
        <v>0</v>
      </c>
      <c r="EY17" s="82">
        <f>COUNTIFS('СВОД +'!$E:$E,$B17,'СВОД +'!$F:$F,"ЗиС КО",'СВОД +'!$U:$U,EY$35)</f>
        <v>0</v>
      </c>
      <c r="EZ17" s="85">
        <f t="shared" si="10"/>
        <v>0</v>
      </c>
      <c r="FA17" s="81">
        <f>COUNTIFS('СВОД +'!$E:$E,$B17,'СВОД +'!$F:$F,110,'СВОД +'!$V:$V,FA$35,'СВОД +'!$G:$G,"ПС")</f>
        <v>0</v>
      </c>
      <c r="FB17" s="82">
        <f>COUNTIFS('СВОД +'!$E:$E,$B17,'СВОД +'!$F:$F,35,'СВОД +'!$V:$V,FB$35,'СВОД +'!$G:$G,"ПС")</f>
        <v>0</v>
      </c>
      <c r="FC17" s="83">
        <f>COUNTIFS('СВОД +'!$E:$E,$B17,'СВОД +'!$F:$F,FC$3,'СВОД +'!$V:$V,FC$35)</f>
        <v>0</v>
      </c>
      <c r="FD17" s="81">
        <f>COUNTIFS('СВОД +'!$E:$E,$B17,'СВОД +'!$F:$F,110,'СВОД +'!$V:$V,FD$35,'СВОД +'!$G:$G,"ВЛ")</f>
        <v>0</v>
      </c>
      <c r="FE17" s="84">
        <f>COUNTIFS('СВОД +'!$E:$E,$B17,'СВОД +'!$F:$F,35,'СВОД +'!$V:$V,FE$35,'СВОД +'!$G:$G,"ВЛ")</f>
        <v>0</v>
      </c>
      <c r="FF17" s="84">
        <f>COUNTIFS('СВОД +'!$E:$E,$B17,'СВОД +'!$F:$F,6,'СВОД +'!$V:$V,FF$35,'СВОД +'!$G:$G,"ВЛ")+COUNTIFS('СВОД +'!$E:$E,$B17,'СВОД +'!$F:$F,10,'СВОД +'!$V:$V,FF$35,'СВОД +'!$G:$G,"ВЛ")</f>
        <v>0</v>
      </c>
      <c r="FG17" s="82">
        <f>COUNTIFS('СВОД +'!$E:$E,$B17,'СВОД +'!$F:$F,0.4,'СВОД +'!$V:$V,FG$35,'СВОД +'!$G:$G,"ВЛ")</f>
        <v>0</v>
      </c>
      <c r="FH17" s="81">
        <f>COUNTIFS('СВОД +'!$E:$E,$B17,'СВОД +'!$F:$F,110,'СВОД +'!$V:$V,FH$35,'СВОД +'!$G:$G,"КЛ")</f>
        <v>0</v>
      </c>
      <c r="FI17" s="84">
        <f>COUNTIFS('СВОД +'!$E:$E,$B17,'СВОД +'!$F:$F,35,'СВОД +'!$V:$V,FI$35,'СВОД +'!$G:$G,"КЛ")</f>
        <v>0</v>
      </c>
      <c r="FJ17" s="84">
        <f>COUNTIFS('СВОД +'!$E:$E,$B17,'СВОД +'!$F:$F,6,'СВОД +'!$V:$V,FJ$35,'СВОД +'!$G:$G,"КЛ")+COUNTIFS('СВОД +'!$E:$E,$B17,'СВОД +'!$F:$F,10,'СВОД +'!$V:$V,FJ$35,'СВОД +'!$G:$G,"КЛ")</f>
        <v>0</v>
      </c>
      <c r="FK17" s="82">
        <f>COUNTIFS('СВОД +'!$E:$E,$B17,'СВОД +'!$F:$F,0.4,'СВОД +'!$V:$V,FK$35,'СВОД +'!$G:$G,"КЛ")</f>
        <v>0</v>
      </c>
      <c r="FL17" s="81">
        <f>COUNTIFS('СВОД +'!$E:$E,$B17,'СВОД +'!$F:$F,"ЗиС ТО",'СВОД +'!$V:$V,FL$35)</f>
        <v>0</v>
      </c>
      <c r="FM17" s="82">
        <f>COUNTIFS('СВОД +'!$E:$E,$B17,'СВОД +'!$F:$F,"ЗиС КО",'СВОД +'!$V:$V,FM$35)</f>
        <v>0</v>
      </c>
      <c r="FN17" s="85">
        <f t="shared" si="11"/>
        <v>0</v>
      </c>
      <c r="FQ17" s="86">
        <f t="shared" si="12"/>
        <v>138</v>
      </c>
      <c r="FR17" s="86">
        <f t="shared" si="13"/>
        <v>282</v>
      </c>
      <c r="FS17" s="86">
        <f t="shared" si="14"/>
        <v>188</v>
      </c>
      <c r="FT17" s="86">
        <f t="shared" si="15"/>
        <v>0</v>
      </c>
      <c r="FU17" s="87">
        <f t="shared" si="16"/>
        <v>608</v>
      </c>
    </row>
    <row r="18" spans="1:177" ht="16.5" thickBot="1" x14ac:dyDescent="0.3">
      <c r="A18" s="73" t="s">
        <v>18593</v>
      </c>
      <c r="B18" s="223" t="s">
        <v>464</v>
      </c>
      <c r="C18" s="81">
        <f>COUNTIFS('СВОД +'!$E:$E,$B18,'СВОД +'!$F:$F,110,'СВОД +'!$K:$K,C$35,'СВОД +'!$G:$G,"ПС")</f>
        <v>0</v>
      </c>
      <c r="D18" s="82">
        <f>COUNTIFS('СВОД +'!$E:$E,$B18,'СВОД +'!$F:$F,35,'СВОД +'!$K:$K,D$35,'СВОД +'!$G:$G,"ПС")</f>
        <v>0</v>
      </c>
      <c r="E18" s="83">
        <f>COUNTIFS('СВОД +'!$E:$E,$B18,'СВОД +'!$F:$F,E$3,'СВОД +'!$K:$K,E$35)</f>
        <v>0</v>
      </c>
      <c r="F18" s="81">
        <f>COUNTIFS('СВОД +'!$E:$E,$B18,'СВОД +'!$F:$F,110,'СВОД +'!$K:$K,F$35,'СВОД +'!$G:$G,"ВЛ")</f>
        <v>0</v>
      </c>
      <c r="G18" s="84">
        <f>COUNTIFS('СВОД +'!$E:$E,$B18,'СВОД +'!$F:$F,35,'СВОД +'!$K:$K,G$35,'СВОД +'!$G:$G,"ВЛ")</f>
        <v>0</v>
      </c>
      <c r="H18" s="84">
        <f>COUNTIFS('СВОД +'!$E:$E,$B18,'СВОД +'!$F:$F,6,'СВОД +'!$K:$K,H$35,'СВОД +'!$G:$G,"ВЛ")+COUNTIFS('СВОД +'!$E:$E,$B18,'СВОД +'!$F:$F,10,'СВОД +'!$K:$K,H$35,'СВОД +'!$G:$G,"ВЛ")</f>
        <v>0</v>
      </c>
      <c r="I18" s="82">
        <f>COUNTIFS('СВОД +'!$E:$E,$B18,'СВОД +'!$F:$F,0.4,'СВОД +'!$K:$K,I$35,'СВОД +'!$G:$G,"ВЛ")</f>
        <v>0</v>
      </c>
      <c r="J18" s="81">
        <f>COUNTIFS('СВОД +'!$E:$E,$B18,'СВОД +'!$F:$F,110,'СВОД +'!$K:$K,J$35,'СВОД +'!$G:$G,"КЛ")</f>
        <v>0</v>
      </c>
      <c r="K18" s="84">
        <f>COUNTIFS('СВОД +'!$E:$E,$B18,'СВОД +'!$F:$F,35,'СВОД +'!$K:$K,K$35,'СВОД +'!$G:$G,"КЛ")</f>
        <v>0</v>
      </c>
      <c r="L18" s="84">
        <f>COUNTIFS('СВОД +'!$E:$E,$B18,'СВОД +'!$F:$F,6,'СВОД +'!$K:$K,L$35,'СВОД +'!$G:$G,"КЛ")+COUNTIFS('СВОД +'!$E:$E,$B18,'СВОД +'!$F:$F,10,'СВОД +'!$K:$K,L$35,'СВОД +'!$G:$G,"КЛ")</f>
        <v>0</v>
      </c>
      <c r="M18" s="82">
        <f>COUNTIFS('СВОД +'!$E:$E,$B18,'СВОД +'!$F:$F,0.4,'СВОД +'!$K:$K,M$35,'СВОД +'!$G:$G,"КЛ")</f>
        <v>0</v>
      </c>
      <c r="N18" s="81">
        <f>COUNTIFS('СВОД +'!$E:$E,$B18,'СВОД +'!$F:$F,"ЗиС ТО",'СВОД +'!$K:$K,N$35)</f>
        <v>0</v>
      </c>
      <c r="O18" s="82">
        <f>COUNTIFS('СВОД +'!$E:$E,$B18,'СВОД +'!$F:$F,"ЗиС КО",'СВОД +'!$K:$K,O$35)</f>
        <v>0</v>
      </c>
      <c r="P18" s="85">
        <f t="shared" si="0"/>
        <v>0</v>
      </c>
      <c r="Q18" s="81">
        <f>COUNTIFS('СВОД +'!$E:$E,$B18,'СВОД +'!$F:$F,110,'СВОД +'!$L:$L,Q$35,'СВОД +'!$G:$G,"ПС")</f>
        <v>0</v>
      </c>
      <c r="R18" s="82">
        <f>COUNTIFS('СВОД +'!$E:$E,$B18,'СВОД +'!$F:$F,35,'СВОД +'!$L:$L,R$35,'СВОД +'!$G:$G,"ПС")</f>
        <v>0</v>
      </c>
      <c r="S18" s="83">
        <f>COUNTIFS('СВОД +'!$E:$E,$B18,'СВОД +'!$F:$F,S$3,'СВОД +'!$L:$L,S$35)</f>
        <v>8</v>
      </c>
      <c r="T18" s="81">
        <f>COUNTIFS('СВОД +'!$E:$E,$B18,'СВОД +'!$F:$F,110,'СВОД +'!$L:$L,T$35,'СВОД +'!$G:$G,"ВЛ")</f>
        <v>0</v>
      </c>
      <c r="U18" s="84">
        <f>COUNTIFS('СВОД +'!$E:$E,$B18,'СВОД +'!$F:$F,35,'СВОД +'!$L:$L,U$35,'СВОД +'!$G:$G,"ВЛ")</f>
        <v>0</v>
      </c>
      <c r="V18" s="84">
        <f>COUNTIFS('СВОД +'!$E:$E,$B18,'СВОД +'!$F:$F,6,'СВОД +'!$L:$L,V$35,'СВОД +'!$G:$G,"ВЛ")+COUNTIFS('СВОД +'!$E:$E,$B18,'СВОД +'!$F:$F,10,'СВОД +'!$L:$L,V$35,'СВОД +'!$G:$G,"ВЛ")</f>
        <v>1</v>
      </c>
      <c r="W18" s="82">
        <f>COUNTIFS('СВОД +'!$E:$E,$B18,'СВОД +'!$F:$F,0.4,'СВОД +'!$L:$L,W$35,'СВОД +'!$G:$G,"ВЛ")</f>
        <v>0</v>
      </c>
      <c r="X18" s="81">
        <f>COUNTIFS('СВОД +'!$E:$E,$B18,'СВОД +'!$F:$F,110,'СВОД +'!$L:$L,X$35,'СВОД +'!$G:$G,"КЛ")</f>
        <v>0</v>
      </c>
      <c r="Y18" s="84">
        <f>COUNTIFS('СВОД +'!$E:$E,$B18,'СВОД +'!$F:$F,35,'СВОД +'!$L:$L,Y$35,'СВОД +'!$G:$G,"КЛ")</f>
        <v>0</v>
      </c>
      <c r="Z18" s="84">
        <f>COUNTIFS('СВОД +'!$E:$E,$B18,'СВОД +'!$F:$F,6,'СВОД +'!$L:$L,Z$35,'СВОД +'!$G:$G,"КЛ")+COUNTIFS('СВОД +'!$E:$E,$B18,'СВОД +'!$F:$F,10,'СВОД +'!$L:$L,Z$35,'СВОД +'!$G:$G,"КЛ")</f>
        <v>0</v>
      </c>
      <c r="AA18" s="82">
        <f>COUNTIFS('СВОД +'!$E:$E,$B18,'СВОД +'!$F:$F,0.4,'СВОД +'!$L:$L,AA$35,'СВОД +'!$G:$G,"КЛ")</f>
        <v>0</v>
      </c>
      <c r="AB18" s="81">
        <f>COUNTIFS('СВОД +'!$E:$E,$B18,'СВОД +'!$F:$F,"ЗиС ТО",'СВОД +'!$L:$L,AB$35)</f>
        <v>0</v>
      </c>
      <c r="AC18" s="82">
        <f>COUNTIFS('СВОД +'!$E:$E,$B18,'СВОД +'!$F:$F,"ЗиС КО",'СВОД +'!$L:$L,AC$35)</f>
        <v>0</v>
      </c>
      <c r="AD18" s="85">
        <f t="shared" si="1"/>
        <v>27</v>
      </c>
      <c r="AE18" s="81">
        <f>COUNTIFS('СВОД +'!$E:$E,$B18,'СВОД +'!$F:$F,110,'СВОД +'!$M:$M,AE$35,'СВОД +'!$G:$G,"ПС")</f>
        <v>0</v>
      </c>
      <c r="AF18" s="82">
        <f>COUNTIFS('СВОД +'!$E:$E,$B18,'СВОД +'!$F:$F,35,'СВОД +'!$M:$M,AF$35,'СВОД +'!$G:$G,"ПС")</f>
        <v>0</v>
      </c>
      <c r="AG18" s="83">
        <f>COUNTIFS('СВОД +'!$E:$E,$B18,'СВОД +'!$F:$F,AG$3,'СВОД +'!$M:$M,AG$35)</f>
        <v>8</v>
      </c>
      <c r="AH18" s="81">
        <f>COUNTIFS('СВОД +'!$E:$E,$B18,'СВОД +'!$F:$F,110,'СВОД +'!$M:$M,AH$35,'СВОД +'!$G:$G,"ВЛ")</f>
        <v>0</v>
      </c>
      <c r="AI18" s="84">
        <f>COUNTIFS('СВОД +'!$E:$E,$B18,'СВОД +'!$F:$F,35,'СВОД +'!$M:$M,AI$35,'СВОД +'!$G:$G,"ВЛ")</f>
        <v>0</v>
      </c>
      <c r="AJ18" s="84">
        <f>COUNTIFS('СВОД +'!$E:$E,$B18,'СВОД +'!$F:$F,6,'СВОД +'!$M:$M,AJ$35,'СВОД +'!$G:$G,"ВЛ")+COUNTIFS('СВОД +'!$E:$E,$B18,'СВОД +'!$F:$F,10,'СВОД +'!$M:$M,AJ$35,'СВОД +'!$G:$G,"ВЛ")</f>
        <v>0</v>
      </c>
      <c r="AK18" s="82">
        <f>COUNTIFS('СВОД +'!$E:$E,$B18,'СВОД +'!$F:$F,0.4,'СВОД +'!$M:$M,AK$35,'СВОД +'!$G:$G,"ВЛ")</f>
        <v>0</v>
      </c>
      <c r="AL18" s="81">
        <f>COUNTIFS('СВОД +'!$E:$E,$B18,'СВОД +'!$F:$F,110,'СВОД +'!$M:$M,AL$35,'СВОД +'!$G:$G,"КЛ")</f>
        <v>0</v>
      </c>
      <c r="AM18" s="84">
        <f>COUNTIFS('СВОД +'!$E:$E,$B18,'СВОД +'!$F:$F,35,'СВОД +'!$M:$M,AM$35,'СВОД +'!$G:$G,"КЛ")</f>
        <v>0</v>
      </c>
      <c r="AN18" s="84">
        <f>COUNTIFS('СВОД +'!$E:$E,$B18,'СВОД +'!$F:$F,6,'СВОД +'!$M:$M,AN$35,'СВОД +'!$G:$G,"КЛ")+COUNTIFS('СВОД +'!$E:$E,$B18,'СВОД +'!$F:$F,10,'СВОД +'!$M:$M,AN$35,'СВОД +'!$G:$G,"КЛ")</f>
        <v>0</v>
      </c>
      <c r="AO18" s="82">
        <f>COUNTIFS('СВОД +'!$E:$E,$B18,'СВОД +'!$F:$F,0.4,'СВОД +'!$M:$M,AO$35,'СВОД +'!$G:$G,"КЛ")</f>
        <v>0</v>
      </c>
      <c r="AP18" s="81">
        <f>COUNTIFS('СВОД +'!$E:$E,$B18,'СВОД +'!$F:$F,"ЗиС ТО",'СВОД +'!$M:$M,AP$35)</f>
        <v>0</v>
      </c>
      <c r="AQ18" s="82">
        <f>COUNTIFS('СВОД +'!$E:$E,$B18,'СВОД +'!$F:$F,"ЗиС КО",'СВОД +'!$M:$M,AQ$35)</f>
        <v>0</v>
      </c>
      <c r="AR18" s="85">
        <f t="shared" si="2"/>
        <v>24</v>
      </c>
      <c r="AS18" s="81">
        <f>COUNTIFS('СВОД +'!$E:$E,$B18,'СВОД +'!$F:$F,110,'СВОД +'!$N:$N,AS$35,'СВОД +'!$G:$G,"ПС")</f>
        <v>0</v>
      </c>
      <c r="AT18" s="82">
        <f>COUNTIFS('СВОД +'!$E:$E,$B18,'СВОД +'!$F:$F,35,'СВОД +'!$N:$N,AT$35,'СВОД +'!$G:$G,"ПС")</f>
        <v>0</v>
      </c>
      <c r="AU18" s="83">
        <f>COUNTIFS('СВОД +'!$E:$E,$B18,'СВОД +'!$F:$F,AU$3,'СВОД +'!$N:$N,AU$35)</f>
        <v>8</v>
      </c>
      <c r="AV18" s="81">
        <f>COUNTIFS('СВОД +'!$E:$E,$B18,'СВОД +'!$F:$F,110,'СВОД +'!$N:$N,AV$35,'СВОД +'!$G:$G,"ВЛ")</f>
        <v>0</v>
      </c>
      <c r="AW18" s="84">
        <f>COUNTIFS('СВОД +'!$E:$E,$B18,'СВОД +'!$F:$F,35,'СВОД +'!$N:$N,AW$35,'СВОД +'!$G:$G,"ВЛ")</f>
        <v>0</v>
      </c>
      <c r="AX18" s="84">
        <f>COUNTIFS('СВОД +'!$E:$E,$B18,'СВОД +'!$F:$F,6,'СВОД +'!$N:$N,AX$35,'СВОД +'!$G:$G,"ВЛ")+COUNTIFS('СВОД +'!$E:$E,$B18,'СВОД +'!$F:$F,10,'СВОД +'!$N:$N,AX$35,'СВОД +'!$G:$G,"ВЛ")</f>
        <v>0</v>
      </c>
      <c r="AY18" s="82">
        <f>COUNTIFS('СВОД +'!$E:$E,$B18,'СВОД +'!$F:$F,0.4,'СВОД +'!$N:$N,AY$35,'СВОД +'!$G:$G,"ВЛ")</f>
        <v>0</v>
      </c>
      <c r="AZ18" s="81">
        <f>COUNTIFS('СВОД +'!$E:$E,$B18,'СВОД +'!$F:$F,110,'СВОД +'!$N:$N,AZ$35,'СВОД +'!$G:$G,"КЛ")</f>
        <v>0</v>
      </c>
      <c r="BA18" s="84">
        <f>COUNTIFS('СВОД +'!$E:$E,$B18,'СВОД +'!$F:$F,35,'СВОД +'!$N:$N,BA$35,'СВОД +'!$G:$G,"КЛ")</f>
        <v>0</v>
      </c>
      <c r="BB18" s="84">
        <f>COUNTIFS('СВОД +'!$E:$E,$B18,'СВОД +'!$F:$F,6,'СВОД +'!$N:$N,BB$35,'СВОД +'!$G:$G,"КЛ")+COUNTIFS('СВОД +'!$E:$E,$B18,'СВОД +'!$F:$F,10,'СВОД +'!$N:$N,BB$35,'СВОД +'!$G:$G,"КЛ")</f>
        <v>0</v>
      </c>
      <c r="BC18" s="82">
        <f>COUNTIFS('СВОД +'!$E:$E,$B18,'СВОД +'!$F:$F,0.4,'СВОД +'!$N:$N,BC$35,'СВОД +'!$G:$G,"КЛ")</f>
        <v>0</v>
      </c>
      <c r="BD18" s="81">
        <f>COUNTIFS('СВОД +'!$E:$E,$B18,'СВОД +'!$F:$F,"ЗиС ТО",'СВОД +'!$N:$N,BD$35)</f>
        <v>0</v>
      </c>
      <c r="BE18" s="82">
        <f>COUNTIFS('СВОД +'!$E:$E,$B18,'СВОД +'!$F:$F,"ЗиС КО",'СВОД +'!$N:$N,BE$35)</f>
        <v>0</v>
      </c>
      <c r="BF18" s="85">
        <f t="shared" si="3"/>
        <v>24</v>
      </c>
      <c r="BG18" s="81">
        <f>COUNTIFS('СВОД +'!$E:$E,$B18,'СВОД +'!$F:$F,110,'СВОД +'!$O:$O,BG$35,'СВОД +'!$G:$G,"ПС")</f>
        <v>0</v>
      </c>
      <c r="BH18" s="82">
        <f>COUNTIFS('СВОД +'!$E:$E,$B18,'СВОД +'!$F:$F,35,'СВОД +'!$O:$O,BH$35,'СВОД +'!$G:$G,"ПС")</f>
        <v>0</v>
      </c>
      <c r="BI18" s="83">
        <f>COUNTIFS('СВОД +'!$E:$E,$B18,'СВОД +'!$F:$F,BI$3,'СВОД +'!$O:$O,BI$35)</f>
        <v>8</v>
      </c>
      <c r="BJ18" s="81">
        <f>COUNTIFS('СВОД +'!$E:$E,$B18,'СВОД +'!$F:$F,110,'СВОД +'!$O:$O,BJ$35,'СВОД +'!$G:$G,"ВЛ")</f>
        <v>0</v>
      </c>
      <c r="BK18" s="84">
        <f>COUNTIFS('СВОД +'!$E:$E,$B18,'СВОД +'!$F:$F,35,'СВОД +'!$O:$O,BK$35,'СВОД +'!$G:$G,"ВЛ")</f>
        <v>0</v>
      </c>
      <c r="BL18" s="84">
        <f>COUNTIFS('СВОД +'!$E:$E,$B18,'СВОД +'!$F:$F,6,'СВОД +'!$O:$O,BL$35,'СВОД +'!$G:$G,"ВЛ")+COUNTIFS('СВОД +'!$E:$E,$B18,'СВОД +'!$F:$F,10,'СВОД +'!$O:$O,BL$35,'СВОД +'!$G:$G,"ВЛ")</f>
        <v>0</v>
      </c>
      <c r="BM18" s="82">
        <f>COUNTIFS('СВОД +'!$E:$E,$B18,'СВОД +'!$F:$F,0.4,'СВОД +'!$O:$O,BM$35,'СВОД +'!$G:$G,"ВЛ")</f>
        <v>0</v>
      </c>
      <c r="BN18" s="81">
        <f>COUNTIFS('СВОД +'!$E:$E,$B18,'СВОД +'!$F:$F,110,'СВОД +'!$O:$O,BN$35,'СВОД +'!$G:$G,"КЛ")</f>
        <v>0</v>
      </c>
      <c r="BO18" s="84">
        <f>COUNTIFS('СВОД +'!$E:$E,$B18,'СВОД +'!$F:$F,35,'СВОД +'!$O:$O,BO$35,'СВОД +'!$G:$G,"КЛ")</f>
        <v>0</v>
      </c>
      <c r="BP18" s="84">
        <f>COUNTIFS('СВОД +'!$E:$E,$B18,'СВОД +'!$F:$F,6,'СВОД +'!$O:$O,BP$35,'СВОД +'!$G:$G,"КЛ")+COUNTIFS('СВОД +'!$E:$E,$B18,'СВОД +'!$F:$F,10,'СВОД +'!$O:$O,BP$35,'СВОД +'!$G:$G,"КЛ")</f>
        <v>0</v>
      </c>
      <c r="BQ18" s="82">
        <f>COUNTIFS('СВОД +'!$E:$E,$B18,'СВОД +'!$F:$F,0.4,'СВОД +'!$O:$O,BQ$35,'СВОД +'!$G:$G,"КЛ")</f>
        <v>0</v>
      </c>
      <c r="BR18" s="81">
        <f>COUNTIFS('СВОД +'!$E:$E,$B18,'СВОД +'!$F:$F,"ЗиС ТО",'СВОД +'!$O:$O,BR$35)</f>
        <v>0</v>
      </c>
      <c r="BS18" s="82">
        <f>COUNTIFS('СВОД +'!$E:$E,$B18,'СВОД +'!$F:$F,"ЗиС КО",'СВОД +'!$O:$O,BS$35)</f>
        <v>0</v>
      </c>
      <c r="BT18" s="85">
        <f t="shared" si="4"/>
        <v>24</v>
      </c>
      <c r="BU18" s="81">
        <f>COUNTIFS('СВОД +'!$E:$E,$B18,'СВОД +'!$F:$F,110,'СВОД +'!$P:$P,BU$35,'СВОД +'!$G:$G,"ПС")</f>
        <v>0</v>
      </c>
      <c r="BV18" s="82">
        <f>COUNTIFS('СВОД +'!$E:$E,$B18,'СВОД +'!$F:$F,35,'СВОД +'!$P:$P,BV$35,'СВОД +'!$G:$G,"ПС")</f>
        <v>0</v>
      </c>
      <c r="BW18" s="83">
        <f>COUNTIFS('СВОД +'!$E:$E,$B18,'СВОД +'!$F:$F,BW$3,'СВОД +'!$P:$P,BW$35)</f>
        <v>7</v>
      </c>
      <c r="BX18" s="81">
        <f>COUNTIFS('СВОД +'!$E:$E,$B18,'СВОД +'!$F:$F,110,'СВОД +'!$P:$P,BX$35,'СВОД +'!$G:$G,"ВЛ")</f>
        <v>0</v>
      </c>
      <c r="BY18" s="84">
        <f>COUNTIFS('СВОД +'!$E:$E,$B18,'СВОД +'!$F:$F,35,'СВОД +'!$P:$P,BY$35,'СВОД +'!$G:$G,"ВЛ")</f>
        <v>0</v>
      </c>
      <c r="BZ18" s="84">
        <f>COUNTIFS('СВОД +'!$E:$E,$B18,'СВОД +'!$F:$F,6,'СВОД +'!$P:$P,BZ$35,'СВОД +'!$G:$G,"ВЛ")+COUNTIFS('СВОД +'!$E:$E,$B18,'СВОД +'!$F:$F,10,'СВОД +'!$P:$P,BZ$35,'СВОД +'!$G:$G,"ВЛ")</f>
        <v>0</v>
      </c>
      <c r="CA18" s="82">
        <f>COUNTIFS('СВОД +'!$E:$E,$B18,'СВОД +'!$F:$F,0.4,'СВОД +'!$P:$P,CA$35,'СВОД +'!$G:$G,"ВЛ")</f>
        <v>0</v>
      </c>
      <c r="CB18" s="81">
        <f>COUNTIFS('СВОД +'!$E:$E,$B18,'СВОД +'!$F:$F,110,'СВОД +'!$P:$P,CB$35,'СВОД +'!$G:$G,"КЛ")</f>
        <v>0</v>
      </c>
      <c r="CC18" s="84">
        <f>COUNTIFS('СВОД +'!$E:$E,$B18,'СВОД +'!$F:$F,35,'СВОД +'!$P:$P,CC$35,'СВОД +'!$G:$G,"КЛ")</f>
        <v>0</v>
      </c>
      <c r="CD18" s="84">
        <f>COUNTIFS('СВОД +'!$E:$E,$B18,'СВОД +'!$F:$F,6,'СВОД +'!$P:$P,CD$35,'СВОД +'!$G:$G,"КЛ")+COUNTIFS('СВОД +'!$E:$E,$B18,'СВОД +'!$F:$F,10,'СВОД +'!$P:$P,CD$35,'СВОД +'!$G:$G,"КЛ")</f>
        <v>0</v>
      </c>
      <c r="CE18" s="82">
        <f>COUNTIFS('СВОД +'!$E:$E,$B18,'СВОД +'!$F:$F,0.4,'СВОД +'!$P:$P,CE$35,'СВОД +'!$G:$G,"КЛ")</f>
        <v>0</v>
      </c>
      <c r="CF18" s="81">
        <f>COUNTIFS('СВОД +'!$E:$E,$B18,'СВОД +'!$F:$F,"ЗиС ТО",'СВОД +'!$P:$P,CF$35)</f>
        <v>0</v>
      </c>
      <c r="CG18" s="82">
        <f>COUNTIFS('СВОД +'!$E:$E,$B18,'СВОД +'!$F:$F,"ЗиС КО",'СВОД +'!$P:$P,CG$35)</f>
        <v>0</v>
      </c>
      <c r="CH18" s="85">
        <f t="shared" si="5"/>
        <v>21</v>
      </c>
      <c r="CI18" s="81">
        <f>COUNTIFS('СВОД +'!$E:$E,$B18,'СВОД +'!$F:$F,110,'СВОД +'!$Q:$Q,CI$35,'СВОД +'!$G:$G,"ПС")</f>
        <v>0</v>
      </c>
      <c r="CJ18" s="82">
        <f>COUNTIFS('СВОД +'!$E:$E,$B18,'СВОД +'!$F:$F,35,'СВОД +'!$Q:$Q,CJ$35,'СВОД +'!$G:$G,"ПС")</f>
        <v>0</v>
      </c>
      <c r="CK18" s="83">
        <f>COUNTIFS('СВОД +'!$E:$E,$B18,'СВОД +'!$F:$F,CK$3,'СВОД +'!$Q:$Q,CK$35)</f>
        <v>7</v>
      </c>
      <c r="CL18" s="81">
        <f>COUNTIFS('СВОД +'!$E:$E,$B18,'СВОД +'!$F:$F,110,'СВОД +'!$Q:$Q,CL$35,'СВОД +'!$G:$G,"ВЛ")</f>
        <v>0</v>
      </c>
      <c r="CM18" s="84">
        <f>COUNTIFS('СВОД +'!$E:$E,$B18,'СВОД +'!$F:$F,35,'СВОД +'!$Q:$Q,CM$35,'СВОД +'!$G:$G,"ВЛ")</f>
        <v>0</v>
      </c>
      <c r="CN18" s="84">
        <f>COUNTIFS('СВОД +'!$E:$E,$B18,'СВОД +'!$F:$F,6,'СВОД +'!$Q:$Q,CN$35,'СВОД +'!$G:$G,"ВЛ")+COUNTIFS('СВОД +'!$E:$E,$B18,'СВОД +'!$F:$F,10,'СВОД +'!$Q:$Q,CN$35,'СВОД +'!$G:$G,"ВЛ")</f>
        <v>0</v>
      </c>
      <c r="CO18" s="82">
        <f>COUNTIFS('СВОД +'!$E:$E,$B18,'СВОД +'!$F:$F,0.4,'СВОД +'!$Q:$Q,CO$35,'СВОД +'!$G:$G,"ВЛ")</f>
        <v>0</v>
      </c>
      <c r="CP18" s="81">
        <f>COUNTIFS('СВОД +'!$E:$E,$B18,'СВОД +'!$F:$F,110,'СВОД +'!$Q:$Q,CP$35,'СВОД +'!$G:$G,"КЛ")</f>
        <v>0</v>
      </c>
      <c r="CQ18" s="84">
        <f>COUNTIFS('СВОД +'!$E:$E,$B18,'СВОД +'!$F:$F,35,'СВОД +'!$Q:$Q,CQ$35,'СВОД +'!$G:$G,"КЛ")</f>
        <v>0</v>
      </c>
      <c r="CR18" s="84">
        <f>COUNTIFS('СВОД +'!$E:$E,$B18,'СВОД +'!$F:$F,6,'СВОД +'!$Q:$Q,CR$35,'СВОД +'!$G:$G,"КЛ")+COUNTIFS('СВОД +'!$E:$E,$B18,'СВОД +'!$F:$F,10,'СВОД +'!$Q:$Q,CR$35,'СВОД +'!$G:$G,"КЛ")</f>
        <v>0</v>
      </c>
      <c r="CS18" s="82">
        <f>COUNTIFS('СВОД +'!$E:$E,$B18,'СВОД +'!$F:$F,0.4,'СВОД +'!$Q:$Q,CS$35,'СВОД +'!$G:$G,"КЛ")</f>
        <v>0</v>
      </c>
      <c r="CT18" s="81">
        <f>COUNTIFS('СВОД +'!$E:$E,$B18,'СВОД +'!$F:$F,"ЗиС ТО",'СВОД +'!$Q:$Q,CT$35)</f>
        <v>0</v>
      </c>
      <c r="CU18" s="82">
        <f>COUNTIFS('СВОД +'!$E:$E,$B18,'СВОД +'!$F:$F,"ЗиС КО",'СВОД +'!$Q:$Q,CU$35)</f>
        <v>0</v>
      </c>
      <c r="CV18" s="85">
        <f t="shared" si="6"/>
        <v>21</v>
      </c>
      <c r="CW18" s="81">
        <f>COUNTIFS('СВОД +'!$E:$E,$B18,'СВОД +'!$F:$F,110,'СВОД +'!$R:$R,CW$35,'СВОД +'!$G:$G,"ПС")</f>
        <v>0</v>
      </c>
      <c r="CX18" s="82">
        <f>COUNTIFS('СВОД +'!$E:$E,$B18,'СВОД +'!$F:$F,35,'СВОД +'!$R:$R,CX$35,'СВОД +'!$G:$G,"ПС")</f>
        <v>0</v>
      </c>
      <c r="CY18" s="83">
        <f>COUNTIFS('СВОД +'!$E:$E,$B18,'СВОД +'!$F:$F,CY$3,'СВОД +'!$R:$R,CY$35)</f>
        <v>8</v>
      </c>
      <c r="CZ18" s="81">
        <f>COUNTIFS('СВОД +'!$E:$E,$B18,'СВОД +'!$F:$F,110,'СВОД +'!$R:$R,CZ$35,'СВОД +'!$G:$G,"ВЛ")</f>
        <v>0</v>
      </c>
      <c r="DA18" s="84">
        <f>COUNTIFS('СВОД +'!$E:$E,$B18,'СВОД +'!$F:$F,35,'СВОД +'!$R:$R,DA$35,'СВОД +'!$G:$G,"ВЛ")</f>
        <v>0</v>
      </c>
      <c r="DB18" s="84">
        <f>COUNTIFS('СВОД +'!$E:$E,$B18,'СВОД +'!$F:$F,6,'СВОД +'!$R:$R,DB$35,'СВОД +'!$G:$G,"ВЛ")+COUNTIFS('СВОД +'!$E:$E,$B18,'СВОД +'!$F:$F,10,'СВОД +'!$R:$R,DB$35,'СВОД +'!$G:$G,"ВЛ")</f>
        <v>0</v>
      </c>
      <c r="DC18" s="82">
        <f>COUNTIFS('СВОД +'!$E:$E,$B18,'СВОД +'!$F:$F,0.4,'СВОД +'!$R:$R,DC$35,'СВОД +'!$G:$G,"ВЛ")</f>
        <v>0</v>
      </c>
      <c r="DD18" s="81">
        <f>COUNTIFS('СВОД +'!$E:$E,$B18,'СВОД +'!$F:$F,110,'СВОД +'!$R:$R,DD$35,'СВОД +'!$G:$G,"КЛ")</f>
        <v>0</v>
      </c>
      <c r="DE18" s="84">
        <f>COUNTIFS('СВОД +'!$E:$E,$B18,'СВОД +'!$F:$F,35,'СВОД +'!$R:$R,DE$35,'СВОД +'!$G:$G,"КЛ")</f>
        <v>0</v>
      </c>
      <c r="DF18" s="84">
        <f>COUNTIFS('СВОД +'!$E:$E,$B18,'СВОД +'!$F:$F,6,'СВОД +'!$R:$R,DF$35,'СВОД +'!$G:$G,"КЛ")+COUNTIFS('СВОД +'!$E:$E,$B18,'СВОД +'!$F:$F,10,'СВОД +'!$R:$R,DF$35,'СВОД +'!$G:$G,"КЛ")</f>
        <v>0</v>
      </c>
      <c r="DG18" s="82">
        <f>COUNTIFS('СВОД +'!$E:$E,$B18,'СВОД +'!$F:$F,0.4,'СВОД +'!$R:$R,DG$35,'СВОД +'!$G:$G,"КЛ")</f>
        <v>0</v>
      </c>
      <c r="DH18" s="81">
        <f>COUNTIFS('СВОД +'!$E:$E,$B18,'СВОД +'!$F:$F,"ЗиС ТО",'СВОД +'!$R:$R,DH$35)</f>
        <v>0</v>
      </c>
      <c r="DI18" s="82">
        <f>COUNTIFS('СВОД +'!$E:$E,$B18,'СВОД +'!$F:$F,"ЗиС КО",'СВОД +'!$R:$R,DI$35)</f>
        <v>0</v>
      </c>
      <c r="DJ18" s="85">
        <f t="shared" si="7"/>
        <v>24</v>
      </c>
      <c r="DK18" s="81">
        <f>COUNTIFS('СВОД +'!$E:$E,$B18,'СВОД +'!$F:$F,110,'СВОД +'!$S:$S,DK$35,'СВОД +'!$G:$G,"ПС")</f>
        <v>0</v>
      </c>
      <c r="DL18" s="82">
        <f>COUNTIFS('СВОД +'!$E:$E,$B18,'СВОД +'!$F:$F,35,'СВОД +'!$S:$S,DL$35,'СВОД +'!$G:$G,"ПС")</f>
        <v>0</v>
      </c>
      <c r="DM18" s="83">
        <f>COUNTIFS('СВОД +'!$E:$E,$B18,'СВОД +'!$F:$F,DM$3,'СВОД +'!$S:$S,DM$35)</f>
        <v>0</v>
      </c>
      <c r="DN18" s="81">
        <f>COUNTIFS('СВОД +'!$E:$E,$B18,'СВОД +'!$F:$F,110,'СВОД +'!$S:$S,DN$35,'СВОД +'!$G:$G,"ВЛ")</f>
        <v>0</v>
      </c>
      <c r="DO18" s="84">
        <f>COUNTIFS('СВОД +'!$E:$E,$B18,'СВОД +'!$F:$F,35,'СВОД +'!$S:$S,DO$35,'СВОД +'!$G:$G,"ВЛ")</f>
        <v>0</v>
      </c>
      <c r="DP18" s="84">
        <f>COUNTIFS('СВОД +'!$E:$E,$B18,'СВОД +'!$F:$F,6,'СВОД +'!$S:$S,DP$35,'СВОД +'!$G:$G,"ВЛ")+COUNTIFS('СВОД +'!$E:$E,$B18,'СВОД +'!$F:$F,10,'СВОД +'!$S:$S,DP$35,'СВОД +'!$G:$G,"ВЛ")</f>
        <v>0</v>
      </c>
      <c r="DQ18" s="82">
        <f>COUNTIFS('СВОД +'!$E:$E,$B18,'СВОД +'!$F:$F,0.4,'СВОД +'!$S:$S,DQ$35,'СВОД +'!$G:$G,"ВЛ")</f>
        <v>0</v>
      </c>
      <c r="DR18" s="81">
        <f>COUNTIFS('СВОД +'!$E:$E,$B18,'СВОД +'!$F:$F,110,'СВОД +'!$S:$S,DR$35,'СВОД +'!$G:$G,"КЛ")</f>
        <v>0</v>
      </c>
      <c r="DS18" s="84">
        <f>COUNTIFS('СВОД +'!$E:$E,$B18,'СВОД +'!$F:$F,35,'СВОД +'!$S:$S,DS$35,'СВОД +'!$G:$G,"КЛ")</f>
        <v>0</v>
      </c>
      <c r="DT18" s="84">
        <f>COUNTIFS('СВОД +'!$E:$E,$B18,'СВОД +'!$F:$F,6,'СВОД +'!$S:$S,DT$35,'СВОД +'!$G:$G,"КЛ")+COUNTIFS('СВОД +'!$E:$E,$B18,'СВОД +'!$F:$F,10,'СВОД +'!$S:$S,DT$35,'СВОД +'!$G:$G,"КЛ")</f>
        <v>0</v>
      </c>
      <c r="DU18" s="82">
        <f>COUNTIFS('СВОД +'!$E:$E,$B18,'СВОД +'!$F:$F,0.4,'СВОД +'!$S:$S,DU$35,'СВОД +'!$G:$G,"КЛ")</f>
        <v>0</v>
      </c>
      <c r="DV18" s="81">
        <f>COUNTIFS('СВОД +'!$E:$E,$B18,'СВОД +'!$F:$F,"ЗиС ТО",'СВОД +'!$S:$S,DV$35)</f>
        <v>0</v>
      </c>
      <c r="DW18" s="82">
        <f>COUNTIFS('СВОД +'!$E:$E,$B18,'СВОД +'!$F:$F,"ЗиС КО",'СВОД +'!$S:$S,DW$35)</f>
        <v>0</v>
      </c>
      <c r="DX18" s="85">
        <f t="shared" si="8"/>
        <v>0</v>
      </c>
      <c r="DY18" s="81">
        <f>COUNTIFS('СВОД +'!$E:$E,$B18,'СВОД +'!$F:$F,110,'СВОД +'!$T:$T,DY$35,'СВОД +'!$G:$G,"ПС")</f>
        <v>0</v>
      </c>
      <c r="DZ18" s="82">
        <f>COUNTIFS('СВОД +'!$E:$E,$B18,'СВОД +'!$F:$F,35,'СВОД +'!$T:$T,DZ$35,'СВОД +'!$G:$G,"ПС")</f>
        <v>0</v>
      </c>
      <c r="EA18" s="83">
        <f>COUNTIFS('СВОД +'!$E:$E,$B18,'СВОД +'!$F:$F,EA$3,'СВОД +'!$T:$T,EA$35)</f>
        <v>0</v>
      </c>
      <c r="EB18" s="81">
        <f>COUNTIFS('СВОД +'!$E:$E,$B18,'СВОД +'!$F:$F,110,'СВОД +'!$T:$T,EB$35,'СВОД +'!$G:$G,"ВЛ")</f>
        <v>0</v>
      </c>
      <c r="EC18" s="84">
        <f>COUNTIFS('СВОД +'!$E:$E,$B18,'СВОД +'!$F:$F,35,'СВОД +'!$T:$T,EC$35,'СВОД +'!$G:$G,"ВЛ")</f>
        <v>0</v>
      </c>
      <c r="ED18" s="84">
        <f>COUNTIFS('СВОД +'!$E:$E,$B18,'СВОД +'!$F:$F,6,'СВОД +'!$T:$T,ED$35,'СВОД +'!$G:$G,"ВЛ")+COUNTIFS('СВОД +'!$E:$E,$B18,'СВОД +'!$F:$F,10,'СВОД +'!$T:$T,ED$35,'СВОД +'!$G:$G,"ВЛ")</f>
        <v>0</v>
      </c>
      <c r="EE18" s="82">
        <f>COUNTIFS('СВОД +'!$E:$E,$B18,'СВОД +'!$F:$F,0.4,'СВОД +'!$T:$T,EE$35,'СВОД +'!$G:$G,"ВЛ")</f>
        <v>0</v>
      </c>
      <c r="EF18" s="81">
        <f>COUNTIFS('СВОД +'!$E:$E,$B18,'СВОД +'!$F:$F,110,'СВОД +'!$T:$T,EF$35,'СВОД +'!$G:$G,"КЛ")</f>
        <v>0</v>
      </c>
      <c r="EG18" s="84">
        <f>COUNTIFS('СВОД +'!$E:$E,$B18,'СВОД +'!$F:$F,35,'СВОД +'!$T:$T,EG$35,'СВОД +'!$G:$G,"КЛ")</f>
        <v>0</v>
      </c>
      <c r="EH18" s="84">
        <f>COUNTIFS('СВОД +'!$E:$E,$B18,'СВОД +'!$F:$F,6,'СВОД +'!$T:$T,EH$35,'СВОД +'!$G:$G,"КЛ")+COUNTIFS('СВОД +'!$E:$E,$B18,'СВОД +'!$F:$F,10,'СВОД +'!$T:$T,EH$35,'СВОД +'!$G:$G,"КЛ")</f>
        <v>0</v>
      </c>
      <c r="EI18" s="82">
        <f>COUNTIFS('СВОД +'!$E:$E,$B18,'СВОД +'!$F:$F,0.4,'СВОД +'!$T:$T,EI$35,'СВОД +'!$G:$G,"КЛ")</f>
        <v>0</v>
      </c>
      <c r="EJ18" s="81">
        <f>COUNTIFS('СВОД +'!$E:$E,$B18,'СВОД +'!$F:$F,"ЗиС ТО",'СВОД +'!$T:$T,EJ$35)</f>
        <v>0</v>
      </c>
      <c r="EK18" s="82">
        <f>COUNTIFS('СВОД +'!$E:$E,$B18,'СВОД +'!$F:$F,"ЗиС КО",'СВОД +'!$T:$T,EK$35)</f>
        <v>0</v>
      </c>
      <c r="EL18" s="85">
        <f t="shared" si="9"/>
        <v>0</v>
      </c>
      <c r="EM18" s="81">
        <f>COUNTIFS('СВОД +'!$E:$E,$B18,'СВОД +'!$F:$F,110,'СВОД +'!$U:$U,EM$35,'СВОД +'!$G:$G,"ПС")</f>
        <v>0</v>
      </c>
      <c r="EN18" s="82">
        <f>COUNTIFS('СВОД +'!$E:$E,$B18,'СВОД +'!$F:$F,35,'СВОД +'!$U:$U,EN$35,'СВОД +'!$G:$G,"ПС")</f>
        <v>0</v>
      </c>
      <c r="EO18" s="83">
        <f>COUNTIFS('СВОД +'!$E:$E,$B18,'СВОД +'!$F:$F,EO$3,'СВОД +'!$U:$U,EO$35)</f>
        <v>0</v>
      </c>
      <c r="EP18" s="81">
        <f>COUNTIFS('СВОД +'!$E:$E,$B18,'СВОД +'!$F:$F,110,'СВОД +'!$U:$U,EP$35,'СВОД +'!$G:$G,"ВЛ")</f>
        <v>0</v>
      </c>
      <c r="EQ18" s="84">
        <f>COUNTIFS('СВОД +'!$E:$E,$B18,'СВОД +'!$F:$F,35,'СВОД +'!$U:$U,EQ$35,'СВОД +'!$G:$G,"ВЛ")</f>
        <v>0</v>
      </c>
      <c r="ER18" s="84">
        <f>COUNTIFS('СВОД +'!$E:$E,$B18,'СВОД +'!$F:$F,6,'СВОД +'!$U:$U,ER$35,'СВОД +'!$G:$G,"ВЛ")+COUNTIFS('СВОД +'!$E:$E,$B18,'СВОД +'!$F:$F,10,'СВОД +'!$U:$U,ER$35,'СВОД +'!$G:$G,"ВЛ")</f>
        <v>0</v>
      </c>
      <c r="ES18" s="82">
        <f>COUNTIFS('СВОД +'!$E:$E,$B18,'СВОД +'!$F:$F,0.4,'СВОД +'!$U:$U,ES$35,'СВОД +'!$G:$G,"ВЛ")</f>
        <v>0</v>
      </c>
      <c r="ET18" s="81">
        <f>COUNTIFS('СВОД +'!$E:$E,$B18,'СВОД +'!$F:$F,110,'СВОД +'!$U:$U,ET$35,'СВОД +'!$G:$G,"КЛ")</f>
        <v>0</v>
      </c>
      <c r="EU18" s="84">
        <f>COUNTIFS('СВОД +'!$E:$E,$B18,'СВОД +'!$F:$F,35,'СВОД +'!$U:$U,EU$35,'СВОД +'!$G:$G,"КЛ")</f>
        <v>0</v>
      </c>
      <c r="EV18" s="84">
        <f>COUNTIFS('СВОД +'!$E:$E,$B18,'СВОД +'!$F:$F,6,'СВОД +'!$U:$U,EV$35,'СВОД +'!$G:$G,"КЛ")+COUNTIFS('СВОД +'!$E:$E,$B18,'СВОД +'!$F:$F,10,'СВОД +'!$U:$U,EV$35,'СВОД +'!$G:$G,"КЛ")</f>
        <v>0</v>
      </c>
      <c r="EW18" s="82">
        <f>COUNTIFS('СВОД +'!$E:$E,$B18,'СВОД +'!$F:$F,0.4,'СВОД +'!$U:$U,EW$35,'СВОД +'!$G:$G,"КЛ")</f>
        <v>0</v>
      </c>
      <c r="EX18" s="81">
        <f>COUNTIFS('СВОД +'!$E:$E,$B18,'СВОД +'!$F:$F,"ЗиС ТО",'СВОД +'!$U:$U,EX$35)</f>
        <v>0</v>
      </c>
      <c r="EY18" s="82">
        <f>COUNTIFS('СВОД +'!$E:$E,$B18,'СВОД +'!$F:$F,"ЗиС КО",'СВОД +'!$U:$U,EY$35)</f>
        <v>0</v>
      </c>
      <c r="EZ18" s="85">
        <f t="shared" si="10"/>
        <v>0</v>
      </c>
      <c r="FA18" s="81">
        <f>COUNTIFS('СВОД +'!$E:$E,$B18,'СВОД +'!$F:$F,110,'СВОД +'!$V:$V,FA$35,'СВОД +'!$G:$G,"ПС")</f>
        <v>0</v>
      </c>
      <c r="FB18" s="82">
        <f>COUNTIFS('СВОД +'!$E:$E,$B18,'СВОД +'!$F:$F,35,'СВОД +'!$V:$V,FB$35,'СВОД +'!$G:$G,"ПС")</f>
        <v>0</v>
      </c>
      <c r="FC18" s="83">
        <f>COUNTIFS('СВОД +'!$E:$E,$B18,'СВОД +'!$F:$F,FC$3,'СВОД +'!$V:$V,FC$35)</f>
        <v>0</v>
      </c>
      <c r="FD18" s="81">
        <f>COUNTIFS('СВОД +'!$E:$E,$B18,'СВОД +'!$F:$F,110,'СВОД +'!$V:$V,FD$35,'СВОД +'!$G:$G,"ВЛ")</f>
        <v>0</v>
      </c>
      <c r="FE18" s="84">
        <f>COUNTIFS('СВОД +'!$E:$E,$B18,'СВОД +'!$F:$F,35,'СВОД +'!$V:$V,FE$35,'СВОД +'!$G:$G,"ВЛ")</f>
        <v>0</v>
      </c>
      <c r="FF18" s="84">
        <f>COUNTIFS('СВОД +'!$E:$E,$B18,'СВОД +'!$F:$F,6,'СВОД +'!$V:$V,FF$35,'СВОД +'!$G:$G,"ВЛ")+COUNTIFS('СВОД +'!$E:$E,$B18,'СВОД +'!$F:$F,10,'СВОД +'!$V:$V,FF$35,'СВОД +'!$G:$G,"ВЛ")</f>
        <v>0</v>
      </c>
      <c r="FG18" s="82">
        <f>COUNTIFS('СВОД +'!$E:$E,$B18,'СВОД +'!$F:$F,0.4,'СВОД +'!$V:$V,FG$35,'СВОД +'!$G:$G,"ВЛ")</f>
        <v>0</v>
      </c>
      <c r="FH18" s="81">
        <f>COUNTIFS('СВОД +'!$E:$E,$B18,'СВОД +'!$F:$F,110,'СВОД +'!$V:$V,FH$35,'СВОД +'!$G:$G,"КЛ")</f>
        <v>0</v>
      </c>
      <c r="FI18" s="84">
        <f>COUNTIFS('СВОД +'!$E:$E,$B18,'СВОД +'!$F:$F,35,'СВОД +'!$V:$V,FI$35,'СВОД +'!$G:$G,"КЛ")</f>
        <v>0</v>
      </c>
      <c r="FJ18" s="84">
        <f>COUNTIFS('СВОД +'!$E:$E,$B18,'СВОД +'!$F:$F,6,'СВОД +'!$V:$V,FJ$35,'СВОД +'!$G:$G,"КЛ")+COUNTIFS('СВОД +'!$E:$E,$B18,'СВОД +'!$F:$F,10,'СВОД +'!$V:$V,FJ$35,'СВОД +'!$G:$G,"КЛ")</f>
        <v>0</v>
      </c>
      <c r="FK18" s="82">
        <f>COUNTIFS('СВОД +'!$E:$E,$B18,'СВОД +'!$F:$F,0.4,'СВОД +'!$V:$V,FK$35,'СВОД +'!$G:$G,"КЛ")</f>
        <v>0</v>
      </c>
      <c r="FL18" s="81">
        <f>COUNTIFS('СВОД +'!$E:$E,$B18,'СВОД +'!$F:$F,"ЗиС ТО",'СВОД +'!$V:$V,FL$35)</f>
        <v>0</v>
      </c>
      <c r="FM18" s="82">
        <f>COUNTIFS('СВОД +'!$E:$E,$B18,'СВОД +'!$F:$F,"ЗиС КО",'СВОД +'!$V:$V,FM$35)</f>
        <v>0</v>
      </c>
      <c r="FN18" s="85">
        <f t="shared" si="11"/>
        <v>0</v>
      </c>
      <c r="FQ18" s="86">
        <f t="shared" si="12"/>
        <v>51</v>
      </c>
      <c r="FR18" s="86">
        <f t="shared" si="13"/>
        <v>69</v>
      </c>
      <c r="FS18" s="86">
        <f t="shared" si="14"/>
        <v>45</v>
      </c>
      <c r="FT18" s="86">
        <f t="shared" si="15"/>
        <v>0</v>
      </c>
      <c r="FU18" s="87">
        <f t="shared" si="16"/>
        <v>165</v>
      </c>
    </row>
    <row r="19" spans="1:177" ht="15.75" x14ac:dyDescent="0.25">
      <c r="A19" s="73" t="s">
        <v>18594</v>
      </c>
      <c r="B19" s="222" t="s">
        <v>70</v>
      </c>
      <c r="C19" s="81">
        <f>COUNTIFS('СВОД +'!$E:$E,$B19,'СВОД +'!$F:$F,110,'СВОД +'!$K:$K,C$35,'СВОД +'!$G:$G,"ПС")</f>
        <v>0</v>
      </c>
      <c r="D19" s="82">
        <f>COUNTIFS('СВОД +'!$E:$E,$B19,'СВОД +'!$F:$F,35,'СВОД +'!$K:$K,D$35,'СВОД +'!$G:$G,"ПС")</f>
        <v>0</v>
      </c>
      <c r="E19" s="83">
        <f>COUNTIFS('СВОД +'!$E:$E,$B19,'СВОД +'!$F:$F,E$3,'СВОД +'!$K:$K,E$35)</f>
        <v>0</v>
      </c>
      <c r="F19" s="81">
        <f>COUNTIFS('СВОД +'!$E:$E,$B19,'СВОД +'!$F:$F,110,'СВОД +'!$K:$K,F$35,'СВОД +'!$G:$G,"ВЛ")</f>
        <v>0</v>
      </c>
      <c r="G19" s="84">
        <f>COUNTIFS('СВОД +'!$E:$E,$B19,'СВОД +'!$F:$F,35,'СВОД +'!$K:$K,G$35,'СВОД +'!$G:$G,"ВЛ")</f>
        <v>0</v>
      </c>
      <c r="H19" s="84">
        <f>COUNTIFS('СВОД +'!$E:$E,$B19,'СВОД +'!$F:$F,6,'СВОД +'!$K:$K,H$35,'СВОД +'!$G:$G,"ВЛ")+COUNTIFS('СВОД +'!$E:$E,$B19,'СВОД +'!$F:$F,10,'СВОД +'!$K:$K,H$35,'СВОД +'!$G:$G,"ВЛ")</f>
        <v>0</v>
      </c>
      <c r="I19" s="82">
        <f>COUNTIFS('СВОД +'!$E:$E,$B19,'СВОД +'!$F:$F,0.4,'СВОД +'!$K:$K,I$35,'СВОД +'!$G:$G,"ВЛ")</f>
        <v>0</v>
      </c>
      <c r="J19" s="81">
        <f>COUNTIFS('СВОД +'!$E:$E,$B19,'СВОД +'!$F:$F,110,'СВОД +'!$K:$K,J$35,'СВОД +'!$G:$G,"КЛ")</f>
        <v>0</v>
      </c>
      <c r="K19" s="84">
        <f>COUNTIFS('СВОД +'!$E:$E,$B19,'СВОД +'!$F:$F,35,'СВОД +'!$K:$K,K$35,'СВОД +'!$G:$G,"КЛ")</f>
        <v>0</v>
      </c>
      <c r="L19" s="84">
        <f>COUNTIFS('СВОД +'!$E:$E,$B19,'СВОД +'!$F:$F,6,'СВОД +'!$K:$K,L$35,'СВОД +'!$G:$G,"КЛ")+COUNTIFS('СВОД +'!$E:$E,$B19,'СВОД +'!$F:$F,10,'СВОД +'!$K:$K,L$35,'СВОД +'!$G:$G,"КЛ")</f>
        <v>0</v>
      </c>
      <c r="M19" s="82">
        <f>COUNTIFS('СВОД +'!$E:$E,$B19,'СВОД +'!$F:$F,0.4,'СВОД +'!$K:$K,M$35,'СВОД +'!$G:$G,"КЛ")</f>
        <v>0</v>
      </c>
      <c r="N19" s="81">
        <f>COUNTIFS('СВОД +'!$E:$E,$B19,'СВОД +'!$F:$F,"ЗиС ТО",'СВОД +'!$K:$K,N$35)</f>
        <v>0</v>
      </c>
      <c r="O19" s="82">
        <f>COUNTIFS('СВОД +'!$E:$E,$B19,'СВОД +'!$F:$F,"ЗиС КО",'СВОД +'!$K:$K,O$35)</f>
        <v>0</v>
      </c>
      <c r="P19" s="85">
        <f t="shared" si="0"/>
        <v>0</v>
      </c>
      <c r="Q19" s="81">
        <f>COUNTIFS('СВОД +'!$E:$E,$B19,'СВОД +'!$F:$F,110,'СВОД +'!$L:$L,Q$35,'СВОД +'!$G:$G,"ПС")</f>
        <v>0</v>
      </c>
      <c r="R19" s="82">
        <f>COUNTIFS('СВОД +'!$E:$E,$B19,'СВОД +'!$F:$F,35,'СВОД +'!$L:$L,R$35,'СВОД +'!$G:$G,"ПС")</f>
        <v>0</v>
      </c>
      <c r="S19" s="83">
        <f>COUNTIFS('СВОД +'!$E:$E,$B19,'СВОД +'!$F:$F,S$3,'СВОД +'!$L:$L,S$35)</f>
        <v>5</v>
      </c>
      <c r="T19" s="81">
        <f>COUNTIFS('СВОД +'!$E:$E,$B19,'СВОД +'!$F:$F,110,'СВОД +'!$L:$L,T$35,'СВОД +'!$G:$G,"ВЛ")</f>
        <v>0</v>
      </c>
      <c r="U19" s="84">
        <f>COUNTIFS('СВОД +'!$E:$E,$B19,'СВОД +'!$F:$F,35,'СВОД +'!$L:$L,U$35,'СВОД +'!$G:$G,"ВЛ")</f>
        <v>0</v>
      </c>
      <c r="V19" s="84">
        <f>COUNTIFS('СВОД +'!$E:$E,$B19,'СВОД +'!$F:$F,6,'СВОД +'!$L:$L,V$35,'СВОД +'!$G:$G,"ВЛ")+COUNTIFS('СВОД +'!$E:$E,$B19,'СВОД +'!$F:$F,10,'СВОД +'!$L:$L,V$35,'СВОД +'!$G:$G,"ВЛ")</f>
        <v>0</v>
      </c>
      <c r="W19" s="82">
        <f>COUNTIFS('СВОД +'!$E:$E,$B19,'СВОД +'!$F:$F,0.4,'СВОД +'!$L:$L,W$35,'СВОД +'!$G:$G,"ВЛ")</f>
        <v>0</v>
      </c>
      <c r="X19" s="81">
        <f>COUNTIFS('СВОД +'!$E:$E,$B19,'СВОД +'!$F:$F,110,'СВОД +'!$L:$L,X$35,'СВОД +'!$G:$G,"КЛ")</f>
        <v>0</v>
      </c>
      <c r="Y19" s="84">
        <f>COUNTIFS('СВОД +'!$E:$E,$B19,'СВОД +'!$F:$F,35,'СВОД +'!$L:$L,Y$35,'СВОД +'!$G:$G,"КЛ")</f>
        <v>0</v>
      </c>
      <c r="Z19" s="84">
        <f>COUNTIFS('СВОД +'!$E:$E,$B19,'СВОД +'!$F:$F,6,'СВОД +'!$L:$L,Z$35,'СВОД +'!$G:$G,"КЛ")+COUNTIFS('СВОД +'!$E:$E,$B19,'СВОД +'!$F:$F,10,'СВОД +'!$L:$L,Z$35,'СВОД +'!$G:$G,"КЛ")</f>
        <v>0</v>
      </c>
      <c r="AA19" s="82">
        <f>COUNTIFS('СВОД +'!$E:$E,$B19,'СВОД +'!$F:$F,0.4,'СВОД +'!$L:$L,AA$35,'СВОД +'!$G:$G,"КЛ")</f>
        <v>0</v>
      </c>
      <c r="AB19" s="81">
        <f>COUNTIFS('СВОД +'!$E:$E,$B19,'СВОД +'!$F:$F,"ЗиС ТО",'СВОД +'!$L:$L,AB$35)</f>
        <v>0</v>
      </c>
      <c r="AC19" s="82">
        <f>COUNTIFS('СВОД +'!$E:$E,$B19,'СВОД +'!$F:$F,"ЗиС КО",'СВОД +'!$L:$L,AC$35)</f>
        <v>0</v>
      </c>
      <c r="AD19" s="85">
        <f t="shared" si="1"/>
        <v>15</v>
      </c>
      <c r="AE19" s="81">
        <f>COUNTIFS('СВОД +'!$E:$E,$B19,'СВОД +'!$F:$F,110,'СВОД +'!$M:$M,AE$35,'СВОД +'!$G:$G,"ПС")</f>
        <v>0</v>
      </c>
      <c r="AF19" s="82">
        <f>COUNTIFS('СВОД +'!$E:$E,$B19,'СВОД +'!$F:$F,35,'СВОД +'!$M:$M,AF$35,'СВОД +'!$G:$G,"ПС")</f>
        <v>0</v>
      </c>
      <c r="AG19" s="83">
        <f>COUNTIFS('СВОД +'!$E:$E,$B19,'СВОД +'!$F:$F,AG$3,'СВОД +'!$M:$M,AG$35)</f>
        <v>6</v>
      </c>
      <c r="AH19" s="81">
        <f>COUNTIFS('СВОД +'!$E:$E,$B19,'СВОД +'!$F:$F,110,'СВОД +'!$M:$M,AH$35,'СВОД +'!$G:$G,"ВЛ")</f>
        <v>0</v>
      </c>
      <c r="AI19" s="84">
        <f>COUNTIFS('СВОД +'!$E:$E,$B19,'СВОД +'!$F:$F,35,'СВОД +'!$M:$M,AI$35,'СВОД +'!$G:$G,"ВЛ")</f>
        <v>0</v>
      </c>
      <c r="AJ19" s="84">
        <f>COUNTIFS('СВОД +'!$E:$E,$B19,'СВОД +'!$F:$F,6,'СВОД +'!$M:$M,AJ$35,'СВОД +'!$G:$G,"ВЛ")+COUNTIFS('СВОД +'!$E:$E,$B19,'СВОД +'!$F:$F,10,'СВОД +'!$M:$M,AJ$35,'СВОД +'!$G:$G,"ВЛ")</f>
        <v>0</v>
      </c>
      <c r="AK19" s="82">
        <f>COUNTIFS('СВОД +'!$E:$E,$B19,'СВОД +'!$F:$F,0.4,'СВОД +'!$M:$M,AK$35,'СВОД +'!$G:$G,"ВЛ")</f>
        <v>0</v>
      </c>
      <c r="AL19" s="81">
        <f>COUNTIFS('СВОД +'!$E:$E,$B19,'СВОД +'!$F:$F,110,'СВОД +'!$M:$M,AL$35,'СВОД +'!$G:$G,"КЛ")</f>
        <v>0</v>
      </c>
      <c r="AM19" s="84">
        <f>COUNTIFS('СВОД +'!$E:$E,$B19,'СВОД +'!$F:$F,35,'СВОД +'!$M:$M,AM$35,'СВОД +'!$G:$G,"КЛ")</f>
        <v>0</v>
      </c>
      <c r="AN19" s="84">
        <f>COUNTIFS('СВОД +'!$E:$E,$B19,'СВОД +'!$F:$F,6,'СВОД +'!$M:$M,AN$35,'СВОД +'!$G:$G,"КЛ")+COUNTIFS('СВОД +'!$E:$E,$B19,'СВОД +'!$F:$F,10,'СВОД +'!$M:$M,AN$35,'СВОД +'!$G:$G,"КЛ")</f>
        <v>0</v>
      </c>
      <c r="AO19" s="82">
        <f>COUNTIFS('СВОД +'!$E:$E,$B19,'СВОД +'!$F:$F,0.4,'СВОД +'!$M:$M,AO$35,'СВОД +'!$G:$G,"КЛ")</f>
        <v>0</v>
      </c>
      <c r="AP19" s="81">
        <f>COUNTIFS('СВОД +'!$E:$E,$B19,'СВОД +'!$F:$F,"ЗиС ТО",'СВОД +'!$M:$M,AP$35)</f>
        <v>0</v>
      </c>
      <c r="AQ19" s="82">
        <f>COUNTIFS('СВОД +'!$E:$E,$B19,'СВОД +'!$F:$F,"ЗиС КО",'СВОД +'!$M:$M,AQ$35)</f>
        <v>0</v>
      </c>
      <c r="AR19" s="85">
        <f t="shared" si="2"/>
        <v>18</v>
      </c>
      <c r="AS19" s="81">
        <f>COUNTIFS('СВОД +'!$E:$E,$B19,'СВОД +'!$F:$F,110,'СВОД +'!$N:$N,AS$35,'СВОД +'!$G:$G,"ПС")</f>
        <v>0</v>
      </c>
      <c r="AT19" s="82">
        <f>COUNTIFS('СВОД +'!$E:$E,$B19,'СВОД +'!$F:$F,35,'СВОД +'!$N:$N,AT$35,'СВОД +'!$G:$G,"ПС")</f>
        <v>0</v>
      </c>
      <c r="AU19" s="83">
        <f>COUNTIFS('СВОД +'!$E:$E,$B19,'СВОД +'!$F:$F,AU$3,'СВОД +'!$N:$N,AU$35)</f>
        <v>5</v>
      </c>
      <c r="AV19" s="81">
        <f>COUNTIFS('СВОД +'!$E:$E,$B19,'СВОД +'!$F:$F,110,'СВОД +'!$N:$N,AV$35,'СВОД +'!$G:$G,"ВЛ")</f>
        <v>0</v>
      </c>
      <c r="AW19" s="84">
        <f>COUNTIFS('СВОД +'!$E:$E,$B19,'СВОД +'!$F:$F,35,'СВОД +'!$N:$N,AW$35,'СВОД +'!$G:$G,"ВЛ")</f>
        <v>0</v>
      </c>
      <c r="AX19" s="84">
        <f>COUNTIFS('СВОД +'!$E:$E,$B19,'СВОД +'!$F:$F,6,'СВОД +'!$N:$N,AX$35,'СВОД +'!$G:$G,"ВЛ")+COUNTIFS('СВОД +'!$E:$E,$B19,'СВОД +'!$F:$F,10,'СВОД +'!$N:$N,AX$35,'СВОД +'!$G:$G,"ВЛ")</f>
        <v>0</v>
      </c>
      <c r="AY19" s="82">
        <f>COUNTIFS('СВОД +'!$E:$E,$B19,'СВОД +'!$F:$F,0.4,'СВОД +'!$N:$N,AY$35,'СВОД +'!$G:$G,"ВЛ")</f>
        <v>0</v>
      </c>
      <c r="AZ19" s="81">
        <f>COUNTIFS('СВОД +'!$E:$E,$B19,'СВОД +'!$F:$F,110,'СВОД +'!$N:$N,AZ$35,'СВОД +'!$G:$G,"КЛ")</f>
        <v>0</v>
      </c>
      <c r="BA19" s="84">
        <f>COUNTIFS('СВОД +'!$E:$E,$B19,'СВОД +'!$F:$F,35,'СВОД +'!$N:$N,BA$35,'СВОД +'!$G:$G,"КЛ")</f>
        <v>0</v>
      </c>
      <c r="BB19" s="84">
        <f>COUNTIFS('СВОД +'!$E:$E,$B19,'СВОД +'!$F:$F,6,'СВОД +'!$N:$N,BB$35,'СВОД +'!$G:$G,"КЛ")+COUNTIFS('СВОД +'!$E:$E,$B19,'СВОД +'!$F:$F,10,'СВОД +'!$N:$N,BB$35,'СВОД +'!$G:$G,"КЛ")</f>
        <v>0</v>
      </c>
      <c r="BC19" s="82">
        <f>COUNTIFS('СВОД +'!$E:$E,$B19,'СВОД +'!$F:$F,0.4,'СВОД +'!$N:$N,BC$35,'СВОД +'!$G:$G,"КЛ")</f>
        <v>0</v>
      </c>
      <c r="BD19" s="81">
        <f>COUNTIFS('СВОД +'!$E:$E,$B19,'СВОД +'!$F:$F,"ЗиС ТО",'СВОД +'!$N:$N,BD$35)</f>
        <v>0</v>
      </c>
      <c r="BE19" s="82">
        <f>COUNTIFS('СВОД +'!$E:$E,$B19,'СВОД +'!$F:$F,"ЗиС КО",'СВОД +'!$N:$N,BE$35)</f>
        <v>0</v>
      </c>
      <c r="BF19" s="85">
        <f t="shared" si="3"/>
        <v>15</v>
      </c>
      <c r="BG19" s="81">
        <f>COUNTIFS('СВОД +'!$E:$E,$B19,'СВОД +'!$F:$F,110,'СВОД +'!$O:$O,BG$35,'СВОД +'!$G:$G,"ПС")</f>
        <v>0</v>
      </c>
      <c r="BH19" s="82">
        <f>COUNTIFS('СВОД +'!$E:$E,$B19,'СВОД +'!$F:$F,35,'СВОД +'!$O:$O,BH$35,'СВОД +'!$G:$G,"ПС")</f>
        <v>0</v>
      </c>
      <c r="BI19" s="83">
        <f>COUNTIFS('СВОД +'!$E:$E,$B19,'СВОД +'!$F:$F,BI$3,'СВОД +'!$O:$O,BI$35)</f>
        <v>4</v>
      </c>
      <c r="BJ19" s="81">
        <f>COUNTIFS('СВОД +'!$E:$E,$B19,'СВОД +'!$F:$F,110,'СВОД +'!$O:$O,BJ$35,'СВОД +'!$G:$G,"ВЛ")</f>
        <v>0</v>
      </c>
      <c r="BK19" s="84">
        <f>COUNTIFS('СВОД +'!$E:$E,$B19,'СВОД +'!$F:$F,35,'СВОД +'!$O:$O,BK$35,'СВОД +'!$G:$G,"ВЛ")</f>
        <v>0</v>
      </c>
      <c r="BL19" s="84">
        <f>COUNTIFS('СВОД +'!$E:$E,$B19,'СВОД +'!$F:$F,6,'СВОД +'!$O:$O,BL$35,'СВОД +'!$G:$G,"ВЛ")+COUNTIFS('СВОД +'!$E:$E,$B19,'СВОД +'!$F:$F,10,'СВОД +'!$O:$O,BL$35,'СВОД +'!$G:$G,"ВЛ")</f>
        <v>0</v>
      </c>
      <c r="BM19" s="82">
        <f>COUNTIFS('СВОД +'!$E:$E,$B19,'СВОД +'!$F:$F,0.4,'СВОД +'!$O:$O,BM$35,'СВОД +'!$G:$G,"ВЛ")</f>
        <v>0</v>
      </c>
      <c r="BN19" s="81">
        <f>COUNTIFS('СВОД +'!$E:$E,$B19,'СВОД +'!$F:$F,110,'СВОД +'!$O:$O,BN$35,'СВОД +'!$G:$G,"КЛ")</f>
        <v>0</v>
      </c>
      <c r="BO19" s="84">
        <f>COUNTIFS('СВОД +'!$E:$E,$B19,'СВОД +'!$F:$F,35,'СВОД +'!$O:$O,BO$35,'СВОД +'!$G:$G,"КЛ")</f>
        <v>0</v>
      </c>
      <c r="BP19" s="84">
        <f>COUNTIFS('СВОД +'!$E:$E,$B19,'СВОД +'!$F:$F,6,'СВОД +'!$O:$O,BP$35,'СВОД +'!$G:$G,"КЛ")+COUNTIFS('СВОД +'!$E:$E,$B19,'СВОД +'!$F:$F,10,'СВОД +'!$O:$O,BP$35,'СВОД +'!$G:$G,"КЛ")</f>
        <v>0</v>
      </c>
      <c r="BQ19" s="82">
        <f>COUNTIFS('СВОД +'!$E:$E,$B19,'СВОД +'!$F:$F,0.4,'СВОД +'!$O:$O,BQ$35,'СВОД +'!$G:$G,"КЛ")</f>
        <v>0</v>
      </c>
      <c r="BR19" s="81">
        <f>COUNTIFS('СВОД +'!$E:$E,$B19,'СВОД +'!$F:$F,"ЗиС ТО",'СВОД +'!$O:$O,BR$35)</f>
        <v>0</v>
      </c>
      <c r="BS19" s="82">
        <f>COUNTIFS('СВОД +'!$E:$E,$B19,'СВОД +'!$F:$F,"ЗиС КО",'СВОД +'!$O:$O,BS$35)</f>
        <v>0</v>
      </c>
      <c r="BT19" s="85">
        <f t="shared" si="4"/>
        <v>12</v>
      </c>
      <c r="BU19" s="81">
        <f>COUNTIFS('СВОД +'!$E:$E,$B19,'СВОД +'!$F:$F,110,'СВОД +'!$P:$P,BU$35,'СВОД +'!$G:$G,"ПС")</f>
        <v>0</v>
      </c>
      <c r="BV19" s="82">
        <f>COUNTIFS('СВОД +'!$E:$E,$B19,'СВОД +'!$F:$F,35,'СВОД +'!$P:$P,BV$35,'СВОД +'!$G:$G,"ПС")</f>
        <v>0</v>
      </c>
      <c r="BW19" s="83">
        <f>COUNTIFS('СВОД +'!$E:$E,$B19,'СВОД +'!$F:$F,BW$3,'СВОД +'!$P:$P,BW$35)</f>
        <v>4</v>
      </c>
      <c r="BX19" s="81">
        <f>COUNTIFS('СВОД +'!$E:$E,$B19,'СВОД +'!$F:$F,110,'СВОД +'!$P:$P,BX$35,'СВОД +'!$G:$G,"ВЛ")</f>
        <v>0</v>
      </c>
      <c r="BY19" s="84">
        <f>COUNTIFS('СВОД +'!$E:$E,$B19,'СВОД +'!$F:$F,35,'СВОД +'!$P:$P,BY$35,'СВОД +'!$G:$G,"ВЛ")</f>
        <v>0</v>
      </c>
      <c r="BZ19" s="84">
        <f>COUNTIFS('СВОД +'!$E:$E,$B19,'СВОД +'!$F:$F,6,'СВОД +'!$P:$P,BZ$35,'СВОД +'!$G:$G,"ВЛ")+COUNTIFS('СВОД +'!$E:$E,$B19,'СВОД +'!$F:$F,10,'СВОД +'!$P:$P,BZ$35,'СВОД +'!$G:$G,"ВЛ")</f>
        <v>0</v>
      </c>
      <c r="CA19" s="82">
        <f>COUNTIFS('СВОД +'!$E:$E,$B19,'СВОД +'!$F:$F,0.4,'СВОД +'!$P:$P,CA$35,'СВОД +'!$G:$G,"ВЛ")</f>
        <v>0</v>
      </c>
      <c r="CB19" s="81">
        <f>COUNTIFS('СВОД +'!$E:$E,$B19,'СВОД +'!$F:$F,110,'СВОД +'!$P:$P,CB$35,'СВОД +'!$G:$G,"КЛ")</f>
        <v>0</v>
      </c>
      <c r="CC19" s="84">
        <f>COUNTIFS('СВОД +'!$E:$E,$B19,'СВОД +'!$F:$F,35,'СВОД +'!$P:$P,CC$35,'СВОД +'!$G:$G,"КЛ")</f>
        <v>0</v>
      </c>
      <c r="CD19" s="84">
        <f>COUNTIFS('СВОД +'!$E:$E,$B19,'СВОД +'!$F:$F,6,'СВОД +'!$P:$P,CD$35,'СВОД +'!$G:$G,"КЛ")+COUNTIFS('СВОД +'!$E:$E,$B19,'СВОД +'!$F:$F,10,'СВОД +'!$P:$P,CD$35,'СВОД +'!$G:$G,"КЛ")</f>
        <v>0</v>
      </c>
      <c r="CE19" s="82">
        <f>COUNTIFS('СВОД +'!$E:$E,$B19,'СВОД +'!$F:$F,0.4,'СВОД +'!$P:$P,CE$35,'СВОД +'!$G:$G,"КЛ")</f>
        <v>0</v>
      </c>
      <c r="CF19" s="81">
        <f>COUNTIFS('СВОД +'!$E:$E,$B19,'СВОД +'!$F:$F,"ЗиС ТО",'СВОД +'!$P:$P,CF$35)</f>
        <v>0</v>
      </c>
      <c r="CG19" s="82">
        <f>COUNTIFS('СВОД +'!$E:$E,$B19,'СВОД +'!$F:$F,"ЗиС КО",'СВОД +'!$P:$P,CG$35)</f>
        <v>0</v>
      </c>
      <c r="CH19" s="85">
        <f t="shared" si="5"/>
        <v>12</v>
      </c>
      <c r="CI19" s="81">
        <f>COUNTIFS('СВОД +'!$E:$E,$B19,'СВОД +'!$F:$F,110,'СВОД +'!$Q:$Q,CI$35,'СВОД +'!$G:$G,"ПС")</f>
        <v>0</v>
      </c>
      <c r="CJ19" s="82">
        <f>COUNTIFS('СВОД +'!$E:$E,$B19,'СВОД +'!$F:$F,35,'СВОД +'!$Q:$Q,CJ$35,'СВОД +'!$G:$G,"ПС")</f>
        <v>0</v>
      </c>
      <c r="CK19" s="83">
        <f>COUNTIFS('СВОД +'!$E:$E,$B19,'СВОД +'!$F:$F,CK$3,'СВОД +'!$Q:$Q,CK$35)</f>
        <v>3</v>
      </c>
      <c r="CL19" s="81">
        <f>COUNTIFS('СВОД +'!$E:$E,$B19,'СВОД +'!$F:$F,110,'СВОД +'!$Q:$Q,CL$35,'СВОД +'!$G:$G,"ВЛ")</f>
        <v>0</v>
      </c>
      <c r="CM19" s="84">
        <f>COUNTIFS('СВОД +'!$E:$E,$B19,'СВОД +'!$F:$F,35,'СВОД +'!$Q:$Q,CM$35,'СВОД +'!$G:$G,"ВЛ")</f>
        <v>0</v>
      </c>
      <c r="CN19" s="84">
        <f>COUNTIFS('СВОД +'!$E:$E,$B19,'СВОД +'!$F:$F,6,'СВОД +'!$Q:$Q,CN$35,'СВОД +'!$G:$G,"ВЛ")+COUNTIFS('СВОД +'!$E:$E,$B19,'СВОД +'!$F:$F,10,'СВОД +'!$Q:$Q,CN$35,'СВОД +'!$G:$G,"ВЛ")</f>
        <v>0</v>
      </c>
      <c r="CO19" s="82">
        <f>COUNTIFS('СВОД +'!$E:$E,$B19,'СВОД +'!$F:$F,0.4,'СВОД +'!$Q:$Q,CO$35,'СВОД +'!$G:$G,"ВЛ")</f>
        <v>0</v>
      </c>
      <c r="CP19" s="81">
        <f>COUNTIFS('СВОД +'!$E:$E,$B19,'СВОД +'!$F:$F,110,'СВОД +'!$Q:$Q,CP$35,'СВОД +'!$G:$G,"КЛ")</f>
        <v>0</v>
      </c>
      <c r="CQ19" s="84">
        <f>COUNTIFS('СВОД +'!$E:$E,$B19,'СВОД +'!$F:$F,35,'СВОД +'!$Q:$Q,CQ$35,'СВОД +'!$G:$G,"КЛ")</f>
        <v>0</v>
      </c>
      <c r="CR19" s="84">
        <f>COUNTIFS('СВОД +'!$E:$E,$B19,'СВОД +'!$F:$F,6,'СВОД +'!$Q:$Q,CR$35,'СВОД +'!$G:$G,"КЛ")+COUNTIFS('СВОД +'!$E:$E,$B19,'СВОД +'!$F:$F,10,'СВОД +'!$Q:$Q,CR$35,'СВОД +'!$G:$G,"КЛ")</f>
        <v>0</v>
      </c>
      <c r="CS19" s="82">
        <f>COUNTIFS('СВОД +'!$E:$E,$B19,'СВОД +'!$F:$F,0.4,'СВОД +'!$Q:$Q,CS$35,'СВОД +'!$G:$G,"КЛ")</f>
        <v>0</v>
      </c>
      <c r="CT19" s="81">
        <f>COUNTIFS('СВОД +'!$E:$E,$B19,'СВОД +'!$F:$F,"ЗиС ТО",'СВОД +'!$Q:$Q,CT$35)</f>
        <v>0</v>
      </c>
      <c r="CU19" s="82">
        <f>COUNTIFS('СВОД +'!$E:$E,$B19,'СВОД +'!$F:$F,"ЗиС КО",'СВОД +'!$Q:$Q,CU$35)</f>
        <v>0</v>
      </c>
      <c r="CV19" s="85">
        <f t="shared" si="6"/>
        <v>9</v>
      </c>
      <c r="CW19" s="81">
        <f>COUNTIFS('СВОД +'!$E:$E,$B19,'СВОД +'!$F:$F,110,'СВОД +'!$R:$R,CW$35,'СВОД +'!$G:$G,"ПС")</f>
        <v>0</v>
      </c>
      <c r="CX19" s="82">
        <f>COUNTIFS('СВОД +'!$E:$E,$B19,'СВОД +'!$F:$F,35,'СВОД +'!$R:$R,CX$35,'СВОД +'!$G:$G,"ПС")</f>
        <v>0</v>
      </c>
      <c r="CY19" s="83">
        <f>COUNTIFS('СВОД +'!$E:$E,$B19,'СВОД +'!$F:$F,CY$3,'СВОД +'!$R:$R,CY$35)</f>
        <v>3</v>
      </c>
      <c r="CZ19" s="81">
        <f>COUNTIFS('СВОД +'!$E:$E,$B19,'СВОД +'!$F:$F,110,'СВОД +'!$R:$R,CZ$35,'СВОД +'!$G:$G,"ВЛ")</f>
        <v>0</v>
      </c>
      <c r="DA19" s="84">
        <f>COUNTIFS('СВОД +'!$E:$E,$B19,'СВОД +'!$F:$F,35,'СВОД +'!$R:$R,DA$35,'СВОД +'!$G:$G,"ВЛ")</f>
        <v>0</v>
      </c>
      <c r="DB19" s="84">
        <f>COUNTIFS('СВОД +'!$E:$E,$B19,'СВОД +'!$F:$F,6,'СВОД +'!$R:$R,DB$35,'СВОД +'!$G:$G,"ВЛ")+COUNTIFS('СВОД +'!$E:$E,$B19,'СВОД +'!$F:$F,10,'СВОД +'!$R:$R,DB$35,'СВОД +'!$G:$G,"ВЛ")</f>
        <v>0</v>
      </c>
      <c r="DC19" s="82">
        <f>COUNTIFS('СВОД +'!$E:$E,$B19,'СВОД +'!$F:$F,0.4,'СВОД +'!$R:$R,DC$35,'СВОД +'!$G:$G,"ВЛ")</f>
        <v>0</v>
      </c>
      <c r="DD19" s="81">
        <f>COUNTIFS('СВОД +'!$E:$E,$B19,'СВОД +'!$F:$F,110,'СВОД +'!$R:$R,DD$35,'СВОД +'!$G:$G,"КЛ")</f>
        <v>0</v>
      </c>
      <c r="DE19" s="84">
        <f>COUNTIFS('СВОД +'!$E:$E,$B19,'СВОД +'!$F:$F,35,'СВОД +'!$R:$R,DE$35,'СВОД +'!$G:$G,"КЛ")</f>
        <v>0</v>
      </c>
      <c r="DF19" s="84">
        <f>COUNTIFS('СВОД +'!$E:$E,$B19,'СВОД +'!$F:$F,6,'СВОД +'!$R:$R,DF$35,'СВОД +'!$G:$G,"КЛ")+COUNTIFS('СВОД +'!$E:$E,$B19,'СВОД +'!$F:$F,10,'СВОД +'!$R:$R,DF$35,'СВОД +'!$G:$G,"КЛ")</f>
        <v>0</v>
      </c>
      <c r="DG19" s="82">
        <f>COUNTIFS('СВОД +'!$E:$E,$B19,'СВОД +'!$F:$F,0.4,'СВОД +'!$R:$R,DG$35,'СВОД +'!$G:$G,"КЛ")</f>
        <v>0</v>
      </c>
      <c r="DH19" s="81">
        <f>COUNTIFS('СВОД +'!$E:$E,$B19,'СВОД +'!$F:$F,"ЗиС ТО",'СВОД +'!$R:$R,DH$35)</f>
        <v>0</v>
      </c>
      <c r="DI19" s="82">
        <f>COUNTIFS('СВОД +'!$E:$E,$B19,'СВОД +'!$F:$F,"ЗиС КО",'СВОД +'!$R:$R,DI$35)</f>
        <v>0</v>
      </c>
      <c r="DJ19" s="85">
        <f t="shared" si="7"/>
        <v>9</v>
      </c>
      <c r="DK19" s="81">
        <f>COUNTIFS('СВОД +'!$E:$E,$B19,'СВОД +'!$F:$F,110,'СВОД +'!$S:$S,DK$35,'СВОД +'!$G:$G,"ПС")</f>
        <v>0</v>
      </c>
      <c r="DL19" s="82">
        <f>COUNTIFS('СВОД +'!$E:$E,$B19,'СВОД +'!$F:$F,35,'СВОД +'!$S:$S,DL$35,'СВОД +'!$G:$G,"ПС")</f>
        <v>0</v>
      </c>
      <c r="DM19" s="83">
        <f>COUNTIFS('СВОД +'!$E:$E,$B19,'СВОД +'!$F:$F,DM$3,'СВОД +'!$S:$S,DM$35)</f>
        <v>0</v>
      </c>
      <c r="DN19" s="81">
        <f>COUNTIFS('СВОД +'!$E:$E,$B19,'СВОД +'!$F:$F,110,'СВОД +'!$S:$S,DN$35,'СВОД +'!$G:$G,"ВЛ")</f>
        <v>0</v>
      </c>
      <c r="DO19" s="84">
        <f>COUNTIFS('СВОД +'!$E:$E,$B19,'СВОД +'!$F:$F,35,'СВОД +'!$S:$S,DO$35,'СВОД +'!$G:$G,"ВЛ")</f>
        <v>0</v>
      </c>
      <c r="DP19" s="84">
        <f>COUNTIFS('СВОД +'!$E:$E,$B19,'СВОД +'!$F:$F,6,'СВОД +'!$S:$S,DP$35,'СВОД +'!$G:$G,"ВЛ")+COUNTIFS('СВОД +'!$E:$E,$B19,'СВОД +'!$F:$F,10,'СВОД +'!$S:$S,DP$35,'СВОД +'!$G:$G,"ВЛ")</f>
        <v>0</v>
      </c>
      <c r="DQ19" s="82">
        <f>COUNTIFS('СВОД +'!$E:$E,$B19,'СВОД +'!$F:$F,0.4,'СВОД +'!$S:$S,DQ$35,'СВОД +'!$G:$G,"ВЛ")</f>
        <v>0</v>
      </c>
      <c r="DR19" s="81">
        <f>COUNTIFS('СВОД +'!$E:$E,$B19,'СВОД +'!$F:$F,110,'СВОД +'!$S:$S,DR$35,'СВОД +'!$G:$G,"КЛ")</f>
        <v>0</v>
      </c>
      <c r="DS19" s="84">
        <f>COUNTIFS('СВОД +'!$E:$E,$B19,'СВОД +'!$F:$F,35,'СВОД +'!$S:$S,DS$35,'СВОД +'!$G:$G,"КЛ")</f>
        <v>0</v>
      </c>
      <c r="DT19" s="84">
        <f>COUNTIFS('СВОД +'!$E:$E,$B19,'СВОД +'!$F:$F,6,'СВОД +'!$S:$S,DT$35,'СВОД +'!$G:$G,"КЛ")+COUNTIFS('СВОД +'!$E:$E,$B19,'СВОД +'!$F:$F,10,'СВОД +'!$S:$S,DT$35,'СВОД +'!$G:$G,"КЛ")</f>
        <v>0</v>
      </c>
      <c r="DU19" s="82">
        <f>COUNTIFS('СВОД +'!$E:$E,$B19,'СВОД +'!$F:$F,0.4,'СВОД +'!$S:$S,DU$35,'СВОД +'!$G:$G,"КЛ")</f>
        <v>0</v>
      </c>
      <c r="DV19" s="81">
        <f>COUNTIFS('СВОД +'!$E:$E,$B19,'СВОД +'!$F:$F,"ЗиС ТО",'СВОД +'!$S:$S,DV$35)</f>
        <v>0</v>
      </c>
      <c r="DW19" s="82">
        <f>COUNTIFS('СВОД +'!$E:$E,$B19,'СВОД +'!$F:$F,"ЗиС КО",'СВОД +'!$S:$S,DW$35)</f>
        <v>0</v>
      </c>
      <c r="DX19" s="85">
        <f t="shared" si="8"/>
        <v>0</v>
      </c>
      <c r="DY19" s="81">
        <f>COUNTIFS('СВОД +'!$E:$E,$B19,'СВОД +'!$F:$F,110,'СВОД +'!$T:$T,DY$35,'СВОД +'!$G:$G,"ПС")</f>
        <v>0</v>
      </c>
      <c r="DZ19" s="82">
        <f>COUNTIFS('СВОД +'!$E:$E,$B19,'СВОД +'!$F:$F,35,'СВОД +'!$T:$T,DZ$35,'СВОД +'!$G:$G,"ПС")</f>
        <v>0</v>
      </c>
      <c r="EA19" s="83">
        <f>COUNTIFS('СВОД +'!$E:$E,$B19,'СВОД +'!$F:$F,EA$3,'СВОД +'!$T:$T,EA$35)</f>
        <v>0</v>
      </c>
      <c r="EB19" s="81">
        <f>COUNTIFS('СВОД +'!$E:$E,$B19,'СВОД +'!$F:$F,110,'СВОД +'!$T:$T,EB$35,'СВОД +'!$G:$G,"ВЛ")</f>
        <v>0</v>
      </c>
      <c r="EC19" s="84">
        <f>COUNTIFS('СВОД +'!$E:$E,$B19,'СВОД +'!$F:$F,35,'СВОД +'!$T:$T,EC$35,'СВОД +'!$G:$G,"ВЛ")</f>
        <v>0</v>
      </c>
      <c r="ED19" s="84">
        <f>COUNTIFS('СВОД +'!$E:$E,$B19,'СВОД +'!$F:$F,6,'СВОД +'!$T:$T,ED$35,'СВОД +'!$G:$G,"ВЛ")+COUNTIFS('СВОД +'!$E:$E,$B19,'СВОД +'!$F:$F,10,'СВОД +'!$T:$T,ED$35,'СВОД +'!$G:$G,"ВЛ")</f>
        <v>0</v>
      </c>
      <c r="EE19" s="82">
        <f>COUNTIFS('СВОД +'!$E:$E,$B19,'СВОД +'!$F:$F,0.4,'СВОД +'!$T:$T,EE$35,'СВОД +'!$G:$G,"ВЛ")</f>
        <v>0</v>
      </c>
      <c r="EF19" s="81">
        <f>COUNTIFS('СВОД +'!$E:$E,$B19,'СВОД +'!$F:$F,110,'СВОД +'!$T:$T,EF$35,'СВОД +'!$G:$G,"КЛ")</f>
        <v>0</v>
      </c>
      <c r="EG19" s="84">
        <f>COUNTIFS('СВОД +'!$E:$E,$B19,'СВОД +'!$F:$F,35,'СВОД +'!$T:$T,EG$35,'СВОД +'!$G:$G,"КЛ")</f>
        <v>0</v>
      </c>
      <c r="EH19" s="84">
        <f>COUNTIFS('СВОД +'!$E:$E,$B19,'СВОД +'!$F:$F,6,'СВОД +'!$T:$T,EH$35,'СВОД +'!$G:$G,"КЛ")+COUNTIFS('СВОД +'!$E:$E,$B19,'СВОД +'!$F:$F,10,'СВОД +'!$T:$T,EH$35,'СВОД +'!$G:$G,"КЛ")</f>
        <v>0</v>
      </c>
      <c r="EI19" s="82">
        <f>COUNTIFS('СВОД +'!$E:$E,$B19,'СВОД +'!$F:$F,0.4,'СВОД +'!$T:$T,EI$35,'СВОД +'!$G:$G,"КЛ")</f>
        <v>0</v>
      </c>
      <c r="EJ19" s="81">
        <f>COUNTIFS('СВОД +'!$E:$E,$B19,'СВОД +'!$F:$F,"ЗиС ТО",'СВОД +'!$T:$T,EJ$35)</f>
        <v>0</v>
      </c>
      <c r="EK19" s="82">
        <f>COUNTIFS('СВОД +'!$E:$E,$B19,'СВОД +'!$F:$F,"ЗиС КО",'СВОД +'!$T:$T,EK$35)</f>
        <v>0</v>
      </c>
      <c r="EL19" s="85">
        <f t="shared" si="9"/>
        <v>0</v>
      </c>
      <c r="EM19" s="81">
        <f>COUNTIFS('СВОД +'!$E:$E,$B19,'СВОД +'!$F:$F,110,'СВОД +'!$U:$U,EM$35,'СВОД +'!$G:$G,"ПС")</f>
        <v>0</v>
      </c>
      <c r="EN19" s="82">
        <f>COUNTIFS('СВОД +'!$E:$E,$B19,'СВОД +'!$F:$F,35,'СВОД +'!$U:$U,EN$35,'СВОД +'!$G:$G,"ПС")</f>
        <v>0</v>
      </c>
      <c r="EO19" s="83">
        <f>COUNTIFS('СВОД +'!$E:$E,$B19,'СВОД +'!$F:$F,EO$3,'СВОД +'!$U:$U,EO$35)</f>
        <v>0</v>
      </c>
      <c r="EP19" s="81">
        <f>COUNTIFS('СВОД +'!$E:$E,$B19,'СВОД +'!$F:$F,110,'СВОД +'!$U:$U,EP$35,'СВОД +'!$G:$G,"ВЛ")</f>
        <v>0</v>
      </c>
      <c r="EQ19" s="84">
        <f>COUNTIFS('СВОД +'!$E:$E,$B19,'СВОД +'!$F:$F,35,'СВОД +'!$U:$U,EQ$35,'СВОД +'!$G:$G,"ВЛ")</f>
        <v>0</v>
      </c>
      <c r="ER19" s="84">
        <f>COUNTIFS('СВОД +'!$E:$E,$B19,'СВОД +'!$F:$F,6,'СВОД +'!$U:$U,ER$35,'СВОД +'!$G:$G,"ВЛ")+COUNTIFS('СВОД +'!$E:$E,$B19,'СВОД +'!$F:$F,10,'СВОД +'!$U:$U,ER$35,'СВОД +'!$G:$G,"ВЛ")</f>
        <v>0</v>
      </c>
      <c r="ES19" s="82">
        <f>COUNTIFS('СВОД +'!$E:$E,$B19,'СВОД +'!$F:$F,0.4,'СВОД +'!$U:$U,ES$35,'СВОД +'!$G:$G,"ВЛ")</f>
        <v>0</v>
      </c>
      <c r="ET19" s="81">
        <f>COUNTIFS('СВОД +'!$E:$E,$B19,'СВОД +'!$F:$F,110,'СВОД +'!$U:$U,ET$35,'СВОД +'!$G:$G,"КЛ")</f>
        <v>0</v>
      </c>
      <c r="EU19" s="84">
        <f>COUNTIFS('СВОД +'!$E:$E,$B19,'СВОД +'!$F:$F,35,'СВОД +'!$U:$U,EU$35,'СВОД +'!$G:$G,"КЛ")</f>
        <v>0</v>
      </c>
      <c r="EV19" s="84">
        <f>COUNTIFS('СВОД +'!$E:$E,$B19,'СВОД +'!$F:$F,6,'СВОД +'!$U:$U,EV$35,'СВОД +'!$G:$G,"КЛ")+COUNTIFS('СВОД +'!$E:$E,$B19,'СВОД +'!$F:$F,10,'СВОД +'!$U:$U,EV$35,'СВОД +'!$G:$G,"КЛ")</f>
        <v>0</v>
      </c>
      <c r="EW19" s="82">
        <f>COUNTIFS('СВОД +'!$E:$E,$B19,'СВОД +'!$F:$F,0.4,'СВОД +'!$U:$U,EW$35,'СВОД +'!$G:$G,"КЛ")</f>
        <v>0</v>
      </c>
      <c r="EX19" s="81">
        <f>COUNTIFS('СВОД +'!$E:$E,$B19,'СВОД +'!$F:$F,"ЗиС ТО",'СВОД +'!$U:$U,EX$35)</f>
        <v>0</v>
      </c>
      <c r="EY19" s="82">
        <f>COUNTIFS('СВОД +'!$E:$E,$B19,'СВОД +'!$F:$F,"ЗиС КО",'СВОД +'!$U:$U,EY$35)</f>
        <v>0</v>
      </c>
      <c r="EZ19" s="85">
        <f t="shared" si="10"/>
        <v>0</v>
      </c>
      <c r="FA19" s="81">
        <f>COUNTIFS('СВОД +'!$E:$E,$B19,'СВОД +'!$F:$F,110,'СВОД +'!$V:$V,FA$35,'СВОД +'!$G:$G,"ПС")</f>
        <v>0</v>
      </c>
      <c r="FB19" s="82">
        <f>COUNTIFS('СВОД +'!$E:$E,$B19,'СВОД +'!$F:$F,35,'СВОД +'!$V:$V,FB$35,'СВОД +'!$G:$G,"ПС")</f>
        <v>0</v>
      </c>
      <c r="FC19" s="83">
        <f>COUNTIFS('СВОД +'!$E:$E,$B19,'СВОД +'!$F:$F,FC$3,'СВОД +'!$V:$V,FC$35)</f>
        <v>0</v>
      </c>
      <c r="FD19" s="81">
        <f>COUNTIFS('СВОД +'!$E:$E,$B19,'СВОД +'!$F:$F,110,'СВОД +'!$V:$V,FD$35,'СВОД +'!$G:$G,"ВЛ")</f>
        <v>0</v>
      </c>
      <c r="FE19" s="84">
        <f>COUNTIFS('СВОД +'!$E:$E,$B19,'СВОД +'!$F:$F,35,'СВОД +'!$V:$V,FE$35,'СВОД +'!$G:$G,"ВЛ")</f>
        <v>0</v>
      </c>
      <c r="FF19" s="84">
        <f>COUNTIFS('СВОД +'!$E:$E,$B19,'СВОД +'!$F:$F,6,'СВОД +'!$V:$V,FF$35,'СВОД +'!$G:$G,"ВЛ")+COUNTIFS('СВОД +'!$E:$E,$B19,'СВОД +'!$F:$F,10,'СВОД +'!$V:$V,FF$35,'СВОД +'!$G:$G,"ВЛ")</f>
        <v>0</v>
      </c>
      <c r="FG19" s="82">
        <f>COUNTIFS('СВОД +'!$E:$E,$B19,'СВОД +'!$F:$F,0.4,'СВОД +'!$V:$V,FG$35,'СВОД +'!$G:$G,"ВЛ")</f>
        <v>0</v>
      </c>
      <c r="FH19" s="81">
        <f>COUNTIFS('СВОД +'!$E:$E,$B19,'СВОД +'!$F:$F,110,'СВОД +'!$V:$V,FH$35,'СВОД +'!$G:$G,"КЛ")</f>
        <v>0</v>
      </c>
      <c r="FI19" s="84">
        <f>COUNTIFS('СВОД +'!$E:$E,$B19,'СВОД +'!$F:$F,35,'СВОД +'!$V:$V,FI$35,'СВОД +'!$G:$G,"КЛ")</f>
        <v>0</v>
      </c>
      <c r="FJ19" s="84">
        <f>COUNTIFS('СВОД +'!$E:$E,$B19,'СВОД +'!$F:$F,6,'СВОД +'!$V:$V,FJ$35,'СВОД +'!$G:$G,"КЛ")+COUNTIFS('СВОД +'!$E:$E,$B19,'СВОД +'!$F:$F,10,'СВОД +'!$V:$V,FJ$35,'СВОД +'!$G:$G,"КЛ")</f>
        <v>0</v>
      </c>
      <c r="FK19" s="82">
        <f>COUNTIFS('СВОД +'!$E:$E,$B19,'СВОД +'!$F:$F,0.4,'СВОД +'!$V:$V,FK$35,'СВОД +'!$G:$G,"КЛ")</f>
        <v>0</v>
      </c>
      <c r="FL19" s="81">
        <f>COUNTIFS('СВОД +'!$E:$E,$B19,'СВОД +'!$F:$F,"ЗиС ТО",'СВОД +'!$V:$V,FL$35)</f>
        <v>0</v>
      </c>
      <c r="FM19" s="82">
        <f>COUNTIFS('СВОД +'!$E:$E,$B19,'СВОД +'!$F:$F,"ЗиС КО",'СВОД +'!$V:$V,FM$35)</f>
        <v>0</v>
      </c>
      <c r="FN19" s="85">
        <f t="shared" si="11"/>
        <v>0</v>
      </c>
      <c r="FQ19" s="86">
        <f t="shared" si="12"/>
        <v>33</v>
      </c>
      <c r="FR19" s="86">
        <f t="shared" si="13"/>
        <v>39</v>
      </c>
      <c r="FS19" s="86">
        <f t="shared" si="14"/>
        <v>18</v>
      </c>
      <c r="FT19" s="86">
        <f t="shared" si="15"/>
        <v>0</v>
      </c>
      <c r="FU19" s="87">
        <f t="shared" si="16"/>
        <v>90</v>
      </c>
    </row>
    <row r="20" spans="1:177" ht="16.5" thickBot="1" x14ac:dyDescent="0.3">
      <c r="A20" s="73" t="s">
        <v>18595</v>
      </c>
      <c r="B20" s="223" t="s">
        <v>340</v>
      </c>
      <c r="C20" s="81">
        <f>COUNTIFS('СВОД +'!$E:$E,$B20,'СВОД +'!$F:$F,110,'СВОД +'!$K:$K,C$35,'СВОД +'!$G:$G,"ПС")</f>
        <v>0</v>
      </c>
      <c r="D20" s="82">
        <f>COUNTIFS('СВОД +'!$E:$E,$B20,'СВОД +'!$F:$F,35,'СВОД +'!$K:$K,D$35,'СВОД +'!$G:$G,"ПС")</f>
        <v>0</v>
      </c>
      <c r="E20" s="83">
        <f>COUNTIFS('СВОД +'!$E:$E,$B20,'СВОД +'!$F:$F,E$3,'СВОД +'!$K:$K,E$35)</f>
        <v>0</v>
      </c>
      <c r="F20" s="81">
        <f>COUNTIFS('СВОД +'!$E:$E,$B20,'СВОД +'!$F:$F,110,'СВОД +'!$K:$K,F$35,'СВОД +'!$G:$G,"ВЛ")</f>
        <v>0</v>
      </c>
      <c r="G20" s="84">
        <f>COUNTIFS('СВОД +'!$E:$E,$B20,'СВОД +'!$F:$F,35,'СВОД +'!$K:$K,G$35,'СВОД +'!$G:$G,"ВЛ")</f>
        <v>0</v>
      </c>
      <c r="H20" s="84">
        <f>COUNTIFS('СВОД +'!$E:$E,$B20,'СВОД +'!$F:$F,6,'СВОД +'!$K:$K,H$35,'СВОД +'!$G:$G,"ВЛ")+COUNTIFS('СВОД +'!$E:$E,$B20,'СВОД +'!$F:$F,10,'СВОД +'!$K:$K,H$35,'СВОД +'!$G:$G,"ВЛ")</f>
        <v>0</v>
      </c>
      <c r="I20" s="82">
        <f>COUNTIFS('СВОД +'!$E:$E,$B20,'СВОД +'!$F:$F,0.4,'СВОД +'!$K:$K,I$35,'СВОД +'!$G:$G,"ВЛ")</f>
        <v>0</v>
      </c>
      <c r="J20" s="81">
        <f>COUNTIFS('СВОД +'!$E:$E,$B20,'СВОД +'!$F:$F,110,'СВОД +'!$K:$K,J$35,'СВОД +'!$G:$G,"КЛ")</f>
        <v>0</v>
      </c>
      <c r="K20" s="84">
        <f>COUNTIFS('СВОД +'!$E:$E,$B20,'СВОД +'!$F:$F,35,'СВОД +'!$K:$K,K$35,'СВОД +'!$G:$G,"КЛ")</f>
        <v>0</v>
      </c>
      <c r="L20" s="84">
        <f>COUNTIFS('СВОД +'!$E:$E,$B20,'СВОД +'!$F:$F,6,'СВОД +'!$K:$K,L$35,'СВОД +'!$G:$G,"КЛ")+COUNTIFS('СВОД +'!$E:$E,$B20,'СВОД +'!$F:$F,10,'СВОД +'!$K:$K,L$35,'СВОД +'!$G:$G,"КЛ")</f>
        <v>0</v>
      </c>
      <c r="M20" s="82">
        <f>COUNTIFS('СВОД +'!$E:$E,$B20,'СВОД +'!$F:$F,0.4,'СВОД +'!$K:$K,M$35,'СВОД +'!$G:$G,"КЛ")</f>
        <v>0</v>
      </c>
      <c r="N20" s="81">
        <f>COUNTIFS('СВОД +'!$E:$E,$B20,'СВОД +'!$F:$F,"ЗиС ТО",'СВОД +'!$K:$K,N$35)</f>
        <v>0</v>
      </c>
      <c r="O20" s="82">
        <f>COUNTIFS('СВОД +'!$E:$E,$B20,'СВОД +'!$F:$F,"ЗиС КО",'СВОД +'!$K:$K,O$35)</f>
        <v>0</v>
      </c>
      <c r="P20" s="85">
        <f t="shared" si="0"/>
        <v>0</v>
      </c>
      <c r="Q20" s="81">
        <f>COUNTIFS('СВОД +'!$E:$E,$B20,'СВОД +'!$F:$F,110,'СВОД +'!$L:$L,Q$35,'СВОД +'!$G:$G,"ПС")</f>
        <v>0</v>
      </c>
      <c r="R20" s="82">
        <f>COUNTIFS('СВОД +'!$E:$E,$B20,'СВОД +'!$F:$F,35,'СВОД +'!$L:$L,R$35,'СВОД +'!$G:$G,"ПС")</f>
        <v>0</v>
      </c>
      <c r="S20" s="83">
        <f>COUNTIFS('СВОД +'!$E:$E,$B20,'СВОД +'!$F:$F,S$3,'СВОД +'!$L:$L,S$35)</f>
        <v>4</v>
      </c>
      <c r="T20" s="81">
        <f>COUNTIFS('СВОД +'!$E:$E,$B20,'СВОД +'!$F:$F,110,'СВОД +'!$L:$L,T$35,'СВОД +'!$G:$G,"ВЛ")</f>
        <v>0</v>
      </c>
      <c r="U20" s="84">
        <f>COUNTIFS('СВОД +'!$E:$E,$B20,'СВОД +'!$F:$F,35,'СВОД +'!$L:$L,U$35,'СВОД +'!$G:$G,"ВЛ")</f>
        <v>0</v>
      </c>
      <c r="V20" s="84">
        <f>COUNTIFS('СВОД +'!$E:$E,$B20,'СВОД +'!$F:$F,6,'СВОД +'!$L:$L,V$35,'СВОД +'!$G:$G,"ВЛ")+COUNTIFS('СВОД +'!$E:$E,$B20,'СВОД +'!$F:$F,10,'СВОД +'!$L:$L,V$35,'СВОД +'!$G:$G,"ВЛ")</f>
        <v>0</v>
      </c>
      <c r="W20" s="82">
        <f>COUNTIFS('СВОД +'!$E:$E,$B20,'СВОД +'!$F:$F,0.4,'СВОД +'!$L:$L,W$35,'СВОД +'!$G:$G,"ВЛ")</f>
        <v>0</v>
      </c>
      <c r="X20" s="81">
        <f>COUNTIFS('СВОД +'!$E:$E,$B20,'СВОД +'!$F:$F,110,'СВОД +'!$L:$L,X$35,'СВОД +'!$G:$G,"КЛ")</f>
        <v>0</v>
      </c>
      <c r="Y20" s="84">
        <f>COUNTIFS('СВОД +'!$E:$E,$B20,'СВОД +'!$F:$F,35,'СВОД +'!$L:$L,Y$35,'СВОД +'!$G:$G,"КЛ")</f>
        <v>0</v>
      </c>
      <c r="Z20" s="84">
        <f>COUNTIFS('СВОД +'!$E:$E,$B20,'СВОД +'!$F:$F,6,'СВОД +'!$L:$L,Z$35,'СВОД +'!$G:$G,"КЛ")+COUNTIFS('СВОД +'!$E:$E,$B20,'СВОД +'!$F:$F,10,'СВОД +'!$L:$L,Z$35,'СВОД +'!$G:$G,"КЛ")</f>
        <v>0</v>
      </c>
      <c r="AA20" s="82">
        <f>COUNTIFS('СВОД +'!$E:$E,$B20,'СВОД +'!$F:$F,0.4,'СВОД +'!$L:$L,AA$35,'СВОД +'!$G:$G,"КЛ")</f>
        <v>0</v>
      </c>
      <c r="AB20" s="81">
        <f>COUNTIFS('СВОД +'!$E:$E,$B20,'СВОД +'!$F:$F,"ЗиС ТО",'СВОД +'!$L:$L,AB$35)</f>
        <v>0</v>
      </c>
      <c r="AC20" s="82">
        <f>COUNTIFS('СВОД +'!$E:$E,$B20,'СВОД +'!$F:$F,"ЗиС КО",'СВОД +'!$L:$L,AC$35)</f>
        <v>0</v>
      </c>
      <c r="AD20" s="85">
        <f t="shared" si="1"/>
        <v>12</v>
      </c>
      <c r="AE20" s="81">
        <f>COUNTIFS('СВОД +'!$E:$E,$B20,'СВОД +'!$F:$F,110,'СВОД +'!$M:$M,AE$35,'СВОД +'!$G:$G,"ПС")</f>
        <v>0</v>
      </c>
      <c r="AF20" s="82">
        <f>COUNTIFS('СВОД +'!$E:$E,$B20,'СВОД +'!$F:$F,35,'СВОД +'!$M:$M,AF$35,'СВОД +'!$G:$G,"ПС")</f>
        <v>0</v>
      </c>
      <c r="AG20" s="83">
        <f>COUNTIFS('СВОД +'!$E:$E,$B20,'СВОД +'!$F:$F,AG$3,'СВОД +'!$M:$M,AG$35)</f>
        <v>5</v>
      </c>
      <c r="AH20" s="81">
        <f>COUNTIFS('СВОД +'!$E:$E,$B20,'СВОД +'!$F:$F,110,'СВОД +'!$M:$M,AH$35,'СВОД +'!$G:$G,"ВЛ")</f>
        <v>0</v>
      </c>
      <c r="AI20" s="84">
        <f>COUNTIFS('СВОД +'!$E:$E,$B20,'СВОД +'!$F:$F,35,'СВОД +'!$M:$M,AI$35,'СВОД +'!$G:$G,"ВЛ")</f>
        <v>0</v>
      </c>
      <c r="AJ20" s="84">
        <f>COUNTIFS('СВОД +'!$E:$E,$B20,'СВОД +'!$F:$F,6,'СВОД +'!$M:$M,AJ$35,'СВОД +'!$G:$G,"ВЛ")+COUNTIFS('СВОД +'!$E:$E,$B20,'СВОД +'!$F:$F,10,'СВОД +'!$M:$M,AJ$35,'СВОД +'!$G:$G,"ВЛ")</f>
        <v>0</v>
      </c>
      <c r="AK20" s="82">
        <f>COUNTIFS('СВОД +'!$E:$E,$B20,'СВОД +'!$F:$F,0.4,'СВОД +'!$M:$M,AK$35,'СВОД +'!$G:$G,"ВЛ")</f>
        <v>0</v>
      </c>
      <c r="AL20" s="81">
        <f>COUNTIFS('СВОД +'!$E:$E,$B20,'СВОД +'!$F:$F,110,'СВОД +'!$M:$M,AL$35,'СВОД +'!$G:$G,"КЛ")</f>
        <v>0</v>
      </c>
      <c r="AM20" s="84">
        <f>COUNTIFS('СВОД +'!$E:$E,$B20,'СВОД +'!$F:$F,35,'СВОД +'!$M:$M,AM$35,'СВОД +'!$G:$G,"КЛ")</f>
        <v>0</v>
      </c>
      <c r="AN20" s="84">
        <f>COUNTIFS('СВОД +'!$E:$E,$B20,'СВОД +'!$F:$F,6,'СВОД +'!$M:$M,AN$35,'СВОД +'!$G:$G,"КЛ")+COUNTIFS('СВОД +'!$E:$E,$B20,'СВОД +'!$F:$F,10,'СВОД +'!$M:$M,AN$35,'СВОД +'!$G:$G,"КЛ")</f>
        <v>0</v>
      </c>
      <c r="AO20" s="82">
        <f>COUNTIFS('СВОД +'!$E:$E,$B20,'СВОД +'!$F:$F,0.4,'СВОД +'!$M:$M,AO$35,'СВОД +'!$G:$G,"КЛ")</f>
        <v>0</v>
      </c>
      <c r="AP20" s="81">
        <f>COUNTIFS('СВОД +'!$E:$E,$B20,'СВОД +'!$F:$F,"ЗиС ТО",'СВОД +'!$M:$M,AP$35)</f>
        <v>0</v>
      </c>
      <c r="AQ20" s="82">
        <f>COUNTIFS('СВОД +'!$E:$E,$B20,'СВОД +'!$F:$F,"ЗиС КО",'СВОД +'!$M:$M,AQ$35)</f>
        <v>0</v>
      </c>
      <c r="AR20" s="85">
        <f t="shared" si="2"/>
        <v>15</v>
      </c>
      <c r="AS20" s="81">
        <f>COUNTIFS('СВОД +'!$E:$E,$B20,'СВОД +'!$F:$F,110,'СВОД +'!$N:$N,AS$35,'СВОД +'!$G:$G,"ПС")</f>
        <v>0</v>
      </c>
      <c r="AT20" s="82">
        <f>COUNTIFS('СВОД +'!$E:$E,$B20,'СВОД +'!$F:$F,35,'СВОД +'!$N:$N,AT$35,'СВОД +'!$G:$G,"ПС")</f>
        <v>0</v>
      </c>
      <c r="AU20" s="83">
        <f>COUNTIFS('СВОД +'!$E:$E,$B20,'СВОД +'!$F:$F,AU$3,'СВОД +'!$N:$N,AU$35)</f>
        <v>6</v>
      </c>
      <c r="AV20" s="81">
        <f>COUNTIFS('СВОД +'!$E:$E,$B20,'СВОД +'!$F:$F,110,'СВОД +'!$N:$N,AV$35,'СВОД +'!$G:$G,"ВЛ")</f>
        <v>0</v>
      </c>
      <c r="AW20" s="84">
        <f>COUNTIFS('СВОД +'!$E:$E,$B20,'СВОД +'!$F:$F,35,'СВОД +'!$N:$N,AW$35,'СВОД +'!$G:$G,"ВЛ")</f>
        <v>0</v>
      </c>
      <c r="AX20" s="84">
        <f>COUNTIFS('СВОД +'!$E:$E,$B20,'СВОД +'!$F:$F,6,'СВОД +'!$N:$N,AX$35,'СВОД +'!$G:$G,"ВЛ")+COUNTIFS('СВОД +'!$E:$E,$B20,'СВОД +'!$F:$F,10,'СВОД +'!$N:$N,AX$35,'СВОД +'!$G:$G,"ВЛ")</f>
        <v>0</v>
      </c>
      <c r="AY20" s="82">
        <f>COUNTIFS('СВОД +'!$E:$E,$B20,'СВОД +'!$F:$F,0.4,'СВОД +'!$N:$N,AY$35,'СВОД +'!$G:$G,"ВЛ")</f>
        <v>0</v>
      </c>
      <c r="AZ20" s="81">
        <f>COUNTIFS('СВОД +'!$E:$E,$B20,'СВОД +'!$F:$F,110,'СВОД +'!$N:$N,AZ$35,'СВОД +'!$G:$G,"КЛ")</f>
        <v>0</v>
      </c>
      <c r="BA20" s="84">
        <f>COUNTIFS('СВОД +'!$E:$E,$B20,'СВОД +'!$F:$F,35,'СВОД +'!$N:$N,BA$35,'СВОД +'!$G:$G,"КЛ")</f>
        <v>0</v>
      </c>
      <c r="BB20" s="84">
        <f>COUNTIFS('СВОД +'!$E:$E,$B20,'СВОД +'!$F:$F,6,'СВОД +'!$N:$N,BB$35,'СВОД +'!$G:$G,"КЛ")+COUNTIFS('СВОД +'!$E:$E,$B20,'СВОД +'!$F:$F,10,'СВОД +'!$N:$N,BB$35,'СВОД +'!$G:$G,"КЛ")</f>
        <v>0</v>
      </c>
      <c r="BC20" s="82">
        <f>COUNTIFS('СВОД +'!$E:$E,$B20,'СВОД +'!$F:$F,0.4,'СВОД +'!$N:$N,BC$35,'СВОД +'!$G:$G,"КЛ")</f>
        <v>0</v>
      </c>
      <c r="BD20" s="81">
        <f>COUNTIFS('СВОД +'!$E:$E,$B20,'СВОД +'!$F:$F,"ЗиС ТО",'СВОД +'!$N:$N,BD$35)</f>
        <v>0</v>
      </c>
      <c r="BE20" s="82">
        <f>COUNTIFS('СВОД +'!$E:$E,$B20,'СВОД +'!$F:$F,"ЗиС КО",'СВОД +'!$N:$N,BE$35)</f>
        <v>0</v>
      </c>
      <c r="BF20" s="85">
        <f t="shared" si="3"/>
        <v>18</v>
      </c>
      <c r="BG20" s="81">
        <f>COUNTIFS('СВОД +'!$E:$E,$B20,'СВОД +'!$F:$F,110,'СВОД +'!$O:$O,BG$35,'СВОД +'!$G:$G,"ПС")</f>
        <v>0</v>
      </c>
      <c r="BH20" s="82">
        <f>COUNTIFS('СВОД +'!$E:$E,$B20,'СВОД +'!$F:$F,35,'СВОД +'!$O:$O,BH$35,'СВОД +'!$G:$G,"ПС")</f>
        <v>0</v>
      </c>
      <c r="BI20" s="83">
        <f>COUNTIFS('СВОД +'!$E:$E,$B20,'СВОД +'!$F:$F,BI$3,'СВОД +'!$O:$O,BI$35)</f>
        <v>6</v>
      </c>
      <c r="BJ20" s="81">
        <f>COUNTIFS('СВОД +'!$E:$E,$B20,'СВОД +'!$F:$F,110,'СВОД +'!$O:$O,BJ$35,'СВОД +'!$G:$G,"ВЛ")</f>
        <v>0</v>
      </c>
      <c r="BK20" s="84">
        <f>COUNTIFS('СВОД +'!$E:$E,$B20,'СВОД +'!$F:$F,35,'СВОД +'!$O:$O,BK$35,'СВОД +'!$G:$G,"ВЛ")</f>
        <v>0</v>
      </c>
      <c r="BL20" s="84">
        <f>COUNTIFS('СВОД +'!$E:$E,$B20,'СВОД +'!$F:$F,6,'СВОД +'!$O:$O,BL$35,'СВОД +'!$G:$G,"ВЛ")+COUNTIFS('СВОД +'!$E:$E,$B20,'СВОД +'!$F:$F,10,'СВОД +'!$O:$O,BL$35,'СВОД +'!$G:$G,"ВЛ")</f>
        <v>0</v>
      </c>
      <c r="BM20" s="82">
        <f>COUNTIFS('СВОД +'!$E:$E,$B20,'СВОД +'!$F:$F,0.4,'СВОД +'!$O:$O,BM$35,'СВОД +'!$G:$G,"ВЛ")</f>
        <v>0</v>
      </c>
      <c r="BN20" s="81">
        <f>COUNTIFS('СВОД +'!$E:$E,$B20,'СВОД +'!$F:$F,110,'СВОД +'!$O:$O,BN$35,'СВОД +'!$G:$G,"КЛ")</f>
        <v>0</v>
      </c>
      <c r="BO20" s="84">
        <f>COUNTIFS('СВОД +'!$E:$E,$B20,'СВОД +'!$F:$F,35,'СВОД +'!$O:$O,BO$35,'СВОД +'!$G:$G,"КЛ")</f>
        <v>0</v>
      </c>
      <c r="BP20" s="84">
        <f>COUNTIFS('СВОД +'!$E:$E,$B20,'СВОД +'!$F:$F,6,'СВОД +'!$O:$O,BP$35,'СВОД +'!$G:$G,"КЛ")+COUNTIFS('СВОД +'!$E:$E,$B20,'СВОД +'!$F:$F,10,'СВОД +'!$O:$O,BP$35,'СВОД +'!$G:$G,"КЛ")</f>
        <v>0</v>
      </c>
      <c r="BQ20" s="82">
        <f>COUNTIFS('СВОД +'!$E:$E,$B20,'СВОД +'!$F:$F,0.4,'СВОД +'!$O:$O,BQ$35,'СВОД +'!$G:$G,"КЛ")</f>
        <v>0</v>
      </c>
      <c r="BR20" s="81">
        <f>COUNTIFS('СВОД +'!$E:$E,$B20,'СВОД +'!$F:$F,"ЗиС ТО",'СВОД +'!$O:$O,BR$35)</f>
        <v>0</v>
      </c>
      <c r="BS20" s="82">
        <f>COUNTIFS('СВОД +'!$E:$E,$B20,'СВОД +'!$F:$F,"ЗиС КО",'СВОД +'!$O:$O,BS$35)</f>
        <v>0</v>
      </c>
      <c r="BT20" s="85">
        <f t="shared" si="4"/>
        <v>18</v>
      </c>
      <c r="BU20" s="81">
        <f>COUNTIFS('СВОД +'!$E:$E,$B20,'СВОД +'!$F:$F,110,'СВОД +'!$P:$P,BU$35,'СВОД +'!$G:$G,"ПС")</f>
        <v>0</v>
      </c>
      <c r="BV20" s="82">
        <f>COUNTIFS('СВОД +'!$E:$E,$B20,'СВОД +'!$F:$F,35,'СВОД +'!$P:$P,BV$35,'СВОД +'!$G:$G,"ПС")</f>
        <v>0</v>
      </c>
      <c r="BW20" s="83">
        <f>COUNTIFS('СВОД +'!$E:$E,$B20,'СВОД +'!$F:$F,BW$3,'СВОД +'!$P:$P,BW$35)</f>
        <v>6</v>
      </c>
      <c r="BX20" s="81">
        <f>COUNTIFS('СВОД +'!$E:$E,$B20,'СВОД +'!$F:$F,110,'СВОД +'!$P:$P,BX$35,'СВОД +'!$G:$G,"ВЛ")</f>
        <v>0</v>
      </c>
      <c r="BY20" s="84">
        <f>COUNTIFS('СВОД +'!$E:$E,$B20,'СВОД +'!$F:$F,35,'СВОД +'!$P:$P,BY$35,'СВОД +'!$G:$G,"ВЛ")</f>
        <v>0</v>
      </c>
      <c r="BZ20" s="84">
        <f>COUNTIFS('СВОД +'!$E:$E,$B20,'СВОД +'!$F:$F,6,'СВОД +'!$P:$P,BZ$35,'СВОД +'!$G:$G,"ВЛ")+COUNTIFS('СВОД +'!$E:$E,$B20,'СВОД +'!$F:$F,10,'СВОД +'!$P:$P,BZ$35,'СВОД +'!$G:$G,"ВЛ")</f>
        <v>0</v>
      </c>
      <c r="CA20" s="82">
        <f>COUNTIFS('СВОД +'!$E:$E,$B20,'СВОД +'!$F:$F,0.4,'СВОД +'!$P:$P,CA$35,'СВОД +'!$G:$G,"ВЛ")</f>
        <v>0</v>
      </c>
      <c r="CB20" s="81">
        <f>COUNTIFS('СВОД +'!$E:$E,$B20,'СВОД +'!$F:$F,110,'СВОД +'!$P:$P,CB$35,'СВОД +'!$G:$G,"КЛ")</f>
        <v>0</v>
      </c>
      <c r="CC20" s="84">
        <f>COUNTIFS('СВОД +'!$E:$E,$B20,'СВОД +'!$F:$F,35,'СВОД +'!$P:$P,CC$35,'СВОД +'!$G:$G,"КЛ")</f>
        <v>0</v>
      </c>
      <c r="CD20" s="84">
        <f>COUNTIFS('СВОД +'!$E:$E,$B20,'СВОД +'!$F:$F,6,'СВОД +'!$P:$P,CD$35,'СВОД +'!$G:$G,"КЛ")+COUNTIFS('СВОД +'!$E:$E,$B20,'СВОД +'!$F:$F,10,'СВОД +'!$P:$P,CD$35,'СВОД +'!$G:$G,"КЛ")</f>
        <v>0</v>
      </c>
      <c r="CE20" s="82">
        <f>COUNTIFS('СВОД +'!$E:$E,$B20,'СВОД +'!$F:$F,0.4,'СВОД +'!$P:$P,CE$35,'СВОД +'!$G:$G,"КЛ")</f>
        <v>0</v>
      </c>
      <c r="CF20" s="81">
        <f>COUNTIFS('СВОД +'!$E:$E,$B20,'СВОД +'!$F:$F,"ЗиС ТО",'СВОД +'!$P:$P,CF$35)</f>
        <v>0</v>
      </c>
      <c r="CG20" s="82">
        <f>COUNTIFS('СВОД +'!$E:$E,$B20,'СВОД +'!$F:$F,"ЗиС КО",'СВОД +'!$P:$P,CG$35)</f>
        <v>0</v>
      </c>
      <c r="CH20" s="85">
        <f t="shared" si="5"/>
        <v>18</v>
      </c>
      <c r="CI20" s="81">
        <f>COUNTIFS('СВОД +'!$E:$E,$B20,'СВОД +'!$F:$F,110,'СВОД +'!$Q:$Q,CI$35,'СВОД +'!$G:$G,"ПС")</f>
        <v>0</v>
      </c>
      <c r="CJ20" s="82">
        <f>COUNTIFS('СВОД +'!$E:$E,$B20,'СВОД +'!$F:$F,35,'СВОД +'!$Q:$Q,CJ$35,'СВОД +'!$G:$G,"ПС")</f>
        <v>0</v>
      </c>
      <c r="CK20" s="83">
        <f>COUNTIFS('СВОД +'!$E:$E,$B20,'СВОД +'!$F:$F,CK$3,'СВОД +'!$Q:$Q,CK$35)</f>
        <v>6</v>
      </c>
      <c r="CL20" s="81">
        <f>COUNTIFS('СВОД +'!$E:$E,$B20,'СВОД +'!$F:$F,110,'СВОД +'!$Q:$Q,CL$35,'СВОД +'!$G:$G,"ВЛ")</f>
        <v>0</v>
      </c>
      <c r="CM20" s="84">
        <f>COUNTIFS('СВОД +'!$E:$E,$B20,'СВОД +'!$F:$F,35,'СВОД +'!$Q:$Q,CM$35,'СВОД +'!$G:$G,"ВЛ")</f>
        <v>0</v>
      </c>
      <c r="CN20" s="84">
        <f>COUNTIFS('СВОД +'!$E:$E,$B20,'СВОД +'!$F:$F,6,'СВОД +'!$Q:$Q,CN$35,'СВОД +'!$G:$G,"ВЛ")+COUNTIFS('СВОД +'!$E:$E,$B20,'СВОД +'!$F:$F,10,'СВОД +'!$Q:$Q,CN$35,'СВОД +'!$G:$G,"ВЛ")</f>
        <v>0</v>
      </c>
      <c r="CO20" s="82">
        <f>COUNTIFS('СВОД +'!$E:$E,$B20,'СВОД +'!$F:$F,0.4,'СВОД +'!$Q:$Q,CO$35,'СВОД +'!$G:$G,"ВЛ")</f>
        <v>0</v>
      </c>
      <c r="CP20" s="81">
        <f>COUNTIFS('СВОД +'!$E:$E,$B20,'СВОД +'!$F:$F,110,'СВОД +'!$Q:$Q,CP$35,'СВОД +'!$G:$G,"КЛ")</f>
        <v>0</v>
      </c>
      <c r="CQ20" s="84">
        <f>COUNTIFS('СВОД +'!$E:$E,$B20,'СВОД +'!$F:$F,35,'СВОД +'!$Q:$Q,CQ$35,'СВОД +'!$G:$G,"КЛ")</f>
        <v>0</v>
      </c>
      <c r="CR20" s="84">
        <f>COUNTIFS('СВОД +'!$E:$E,$B20,'СВОД +'!$F:$F,6,'СВОД +'!$Q:$Q,CR$35,'СВОД +'!$G:$G,"КЛ")+COUNTIFS('СВОД +'!$E:$E,$B20,'СВОД +'!$F:$F,10,'СВОД +'!$Q:$Q,CR$35,'СВОД +'!$G:$G,"КЛ")</f>
        <v>0</v>
      </c>
      <c r="CS20" s="82">
        <f>COUNTIFS('СВОД +'!$E:$E,$B20,'СВОД +'!$F:$F,0.4,'СВОД +'!$Q:$Q,CS$35,'СВОД +'!$G:$G,"КЛ")</f>
        <v>0</v>
      </c>
      <c r="CT20" s="81">
        <f>COUNTIFS('СВОД +'!$E:$E,$B20,'СВОД +'!$F:$F,"ЗиС ТО",'СВОД +'!$Q:$Q,CT$35)</f>
        <v>0</v>
      </c>
      <c r="CU20" s="82">
        <f>COUNTIFS('СВОД +'!$E:$E,$B20,'СВОД +'!$F:$F,"ЗиС КО",'СВОД +'!$Q:$Q,CU$35)</f>
        <v>0</v>
      </c>
      <c r="CV20" s="85">
        <f t="shared" si="6"/>
        <v>18</v>
      </c>
      <c r="CW20" s="81">
        <f>COUNTIFS('СВОД +'!$E:$E,$B20,'СВОД +'!$F:$F,110,'СВОД +'!$R:$R,CW$35,'СВОД +'!$G:$G,"ПС")</f>
        <v>0</v>
      </c>
      <c r="CX20" s="82">
        <f>COUNTIFS('СВОД +'!$E:$E,$B20,'СВОД +'!$F:$F,35,'СВОД +'!$R:$R,CX$35,'СВОД +'!$G:$G,"ПС")</f>
        <v>0</v>
      </c>
      <c r="CY20" s="83">
        <f>COUNTIFS('СВОД +'!$E:$E,$B20,'СВОД +'!$F:$F,CY$3,'СВОД +'!$R:$R,CY$35)</f>
        <v>5</v>
      </c>
      <c r="CZ20" s="81">
        <f>COUNTIFS('СВОД +'!$E:$E,$B20,'СВОД +'!$F:$F,110,'СВОД +'!$R:$R,CZ$35,'СВОД +'!$G:$G,"ВЛ")</f>
        <v>0</v>
      </c>
      <c r="DA20" s="84">
        <f>COUNTIFS('СВОД +'!$E:$E,$B20,'СВОД +'!$F:$F,35,'СВОД +'!$R:$R,DA$35,'СВОД +'!$G:$G,"ВЛ")</f>
        <v>0</v>
      </c>
      <c r="DB20" s="84">
        <f>COUNTIFS('СВОД +'!$E:$E,$B20,'СВОД +'!$F:$F,6,'СВОД +'!$R:$R,DB$35,'СВОД +'!$G:$G,"ВЛ")+COUNTIFS('СВОД +'!$E:$E,$B20,'СВОД +'!$F:$F,10,'СВОД +'!$R:$R,DB$35,'СВОД +'!$G:$G,"ВЛ")</f>
        <v>0</v>
      </c>
      <c r="DC20" s="82">
        <f>COUNTIFS('СВОД +'!$E:$E,$B20,'СВОД +'!$F:$F,0.4,'СВОД +'!$R:$R,DC$35,'СВОД +'!$G:$G,"ВЛ")</f>
        <v>0</v>
      </c>
      <c r="DD20" s="81">
        <f>COUNTIFS('СВОД +'!$E:$E,$B20,'СВОД +'!$F:$F,110,'СВОД +'!$R:$R,DD$35,'СВОД +'!$G:$G,"КЛ")</f>
        <v>0</v>
      </c>
      <c r="DE20" s="84">
        <f>COUNTIFS('СВОД +'!$E:$E,$B20,'СВОД +'!$F:$F,35,'СВОД +'!$R:$R,DE$35,'СВОД +'!$G:$G,"КЛ")</f>
        <v>0</v>
      </c>
      <c r="DF20" s="84">
        <f>COUNTIFS('СВОД +'!$E:$E,$B20,'СВОД +'!$F:$F,6,'СВОД +'!$R:$R,DF$35,'СВОД +'!$G:$G,"КЛ")+COUNTIFS('СВОД +'!$E:$E,$B20,'СВОД +'!$F:$F,10,'СВОД +'!$R:$R,DF$35,'СВОД +'!$G:$G,"КЛ")</f>
        <v>0</v>
      </c>
      <c r="DG20" s="82">
        <f>COUNTIFS('СВОД +'!$E:$E,$B20,'СВОД +'!$F:$F,0.4,'СВОД +'!$R:$R,DG$35,'СВОД +'!$G:$G,"КЛ")</f>
        <v>0</v>
      </c>
      <c r="DH20" s="81">
        <f>COUNTIFS('СВОД +'!$E:$E,$B20,'СВОД +'!$F:$F,"ЗиС ТО",'СВОД +'!$R:$R,DH$35)</f>
        <v>0</v>
      </c>
      <c r="DI20" s="82">
        <f>COUNTIFS('СВОД +'!$E:$E,$B20,'СВОД +'!$F:$F,"ЗиС КО",'СВОД +'!$R:$R,DI$35)</f>
        <v>0</v>
      </c>
      <c r="DJ20" s="85">
        <f t="shared" si="7"/>
        <v>15</v>
      </c>
      <c r="DK20" s="81">
        <f>COUNTIFS('СВОД +'!$E:$E,$B20,'СВОД +'!$F:$F,110,'СВОД +'!$S:$S,DK$35,'СВОД +'!$G:$G,"ПС")</f>
        <v>0</v>
      </c>
      <c r="DL20" s="82">
        <f>COUNTIFS('СВОД +'!$E:$E,$B20,'СВОД +'!$F:$F,35,'СВОД +'!$S:$S,DL$35,'СВОД +'!$G:$G,"ПС")</f>
        <v>0</v>
      </c>
      <c r="DM20" s="83">
        <f>COUNTIFS('СВОД +'!$E:$E,$B20,'СВОД +'!$F:$F,DM$3,'СВОД +'!$S:$S,DM$35)</f>
        <v>0</v>
      </c>
      <c r="DN20" s="81">
        <f>COUNTIFS('СВОД +'!$E:$E,$B20,'СВОД +'!$F:$F,110,'СВОД +'!$S:$S,DN$35,'СВОД +'!$G:$G,"ВЛ")</f>
        <v>0</v>
      </c>
      <c r="DO20" s="84">
        <f>COUNTIFS('СВОД +'!$E:$E,$B20,'СВОД +'!$F:$F,35,'СВОД +'!$S:$S,DO$35,'СВОД +'!$G:$G,"ВЛ")</f>
        <v>0</v>
      </c>
      <c r="DP20" s="84">
        <f>COUNTIFS('СВОД +'!$E:$E,$B20,'СВОД +'!$F:$F,6,'СВОД +'!$S:$S,DP$35,'СВОД +'!$G:$G,"ВЛ")+COUNTIFS('СВОД +'!$E:$E,$B20,'СВОД +'!$F:$F,10,'СВОД +'!$S:$S,DP$35,'СВОД +'!$G:$G,"ВЛ")</f>
        <v>0</v>
      </c>
      <c r="DQ20" s="82">
        <f>COUNTIFS('СВОД +'!$E:$E,$B20,'СВОД +'!$F:$F,0.4,'СВОД +'!$S:$S,DQ$35,'СВОД +'!$G:$G,"ВЛ")</f>
        <v>0</v>
      </c>
      <c r="DR20" s="81">
        <f>COUNTIFS('СВОД +'!$E:$E,$B20,'СВОД +'!$F:$F,110,'СВОД +'!$S:$S,DR$35,'СВОД +'!$G:$G,"КЛ")</f>
        <v>0</v>
      </c>
      <c r="DS20" s="84">
        <f>COUNTIFS('СВОД +'!$E:$E,$B20,'СВОД +'!$F:$F,35,'СВОД +'!$S:$S,DS$35,'СВОД +'!$G:$G,"КЛ")</f>
        <v>0</v>
      </c>
      <c r="DT20" s="84">
        <f>COUNTIFS('СВОД +'!$E:$E,$B20,'СВОД +'!$F:$F,6,'СВОД +'!$S:$S,DT$35,'СВОД +'!$G:$G,"КЛ")+COUNTIFS('СВОД +'!$E:$E,$B20,'СВОД +'!$F:$F,10,'СВОД +'!$S:$S,DT$35,'СВОД +'!$G:$G,"КЛ")</f>
        <v>0</v>
      </c>
      <c r="DU20" s="82">
        <f>COUNTIFS('СВОД +'!$E:$E,$B20,'СВОД +'!$F:$F,0.4,'СВОД +'!$S:$S,DU$35,'СВОД +'!$G:$G,"КЛ")</f>
        <v>0</v>
      </c>
      <c r="DV20" s="81">
        <f>COUNTIFS('СВОД +'!$E:$E,$B20,'СВОД +'!$F:$F,"ЗиС ТО",'СВОД +'!$S:$S,DV$35)</f>
        <v>0</v>
      </c>
      <c r="DW20" s="82">
        <f>COUNTIFS('СВОД +'!$E:$E,$B20,'СВОД +'!$F:$F,"ЗиС КО",'СВОД +'!$S:$S,DW$35)</f>
        <v>0</v>
      </c>
      <c r="DX20" s="85">
        <f t="shared" si="8"/>
        <v>0</v>
      </c>
      <c r="DY20" s="81">
        <f>COUNTIFS('СВОД +'!$E:$E,$B20,'СВОД +'!$F:$F,110,'СВОД +'!$T:$T,DY$35,'СВОД +'!$G:$G,"ПС")</f>
        <v>0</v>
      </c>
      <c r="DZ20" s="82">
        <f>COUNTIFS('СВОД +'!$E:$E,$B20,'СВОД +'!$F:$F,35,'СВОД +'!$T:$T,DZ$35,'СВОД +'!$G:$G,"ПС")</f>
        <v>0</v>
      </c>
      <c r="EA20" s="83">
        <f>COUNTIFS('СВОД +'!$E:$E,$B20,'СВОД +'!$F:$F,EA$3,'СВОД +'!$T:$T,EA$35)</f>
        <v>0</v>
      </c>
      <c r="EB20" s="81">
        <f>COUNTIFS('СВОД +'!$E:$E,$B20,'СВОД +'!$F:$F,110,'СВОД +'!$T:$T,EB$35,'СВОД +'!$G:$G,"ВЛ")</f>
        <v>0</v>
      </c>
      <c r="EC20" s="84">
        <f>COUNTIFS('СВОД +'!$E:$E,$B20,'СВОД +'!$F:$F,35,'СВОД +'!$T:$T,EC$35,'СВОД +'!$G:$G,"ВЛ")</f>
        <v>0</v>
      </c>
      <c r="ED20" s="84">
        <f>COUNTIFS('СВОД +'!$E:$E,$B20,'СВОД +'!$F:$F,6,'СВОД +'!$T:$T,ED$35,'СВОД +'!$G:$G,"ВЛ")+COUNTIFS('СВОД +'!$E:$E,$B20,'СВОД +'!$F:$F,10,'СВОД +'!$T:$T,ED$35,'СВОД +'!$G:$G,"ВЛ")</f>
        <v>0</v>
      </c>
      <c r="EE20" s="82">
        <f>COUNTIFS('СВОД +'!$E:$E,$B20,'СВОД +'!$F:$F,0.4,'СВОД +'!$T:$T,EE$35,'СВОД +'!$G:$G,"ВЛ")</f>
        <v>0</v>
      </c>
      <c r="EF20" s="81">
        <f>COUNTIFS('СВОД +'!$E:$E,$B20,'СВОД +'!$F:$F,110,'СВОД +'!$T:$T,EF$35,'СВОД +'!$G:$G,"КЛ")</f>
        <v>0</v>
      </c>
      <c r="EG20" s="84">
        <f>COUNTIFS('СВОД +'!$E:$E,$B20,'СВОД +'!$F:$F,35,'СВОД +'!$T:$T,EG$35,'СВОД +'!$G:$G,"КЛ")</f>
        <v>0</v>
      </c>
      <c r="EH20" s="84">
        <f>COUNTIFS('СВОД +'!$E:$E,$B20,'СВОД +'!$F:$F,6,'СВОД +'!$T:$T,EH$35,'СВОД +'!$G:$G,"КЛ")+COUNTIFS('СВОД +'!$E:$E,$B20,'СВОД +'!$F:$F,10,'СВОД +'!$T:$T,EH$35,'СВОД +'!$G:$G,"КЛ")</f>
        <v>0</v>
      </c>
      <c r="EI20" s="82">
        <f>COUNTIFS('СВОД +'!$E:$E,$B20,'СВОД +'!$F:$F,0.4,'СВОД +'!$T:$T,EI$35,'СВОД +'!$G:$G,"КЛ")</f>
        <v>0</v>
      </c>
      <c r="EJ20" s="81">
        <f>COUNTIFS('СВОД +'!$E:$E,$B20,'СВОД +'!$F:$F,"ЗиС ТО",'СВОД +'!$T:$T,EJ$35)</f>
        <v>0</v>
      </c>
      <c r="EK20" s="82">
        <f>COUNTIFS('СВОД +'!$E:$E,$B20,'СВОД +'!$F:$F,"ЗиС КО",'СВОД +'!$T:$T,EK$35)</f>
        <v>0</v>
      </c>
      <c r="EL20" s="85">
        <f t="shared" si="9"/>
        <v>0</v>
      </c>
      <c r="EM20" s="81">
        <f>COUNTIFS('СВОД +'!$E:$E,$B20,'СВОД +'!$F:$F,110,'СВОД +'!$U:$U,EM$35,'СВОД +'!$G:$G,"ПС")</f>
        <v>0</v>
      </c>
      <c r="EN20" s="82">
        <f>COUNTIFS('СВОД +'!$E:$E,$B20,'СВОД +'!$F:$F,35,'СВОД +'!$U:$U,EN$35,'СВОД +'!$G:$G,"ПС")</f>
        <v>0</v>
      </c>
      <c r="EO20" s="83">
        <f>COUNTIFS('СВОД +'!$E:$E,$B20,'СВОД +'!$F:$F,EO$3,'СВОД +'!$U:$U,EO$35)</f>
        <v>0</v>
      </c>
      <c r="EP20" s="81">
        <f>COUNTIFS('СВОД +'!$E:$E,$B20,'СВОД +'!$F:$F,110,'СВОД +'!$U:$U,EP$35,'СВОД +'!$G:$G,"ВЛ")</f>
        <v>0</v>
      </c>
      <c r="EQ20" s="84">
        <f>COUNTIFS('СВОД +'!$E:$E,$B20,'СВОД +'!$F:$F,35,'СВОД +'!$U:$U,EQ$35,'СВОД +'!$G:$G,"ВЛ")</f>
        <v>0</v>
      </c>
      <c r="ER20" s="84">
        <f>COUNTIFS('СВОД +'!$E:$E,$B20,'СВОД +'!$F:$F,6,'СВОД +'!$U:$U,ER$35,'СВОД +'!$G:$G,"ВЛ")+COUNTIFS('СВОД +'!$E:$E,$B20,'СВОД +'!$F:$F,10,'СВОД +'!$U:$U,ER$35,'СВОД +'!$G:$G,"ВЛ")</f>
        <v>0</v>
      </c>
      <c r="ES20" s="82">
        <f>COUNTIFS('СВОД +'!$E:$E,$B20,'СВОД +'!$F:$F,0.4,'СВОД +'!$U:$U,ES$35,'СВОД +'!$G:$G,"ВЛ")</f>
        <v>0</v>
      </c>
      <c r="ET20" s="81">
        <f>COUNTIFS('СВОД +'!$E:$E,$B20,'СВОД +'!$F:$F,110,'СВОД +'!$U:$U,ET$35,'СВОД +'!$G:$G,"КЛ")</f>
        <v>0</v>
      </c>
      <c r="EU20" s="84">
        <f>COUNTIFS('СВОД +'!$E:$E,$B20,'СВОД +'!$F:$F,35,'СВОД +'!$U:$U,EU$35,'СВОД +'!$G:$G,"КЛ")</f>
        <v>0</v>
      </c>
      <c r="EV20" s="84">
        <f>COUNTIFS('СВОД +'!$E:$E,$B20,'СВОД +'!$F:$F,6,'СВОД +'!$U:$U,EV$35,'СВОД +'!$G:$G,"КЛ")+COUNTIFS('СВОД +'!$E:$E,$B20,'СВОД +'!$F:$F,10,'СВОД +'!$U:$U,EV$35,'СВОД +'!$G:$G,"КЛ")</f>
        <v>0</v>
      </c>
      <c r="EW20" s="82">
        <f>COUNTIFS('СВОД +'!$E:$E,$B20,'СВОД +'!$F:$F,0.4,'СВОД +'!$U:$U,EW$35,'СВОД +'!$G:$G,"КЛ")</f>
        <v>0</v>
      </c>
      <c r="EX20" s="81">
        <f>COUNTIFS('СВОД +'!$E:$E,$B20,'СВОД +'!$F:$F,"ЗиС ТО",'СВОД +'!$U:$U,EX$35)</f>
        <v>0</v>
      </c>
      <c r="EY20" s="82">
        <f>COUNTIFS('СВОД +'!$E:$E,$B20,'СВОД +'!$F:$F,"ЗиС КО",'СВОД +'!$U:$U,EY$35)</f>
        <v>0</v>
      </c>
      <c r="EZ20" s="85">
        <f t="shared" si="10"/>
        <v>0</v>
      </c>
      <c r="FA20" s="81">
        <f>COUNTIFS('СВОД +'!$E:$E,$B20,'СВОД +'!$F:$F,110,'СВОД +'!$V:$V,FA$35,'СВОД +'!$G:$G,"ПС")</f>
        <v>0</v>
      </c>
      <c r="FB20" s="82">
        <f>COUNTIFS('СВОД +'!$E:$E,$B20,'СВОД +'!$F:$F,35,'СВОД +'!$V:$V,FB$35,'СВОД +'!$G:$G,"ПС")</f>
        <v>0</v>
      </c>
      <c r="FC20" s="83">
        <f>COUNTIFS('СВОД +'!$E:$E,$B20,'СВОД +'!$F:$F,FC$3,'СВОД +'!$V:$V,FC$35)</f>
        <v>0</v>
      </c>
      <c r="FD20" s="81">
        <f>COUNTIFS('СВОД +'!$E:$E,$B20,'СВОД +'!$F:$F,110,'СВОД +'!$V:$V,FD$35,'СВОД +'!$G:$G,"ВЛ")</f>
        <v>0</v>
      </c>
      <c r="FE20" s="84">
        <f>COUNTIFS('СВОД +'!$E:$E,$B20,'СВОД +'!$F:$F,35,'СВОД +'!$V:$V,FE$35,'СВОД +'!$G:$G,"ВЛ")</f>
        <v>0</v>
      </c>
      <c r="FF20" s="84">
        <f>COUNTIFS('СВОД +'!$E:$E,$B20,'СВОД +'!$F:$F,6,'СВОД +'!$V:$V,FF$35,'СВОД +'!$G:$G,"ВЛ")+COUNTIFS('СВОД +'!$E:$E,$B20,'СВОД +'!$F:$F,10,'СВОД +'!$V:$V,FF$35,'СВОД +'!$G:$G,"ВЛ")</f>
        <v>0</v>
      </c>
      <c r="FG20" s="82">
        <f>COUNTIFS('СВОД +'!$E:$E,$B20,'СВОД +'!$F:$F,0.4,'СВОД +'!$V:$V,FG$35,'СВОД +'!$G:$G,"ВЛ")</f>
        <v>0</v>
      </c>
      <c r="FH20" s="81">
        <f>COUNTIFS('СВОД +'!$E:$E,$B20,'СВОД +'!$F:$F,110,'СВОД +'!$V:$V,FH$35,'СВОД +'!$G:$G,"КЛ")</f>
        <v>0</v>
      </c>
      <c r="FI20" s="84">
        <f>COUNTIFS('СВОД +'!$E:$E,$B20,'СВОД +'!$F:$F,35,'СВОД +'!$V:$V,FI$35,'СВОД +'!$G:$G,"КЛ")</f>
        <v>0</v>
      </c>
      <c r="FJ20" s="84">
        <f>COUNTIFS('СВОД +'!$E:$E,$B20,'СВОД +'!$F:$F,6,'СВОД +'!$V:$V,FJ$35,'СВОД +'!$G:$G,"КЛ")+COUNTIFS('СВОД +'!$E:$E,$B20,'СВОД +'!$F:$F,10,'СВОД +'!$V:$V,FJ$35,'СВОД +'!$G:$G,"КЛ")</f>
        <v>0</v>
      </c>
      <c r="FK20" s="82">
        <f>COUNTIFS('СВОД +'!$E:$E,$B20,'СВОД +'!$F:$F,0.4,'СВОД +'!$V:$V,FK$35,'СВОД +'!$G:$G,"КЛ")</f>
        <v>0</v>
      </c>
      <c r="FL20" s="81">
        <f>COUNTIFS('СВОД +'!$E:$E,$B20,'СВОД +'!$F:$F,"ЗиС ТО",'СВОД +'!$V:$V,FL$35)</f>
        <v>0</v>
      </c>
      <c r="FM20" s="82">
        <f>COUNTIFS('СВОД +'!$E:$E,$B20,'СВОД +'!$F:$F,"ЗиС КО",'СВОД +'!$V:$V,FM$35)</f>
        <v>0</v>
      </c>
      <c r="FN20" s="85">
        <f t="shared" si="11"/>
        <v>0</v>
      </c>
      <c r="FQ20" s="86">
        <f t="shared" si="12"/>
        <v>27</v>
      </c>
      <c r="FR20" s="86">
        <f t="shared" si="13"/>
        <v>54</v>
      </c>
      <c r="FS20" s="86">
        <f t="shared" si="14"/>
        <v>33</v>
      </c>
      <c r="FT20" s="86">
        <f t="shared" si="15"/>
        <v>0</v>
      </c>
      <c r="FU20" s="87">
        <f t="shared" si="16"/>
        <v>114</v>
      </c>
    </row>
    <row r="21" spans="1:177" ht="15.75" x14ac:dyDescent="0.25">
      <c r="A21" s="73" t="s">
        <v>18596</v>
      </c>
      <c r="B21" s="222" t="s">
        <v>2753</v>
      </c>
      <c r="C21" s="81">
        <f>COUNTIFS('СВОД +'!$E:$E,$B21,'СВОД +'!$F:$F,110,'СВОД +'!$K:$K,C$35,'СВОД +'!$G:$G,"ПС")</f>
        <v>0</v>
      </c>
      <c r="D21" s="82">
        <f>COUNTIFS('СВОД +'!$E:$E,$B21,'СВОД +'!$F:$F,35,'СВОД +'!$K:$K,D$35,'СВОД +'!$G:$G,"ПС")</f>
        <v>0</v>
      </c>
      <c r="E21" s="83">
        <f>COUNTIFS('СВОД +'!$E:$E,$B21,'СВОД +'!$F:$F,E$3,'СВОД +'!$K:$K,E$35)</f>
        <v>0</v>
      </c>
      <c r="F21" s="81">
        <f>COUNTIFS('СВОД +'!$E:$E,$B21,'СВОД +'!$F:$F,110,'СВОД +'!$K:$K,F$35,'СВОД +'!$G:$G,"ВЛ")</f>
        <v>0</v>
      </c>
      <c r="G21" s="84">
        <f>COUNTIFS('СВОД +'!$E:$E,$B21,'СВОД +'!$F:$F,35,'СВОД +'!$K:$K,G$35,'СВОД +'!$G:$G,"ВЛ")</f>
        <v>0</v>
      </c>
      <c r="H21" s="84">
        <f>COUNTIFS('СВОД +'!$E:$E,$B21,'СВОД +'!$F:$F,6,'СВОД +'!$K:$K,H$35,'СВОД +'!$G:$G,"ВЛ")+COUNTIFS('СВОД +'!$E:$E,$B21,'СВОД +'!$F:$F,10,'СВОД +'!$K:$K,H$35,'СВОД +'!$G:$G,"ВЛ")</f>
        <v>0</v>
      </c>
      <c r="I21" s="82">
        <f>COUNTIFS('СВОД +'!$E:$E,$B21,'СВОД +'!$F:$F,0.4,'СВОД +'!$K:$K,I$35,'СВОД +'!$G:$G,"ВЛ")</f>
        <v>0</v>
      </c>
      <c r="J21" s="81">
        <f>COUNTIFS('СВОД +'!$E:$E,$B21,'СВОД +'!$F:$F,110,'СВОД +'!$K:$K,J$35,'СВОД +'!$G:$G,"КЛ")</f>
        <v>0</v>
      </c>
      <c r="K21" s="84">
        <f>COUNTIFS('СВОД +'!$E:$E,$B21,'СВОД +'!$F:$F,35,'СВОД +'!$K:$K,K$35,'СВОД +'!$G:$G,"КЛ")</f>
        <v>0</v>
      </c>
      <c r="L21" s="84">
        <f>COUNTIFS('СВОД +'!$E:$E,$B21,'СВОД +'!$F:$F,6,'СВОД +'!$K:$K,L$35,'СВОД +'!$G:$G,"КЛ")+COUNTIFS('СВОД +'!$E:$E,$B21,'СВОД +'!$F:$F,10,'СВОД +'!$K:$K,L$35,'СВОД +'!$G:$G,"КЛ")</f>
        <v>0</v>
      </c>
      <c r="M21" s="82">
        <f>COUNTIFS('СВОД +'!$E:$E,$B21,'СВОД +'!$F:$F,0.4,'СВОД +'!$K:$K,M$35,'СВОД +'!$G:$G,"КЛ")</f>
        <v>0</v>
      </c>
      <c r="N21" s="81">
        <f>COUNTIFS('СВОД +'!$E:$E,$B21,'СВОД +'!$F:$F,"ЗиС ТО",'СВОД +'!$K:$K,N$35)</f>
        <v>0</v>
      </c>
      <c r="O21" s="82">
        <f>COUNTIFS('СВОД +'!$E:$E,$B21,'СВОД +'!$F:$F,"ЗиС КО",'СВОД +'!$K:$K,O$35)</f>
        <v>0</v>
      </c>
      <c r="P21" s="85">
        <f t="shared" si="0"/>
        <v>0</v>
      </c>
      <c r="Q21" s="81">
        <f>COUNTIFS('СВОД +'!$E:$E,$B21,'СВОД +'!$F:$F,110,'СВОД +'!$L:$L,Q$35,'СВОД +'!$G:$G,"ПС")</f>
        <v>0</v>
      </c>
      <c r="R21" s="82">
        <f>COUNTIFS('СВОД +'!$E:$E,$B21,'СВОД +'!$F:$F,35,'СВОД +'!$L:$L,R$35,'СВОД +'!$G:$G,"ПС")</f>
        <v>0</v>
      </c>
      <c r="S21" s="83">
        <f>COUNTIFS('СВОД +'!$E:$E,$B21,'СВОД +'!$F:$F,S$3,'СВОД +'!$L:$L,S$35)</f>
        <v>23</v>
      </c>
      <c r="T21" s="81">
        <f>COUNTIFS('СВОД +'!$E:$E,$B21,'СВОД +'!$F:$F,110,'СВОД +'!$L:$L,T$35,'СВОД +'!$G:$G,"ВЛ")</f>
        <v>0</v>
      </c>
      <c r="U21" s="84">
        <f>COUNTIFS('СВОД +'!$E:$E,$B21,'СВОД +'!$F:$F,35,'СВОД +'!$L:$L,U$35,'СВОД +'!$G:$G,"ВЛ")</f>
        <v>0</v>
      </c>
      <c r="V21" s="84">
        <f>COUNTIFS('СВОД +'!$E:$E,$B21,'СВОД +'!$F:$F,6,'СВОД +'!$L:$L,V$35,'СВОД +'!$G:$G,"ВЛ")+COUNTIFS('СВОД +'!$E:$E,$B21,'СВОД +'!$F:$F,10,'СВОД +'!$L:$L,V$35,'СВОД +'!$G:$G,"ВЛ")</f>
        <v>0</v>
      </c>
      <c r="W21" s="82">
        <f>COUNTIFS('СВОД +'!$E:$E,$B21,'СВОД +'!$F:$F,0.4,'СВОД +'!$L:$L,W$35,'СВОД +'!$G:$G,"ВЛ")</f>
        <v>0</v>
      </c>
      <c r="X21" s="81">
        <f>COUNTIFS('СВОД +'!$E:$E,$B21,'СВОД +'!$F:$F,110,'СВОД +'!$L:$L,X$35,'СВОД +'!$G:$G,"КЛ")</f>
        <v>0</v>
      </c>
      <c r="Y21" s="84">
        <f>COUNTIFS('СВОД +'!$E:$E,$B21,'СВОД +'!$F:$F,35,'СВОД +'!$L:$L,Y$35,'СВОД +'!$G:$G,"КЛ")</f>
        <v>0</v>
      </c>
      <c r="Z21" s="84">
        <f>COUNTIFS('СВОД +'!$E:$E,$B21,'СВОД +'!$F:$F,6,'СВОД +'!$L:$L,Z$35,'СВОД +'!$G:$G,"КЛ")+COUNTIFS('СВОД +'!$E:$E,$B21,'СВОД +'!$F:$F,10,'СВОД +'!$L:$L,Z$35,'СВОД +'!$G:$G,"КЛ")</f>
        <v>0</v>
      </c>
      <c r="AA21" s="82">
        <f>COUNTIFS('СВОД +'!$E:$E,$B21,'СВОД +'!$F:$F,0.4,'СВОД +'!$L:$L,AA$35,'СВОД +'!$G:$G,"КЛ")</f>
        <v>0</v>
      </c>
      <c r="AB21" s="81">
        <f>COUNTIFS('СВОД +'!$E:$E,$B21,'СВОД +'!$F:$F,"ЗиС ТО",'СВОД +'!$L:$L,AB$35)</f>
        <v>0</v>
      </c>
      <c r="AC21" s="82">
        <f>COUNTIFS('СВОД +'!$E:$E,$B21,'СВОД +'!$F:$F,"ЗиС КО",'СВОД +'!$L:$L,AC$35)</f>
        <v>0</v>
      </c>
      <c r="AD21" s="85">
        <f t="shared" si="1"/>
        <v>69</v>
      </c>
      <c r="AE21" s="81">
        <f>COUNTIFS('СВОД +'!$E:$E,$B21,'СВОД +'!$F:$F,110,'СВОД +'!$M:$M,AE$35,'СВОД +'!$G:$G,"ПС")</f>
        <v>0</v>
      </c>
      <c r="AF21" s="82">
        <f>COUNTIFS('СВОД +'!$E:$E,$B21,'СВОД +'!$F:$F,35,'СВОД +'!$M:$M,AF$35,'СВОД +'!$G:$G,"ПС")</f>
        <v>0</v>
      </c>
      <c r="AG21" s="83">
        <f>COUNTIFS('СВОД +'!$E:$E,$B21,'СВОД +'!$F:$F,AG$3,'СВОД +'!$M:$M,AG$35)</f>
        <v>22</v>
      </c>
      <c r="AH21" s="81">
        <f>COUNTIFS('СВОД +'!$E:$E,$B21,'СВОД +'!$F:$F,110,'СВОД +'!$M:$M,AH$35,'СВОД +'!$G:$G,"ВЛ")</f>
        <v>0</v>
      </c>
      <c r="AI21" s="84">
        <f>COUNTIFS('СВОД +'!$E:$E,$B21,'СВОД +'!$F:$F,35,'СВОД +'!$M:$M,AI$35,'СВОД +'!$G:$G,"ВЛ")</f>
        <v>0</v>
      </c>
      <c r="AJ21" s="84">
        <f>COUNTIFS('СВОД +'!$E:$E,$B21,'СВОД +'!$F:$F,6,'СВОД +'!$M:$M,AJ$35,'СВОД +'!$G:$G,"ВЛ")+COUNTIFS('СВОД +'!$E:$E,$B21,'СВОД +'!$F:$F,10,'СВОД +'!$M:$M,AJ$35,'СВОД +'!$G:$G,"ВЛ")</f>
        <v>4</v>
      </c>
      <c r="AK21" s="82">
        <f>COUNTIFS('СВОД +'!$E:$E,$B21,'СВОД +'!$F:$F,0.4,'СВОД +'!$M:$M,AK$35,'СВОД +'!$G:$G,"ВЛ")</f>
        <v>0</v>
      </c>
      <c r="AL21" s="81">
        <f>COUNTIFS('СВОД +'!$E:$E,$B21,'СВОД +'!$F:$F,110,'СВОД +'!$M:$M,AL$35,'СВОД +'!$G:$G,"КЛ")</f>
        <v>0</v>
      </c>
      <c r="AM21" s="84">
        <f>COUNTIFS('СВОД +'!$E:$E,$B21,'СВОД +'!$F:$F,35,'СВОД +'!$M:$M,AM$35,'СВОД +'!$G:$G,"КЛ")</f>
        <v>0</v>
      </c>
      <c r="AN21" s="84">
        <f>COUNTIFS('СВОД +'!$E:$E,$B21,'СВОД +'!$F:$F,6,'СВОД +'!$M:$M,AN$35,'СВОД +'!$G:$G,"КЛ")+COUNTIFS('СВОД +'!$E:$E,$B21,'СВОД +'!$F:$F,10,'СВОД +'!$M:$M,AN$35,'СВОД +'!$G:$G,"КЛ")</f>
        <v>0</v>
      </c>
      <c r="AO21" s="82">
        <f>COUNTIFS('СВОД +'!$E:$E,$B21,'СВОД +'!$F:$F,0.4,'СВОД +'!$M:$M,AO$35,'СВОД +'!$G:$G,"КЛ")</f>
        <v>0</v>
      </c>
      <c r="AP21" s="81">
        <f>COUNTIFS('СВОД +'!$E:$E,$B21,'СВОД +'!$F:$F,"ЗиС ТО",'СВОД +'!$M:$M,AP$35)</f>
        <v>0</v>
      </c>
      <c r="AQ21" s="82">
        <f>COUNTIFS('СВОД +'!$E:$E,$B21,'СВОД +'!$F:$F,"ЗиС КО",'СВОД +'!$M:$M,AQ$35)</f>
        <v>0</v>
      </c>
      <c r="AR21" s="85">
        <f t="shared" si="2"/>
        <v>78</v>
      </c>
      <c r="AS21" s="81">
        <f>COUNTIFS('СВОД +'!$E:$E,$B21,'СВОД +'!$F:$F,110,'СВОД +'!$N:$N,AS$35,'СВОД +'!$G:$G,"ПС")</f>
        <v>0</v>
      </c>
      <c r="AT21" s="82">
        <f>COUNTIFS('СВОД +'!$E:$E,$B21,'СВОД +'!$F:$F,35,'СВОД +'!$N:$N,AT$35,'СВОД +'!$G:$G,"ПС")</f>
        <v>0</v>
      </c>
      <c r="AU21" s="83">
        <f>COUNTIFS('СВОД +'!$E:$E,$B21,'СВОД +'!$F:$F,AU$3,'СВОД +'!$N:$N,AU$35)</f>
        <v>33</v>
      </c>
      <c r="AV21" s="81">
        <f>COUNTIFS('СВОД +'!$E:$E,$B21,'СВОД +'!$F:$F,110,'СВОД +'!$N:$N,AV$35,'СВОД +'!$G:$G,"ВЛ")</f>
        <v>0</v>
      </c>
      <c r="AW21" s="84">
        <f>COUNTIFS('СВОД +'!$E:$E,$B21,'СВОД +'!$F:$F,35,'СВОД +'!$N:$N,AW$35,'СВОД +'!$G:$G,"ВЛ")</f>
        <v>0</v>
      </c>
      <c r="AX21" s="84">
        <f>COUNTIFS('СВОД +'!$E:$E,$B21,'СВОД +'!$F:$F,6,'СВОД +'!$N:$N,AX$35,'СВОД +'!$G:$G,"ВЛ")+COUNTIFS('СВОД +'!$E:$E,$B21,'СВОД +'!$F:$F,10,'СВОД +'!$N:$N,AX$35,'СВОД +'!$G:$G,"ВЛ")</f>
        <v>5</v>
      </c>
      <c r="AY21" s="82">
        <f>COUNTIFS('СВОД +'!$E:$E,$B21,'СВОД +'!$F:$F,0.4,'СВОД +'!$N:$N,AY$35,'СВОД +'!$G:$G,"ВЛ")</f>
        <v>0</v>
      </c>
      <c r="AZ21" s="81">
        <f>COUNTIFS('СВОД +'!$E:$E,$B21,'СВОД +'!$F:$F,110,'СВОД +'!$N:$N,AZ$35,'СВОД +'!$G:$G,"КЛ")</f>
        <v>0</v>
      </c>
      <c r="BA21" s="84">
        <f>COUNTIFS('СВОД +'!$E:$E,$B21,'СВОД +'!$F:$F,35,'СВОД +'!$N:$N,BA$35,'СВОД +'!$G:$G,"КЛ")</f>
        <v>0</v>
      </c>
      <c r="BB21" s="84">
        <f>COUNTIFS('СВОД +'!$E:$E,$B21,'СВОД +'!$F:$F,6,'СВОД +'!$N:$N,BB$35,'СВОД +'!$G:$G,"КЛ")+COUNTIFS('СВОД +'!$E:$E,$B21,'СВОД +'!$F:$F,10,'СВОД +'!$N:$N,BB$35,'СВОД +'!$G:$G,"КЛ")</f>
        <v>0</v>
      </c>
      <c r="BC21" s="82">
        <f>COUNTIFS('СВОД +'!$E:$E,$B21,'СВОД +'!$F:$F,0.4,'СВОД +'!$N:$N,BC$35,'СВОД +'!$G:$G,"КЛ")</f>
        <v>0</v>
      </c>
      <c r="BD21" s="81">
        <f>COUNTIFS('СВОД +'!$E:$E,$B21,'СВОД +'!$F:$F,"ЗиС ТО",'СВОД +'!$N:$N,BD$35)</f>
        <v>0</v>
      </c>
      <c r="BE21" s="82">
        <f>COUNTIFS('СВОД +'!$E:$E,$B21,'СВОД +'!$F:$F,"ЗиС КО",'СВОД +'!$N:$N,BE$35)</f>
        <v>0</v>
      </c>
      <c r="BF21" s="85">
        <f t="shared" si="3"/>
        <v>114</v>
      </c>
      <c r="BG21" s="81">
        <f>COUNTIFS('СВОД +'!$E:$E,$B21,'СВОД +'!$F:$F,110,'СВОД +'!$O:$O,BG$35,'СВОД +'!$G:$G,"ПС")</f>
        <v>0</v>
      </c>
      <c r="BH21" s="82">
        <f>COUNTIFS('СВОД +'!$E:$E,$B21,'СВОД +'!$F:$F,35,'СВОД +'!$O:$O,BH$35,'СВОД +'!$G:$G,"ПС")</f>
        <v>0</v>
      </c>
      <c r="BI21" s="83">
        <f>COUNTIFS('СВОД +'!$E:$E,$B21,'СВОД +'!$F:$F,BI$3,'СВОД +'!$O:$O,BI$35)</f>
        <v>0</v>
      </c>
      <c r="BJ21" s="81">
        <f>COUNTIFS('СВОД +'!$E:$E,$B21,'СВОД +'!$F:$F,110,'СВОД +'!$O:$O,BJ$35,'СВОД +'!$G:$G,"ВЛ")</f>
        <v>0</v>
      </c>
      <c r="BK21" s="84">
        <f>COUNTIFS('СВОД +'!$E:$E,$B21,'СВОД +'!$F:$F,35,'СВОД +'!$O:$O,BK$35,'СВОД +'!$G:$G,"ВЛ")</f>
        <v>0</v>
      </c>
      <c r="BL21" s="84">
        <f>COUNTIFS('СВОД +'!$E:$E,$B21,'СВОД +'!$F:$F,6,'СВОД +'!$O:$O,BL$35,'СВОД +'!$G:$G,"ВЛ")+COUNTIFS('СВОД +'!$E:$E,$B21,'СВОД +'!$F:$F,10,'СВОД +'!$O:$O,BL$35,'СВОД +'!$G:$G,"ВЛ")</f>
        <v>0</v>
      </c>
      <c r="BM21" s="82">
        <f>COUNTIFS('СВОД +'!$E:$E,$B21,'СВОД +'!$F:$F,0.4,'СВОД +'!$O:$O,BM$35,'СВОД +'!$G:$G,"ВЛ")</f>
        <v>0</v>
      </c>
      <c r="BN21" s="81">
        <f>COUNTIFS('СВОД +'!$E:$E,$B21,'СВОД +'!$F:$F,110,'СВОД +'!$O:$O,BN$35,'СВОД +'!$G:$G,"КЛ")</f>
        <v>0</v>
      </c>
      <c r="BO21" s="84">
        <f>COUNTIFS('СВОД +'!$E:$E,$B21,'СВОД +'!$F:$F,35,'СВОД +'!$O:$O,BO$35,'СВОД +'!$G:$G,"КЛ")</f>
        <v>0</v>
      </c>
      <c r="BP21" s="84">
        <f>COUNTIFS('СВОД +'!$E:$E,$B21,'СВОД +'!$F:$F,6,'СВОД +'!$O:$O,BP$35,'СВОД +'!$G:$G,"КЛ")+COUNTIFS('СВОД +'!$E:$E,$B21,'СВОД +'!$F:$F,10,'СВОД +'!$O:$O,BP$35,'СВОД +'!$G:$G,"КЛ")</f>
        <v>0</v>
      </c>
      <c r="BQ21" s="82">
        <f>COUNTIFS('СВОД +'!$E:$E,$B21,'СВОД +'!$F:$F,0.4,'СВОД +'!$O:$O,BQ$35,'СВОД +'!$G:$G,"КЛ")</f>
        <v>0</v>
      </c>
      <c r="BR21" s="81">
        <f>COUNTIFS('СВОД +'!$E:$E,$B21,'СВОД +'!$F:$F,"ЗиС ТО",'СВОД +'!$O:$O,BR$35)</f>
        <v>0</v>
      </c>
      <c r="BS21" s="82">
        <f>COUNTIFS('СВОД +'!$E:$E,$B21,'СВОД +'!$F:$F,"ЗиС КО",'СВОД +'!$O:$O,BS$35)</f>
        <v>0</v>
      </c>
      <c r="BT21" s="85">
        <f t="shared" si="4"/>
        <v>0</v>
      </c>
      <c r="BU21" s="81">
        <f>COUNTIFS('СВОД +'!$E:$E,$B21,'СВОД +'!$F:$F,110,'СВОД +'!$P:$P,BU$35,'СВОД +'!$G:$G,"ПС")</f>
        <v>0</v>
      </c>
      <c r="BV21" s="82">
        <f>COUNTIFS('СВОД +'!$E:$E,$B21,'СВОД +'!$F:$F,35,'СВОД +'!$P:$P,BV$35,'СВОД +'!$G:$G,"ПС")</f>
        <v>0</v>
      </c>
      <c r="BW21" s="83">
        <f>COUNTIFS('СВОД +'!$E:$E,$B21,'СВОД +'!$F:$F,BW$3,'СВОД +'!$P:$P,BW$35)</f>
        <v>0</v>
      </c>
      <c r="BX21" s="81">
        <f>COUNTIFS('СВОД +'!$E:$E,$B21,'СВОД +'!$F:$F,110,'СВОД +'!$P:$P,BX$35,'СВОД +'!$G:$G,"ВЛ")</f>
        <v>0</v>
      </c>
      <c r="BY21" s="84">
        <f>COUNTIFS('СВОД +'!$E:$E,$B21,'СВОД +'!$F:$F,35,'СВОД +'!$P:$P,BY$35,'СВОД +'!$G:$G,"ВЛ")</f>
        <v>0</v>
      </c>
      <c r="BZ21" s="84">
        <f>COUNTIFS('СВОД +'!$E:$E,$B21,'СВОД +'!$F:$F,6,'СВОД +'!$P:$P,BZ$35,'СВОД +'!$G:$G,"ВЛ")+COUNTIFS('СВОД +'!$E:$E,$B21,'СВОД +'!$F:$F,10,'СВОД +'!$P:$P,BZ$35,'СВОД +'!$G:$G,"ВЛ")</f>
        <v>0</v>
      </c>
      <c r="CA21" s="82">
        <f>COUNTIFS('СВОД +'!$E:$E,$B21,'СВОД +'!$F:$F,0.4,'СВОД +'!$P:$P,CA$35,'СВОД +'!$G:$G,"ВЛ")</f>
        <v>0</v>
      </c>
      <c r="CB21" s="81">
        <f>COUNTIFS('СВОД +'!$E:$E,$B21,'СВОД +'!$F:$F,110,'СВОД +'!$P:$P,CB$35,'СВОД +'!$G:$G,"КЛ")</f>
        <v>0</v>
      </c>
      <c r="CC21" s="84">
        <f>COUNTIFS('СВОД +'!$E:$E,$B21,'СВОД +'!$F:$F,35,'СВОД +'!$P:$P,CC$35,'СВОД +'!$G:$G,"КЛ")</f>
        <v>0</v>
      </c>
      <c r="CD21" s="84">
        <f>COUNTIFS('СВОД +'!$E:$E,$B21,'СВОД +'!$F:$F,6,'СВОД +'!$P:$P,CD$35,'СВОД +'!$G:$G,"КЛ")+COUNTIFS('СВОД +'!$E:$E,$B21,'СВОД +'!$F:$F,10,'СВОД +'!$P:$P,CD$35,'СВОД +'!$G:$G,"КЛ")</f>
        <v>0</v>
      </c>
      <c r="CE21" s="82">
        <f>COUNTIFS('СВОД +'!$E:$E,$B21,'СВОД +'!$F:$F,0.4,'СВОД +'!$P:$P,CE$35,'СВОД +'!$G:$G,"КЛ")</f>
        <v>0</v>
      </c>
      <c r="CF21" s="81">
        <f>COUNTIFS('СВОД +'!$E:$E,$B21,'СВОД +'!$F:$F,"ЗиС ТО",'СВОД +'!$P:$P,CF$35)</f>
        <v>0</v>
      </c>
      <c r="CG21" s="82">
        <f>COUNTIFS('СВОД +'!$E:$E,$B21,'СВОД +'!$F:$F,"ЗиС КО",'СВОД +'!$P:$P,CG$35)</f>
        <v>0</v>
      </c>
      <c r="CH21" s="85">
        <f t="shared" si="5"/>
        <v>0</v>
      </c>
      <c r="CI21" s="81">
        <f>COUNTIFS('СВОД +'!$E:$E,$B21,'СВОД +'!$F:$F,110,'СВОД +'!$Q:$Q,CI$35,'СВОД +'!$G:$G,"ПС")</f>
        <v>0</v>
      </c>
      <c r="CJ21" s="82">
        <f>COUNTIFS('СВОД +'!$E:$E,$B21,'СВОД +'!$F:$F,35,'СВОД +'!$Q:$Q,CJ$35,'СВОД +'!$G:$G,"ПС")</f>
        <v>0</v>
      </c>
      <c r="CK21" s="83">
        <f>COUNTIFS('СВОД +'!$E:$E,$B21,'СВОД +'!$F:$F,CK$3,'СВОД +'!$Q:$Q,CK$35)</f>
        <v>0</v>
      </c>
      <c r="CL21" s="81">
        <f>COUNTIFS('СВОД +'!$E:$E,$B21,'СВОД +'!$F:$F,110,'СВОД +'!$Q:$Q,CL$35,'СВОД +'!$G:$G,"ВЛ")</f>
        <v>0</v>
      </c>
      <c r="CM21" s="84">
        <f>COUNTIFS('СВОД +'!$E:$E,$B21,'СВОД +'!$F:$F,35,'СВОД +'!$Q:$Q,CM$35,'СВОД +'!$G:$G,"ВЛ")</f>
        <v>0</v>
      </c>
      <c r="CN21" s="84">
        <f>COUNTIFS('СВОД +'!$E:$E,$B21,'СВОД +'!$F:$F,6,'СВОД +'!$Q:$Q,CN$35,'СВОД +'!$G:$G,"ВЛ")+COUNTIFS('СВОД +'!$E:$E,$B21,'СВОД +'!$F:$F,10,'СВОД +'!$Q:$Q,CN$35,'СВОД +'!$G:$G,"ВЛ")</f>
        <v>0</v>
      </c>
      <c r="CO21" s="82">
        <f>COUNTIFS('СВОД +'!$E:$E,$B21,'СВОД +'!$F:$F,0.4,'СВОД +'!$Q:$Q,CO$35,'СВОД +'!$G:$G,"ВЛ")</f>
        <v>0</v>
      </c>
      <c r="CP21" s="81">
        <f>COUNTIFS('СВОД +'!$E:$E,$B21,'СВОД +'!$F:$F,110,'СВОД +'!$Q:$Q,CP$35,'СВОД +'!$G:$G,"КЛ")</f>
        <v>0</v>
      </c>
      <c r="CQ21" s="84">
        <f>COUNTIFS('СВОД +'!$E:$E,$B21,'СВОД +'!$F:$F,35,'СВОД +'!$Q:$Q,CQ$35,'СВОД +'!$G:$G,"КЛ")</f>
        <v>0</v>
      </c>
      <c r="CR21" s="84">
        <f>COUNTIFS('СВОД +'!$E:$E,$B21,'СВОД +'!$F:$F,6,'СВОД +'!$Q:$Q,CR$35,'СВОД +'!$G:$G,"КЛ")+COUNTIFS('СВОД +'!$E:$E,$B21,'СВОД +'!$F:$F,10,'СВОД +'!$Q:$Q,CR$35,'СВОД +'!$G:$G,"КЛ")</f>
        <v>0</v>
      </c>
      <c r="CS21" s="82">
        <f>COUNTIFS('СВОД +'!$E:$E,$B21,'СВОД +'!$F:$F,0.4,'СВОД +'!$Q:$Q,CS$35,'СВОД +'!$G:$G,"КЛ")</f>
        <v>0</v>
      </c>
      <c r="CT21" s="81">
        <f>COUNTIFS('СВОД +'!$E:$E,$B21,'СВОД +'!$F:$F,"ЗиС ТО",'СВОД +'!$Q:$Q,CT$35)</f>
        <v>0</v>
      </c>
      <c r="CU21" s="82">
        <f>COUNTIFS('СВОД +'!$E:$E,$B21,'СВОД +'!$F:$F,"ЗиС КО",'СВОД +'!$Q:$Q,CU$35)</f>
        <v>0</v>
      </c>
      <c r="CV21" s="85">
        <f t="shared" si="6"/>
        <v>0</v>
      </c>
      <c r="CW21" s="81">
        <f>COUNTIFS('СВОД +'!$E:$E,$B21,'СВОД +'!$F:$F,110,'СВОД +'!$R:$R,CW$35,'СВОД +'!$G:$G,"ПС")</f>
        <v>0</v>
      </c>
      <c r="CX21" s="82">
        <f>COUNTIFS('СВОД +'!$E:$E,$B21,'СВОД +'!$F:$F,35,'СВОД +'!$R:$R,CX$35,'СВОД +'!$G:$G,"ПС")</f>
        <v>0</v>
      </c>
      <c r="CY21" s="83">
        <f>COUNTIFS('СВОД +'!$E:$E,$B21,'СВОД +'!$F:$F,CY$3,'СВОД +'!$R:$R,CY$35)</f>
        <v>0</v>
      </c>
      <c r="CZ21" s="81">
        <f>COUNTIFS('СВОД +'!$E:$E,$B21,'СВОД +'!$F:$F,110,'СВОД +'!$R:$R,CZ$35,'СВОД +'!$G:$G,"ВЛ")</f>
        <v>0</v>
      </c>
      <c r="DA21" s="84">
        <f>COUNTIFS('СВОД +'!$E:$E,$B21,'СВОД +'!$F:$F,35,'СВОД +'!$R:$R,DA$35,'СВОД +'!$G:$G,"ВЛ")</f>
        <v>0</v>
      </c>
      <c r="DB21" s="84">
        <f>COUNTIFS('СВОД +'!$E:$E,$B21,'СВОД +'!$F:$F,6,'СВОД +'!$R:$R,DB$35,'СВОД +'!$G:$G,"ВЛ")+COUNTIFS('СВОД +'!$E:$E,$B21,'СВОД +'!$F:$F,10,'СВОД +'!$R:$R,DB$35,'СВОД +'!$G:$G,"ВЛ")</f>
        <v>0</v>
      </c>
      <c r="DC21" s="82">
        <f>COUNTIFS('СВОД +'!$E:$E,$B21,'СВОД +'!$F:$F,0.4,'СВОД +'!$R:$R,DC$35,'СВОД +'!$G:$G,"ВЛ")</f>
        <v>0</v>
      </c>
      <c r="DD21" s="81">
        <f>COUNTIFS('СВОД +'!$E:$E,$B21,'СВОД +'!$F:$F,110,'СВОД +'!$R:$R,DD$35,'СВОД +'!$G:$G,"КЛ")</f>
        <v>0</v>
      </c>
      <c r="DE21" s="84">
        <f>COUNTIFS('СВОД +'!$E:$E,$B21,'СВОД +'!$F:$F,35,'СВОД +'!$R:$R,DE$35,'СВОД +'!$G:$G,"КЛ")</f>
        <v>0</v>
      </c>
      <c r="DF21" s="84">
        <f>COUNTIFS('СВОД +'!$E:$E,$B21,'СВОД +'!$F:$F,6,'СВОД +'!$R:$R,DF$35,'СВОД +'!$G:$G,"КЛ")+COUNTIFS('СВОД +'!$E:$E,$B21,'СВОД +'!$F:$F,10,'СВОД +'!$R:$R,DF$35,'СВОД +'!$G:$G,"КЛ")</f>
        <v>0</v>
      </c>
      <c r="DG21" s="82">
        <f>COUNTIFS('СВОД +'!$E:$E,$B21,'СВОД +'!$F:$F,0.4,'СВОД +'!$R:$R,DG$35,'СВОД +'!$G:$G,"КЛ")</f>
        <v>0</v>
      </c>
      <c r="DH21" s="81">
        <f>COUNTIFS('СВОД +'!$E:$E,$B21,'СВОД +'!$F:$F,"ЗиС ТО",'СВОД +'!$R:$R,DH$35)</f>
        <v>0</v>
      </c>
      <c r="DI21" s="82">
        <f>COUNTIFS('СВОД +'!$E:$E,$B21,'СВОД +'!$F:$F,"ЗиС КО",'СВОД +'!$R:$R,DI$35)</f>
        <v>0</v>
      </c>
      <c r="DJ21" s="85">
        <f t="shared" si="7"/>
        <v>0</v>
      </c>
      <c r="DK21" s="81">
        <f>COUNTIFS('СВОД +'!$E:$E,$B21,'СВОД +'!$F:$F,110,'СВОД +'!$S:$S,DK$35,'СВОД +'!$G:$G,"ПС")</f>
        <v>0</v>
      </c>
      <c r="DL21" s="82">
        <f>COUNTIFS('СВОД +'!$E:$E,$B21,'СВОД +'!$F:$F,35,'СВОД +'!$S:$S,DL$35,'СВОД +'!$G:$G,"ПС")</f>
        <v>0</v>
      </c>
      <c r="DM21" s="83">
        <f>COUNTIFS('СВОД +'!$E:$E,$B21,'СВОД +'!$F:$F,DM$3,'СВОД +'!$S:$S,DM$35)</f>
        <v>0</v>
      </c>
      <c r="DN21" s="81">
        <f>COUNTIFS('СВОД +'!$E:$E,$B21,'СВОД +'!$F:$F,110,'СВОД +'!$S:$S,DN$35,'СВОД +'!$G:$G,"ВЛ")</f>
        <v>0</v>
      </c>
      <c r="DO21" s="84">
        <f>COUNTIFS('СВОД +'!$E:$E,$B21,'СВОД +'!$F:$F,35,'СВОД +'!$S:$S,DO$35,'СВОД +'!$G:$G,"ВЛ")</f>
        <v>0</v>
      </c>
      <c r="DP21" s="84">
        <f>COUNTIFS('СВОД +'!$E:$E,$B21,'СВОД +'!$F:$F,6,'СВОД +'!$S:$S,DP$35,'СВОД +'!$G:$G,"ВЛ")+COUNTIFS('СВОД +'!$E:$E,$B21,'СВОД +'!$F:$F,10,'СВОД +'!$S:$S,DP$35,'СВОД +'!$G:$G,"ВЛ")</f>
        <v>0</v>
      </c>
      <c r="DQ21" s="82">
        <f>COUNTIFS('СВОД +'!$E:$E,$B21,'СВОД +'!$F:$F,0.4,'СВОД +'!$S:$S,DQ$35,'СВОД +'!$G:$G,"ВЛ")</f>
        <v>0</v>
      </c>
      <c r="DR21" s="81">
        <f>COUNTIFS('СВОД +'!$E:$E,$B21,'СВОД +'!$F:$F,110,'СВОД +'!$S:$S,DR$35,'СВОД +'!$G:$G,"КЛ")</f>
        <v>0</v>
      </c>
      <c r="DS21" s="84">
        <f>COUNTIFS('СВОД +'!$E:$E,$B21,'СВОД +'!$F:$F,35,'СВОД +'!$S:$S,DS$35,'СВОД +'!$G:$G,"КЛ")</f>
        <v>0</v>
      </c>
      <c r="DT21" s="84">
        <f>COUNTIFS('СВОД +'!$E:$E,$B21,'СВОД +'!$F:$F,6,'СВОД +'!$S:$S,DT$35,'СВОД +'!$G:$G,"КЛ")+COUNTIFS('СВОД +'!$E:$E,$B21,'СВОД +'!$F:$F,10,'СВОД +'!$S:$S,DT$35,'СВОД +'!$G:$G,"КЛ")</f>
        <v>0</v>
      </c>
      <c r="DU21" s="82">
        <f>COUNTIFS('СВОД +'!$E:$E,$B21,'СВОД +'!$F:$F,0.4,'СВОД +'!$S:$S,DU$35,'СВОД +'!$G:$G,"КЛ")</f>
        <v>0</v>
      </c>
      <c r="DV21" s="81">
        <f>COUNTIFS('СВОД +'!$E:$E,$B21,'СВОД +'!$F:$F,"ЗиС ТО",'СВОД +'!$S:$S,DV$35)</f>
        <v>0</v>
      </c>
      <c r="DW21" s="82">
        <f>COUNTIFS('СВОД +'!$E:$E,$B21,'СВОД +'!$F:$F,"ЗиС КО",'СВОД +'!$S:$S,DW$35)</f>
        <v>0</v>
      </c>
      <c r="DX21" s="85">
        <f t="shared" si="8"/>
        <v>0</v>
      </c>
      <c r="DY21" s="81">
        <f>COUNTIFS('СВОД +'!$E:$E,$B21,'СВОД +'!$F:$F,110,'СВОД +'!$T:$T,DY$35,'СВОД +'!$G:$G,"ПС")</f>
        <v>0</v>
      </c>
      <c r="DZ21" s="82">
        <f>COUNTIFS('СВОД +'!$E:$E,$B21,'СВОД +'!$F:$F,35,'СВОД +'!$T:$T,DZ$35,'СВОД +'!$G:$G,"ПС")</f>
        <v>0</v>
      </c>
      <c r="EA21" s="83">
        <f>COUNTIFS('СВОД +'!$E:$E,$B21,'СВОД +'!$F:$F,EA$3,'СВОД +'!$T:$T,EA$35)</f>
        <v>0</v>
      </c>
      <c r="EB21" s="81">
        <f>COUNTIFS('СВОД +'!$E:$E,$B21,'СВОД +'!$F:$F,110,'СВОД +'!$T:$T,EB$35,'СВОД +'!$G:$G,"ВЛ")</f>
        <v>0</v>
      </c>
      <c r="EC21" s="84">
        <f>COUNTIFS('СВОД +'!$E:$E,$B21,'СВОД +'!$F:$F,35,'СВОД +'!$T:$T,EC$35,'СВОД +'!$G:$G,"ВЛ")</f>
        <v>0</v>
      </c>
      <c r="ED21" s="84">
        <f>COUNTIFS('СВОД +'!$E:$E,$B21,'СВОД +'!$F:$F,6,'СВОД +'!$T:$T,ED$35,'СВОД +'!$G:$G,"ВЛ")+COUNTIFS('СВОД +'!$E:$E,$B21,'СВОД +'!$F:$F,10,'СВОД +'!$T:$T,ED$35,'СВОД +'!$G:$G,"ВЛ")</f>
        <v>0</v>
      </c>
      <c r="EE21" s="82">
        <f>COUNTIFS('СВОД +'!$E:$E,$B21,'СВОД +'!$F:$F,0.4,'СВОД +'!$T:$T,EE$35,'СВОД +'!$G:$G,"ВЛ")</f>
        <v>0</v>
      </c>
      <c r="EF21" s="81">
        <f>COUNTIFS('СВОД +'!$E:$E,$B21,'СВОД +'!$F:$F,110,'СВОД +'!$T:$T,EF$35,'СВОД +'!$G:$G,"КЛ")</f>
        <v>0</v>
      </c>
      <c r="EG21" s="84">
        <f>COUNTIFS('СВОД +'!$E:$E,$B21,'СВОД +'!$F:$F,35,'СВОД +'!$T:$T,EG$35,'СВОД +'!$G:$G,"КЛ")</f>
        <v>0</v>
      </c>
      <c r="EH21" s="84">
        <f>COUNTIFS('СВОД +'!$E:$E,$B21,'СВОД +'!$F:$F,6,'СВОД +'!$T:$T,EH$35,'СВОД +'!$G:$G,"КЛ")+COUNTIFS('СВОД +'!$E:$E,$B21,'СВОД +'!$F:$F,10,'СВОД +'!$T:$T,EH$35,'СВОД +'!$G:$G,"КЛ")</f>
        <v>0</v>
      </c>
      <c r="EI21" s="82">
        <f>COUNTIFS('СВОД +'!$E:$E,$B21,'СВОД +'!$F:$F,0.4,'СВОД +'!$T:$T,EI$35,'СВОД +'!$G:$G,"КЛ")</f>
        <v>0</v>
      </c>
      <c r="EJ21" s="81">
        <f>COUNTIFS('СВОД +'!$E:$E,$B21,'СВОД +'!$F:$F,"ЗиС ТО",'СВОД +'!$T:$T,EJ$35)</f>
        <v>0</v>
      </c>
      <c r="EK21" s="82">
        <f>COUNTIFS('СВОД +'!$E:$E,$B21,'СВОД +'!$F:$F,"ЗиС КО",'СВОД +'!$T:$T,EK$35)</f>
        <v>0</v>
      </c>
      <c r="EL21" s="85">
        <f t="shared" si="9"/>
        <v>0</v>
      </c>
      <c r="EM21" s="81">
        <f>COUNTIFS('СВОД +'!$E:$E,$B21,'СВОД +'!$F:$F,110,'СВОД +'!$U:$U,EM$35,'СВОД +'!$G:$G,"ПС")</f>
        <v>0</v>
      </c>
      <c r="EN21" s="82">
        <f>COUNTIFS('СВОД +'!$E:$E,$B21,'СВОД +'!$F:$F,35,'СВОД +'!$U:$U,EN$35,'СВОД +'!$G:$G,"ПС")</f>
        <v>0</v>
      </c>
      <c r="EO21" s="83">
        <f>COUNTIFS('СВОД +'!$E:$E,$B21,'СВОД +'!$F:$F,EO$3,'СВОД +'!$U:$U,EO$35)</f>
        <v>0</v>
      </c>
      <c r="EP21" s="81">
        <f>COUNTIFS('СВОД +'!$E:$E,$B21,'СВОД +'!$F:$F,110,'СВОД +'!$U:$U,EP$35,'СВОД +'!$G:$G,"ВЛ")</f>
        <v>0</v>
      </c>
      <c r="EQ21" s="84">
        <f>COUNTIFS('СВОД +'!$E:$E,$B21,'СВОД +'!$F:$F,35,'СВОД +'!$U:$U,EQ$35,'СВОД +'!$G:$G,"ВЛ")</f>
        <v>0</v>
      </c>
      <c r="ER21" s="84">
        <f>COUNTIFS('СВОД +'!$E:$E,$B21,'СВОД +'!$F:$F,6,'СВОД +'!$U:$U,ER$35,'СВОД +'!$G:$G,"ВЛ")+COUNTIFS('СВОД +'!$E:$E,$B21,'СВОД +'!$F:$F,10,'СВОД +'!$U:$U,ER$35,'СВОД +'!$G:$G,"ВЛ")</f>
        <v>0</v>
      </c>
      <c r="ES21" s="82">
        <f>COUNTIFS('СВОД +'!$E:$E,$B21,'СВОД +'!$F:$F,0.4,'СВОД +'!$U:$U,ES$35,'СВОД +'!$G:$G,"ВЛ")</f>
        <v>0</v>
      </c>
      <c r="ET21" s="81">
        <f>COUNTIFS('СВОД +'!$E:$E,$B21,'СВОД +'!$F:$F,110,'СВОД +'!$U:$U,ET$35,'СВОД +'!$G:$G,"КЛ")</f>
        <v>0</v>
      </c>
      <c r="EU21" s="84">
        <f>COUNTIFS('СВОД +'!$E:$E,$B21,'СВОД +'!$F:$F,35,'СВОД +'!$U:$U,EU$35,'СВОД +'!$G:$G,"КЛ")</f>
        <v>0</v>
      </c>
      <c r="EV21" s="84">
        <f>COUNTIFS('СВОД +'!$E:$E,$B21,'СВОД +'!$F:$F,6,'СВОД +'!$U:$U,EV$35,'СВОД +'!$G:$G,"КЛ")+COUNTIFS('СВОД +'!$E:$E,$B21,'СВОД +'!$F:$F,10,'СВОД +'!$U:$U,EV$35,'СВОД +'!$G:$G,"КЛ")</f>
        <v>0</v>
      </c>
      <c r="EW21" s="82">
        <f>COUNTIFS('СВОД +'!$E:$E,$B21,'СВОД +'!$F:$F,0.4,'СВОД +'!$U:$U,EW$35,'СВОД +'!$G:$G,"КЛ")</f>
        <v>0</v>
      </c>
      <c r="EX21" s="81">
        <f>COUNTIFS('СВОД +'!$E:$E,$B21,'СВОД +'!$F:$F,"ЗиС ТО",'СВОД +'!$U:$U,EX$35)</f>
        <v>0</v>
      </c>
      <c r="EY21" s="82">
        <f>COUNTIFS('СВОД +'!$E:$E,$B21,'СВОД +'!$F:$F,"ЗиС КО",'СВОД +'!$U:$U,EY$35)</f>
        <v>0</v>
      </c>
      <c r="EZ21" s="85">
        <f t="shared" si="10"/>
        <v>0</v>
      </c>
      <c r="FA21" s="81">
        <f>COUNTIFS('СВОД +'!$E:$E,$B21,'СВОД +'!$F:$F,110,'СВОД +'!$V:$V,FA$35,'СВОД +'!$G:$G,"ПС")</f>
        <v>0</v>
      </c>
      <c r="FB21" s="82">
        <f>COUNTIFS('СВОД +'!$E:$E,$B21,'СВОД +'!$F:$F,35,'СВОД +'!$V:$V,FB$35,'СВОД +'!$G:$G,"ПС")</f>
        <v>0</v>
      </c>
      <c r="FC21" s="83">
        <f>COUNTIFS('СВОД +'!$E:$E,$B21,'СВОД +'!$F:$F,FC$3,'СВОД +'!$V:$V,FC$35)</f>
        <v>0</v>
      </c>
      <c r="FD21" s="81">
        <f>COUNTIFS('СВОД +'!$E:$E,$B21,'СВОД +'!$F:$F,110,'СВОД +'!$V:$V,FD$35,'СВОД +'!$G:$G,"ВЛ")</f>
        <v>0</v>
      </c>
      <c r="FE21" s="84">
        <f>COUNTIFS('СВОД +'!$E:$E,$B21,'СВОД +'!$F:$F,35,'СВОД +'!$V:$V,FE$35,'СВОД +'!$G:$G,"ВЛ")</f>
        <v>0</v>
      </c>
      <c r="FF21" s="84">
        <f>COUNTIFS('СВОД +'!$E:$E,$B21,'СВОД +'!$F:$F,6,'СВОД +'!$V:$V,FF$35,'СВОД +'!$G:$G,"ВЛ")+COUNTIFS('СВОД +'!$E:$E,$B21,'СВОД +'!$F:$F,10,'СВОД +'!$V:$V,FF$35,'СВОД +'!$G:$G,"ВЛ")</f>
        <v>0</v>
      </c>
      <c r="FG21" s="82">
        <f>COUNTIFS('СВОД +'!$E:$E,$B21,'СВОД +'!$F:$F,0.4,'СВОД +'!$V:$V,FG$35,'СВОД +'!$G:$G,"ВЛ")</f>
        <v>0</v>
      </c>
      <c r="FH21" s="81">
        <f>COUNTIFS('СВОД +'!$E:$E,$B21,'СВОД +'!$F:$F,110,'СВОД +'!$V:$V,FH$35,'СВОД +'!$G:$G,"КЛ")</f>
        <v>0</v>
      </c>
      <c r="FI21" s="84">
        <f>COUNTIFS('СВОД +'!$E:$E,$B21,'СВОД +'!$F:$F,35,'СВОД +'!$V:$V,FI$35,'СВОД +'!$G:$G,"КЛ")</f>
        <v>0</v>
      </c>
      <c r="FJ21" s="84">
        <f>COUNTIFS('СВОД +'!$E:$E,$B21,'СВОД +'!$F:$F,6,'СВОД +'!$V:$V,FJ$35,'СВОД +'!$G:$G,"КЛ")+COUNTIFS('СВОД +'!$E:$E,$B21,'СВОД +'!$F:$F,10,'СВОД +'!$V:$V,FJ$35,'СВОД +'!$G:$G,"КЛ")</f>
        <v>0</v>
      </c>
      <c r="FK21" s="82">
        <f>COUNTIFS('СВОД +'!$E:$E,$B21,'СВОД +'!$F:$F,0.4,'СВОД +'!$V:$V,FK$35,'СВОД +'!$G:$G,"КЛ")</f>
        <v>0</v>
      </c>
      <c r="FL21" s="81">
        <f>COUNTIFS('СВОД +'!$E:$E,$B21,'СВОД +'!$F:$F,"ЗиС ТО",'СВОД +'!$V:$V,FL$35)</f>
        <v>0</v>
      </c>
      <c r="FM21" s="82">
        <f>COUNTIFS('СВОД +'!$E:$E,$B21,'СВОД +'!$F:$F,"ЗиС КО",'СВОД +'!$V:$V,FM$35)</f>
        <v>0</v>
      </c>
      <c r="FN21" s="85">
        <f t="shared" si="11"/>
        <v>0</v>
      </c>
      <c r="FQ21" s="86">
        <f t="shared" si="12"/>
        <v>147</v>
      </c>
      <c r="FR21" s="86">
        <f t="shared" si="13"/>
        <v>114</v>
      </c>
      <c r="FS21" s="86">
        <f t="shared" si="14"/>
        <v>0</v>
      </c>
      <c r="FT21" s="86">
        <f t="shared" si="15"/>
        <v>0</v>
      </c>
      <c r="FU21" s="87">
        <f t="shared" si="16"/>
        <v>261</v>
      </c>
    </row>
    <row r="22" spans="1:177" ht="15.75" x14ac:dyDescent="0.25">
      <c r="A22" s="73" t="s">
        <v>18598</v>
      </c>
      <c r="B22" s="223" t="s">
        <v>1957</v>
      </c>
      <c r="C22" s="81">
        <f>COUNTIFS('СВОД +'!$E:$E,$B22,'СВОД +'!$F:$F,110,'СВОД +'!$K:$K,C$35,'СВОД +'!$G:$G,"ПС")</f>
        <v>0</v>
      </c>
      <c r="D22" s="82">
        <f>COUNTIFS('СВОД +'!$E:$E,$B22,'СВОД +'!$F:$F,35,'СВОД +'!$K:$K,D$35,'СВОД +'!$G:$G,"ПС")</f>
        <v>0</v>
      </c>
      <c r="E22" s="83">
        <f>COUNTIFS('СВОД +'!$E:$E,$B22,'СВОД +'!$F:$F,E$3,'СВОД +'!$K:$K,E$35)</f>
        <v>0</v>
      </c>
      <c r="F22" s="81">
        <f>COUNTIFS('СВОД +'!$E:$E,$B22,'СВОД +'!$F:$F,110,'СВОД +'!$K:$K,F$35,'СВОД +'!$G:$G,"ВЛ")</f>
        <v>0</v>
      </c>
      <c r="G22" s="84">
        <f>COUNTIFS('СВОД +'!$E:$E,$B22,'СВОД +'!$F:$F,35,'СВОД +'!$K:$K,G$35,'СВОД +'!$G:$G,"ВЛ")</f>
        <v>0</v>
      </c>
      <c r="H22" s="84">
        <f>COUNTIFS('СВОД +'!$E:$E,$B22,'СВОД +'!$F:$F,6,'СВОД +'!$K:$K,H$35,'СВОД +'!$G:$G,"ВЛ")+COUNTIFS('СВОД +'!$E:$E,$B22,'СВОД +'!$F:$F,10,'СВОД +'!$K:$K,H$35,'СВОД +'!$G:$G,"ВЛ")</f>
        <v>0</v>
      </c>
      <c r="I22" s="82">
        <f>COUNTIFS('СВОД +'!$E:$E,$B22,'СВОД +'!$F:$F,0.4,'СВОД +'!$K:$K,I$35,'СВОД +'!$G:$G,"ВЛ")</f>
        <v>0</v>
      </c>
      <c r="J22" s="81">
        <f>COUNTIFS('СВОД +'!$E:$E,$B22,'СВОД +'!$F:$F,110,'СВОД +'!$K:$K,J$35,'СВОД +'!$G:$G,"КЛ")</f>
        <v>0</v>
      </c>
      <c r="K22" s="84">
        <f>COUNTIFS('СВОД +'!$E:$E,$B22,'СВОД +'!$F:$F,35,'СВОД +'!$K:$K,K$35,'СВОД +'!$G:$G,"КЛ")</f>
        <v>0</v>
      </c>
      <c r="L22" s="84">
        <f>COUNTIFS('СВОД +'!$E:$E,$B22,'СВОД +'!$F:$F,6,'СВОД +'!$K:$K,L$35,'СВОД +'!$G:$G,"КЛ")+COUNTIFS('СВОД +'!$E:$E,$B22,'СВОД +'!$F:$F,10,'СВОД +'!$K:$K,L$35,'СВОД +'!$G:$G,"КЛ")</f>
        <v>0</v>
      </c>
      <c r="M22" s="82">
        <f>COUNTIFS('СВОД +'!$E:$E,$B22,'СВОД +'!$F:$F,0.4,'СВОД +'!$K:$K,M$35,'СВОД +'!$G:$G,"КЛ")</f>
        <v>0</v>
      </c>
      <c r="N22" s="81">
        <f>COUNTIFS('СВОД +'!$E:$E,$B22,'СВОД +'!$F:$F,"ЗиС ТО",'СВОД +'!$K:$K,N$35)</f>
        <v>0</v>
      </c>
      <c r="O22" s="82">
        <f>COUNTIFS('СВОД +'!$E:$E,$B22,'СВОД +'!$F:$F,"ЗиС КО",'СВОД +'!$K:$K,O$35)</f>
        <v>0</v>
      </c>
      <c r="P22" s="85">
        <f t="shared" si="0"/>
        <v>0</v>
      </c>
      <c r="Q22" s="81">
        <f>COUNTIFS('СВОД +'!$E:$E,$B22,'СВОД +'!$F:$F,110,'СВОД +'!$L:$L,Q$35,'СВОД +'!$G:$G,"ПС")</f>
        <v>0</v>
      </c>
      <c r="R22" s="82">
        <f>COUNTIFS('СВОД +'!$E:$E,$B22,'СВОД +'!$F:$F,35,'СВОД +'!$L:$L,R$35,'СВОД +'!$G:$G,"ПС")</f>
        <v>0</v>
      </c>
      <c r="S22" s="83">
        <f>COUNTIFS('СВОД +'!$E:$E,$B22,'СВОД +'!$F:$F,S$3,'СВОД +'!$L:$L,S$35)</f>
        <v>0</v>
      </c>
      <c r="T22" s="81">
        <f>COUNTIFS('СВОД +'!$E:$E,$B22,'СВОД +'!$F:$F,110,'СВОД +'!$L:$L,T$35,'СВОД +'!$G:$G,"ВЛ")</f>
        <v>0</v>
      </c>
      <c r="U22" s="84">
        <f>COUNTIFS('СВОД +'!$E:$E,$B22,'СВОД +'!$F:$F,35,'СВОД +'!$L:$L,U$35,'СВОД +'!$G:$G,"ВЛ")</f>
        <v>0</v>
      </c>
      <c r="V22" s="84">
        <f>COUNTIFS('СВОД +'!$E:$E,$B22,'СВОД +'!$F:$F,6,'СВОД +'!$L:$L,V$35,'СВОД +'!$G:$G,"ВЛ")+COUNTIFS('СВОД +'!$E:$E,$B22,'СВОД +'!$F:$F,10,'СВОД +'!$L:$L,V$35,'СВОД +'!$G:$G,"ВЛ")</f>
        <v>0</v>
      </c>
      <c r="W22" s="82">
        <f>COUNTIFS('СВОД +'!$E:$E,$B22,'СВОД +'!$F:$F,0.4,'СВОД +'!$L:$L,W$35,'СВОД +'!$G:$G,"ВЛ")</f>
        <v>0</v>
      </c>
      <c r="X22" s="81">
        <f>COUNTIFS('СВОД +'!$E:$E,$B22,'СВОД +'!$F:$F,110,'СВОД +'!$L:$L,X$35,'СВОД +'!$G:$G,"КЛ")</f>
        <v>0</v>
      </c>
      <c r="Y22" s="84">
        <f>COUNTIFS('СВОД +'!$E:$E,$B22,'СВОД +'!$F:$F,35,'СВОД +'!$L:$L,Y$35,'СВОД +'!$G:$G,"КЛ")</f>
        <v>0</v>
      </c>
      <c r="Z22" s="84">
        <f>COUNTIFS('СВОД +'!$E:$E,$B22,'СВОД +'!$F:$F,6,'СВОД +'!$L:$L,Z$35,'СВОД +'!$G:$G,"КЛ")+COUNTIFS('СВОД +'!$E:$E,$B22,'СВОД +'!$F:$F,10,'СВОД +'!$L:$L,Z$35,'СВОД +'!$G:$G,"КЛ")</f>
        <v>0</v>
      </c>
      <c r="AA22" s="82">
        <f>COUNTIFS('СВОД +'!$E:$E,$B22,'СВОД +'!$F:$F,0.4,'СВОД +'!$L:$L,AA$35,'СВОД +'!$G:$G,"КЛ")</f>
        <v>0</v>
      </c>
      <c r="AB22" s="81">
        <f>COUNTIFS('СВОД +'!$E:$E,$B22,'СВОД +'!$F:$F,"ЗиС ТО",'СВОД +'!$L:$L,AB$35)</f>
        <v>0</v>
      </c>
      <c r="AC22" s="82">
        <f>COUNTIFS('СВОД +'!$E:$E,$B22,'СВОД +'!$F:$F,"ЗиС КО",'СВОД +'!$L:$L,AC$35)</f>
        <v>0</v>
      </c>
      <c r="AD22" s="85">
        <f t="shared" si="1"/>
        <v>0</v>
      </c>
      <c r="AE22" s="81">
        <f>COUNTIFS('СВОД +'!$E:$E,$B22,'СВОД +'!$F:$F,110,'СВОД +'!$M:$M,AE$35,'СВОД +'!$G:$G,"ПС")</f>
        <v>0</v>
      </c>
      <c r="AF22" s="82">
        <f>COUNTIFS('СВОД +'!$E:$E,$B22,'СВОД +'!$F:$F,35,'СВОД +'!$M:$M,AF$35,'СВОД +'!$G:$G,"ПС")</f>
        <v>0</v>
      </c>
      <c r="AG22" s="83">
        <f>COUNTIFS('СВОД +'!$E:$E,$B22,'СВОД +'!$F:$F,AG$3,'СВОД +'!$M:$M,AG$35)</f>
        <v>0</v>
      </c>
      <c r="AH22" s="81">
        <f>COUNTIFS('СВОД +'!$E:$E,$B22,'СВОД +'!$F:$F,110,'СВОД +'!$M:$M,AH$35,'СВОД +'!$G:$G,"ВЛ")</f>
        <v>0</v>
      </c>
      <c r="AI22" s="84">
        <f>COUNTIFS('СВОД +'!$E:$E,$B22,'СВОД +'!$F:$F,35,'СВОД +'!$M:$M,AI$35,'СВОД +'!$G:$G,"ВЛ")</f>
        <v>0</v>
      </c>
      <c r="AJ22" s="84">
        <f>COUNTIFS('СВОД +'!$E:$E,$B22,'СВОД +'!$F:$F,6,'СВОД +'!$M:$M,AJ$35,'СВОД +'!$G:$G,"ВЛ")+COUNTIFS('СВОД +'!$E:$E,$B22,'СВОД +'!$F:$F,10,'СВОД +'!$M:$M,AJ$35,'СВОД +'!$G:$G,"ВЛ")</f>
        <v>0</v>
      </c>
      <c r="AK22" s="82">
        <f>COUNTIFS('СВОД +'!$E:$E,$B22,'СВОД +'!$F:$F,0.4,'СВОД +'!$M:$M,AK$35,'СВОД +'!$G:$G,"ВЛ")</f>
        <v>0</v>
      </c>
      <c r="AL22" s="81">
        <f>COUNTIFS('СВОД +'!$E:$E,$B22,'СВОД +'!$F:$F,110,'СВОД +'!$M:$M,AL$35,'СВОД +'!$G:$G,"КЛ")</f>
        <v>0</v>
      </c>
      <c r="AM22" s="84">
        <f>COUNTIFS('СВОД +'!$E:$E,$B22,'СВОД +'!$F:$F,35,'СВОД +'!$M:$M,AM$35,'СВОД +'!$G:$G,"КЛ")</f>
        <v>0</v>
      </c>
      <c r="AN22" s="84">
        <f>COUNTIFS('СВОД +'!$E:$E,$B22,'СВОД +'!$F:$F,6,'СВОД +'!$M:$M,AN$35,'СВОД +'!$G:$G,"КЛ")+COUNTIFS('СВОД +'!$E:$E,$B22,'СВОД +'!$F:$F,10,'СВОД +'!$M:$M,AN$35,'СВОД +'!$G:$G,"КЛ")</f>
        <v>0</v>
      </c>
      <c r="AO22" s="82">
        <f>COUNTIFS('СВОД +'!$E:$E,$B22,'СВОД +'!$F:$F,0.4,'СВОД +'!$M:$M,AO$35,'СВОД +'!$G:$G,"КЛ")</f>
        <v>0</v>
      </c>
      <c r="AP22" s="81">
        <f>COUNTIFS('СВОД +'!$E:$E,$B22,'СВОД +'!$F:$F,"ЗиС ТО",'СВОД +'!$M:$M,AP$35)</f>
        <v>0</v>
      </c>
      <c r="AQ22" s="82">
        <f>COUNTIFS('СВОД +'!$E:$E,$B22,'СВОД +'!$F:$F,"ЗиС КО",'СВОД +'!$M:$M,AQ$35)</f>
        <v>0</v>
      </c>
      <c r="AR22" s="85">
        <f t="shared" si="2"/>
        <v>0</v>
      </c>
      <c r="AS22" s="81">
        <f>COUNTIFS('СВОД +'!$E:$E,$B22,'СВОД +'!$F:$F,110,'СВОД +'!$N:$N,AS$35,'СВОД +'!$G:$G,"ПС")</f>
        <v>0</v>
      </c>
      <c r="AT22" s="82">
        <f>COUNTIFS('СВОД +'!$E:$E,$B22,'СВОД +'!$F:$F,35,'СВОД +'!$N:$N,AT$35,'СВОД +'!$G:$G,"ПС")</f>
        <v>0</v>
      </c>
      <c r="AU22" s="83">
        <f>COUNTIFS('СВОД +'!$E:$E,$B22,'СВОД +'!$F:$F,AU$3,'СВОД +'!$N:$N,AU$35)</f>
        <v>0</v>
      </c>
      <c r="AV22" s="81">
        <f>COUNTIFS('СВОД +'!$E:$E,$B22,'СВОД +'!$F:$F,110,'СВОД +'!$N:$N,AV$35,'СВОД +'!$G:$G,"ВЛ")</f>
        <v>0</v>
      </c>
      <c r="AW22" s="84">
        <f>COUNTIFS('СВОД +'!$E:$E,$B22,'СВОД +'!$F:$F,35,'СВОД +'!$N:$N,AW$35,'СВОД +'!$G:$G,"ВЛ")</f>
        <v>0</v>
      </c>
      <c r="AX22" s="84">
        <f>COUNTIFS('СВОД +'!$E:$E,$B22,'СВОД +'!$F:$F,6,'СВОД +'!$N:$N,AX$35,'СВОД +'!$G:$G,"ВЛ")+COUNTIFS('СВОД +'!$E:$E,$B22,'СВОД +'!$F:$F,10,'СВОД +'!$N:$N,AX$35,'СВОД +'!$G:$G,"ВЛ")</f>
        <v>0</v>
      </c>
      <c r="AY22" s="82">
        <f>COUNTIFS('СВОД +'!$E:$E,$B22,'СВОД +'!$F:$F,0.4,'СВОД +'!$N:$N,AY$35,'СВОД +'!$G:$G,"ВЛ")</f>
        <v>0</v>
      </c>
      <c r="AZ22" s="81">
        <f>COUNTIFS('СВОД +'!$E:$E,$B22,'СВОД +'!$F:$F,110,'СВОД +'!$N:$N,AZ$35,'СВОД +'!$G:$G,"КЛ")</f>
        <v>0</v>
      </c>
      <c r="BA22" s="84">
        <f>COUNTIFS('СВОД +'!$E:$E,$B22,'СВОД +'!$F:$F,35,'СВОД +'!$N:$N,BA$35,'СВОД +'!$G:$G,"КЛ")</f>
        <v>0</v>
      </c>
      <c r="BB22" s="84">
        <f>COUNTIFS('СВОД +'!$E:$E,$B22,'СВОД +'!$F:$F,6,'СВОД +'!$N:$N,BB$35,'СВОД +'!$G:$G,"КЛ")+COUNTIFS('СВОД +'!$E:$E,$B22,'СВОД +'!$F:$F,10,'СВОД +'!$N:$N,BB$35,'СВОД +'!$G:$G,"КЛ")</f>
        <v>0</v>
      </c>
      <c r="BC22" s="82">
        <f>COUNTIFS('СВОД +'!$E:$E,$B22,'СВОД +'!$F:$F,0.4,'СВОД +'!$N:$N,BC$35,'СВОД +'!$G:$G,"КЛ")</f>
        <v>0</v>
      </c>
      <c r="BD22" s="81">
        <f>COUNTIFS('СВОД +'!$E:$E,$B22,'СВОД +'!$F:$F,"ЗиС ТО",'СВОД +'!$N:$N,BD$35)</f>
        <v>0</v>
      </c>
      <c r="BE22" s="82">
        <f>COUNTIFS('СВОД +'!$E:$E,$B22,'СВОД +'!$F:$F,"ЗиС КО",'СВОД +'!$N:$N,BE$35)</f>
        <v>0</v>
      </c>
      <c r="BF22" s="85">
        <f t="shared" si="3"/>
        <v>0</v>
      </c>
      <c r="BG22" s="81">
        <f>COUNTIFS('СВОД +'!$E:$E,$B22,'СВОД +'!$F:$F,110,'СВОД +'!$O:$O,BG$35,'СВОД +'!$G:$G,"ПС")</f>
        <v>0</v>
      </c>
      <c r="BH22" s="82">
        <f>COUNTIFS('СВОД +'!$E:$E,$B22,'СВОД +'!$F:$F,35,'СВОД +'!$O:$O,BH$35,'СВОД +'!$G:$G,"ПС")</f>
        <v>0</v>
      </c>
      <c r="BI22" s="83">
        <f>COUNTIFS('СВОД +'!$E:$E,$B22,'СВОД +'!$F:$F,BI$3,'СВОД +'!$O:$O,BI$35)</f>
        <v>0</v>
      </c>
      <c r="BJ22" s="81">
        <f>COUNTIFS('СВОД +'!$E:$E,$B22,'СВОД +'!$F:$F,110,'СВОД +'!$O:$O,BJ$35,'СВОД +'!$G:$G,"ВЛ")</f>
        <v>0</v>
      </c>
      <c r="BK22" s="84">
        <f>COUNTIFS('СВОД +'!$E:$E,$B22,'СВОД +'!$F:$F,35,'СВОД +'!$O:$O,BK$35,'СВОД +'!$G:$G,"ВЛ")</f>
        <v>0</v>
      </c>
      <c r="BL22" s="84">
        <f>COUNTIFS('СВОД +'!$E:$E,$B22,'СВОД +'!$F:$F,6,'СВОД +'!$O:$O,BL$35,'СВОД +'!$G:$G,"ВЛ")+COUNTIFS('СВОД +'!$E:$E,$B22,'СВОД +'!$F:$F,10,'СВОД +'!$O:$O,BL$35,'СВОД +'!$G:$G,"ВЛ")</f>
        <v>0</v>
      </c>
      <c r="BM22" s="82">
        <f>COUNTIFS('СВОД +'!$E:$E,$B22,'СВОД +'!$F:$F,0.4,'СВОД +'!$O:$O,BM$35,'СВОД +'!$G:$G,"ВЛ")</f>
        <v>0</v>
      </c>
      <c r="BN22" s="81">
        <f>COUNTIFS('СВОД +'!$E:$E,$B22,'СВОД +'!$F:$F,110,'СВОД +'!$O:$O,BN$35,'СВОД +'!$G:$G,"КЛ")</f>
        <v>0</v>
      </c>
      <c r="BO22" s="84">
        <f>COUNTIFS('СВОД +'!$E:$E,$B22,'СВОД +'!$F:$F,35,'СВОД +'!$O:$O,BO$35,'СВОД +'!$G:$G,"КЛ")</f>
        <v>0</v>
      </c>
      <c r="BP22" s="84">
        <f>COUNTIFS('СВОД +'!$E:$E,$B22,'СВОД +'!$F:$F,6,'СВОД +'!$O:$O,BP$35,'СВОД +'!$G:$G,"КЛ")+COUNTIFS('СВОД +'!$E:$E,$B22,'СВОД +'!$F:$F,10,'СВОД +'!$O:$O,BP$35,'СВОД +'!$G:$G,"КЛ")</f>
        <v>0</v>
      </c>
      <c r="BQ22" s="82">
        <f>COUNTIFS('СВОД +'!$E:$E,$B22,'СВОД +'!$F:$F,0.4,'СВОД +'!$O:$O,BQ$35,'СВОД +'!$G:$G,"КЛ")</f>
        <v>0</v>
      </c>
      <c r="BR22" s="81">
        <f>COUNTIFS('СВОД +'!$E:$E,$B22,'СВОД +'!$F:$F,"ЗиС ТО",'СВОД +'!$O:$O,BR$35)</f>
        <v>0</v>
      </c>
      <c r="BS22" s="82">
        <f>COUNTIFS('СВОД +'!$E:$E,$B22,'СВОД +'!$F:$F,"ЗиС КО",'СВОД +'!$O:$O,BS$35)</f>
        <v>0</v>
      </c>
      <c r="BT22" s="85">
        <f t="shared" si="4"/>
        <v>0</v>
      </c>
      <c r="BU22" s="81">
        <f>COUNTIFS('СВОД +'!$E:$E,$B22,'СВОД +'!$F:$F,110,'СВОД +'!$P:$P,BU$35,'СВОД +'!$G:$G,"ПС")</f>
        <v>0</v>
      </c>
      <c r="BV22" s="82">
        <f>COUNTIFS('СВОД +'!$E:$E,$B22,'СВОД +'!$F:$F,35,'СВОД +'!$P:$P,BV$35,'СВОД +'!$G:$G,"ПС")</f>
        <v>0</v>
      </c>
      <c r="BW22" s="83">
        <f>COUNTIFS('СВОД +'!$E:$E,$B22,'СВОД +'!$F:$F,BW$3,'СВОД +'!$P:$P,BW$35)</f>
        <v>0</v>
      </c>
      <c r="BX22" s="81">
        <f>COUNTIFS('СВОД +'!$E:$E,$B22,'СВОД +'!$F:$F,110,'СВОД +'!$P:$P,BX$35,'СВОД +'!$G:$G,"ВЛ")</f>
        <v>0</v>
      </c>
      <c r="BY22" s="84">
        <f>COUNTIFS('СВОД +'!$E:$E,$B22,'СВОД +'!$F:$F,35,'СВОД +'!$P:$P,BY$35,'СВОД +'!$G:$G,"ВЛ")</f>
        <v>0</v>
      </c>
      <c r="BZ22" s="84">
        <f>COUNTIFS('СВОД +'!$E:$E,$B22,'СВОД +'!$F:$F,6,'СВОД +'!$P:$P,BZ$35,'СВОД +'!$G:$G,"ВЛ")+COUNTIFS('СВОД +'!$E:$E,$B22,'СВОД +'!$F:$F,10,'СВОД +'!$P:$P,BZ$35,'СВОД +'!$G:$G,"ВЛ")</f>
        <v>0</v>
      </c>
      <c r="CA22" s="82">
        <f>COUNTIFS('СВОД +'!$E:$E,$B22,'СВОД +'!$F:$F,0.4,'СВОД +'!$P:$P,CA$35,'СВОД +'!$G:$G,"ВЛ")</f>
        <v>0</v>
      </c>
      <c r="CB22" s="81">
        <f>COUNTIFS('СВОД +'!$E:$E,$B22,'СВОД +'!$F:$F,110,'СВОД +'!$P:$P,CB$35,'СВОД +'!$G:$G,"КЛ")</f>
        <v>0</v>
      </c>
      <c r="CC22" s="84">
        <f>COUNTIFS('СВОД +'!$E:$E,$B22,'СВОД +'!$F:$F,35,'СВОД +'!$P:$P,CC$35,'СВОД +'!$G:$G,"КЛ")</f>
        <v>0</v>
      </c>
      <c r="CD22" s="84">
        <f>COUNTIFS('СВОД +'!$E:$E,$B22,'СВОД +'!$F:$F,6,'СВОД +'!$P:$P,CD$35,'СВОД +'!$G:$G,"КЛ")+COUNTIFS('СВОД +'!$E:$E,$B22,'СВОД +'!$F:$F,10,'СВОД +'!$P:$P,CD$35,'СВОД +'!$G:$G,"КЛ")</f>
        <v>0</v>
      </c>
      <c r="CE22" s="82">
        <f>COUNTIFS('СВОД +'!$E:$E,$B22,'СВОД +'!$F:$F,0.4,'СВОД +'!$P:$P,CE$35,'СВОД +'!$G:$G,"КЛ")</f>
        <v>0</v>
      </c>
      <c r="CF22" s="81">
        <f>COUNTIFS('СВОД +'!$E:$E,$B22,'СВОД +'!$F:$F,"ЗиС ТО",'СВОД +'!$P:$P,CF$35)</f>
        <v>0</v>
      </c>
      <c r="CG22" s="82">
        <f>COUNTIFS('СВОД +'!$E:$E,$B22,'СВОД +'!$F:$F,"ЗиС КО",'СВОД +'!$P:$P,CG$35)</f>
        <v>0</v>
      </c>
      <c r="CH22" s="85">
        <f t="shared" si="5"/>
        <v>0</v>
      </c>
      <c r="CI22" s="81">
        <f>COUNTIFS('СВОД +'!$E:$E,$B22,'СВОД +'!$F:$F,110,'СВОД +'!$Q:$Q,CI$35,'СВОД +'!$G:$G,"ПС")</f>
        <v>0</v>
      </c>
      <c r="CJ22" s="82">
        <f>COUNTIFS('СВОД +'!$E:$E,$B22,'СВОД +'!$F:$F,35,'СВОД +'!$Q:$Q,CJ$35,'СВОД +'!$G:$G,"ПС")</f>
        <v>0</v>
      </c>
      <c r="CK22" s="83">
        <f>COUNTIFS('СВОД +'!$E:$E,$B22,'СВОД +'!$F:$F,CK$3,'СВОД +'!$Q:$Q,CK$35)</f>
        <v>0</v>
      </c>
      <c r="CL22" s="81">
        <f>COUNTIFS('СВОД +'!$E:$E,$B22,'СВОД +'!$F:$F,110,'СВОД +'!$Q:$Q,CL$35,'СВОД +'!$G:$G,"ВЛ")</f>
        <v>0</v>
      </c>
      <c r="CM22" s="84">
        <f>COUNTIFS('СВОД +'!$E:$E,$B22,'СВОД +'!$F:$F,35,'СВОД +'!$Q:$Q,CM$35,'СВОД +'!$G:$G,"ВЛ")</f>
        <v>0</v>
      </c>
      <c r="CN22" s="84">
        <f>COUNTIFS('СВОД +'!$E:$E,$B22,'СВОД +'!$F:$F,6,'СВОД +'!$Q:$Q,CN$35,'СВОД +'!$G:$G,"ВЛ")+COUNTIFS('СВОД +'!$E:$E,$B22,'СВОД +'!$F:$F,10,'СВОД +'!$Q:$Q,CN$35,'СВОД +'!$G:$G,"ВЛ")</f>
        <v>0</v>
      </c>
      <c r="CO22" s="82">
        <f>COUNTIFS('СВОД +'!$E:$E,$B22,'СВОД +'!$F:$F,0.4,'СВОД +'!$Q:$Q,CO$35,'СВОД +'!$G:$G,"ВЛ")</f>
        <v>0</v>
      </c>
      <c r="CP22" s="81">
        <f>COUNTIFS('СВОД +'!$E:$E,$B22,'СВОД +'!$F:$F,110,'СВОД +'!$Q:$Q,CP$35,'СВОД +'!$G:$G,"КЛ")</f>
        <v>0</v>
      </c>
      <c r="CQ22" s="84">
        <f>COUNTIFS('СВОД +'!$E:$E,$B22,'СВОД +'!$F:$F,35,'СВОД +'!$Q:$Q,CQ$35,'СВОД +'!$G:$G,"КЛ")</f>
        <v>0</v>
      </c>
      <c r="CR22" s="84">
        <f>COUNTIFS('СВОД +'!$E:$E,$B22,'СВОД +'!$F:$F,6,'СВОД +'!$Q:$Q,CR$35,'СВОД +'!$G:$G,"КЛ")+COUNTIFS('СВОД +'!$E:$E,$B22,'СВОД +'!$F:$F,10,'СВОД +'!$Q:$Q,CR$35,'СВОД +'!$G:$G,"КЛ")</f>
        <v>0</v>
      </c>
      <c r="CS22" s="82">
        <f>COUNTIFS('СВОД +'!$E:$E,$B22,'СВОД +'!$F:$F,0.4,'СВОД +'!$Q:$Q,CS$35,'СВОД +'!$G:$G,"КЛ")</f>
        <v>0</v>
      </c>
      <c r="CT22" s="81">
        <f>COUNTIFS('СВОД +'!$E:$E,$B22,'СВОД +'!$F:$F,"ЗиС ТО",'СВОД +'!$Q:$Q,CT$35)</f>
        <v>1</v>
      </c>
      <c r="CU22" s="82">
        <f>COUNTIFS('СВОД +'!$E:$E,$B22,'СВОД +'!$F:$F,"ЗиС КО",'СВОД +'!$Q:$Q,CU$35)</f>
        <v>1</v>
      </c>
      <c r="CV22" s="85">
        <f t="shared" si="6"/>
        <v>25</v>
      </c>
      <c r="CW22" s="81">
        <f>COUNTIFS('СВОД +'!$E:$E,$B22,'СВОД +'!$F:$F,110,'СВОД +'!$R:$R,CW$35,'СВОД +'!$G:$G,"ПС")</f>
        <v>0</v>
      </c>
      <c r="CX22" s="82">
        <f>COUNTIFS('СВОД +'!$E:$E,$B22,'СВОД +'!$F:$F,35,'СВОД +'!$R:$R,CX$35,'СВОД +'!$G:$G,"ПС")</f>
        <v>0</v>
      </c>
      <c r="CY22" s="83">
        <f>COUNTIFS('СВОД +'!$E:$E,$B22,'СВОД +'!$F:$F,CY$3,'СВОД +'!$R:$R,CY$35)</f>
        <v>0</v>
      </c>
      <c r="CZ22" s="81">
        <f>COUNTIFS('СВОД +'!$E:$E,$B22,'СВОД +'!$F:$F,110,'СВОД +'!$R:$R,CZ$35,'СВОД +'!$G:$G,"ВЛ")</f>
        <v>0</v>
      </c>
      <c r="DA22" s="84">
        <f>COUNTIFS('СВОД +'!$E:$E,$B22,'СВОД +'!$F:$F,35,'СВОД +'!$R:$R,DA$35,'СВОД +'!$G:$G,"ВЛ")</f>
        <v>0</v>
      </c>
      <c r="DB22" s="84">
        <f>COUNTIFS('СВОД +'!$E:$E,$B22,'СВОД +'!$F:$F,6,'СВОД +'!$R:$R,DB$35,'СВОД +'!$G:$G,"ВЛ")+COUNTIFS('СВОД +'!$E:$E,$B22,'СВОД +'!$F:$F,10,'СВОД +'!$R:$R,DB$35,'СВОД +'!$G:$G,"ВЛ")</f>
        <v>0</v>
      </c>
      <c r="DC22" s="82">
        <f>COUNTIFS('СВОД +'!$E:$E,$B22,'СВОД +'!$F:$F,0.4,'СВОД +'!$R:$R,DC$35,'СВОД +'!$G:$G,"ВЛ")</f>
        <v>0</v>
      </c>
      <c r="DD22" s="81">
        <f>COUNTIFS('СВОД +'!$E:$E,$B22,'СВОД +'!$F:$F,110,'СВОД +'!$R:$R,DD$35,'СВОД +'!$G:$G,"КЛ")</f>
        <v>0</v>
      </c>
      <c r="DE22" s="84">
        <f>COUNTIFS('СВОД +'!$E:$E,$B22,'СВОД +'!$F:$F,35,'СВОД +'!$R:$R,DE$35,'СВОД +'!$G:$G,"КЛ")</f>
        <v>0</v>
      </c>
      <c r="DF22" s="84">
        <f>COUNTIFS('СВОД +'!$E:$E,$B22,'СВОД +'!$F:$F,6,'СВОД +'!$R:$R,DF$35,'СВОД +'!$G:$G,"КЛ")+COUNTIFS('СВОД +'!$E:$E,$B22,'СВОД +'!$F:$F,10,'СВОД +'!$R:$R,DF$35,'СВОД +'!$G:$G,"КЛ")</f>
        <v>0</v>
      </c>
      <c r="DG22" s="82">
        <f>COUNTIFS('СВОД +'!$E:$E,$B22,'СВОД +'!$F:$F,0.4,'СВОД +'!$R:$R,DG$35,'СВОД +'!$G:$G,"КЛ")</f>
        <v>0</v>
      </c>
      <c r="DH22" s="81">
        <f>COUNTIFS('СВОД +'!$E:$E,$B22,'СВОД +'!$F:$F,"ЗиС ТО",'СВОД +'!$R:$R,DH$35)</f>
        <v>0</v>
      </c>
      <c r="DI22" s="82">
        <f>COUNTIFS('СВОД +'!$E:$E,$B22,'СВОД +'!$F:$F,"ЗиС КО",'СВОД +'!$R:$R,DI$35)</f>
        <v>0</v>
      </c>
      <c r="DJ22" s="85">
        <f t="shared" si="7"/>
        <v>0</v>
      </c>
      <c r="DK22" s="81">
        <f>COUNTIFS('СВОД +'!$E:$E,$B22,'СВОД +'!$F:$F,110,'СВОД +'!$S:$S,DK$35,'СВОД +'!$G:$G,"ПС")</f>
        <v>0</v>
      </c>
      <c r="DL22" s="82">
        <f>COUNTIFS('СВОД +'!$E:$E,$B22,'СВОД +'!$F:$F,35,'СВОД +'!$S:$S,DL$35,'СВОД +'!$G:$G,"ПС")</f>
        <v>0</v>
      </c>
      <c r="DM22" s="83">
        <f>COUNTIFS('СВОД +'!$E:$E,$B22,'СВОД +'!$F:$F,DM$3,'СВОД +'!$S:$S,DM$35)</f>
        <v>0</v>
      </c>
      <c r="DN22" s="81">
        <f>COUNTIFS('СВОД +'!$E:$E,$B22,'СВОД +'!$F:$F,110,'СВОД +'!$S:$S,DN$35,'СВОД +'!$G:$G,"ВЛ")</f>
        <v>0</v>
      </c>
      <c r="DO22" s="84">
        <f>COUNTIFS('СВОД +'!$E:$E,$B22,'СВОД +'!$F:$F,35,'СВОД +'!$S:$S,DO$35,'СВОД +'!$G:$G,"ВЛ")</f>
        <v>0</v>
      </c>
      <c r="DP22" s="84">
        <f>COUNTIFS('СВОД +'!$E:$E,$B22,'СВОД +'!$F:$F,6,'СВОД +'!$S:$S,DP$35,'СВОД +'!$G:$G,"ВЛ")+COUNTIFS('СВОД +'!$E:$E,$B22,'СВОД +'!$F:$F,10,'СВОД +'!$S:$S,DP$35,'СВОД +'!$G:$G,"ВЛ")</f>
        <v>0</v>
      </c>
      <c r="DQ22" s="82">
        <f>COUNTIFS('СВОД +'!$E:$E,$B22,'СВОД +'!$F:$F,0.4,'СВОД +'!$S:$S,DQ$35,'СВОД +'!$G:$G,"ВЛ")</f>
        <v>0</v>
      </c>
      <c r="DR22" s="81">
        <f>COUNTIFS('СВОД +'!$E:$E,$B22,'СВОД +'!$F:$F,110,'СВОД +'!$S:$S,DR$35,'СВОД +'!$G:$G,"КЛ")</f>
        <v>0</v>
      </c>
      <c r="DS22" s="84">
        <f>COUNTIFS('СВОД +'!$E:$E,$B22,'СВОД +'!$F:$F,35,'СВОД +'!$S:$S,DS$35,'СВОД +'!$G:$G,"КЛ")</f>
        <v>0</v>
      </c>
      <c r="DT22" s="84">
        <f>COUNTIFS('СВОД +'!$E:$E,$B22,'СВОД +'!$F:$F,6,'СВОД +'!$S:$S,DT$35,'СВОД +'!$G:$G,"КЛ")+COUNTIFS('СВОД +'!$E:$E,$B22,'СВОД +'!$F:$F,10,'СВОД +'!$S:$S,DT$35,'СВОД +'!$G:$G,"КЛ")</f>
        <v>0</v>
      </c>
      <c r="DU22" s="82">
        <f>COUNTIFS('СВОД +'!$E:$E,$B22,'СВОД +'!$F:$F,0.4,'СВОД +'!$S:$S,DU$35,'СВОД +'!$G:$G,"КЛ")</f>
        <v>0</v>
      </c>
      <c r="DV22" s="81">
        <f>COUNTIFS('СВОД +'!$E:$E,$B22,'СВОД +'!$F:$F,"ЗиС ТО",'СВОД +'!$S:$S,DV$35)</f>
        <v>0</v>
      </c>
      <c r="DW22" s="82">
        <f>COUNTIFS('СВОД +'!$E:$E,$B22,'СВОД +'!$F:$F,"ЗиС КО",'СВОД +'!$S:$S,DW$35)</f>
        <v>0</v>
      </c>
      <c r="DX22" s="85">
        <f t="shared" si="8"/>
        <v>0</v>
      </c>
      <c r="DY22" s="81">
        <f>COUNTIFS('СВОД +'!$E:$E,$B22,'СВОД +'!$F:$F,110,'СВОД +'!$T:$T,DY$35,'СВОД +'!$G:$G,"ПС")</f>
        <v>0</v>
      </c>
      <c r="DZ22" s="82">
        <f>COUNTIFS('СВОД +'!$E:$E,$B22,'СВОД +'!$F:$F,35,'СВОД +'!$T:$T,DZ$35,'СВОД +'!$G:$G,"ПС")</f>
        <v>0</v>
      </c>
      <c r="EA22" s="83">
        <f>COUNTIFS('СВОД +'!$E:$E,$B22,'СВОД +'!$F:$F,EA$3,'СВОД +'!$T:$T,EA$35)</f>
        <v>0</v>
      </c>
      <c r="EB22" s="81">
        <f>COUNTIFS('СВОД +'!$E:$E,$B22,'СВОД +'!$F:$F,110,'СВОД +'!$T:$T,EB$35,'СВОД +'!$G:$G,"ВЛ")</f>
        <v>0</v>
      </c>
      <c r="EC22" s="84">
        <f>COUNTIFS('СВОД +'!$E:$E,$B22,'СВОД +'!$F:$F,35,'СВОД +'!$T:$T,EC$35,'СВОД +'!$G:$G,"ВЛ")</f>
        <v>0</v>
      </c>
      <c r="ED22" s="84">
        <f>COUNTIFS('СВОД +'!$E:$E,$B22,'СВОД +'!$F:$F,6,'СВОД +'!$T:$T,ED$35,'СВОД +'!$G:$G,"ВЛ")+COUNTIFS('СВОД +'!$E:$E,$B22,'СВОД +'!$F:$F,10,'СВОД +'!$T:$T,ED$35,'СВОД +'!$G:$G,"ВЛ")</f>
        <v>0</v>
      </c>
      <c r="EE22" s="82">
        <f>COUNTIFS('СВОД +'!$E:$E,$B22,'СВОД +'!$F:$F,0.4,'СВОД +'!$T:$T,EE$35,'СВОД +'!$G:$G,"ВЛ")</f>
        <v>0</v>
      </c>
      <c r="EF22" s="81">
        <f>COUNTIFS('СВОД +'!$E:$E,$B22,'СВОД +'!$F:$F,110,'СВОД +'!$T:$T,EF$35,'СВОД +'!$G:$G,"КЛ")</f>
        <v>0</v>
      </c>
      <c r="EG22" s="84">
        <f>COUNTIFS('СВОД +'!$E:$E,$B22,'СВОД +'!$F:$F,35,'СВОД +'!$T:$T,EG$35,'СВОД +'!$G:$G,"КЛ")</f>
        <v>0</v>
      </c>
      <c r="EH22" s="84">
        <f>COUNTIFS('СВОД +'!$E:$E,$B22,'СВОД +'!$F:$F,6,'СВОД +'!$T:$T,EH$35,'СВОД +'!$G:$G,"КЛ")+COUNTIFS('СВОД +'!$E:$E,$B22,'СВОД +'!$F:$F,10,'СВОД +'!$T:$T,EH$35,'СВОД +'!$G:$G,"КЛ")</f>
        <v>0</v>
      </c>
      <c r="EI22" s="82">
        <f>COUNTIFS('СВОД +'!$E:$E,$B22,'СВОД +'!$F:$F,0.4,'СВОД +'!$T:$T,EI$35,'СВОД +'!$G:$G,"КЛ")</f>
        <v>0</v>
      </c>
      <c r="EJ22" s="81">
        <f>COUNTIFS('СВОД +'!$E:$E,$B22,'СВОД +'!$F:$F,"ЗиС ТО",'СВОД +'!$T:$T,EJ$35)</f>
        <v>0</v>
      </c>
      <c r="EK22" s="82">
        <f>COUNTIFS('СВОД +'!$E:$E,$B22,'СВОД +'!$F:$F,"ЗиС КО",'СВОД +'!$T:$T,EK$35)</f>
        <v>0</v>
      </c>
      <c r="EL22" s="85">
        <f t="shared" si="9"/>
        <v>0</v>
      </c>
      <c r="EM22" s="81">
        <f>COUNTIFS('СВОД +'!$E:$E,$B22,'СВОД +'!$F:$F,110,'СВОД +'!$U:$U,EM$35,'СВОД +'!$G:$G,"ПС")</f>
        <v>0</v>
      </c>
      <c r="EN22" s="82">
        <f>COUNTIFS('СВОД +'!$E:$E,$B22,'СВОД +'!$F:$F,35,'СВОД +'!$U:$U,EN$35,'СВОД +'!$G:$G,"ПС")</f>
        <v>0</v>
      </c>
      <c r="EO22" s="83">
        <f>COUNTIFS('СВОД +'!$E:$E,$B22,'СВОД +'!$F:$F,EO$3,'СВОД +'!$U:$U,EO$35)</f>
        <v>0</v>
      </c>
      <c r="EP22" s="81">
        <f>COUNTIFS('СВОД +'!$E:$E,$B22,'СВОД +'!$F:$F,110,'СВОД +'!$U:$U,EP$35,'СВОД +'!$G:$G,"ВЛ")</f>
        <v>0</v>
      </c>
      <c r="EQ22" s="84">
        <f>COUNTIFS('СВОД +'!$E:$E,$B22,'СВОД +'!$F:$F,35,'СВОД +'!$U:$U,EQ$35,'СВОД +'!$G:$G,"ВЛ")</f>
        <v>0</v>
      </c>
      <c r="ER22" s="84">
        <f>COUNTIFS('СВОД +'!$E:$E,$B22,'СВОД +'!$F:$F,6,'СВОД +'!$U:$U,ER$35,'СВОД +'!$G:$G,"ВЛ")+COUNTIFS('СВОД +'!$E:$E,$B22,'СВОД +'!$F:$F,10,'СВОД +'!$U:$U,ER$35,'СВОД +'!$G:$G,"ВЛ")</f>
        <v>0</v>
      </c>
      <c r="ES22" s="82">
        <f>COUNTIFS('СВОД +'!$E:$E,$B22,'СВОД +'!$F:$F,0.4,'СВОД +'!$U:$U,ES$35,'СВОД +'!$G:$G,"ВЛ")</f>
        <v>0</v>
      </c>
      <c r="ET22" s="81">
        <f>COUNTIFS('СВОД +'!$E:$E,$B22,'СВОД +'!$F:$F,110,'СВОД +'!$U:$U,ET$35,'СВОД +'!$G:$G,"КЛ")</f>
        <v>0</v>
      </c>
      <c r="EU22" s="84">
        <f>COUNTIFS('СВОД +'!$E:$E,$B22,'СВОД +'!$F:$F,35,'СВОД +'!$U:$U,EU$35,'СВОД +'!$G:$G,"КЛ")</f>
        <v>0</v>
      </c>
      <c r="EV22" s="84">
        <f>COUNTIFS('СВОД +'!$E:$E,$B22,'СВОД +'!$F:$F,6,'СВОД +'!$U:$U,EV$35,'СВОД +'!$G:$G,"КЛ")+COUNTIFS('СВОД +'!$E:$E,$B22,'СВОД +'!$F:$F,10,'СВОД +'!$U:$U,EV$35,'СВОД +'!$G:$G,"КЛ")</f>
        <v>0</v>
      </c>
      <c r="EW22" s="82">
        <f>COUNTIFS('СВОД +'!$E:$E,$B22,'СВОД +'!$F:$F,0.4,'СВОД +'!$U:$U,EW$35,'СВОД +'!$G:$G,"КЛ")</f>
        <v>0</v>
      </c>
      <c r="EX22" s="81">
        <f>COUNTIFS('СВОД +'!$E:$E,$B22,'СВОД +'!$F:$F,"ЗиС ТО",'СВОД +'!$U:$U,EX$35)</f>
        <v>0</v>
      </c>
      <c r="EY22" s="82">
        <f>COUNTIFS('СВОД +'!$E:$E,$B22,'СВОД +'!$F:$F,"ЗиС КО",'СВОД +'!$U:$U,EY$35)</f>
        <v>0</v>
      </c>
      <c r="EZ22" s="85">
        <f t="shared" si="10"/>
        <v>0</v>
      </c>
      <c r="FA22" s="81">
        <f>COUNTIFS('СВОД +'!$E:$E,$B22,'СВОД +'!$F:$F,110,'СВОД +'!$V:$V,FA$35,'СВОД +'!$G:$G,"ПС")</f>
        <v>0</v>
      </c>
      <c r="FB22" s="82">
        <f>COUNTIFS('СВОД +'!$E:$E,$B22,'СВОД +'!$F:$F,35,'СВОД +'!$V:$V,FB$35,'СВОД +'!$G:$G,"ПС")</f>
        <v>0</v>
      </c>
      <c r="FC22" s="83">
        <f>COUNTIFS('СВОД +'!$E:$E,$B22,'СВОД +'!$F:$F,FC$3,'СВОД +'!$V:$V,FC$35)</f>
        <v>0</v>
      </c>
      <c r="FD22" s="81">
        <f>COUNTIFS('СВОД +'!$E:$E,$B22,'СВОД +'!$F:$F,110,'СВОД +'!$V:$V,FD$35,'СВОД +'!$G:$G,"ВЛ")</f>
        <v>0</v>
      </c>
      <c r="FE22" s="84">
        <f>COUNTIFS('СВОД +'!$E:$E,$B22,'СВОД +'!$F:$F,35,'СВОД +'!$V:$V,FE$35,'СВОД +'!$G:$G,"ВЛ")</f>
        <v>0</v>
      </c>
      <c r="FF22" s="84">
        <f>COUNTIFS('СВОД +'!$E:$E,$B22,'СВОД +'!$F:$F,6,'СВОД +'!$V:$V,FF$35,'СВОД +'!$G:$G,"ВЛ")+COUNTIFS('СВОД +'!$E:$E,$B22,'СВОД +'!$F:$F,10,'СВОД +'!$V:$V,FF$35,'СВОД +'!$G:$G,"ВЛ")</f>
        <v>0</v>
      </c>
      <c r="FG22" s="82">
        <f>COUNTIFS('СВОД +'!$E:$E,$B22,'СВОД +'!$F:$F,0.4,'СВОД +'!$V:$V,FG$35,'СВОД +'!$G:$G,"ВЛ")</f>
        <v>0</v>
      </c>
      <c r="FH22" s="81">
        <f>COUNTIFS('СВОД +'!$E:$E,$B22,'СВОД +'!$F:$F,110,'СВОД +'!$V:$V,FH$35,'СВОД +'!$G:$G,"КЛ")</f>
        <v>0</v>
      </c>
      <c r="FI22" s="84">
        <f>COUNTIFS('СВОД +'!$E:$E,$B22,'СВОД +'!$F:$F,35,'СВОД +'!$V:$V,FI$35,'СВОД +'!$G:$G,"КЛ")</f>
        <v>0</v>
      </c>
      <c r="FJ22" s="84">
        <f>COUNTIFS('СВОД +'!$E:$E,$B22,'СВОД +'!$F:$F,6,'СВОД +'!$V:$V,FJ$35,'СВОД +'!$G:$G,"КЛ")+COUNTIFS('СВОД +'!$E:$E,$B22,'СВОД +'!$F:$F,10,'СВОД +'!$V:$V,FJ$35,'СВОД +'!$G:$G,"КЛ")</f>
        <v>0</v>
      </c>
      <c r="FK22" s="82">
        <f>COUNTIFS('СВОД +'!$E:$E,$B22,'СВОД +'!$F:$F,0.4,'СВОД +'!$V:$V,FK$35,'СВОД +'!$G:$G,"КЛ")</f>
        <v>0</v>
      </c>
      <c r="FL22" s="81">
        <f>COUNTIFS('СВОД +'!$E:$E,$B22,'СВОД +'!$F:$F,"ЗиС ТО",'СВОД +'!$V:$V,FL$35)</f>
        <v>0</v>
      </c>
      <c r="FM22" s="82">
        <f>COUNTIFS('СВОД +'!$E:$E,$B22,'СВОД +'!$F:$F,"ЗиС КО",'СВОД +'!$V:$V,FM$35)</f>
        <v>0</v>
      </c>
      <c r="FN22" s="85">
        <f t="shared" si="11"/>
        <v>0</v>
      </c>
      <c r="FQ22" s="86">
        <f t="shared" si="12"/>
        <v>0</v>
      </c>
      <c r="FR22" s="86">
        <f t="shared" si="13"/>
        <v>0</v>
      </c>
      <c r="FS22" s="86">
        <f t="shared" si="14"/>
        <v>25</v>
      </c>
      <c r="FT22" s="86">
        <f t="shared" si="15"/>
        <v>0</v>
      </c>
      <c r="FU22" s="87">
        <f t="shared" si="16"/>
        <v>25</v>
      </c>
    </row>
    <row r="23" spans="1:177" ht="16.5" thickBot="1" x14ac:dyDescent="0.3">
      <c r="A23" s="73" t="s">
        <v>18597</v>
      </c>
      <c r="B23" s="223" t="s">
        <v>2361</v>
      </c>
      <c r="C23" s="81">
        <f>COUNTIFS('СВОД +'!$E:$E,$B23,'СВОД +'!$F:$F,110,'СВОД +'!$K:$K,C$35,'СВОД +'!$G:$G,"ПС")</f>
        <v>0</v>
      </c>
      <c r="D23" s="82">
        <f>COUNTIFS('СВОД +'!$E:$E,$B23,'СВОД +'!$F:$F,35,'СВОД +'!$K:$K,D$35,'СВОД +'!$G:$G,"ПС")</f>
        <v>0</v>
      </c>
      <c r="E23" s="83">
        <f>COUNTIFS('СВОД +'!$E:$E,$B23,'СВОД +'!$F:$F,E$3,'СВОД +'!$K:$K,E$35)</f>
        <v>0</v>
      </c>
      <c r="F23" s="81">
        <f>COUNTIFS('СВОД +'!$E:$E,$B23,'СВОД +'!$F:$F,110,'СВОД +'!$K:$K,F$35,'СВОД +'!$G:$G,"ВЛ")</f>
        <v>0</v>
      </c>
      <c r="G23" s="84">
        <f>COUNTIFS('СВОД +'!$E:$E,$B23,'СВОД +'!$F:$F,35,'СВОД +'!$K:$K,G$35,'СВОД +'!$G:$G,"ВЛ")</f>
        <v>0</v>
      </c>
      <c r="H23" s="84">
        <f>COUNTIFS('СВОД +'!$E:$E,$B23,'СВОД +'!$F:$F,6,'СВОД +'!$K:$K,H$35,'СВОД +'!$G:$G,"ВЛ")+COUNTIFS('СВОД +'!$E:$E,$B23,'СВОД +'!$F:$F,10,'СВОД +'!$K:$K,H$35,'СВОД +'!$G:$G,"ВЛ")</f>
        <v>0</v>
      </c>
      <c r="I23" s="82">
        <f>COUNTIFS('СВОД +'!$E:$E,$B23,'СВОД +'!$F:$F,0.4,'СВОД +'!$K:$K,I$35,'СВОД +'!$G:$G,"ВЛ")</f>
        <v>0</v>
      </c>
      <c r="J23" s="81">
        <f>COUNTIFS('СВОД +'!$E:$E,$B23,'СВОД +'!$F:$F,110,'СВОД +'!$K:$K,J$35,'СВОД +'!$G:$G,"КЛ")</f>
        <v>0</v>
      </c>
      <c r="K23" s="84">
        <f>COUNTIFS('СВОД +'!$E:$E,$B23,'СВОД +'!$F:$F,35,'СВОД +'!$K:$K,K$35,'СВОД +'!$G:$G,"КЛ")</f>
        <v>0</v>
      </c>
      <c r="L23" s="84">
        <f>COUNTIFS('СВОД +'!$E:$E,$B23,'СВОД +'!$F:$F,6,'СВОД +'!$K:$K,L$35,'СВОД +'!$G:$G,"КЛ")+COUNTIFS('СВОД +'!$E:$E,$B23,'СВОД +'!$F:$F,10,'СВОД +'!$K:$K,L$35,'СВОД +'!$G:$G,"КЛ")</f>
        <v>0</v>
      </c>
      <c r="M23" s="82">
        <f>COUNTIFS('СВОД +'!$E:$E,$B23,'СВОД +'!$F:$F,0.4,'СВОД +'!$K:$K,M$35,'СВОД +'!$G:$G,"КЛ")</f>
        <v>0</v>
      </c>
      <c r="N23" s="81">
        <f>COUNTIFS('СВОД +'!$E:$E,$B23,'СВОД +'!$F:$F,"ЗиС ТО",'СВОД +'!$K:$K,N$35)</f>
        <v>0</v>
      </c>
      <c r="O23" s="82">
        <f>COUNTIFS('СВОД +'!$E:$E,$B23,'СВОД +'!$F:$F,"ЗиС КО",'СВОД +'!$K:$K,O$35)</f>
        <v>0</v>
      </c>
      <c r="P23" s="85">
        <f t="shared" si="0"/>
        <v>0</v>
      </c>
      <c r="Q23" s="81">
        <f>COUNTIFS('СВОД +'!$E:$E,$B23,'СВОД +'!$F:$F,110,'СВОД +'!$L:$L,Q$35,'СВОД +'!$G:$G,"ПС")</f>
        <v>0</v>
      </c>
      <c r="R23" s="82">
        <f>COUNTIFS('СВОД +'!$E:$E,$B23,'СВОД +'!$F:$F,35,'СВОД +'!$L:$L,R$35,'СВОД +'!$G:$G,"ПС")</f>
        <v>0</v>
      </c>
      <c r="S23" s="83">
        <f>COUNTIFS('СВОД +'!$E:$E,$B23,'СВОД +'!$F:$F,S$3,'СВОД +'!$L:$L,S$35)</f>
        <v>0</v>
      </c>
      <c r="T23" s="81">
        <f>COUNTIFS('СВОД +'!$E:$E,$B23,'СВОД +'!$F:$F,110,'СВОД +'!$L:$L,T$35,'СВОД +'!$G:$G,"ВЛ")</f>
        <v>0</v>
      </c>
      <c r="U23" s="84">
        <f>COUNTIFS('СВОД +'!$E:$E,$B23,'СВОД +'!$F:$F,35,'СВОД +'!$L:$L,U$35,'СВОД +'!$G:$G,"ВЛ")</f>
        <v>0</v>
      </c>
      <c r="V23" s="84">
        <f>COUNTIFS('СВОД +'!$E:$E,$B23,'СВОД +'!$F:$F,6,'СВОД +'!$L:$L,V$35,'СВОД +'!$G:$G,"ВЛ")+COUNTIFS('СВОД +'!$E:$E,$B23,'СВОД +'!$F:$F,10,'СВОД +'!$L:$L,V$35,'СВОД +'!$G:$G,"ВЛ")</f>
        <v>0</v>
      </c>
      <c r="W23" s="82">
        <f>COUNTIFS('СВОД +'!$E:$E,$B23,'СВОД +'!$F:$F,0.4,'СВОД +'!$L:$L,W$35,'СВОД +'!$G:$G,"ВЛ")</f>
        <v>0</v>
      </c>
      <c r="X23" s="81">
        <f>COUNTIFS('СВОД +'!$E:$E,$B23,'СВОД +'!$F:$F,110,'СВОД +'!$L:$L,X$35,'СВОД +'!$G:$G,"КЛ")</f>
        <v>0</v>
      </c>
      <c r="Y23" s="84">
        <f>COUNTIFS('СВОД +'!$E:$E,$B23,'СВОД +'!$F:$F,35,'СВОД +'!$L:$L,Y$35,'СВОД +'!$G:$G,"КЛ")</f>
        <v>0</v>
      </c>
      <c r="Z23" s="84">
        <f>COUNTIFS('СВОД +'!$E:$E,$B23,'СВОД +'!$F:$F,6,'СВОД +'!$L:$L,Z$35,'СВОД +'!$G:$G,"КЛ")+COUNTIFS('СВОД +'!$E:$E,$B23,'СВОД +'!$F:$F,10,'СВОД +'!$L:$L,Z$35,'СВОД +'!$G:$G,"КЛ")</f>
        <v>0</v>
      </c>
      <c r="AA23" s="82">
        <f>COUNTIFS('СВОД +'!$E:$E,$B23,'СВОД +'!$F:$F,0.4,'СВОД +'!$L:$L,AA$35,'СВОД +'!$G:$G,"КЛ")</f>
        <v>0</v>
      </c>
      <c r="AB23" s="81">
        <f>COUNTIFS('СВОД +'!$E:$E,$B23,'СВОД +'!$F:$F,"ЗиС ТО",'СВОД +'!$L:$L,AB$35)</f>
        <v>0</v>
      </c>
      <c r="AC23" s="82">
        <f>COUNTIFS('СВОД +'!$E:$E,$B23,'СВОД +'!$F:$F,"ЗиС КО",'СВОД +'!$L:$L,AC$35)</f>
        <v>0</v>
      </c>
      <c r="AD23" s="85">
        <f t="shared" si="1"/>
        <v>0</v>
      </c>
      <c r="AE23" s="81">
        <f>COUNTIFS('СВОД +'!$E:$E,$B23,'СВОД +'!$F:$F,110,'СВОД +'!$M:$M,AE$35,'СВОД +'!$G:$G,"ПС")</f>
        <v>0</v>
      </c>
      <c r="AF23" s="82">
        <f>COUNTIFS('СВОД +'!$E:$E,$B23,'СВОД +'!$F:$F,35,'СВОД +'!$M:$M,AF$35,'СВОД +'!$G:$G,"ПС")</f>
        <v>0</v>
      </c>
      <c r="AG23" s="83">
        <f>COUNTIFS('СВОД +'!$E:$E,$B23,'СВОД +'!$F:$F,AG$3,'СВОД +'!$M:$M,AG$35)</f>
        <v>0</v>
      </c>
      <c r="AH23" s="81">
        <f>COUNTIFS('СВОД +'!$E:$E,$B23,'СВОД +'!$F:$F,110,'СВОД +'!$M:$M,AH$35,'СВОД +'!$G:$G,"ВЛ")</f>
        <v>0</v>
      </c>
      <c r="AI23" s="84">
        <f>COUNTIFS('СВОД +'!$E:$E,$B23,'СВОД +'!$F:$F,35,'СВОД +'!$M:$M,AI$35,'СВОД +'!$G:$G,"ВЛ")</f>
        <v>0</v>
      </c>
      <c r="AJ23" s="84">
        <f>COUNTIFS('СВОД +'!$E:$E,$B23,'СВОД +'!$F:$F,6,'СВОД +'!$M:$M,AJ$35,'СВОД +'!$G:$G,"ВЛ")+COUNTIFS('СВОД +'!$E:$E,$B23,'СВОД +'!$F:$F,10,'СВОД +'!$M:$M,AJ$35,'СВОД +'!$G:$G,"ВЛ")</f>
        <v>0</v>
      </c>
      <c r="AK23" s="82">
        <f>COUNTIFS('СВОД +'!$E:$E,$B23,'СВОД +'!$F:$F,0.4,'СВОД +'!$M:$M,AK$35,'СВОД +'!$G:$G,"ВЛ")</f>
        <v>0</v>
      </c>
      <c r="AL23" s="81">
        <f>COUNTIFS('СВОД +'!$E:$E,$B23,'СВОД +'!$F:$F,110,'СВОД +'!$M:$M,AL$35,'СВОД +'!$G:$G,"КЛ")</f>
        <v>0</v>
      </c>
      <c r="AM23" s="84">
        <f>COUNTIFS('СВОД +'!$E:$E,$B23,'СВОД +'!$F:$F,35,'СВОД +'!$M:$M,AM$35,'СВОД +'!$G:$G,"КЛ")</f>
        <v>0</v>
      </c>
      <c r="AN23" s="84">
        <f>COUNTIFS('СВОД +'!$E:$E,$B23,'СВОД +'!$F:$F,6,'СВОД +'!$M:$M,AN$35,'СВОД +'!$G:$G,"КЛ")+COUNTIFS('СВОД +'!$E:$E,$B23,'СВОД +'!$F:$F,10,'СВОД +'!$M:$M,AN$35,'СВОД +'!$G:$G,"КЛ")</f>
        <v>0</v>
      </c>
      <c r="AO23" s="82">
        <f>COUNTIFS('СВОД +'!$E:$E,$B23,'СВОД +'!$F:$F,0.4,'СВОД +'!$M:$M,AO$35,'СВОД +'!$G:$G,"КЛ")</f>
        <v>0</v>
      </c>
      <c r="AP23" s="81">
        <f>COUNTIFS('СВОД +'!$E:$E,$B23,'СВОД +'!$F:$F,"ЗиС ТО",'СВОД +'!$M:$M,AP$35)</f>
        <v>0</v>
      </c>
      <c r="AQ23" s="82">
        <f>COUNTIFS('СВОД +'!$E:$E,$B23,'СВОД +'!$F:$F,"ЗиС КО",'СВОД +'!$M:$M,AQ$35)</f>
        <v>0</v>
      </c>
      <c r="AR23" s="85">
        <f t="shared" si="2"/>
        <v>0</v>
      </c>
      <c r="AS23" s="81">
        <f>COUNTIFS('СВОД +'!$E:$E,$B23,'СВОД +'!$F:$F,110,'СВОД +'!$N:$N,AS$35,'СВОД +'!$G:$G,"ПС")</f>
        <v>0</v>
      </c>
      <c r="AT23" s="82">
        <f>COUNTIFS('СВОД +'!$E:$E,$B23,'СВОД +'!$F:$F,35,'СВОД +'!$N:$N,AT$35,'СВОД +'!$G:$G,"ПС")</f>
        <v>0</v>
      </c>
      <c r="AU23" s="83">
        <f>COUNTIFS('СВОД +'!$E:$E,$B23,'СВОД +'!$F:$F,AU$3,'СВОД +'!$N:$N,AU$35)</f>
        <v>0</v>
      </c>
      <c r="AV23" s="81">
        <f>COUNTIFS('СВОД +'!$E:$E,$B23,'СВОД +'!$F:$F,110,'СВОД +'!$N:$N,AV$35,'СВОД +'!$G:$G,"ВЛ")</f>
        <v>0</v>
      </c>
      <c r="AW23" s="84">
        <f>COUNTIFS('СВОД +'!$E:$E,$B23,'СВОД +'!$F:$F,35,'СВОД +'!$N:$N,AW$35,'СВОД +'!$G:$G,"ВЛ")</f>
        <v>0</v>
      </c>
      <c r="AX23" s="84">
        <f>COUNTIFS('СВОД +'!$E:$E,$B23,'СВОД +'!$F:$F,6,'СВОД +'!$N:$N,AX$35,'СВОД +'!$G:$G,"ВЛ")+COUNTIFS('СВОД +'!$E:$E,$B23,'СВОД +'!$F:$F,10,'СВОД +'!$N:$N,AX$35,'СВОД +'!$G:$G,"ВЛ")</f>
        <v>0</v>
      </c>
      <c r="AY23" s="82">
        <f>COUNTIFS('СВОД +'!$E:$E,$B23,'СВОД +'!$F:$F,0.4,'СВОД +'!$N:$N,AY$35,'СВОД +'!$G:$G,"ВЛ")</f>
        <v>0</v>
      </c>
      <c r="AZ23" s="81">
        <f>COUNTIFS('СВОД +'!$E:$E,$B23,'СВОД +'!$F:$F,110,'СВОД +'!$N:$N,AZ$35,'СВОД +'!$G:$G,"КЛ")</f>
        <v>0</v>
      </c>
      <c r="BA23" s="84">
        <f>COUNTIFS('СВОД +'!$E:$E,$B23,'СВОД +'!$F:$F,35,'СВОД +'!$N:$N,BA$35,'СВОД +'!$G:$G,"КЛ")</f>
        <v>0</v>
      </c>
      <c r="BB23" s="84">
        <f>COUNTIFS('СВОД +'!$E:$E,$B23,'СВОД +'!$F:$F,6,'СВОД +'!$N:$N,BB$35,'СВОД +'!$G:$G,"КЛ")+COUNTIFS('СВОД +'!$E:$E,$B23,'СВОД +'!$F:$F,10,'СВОД +'!$N:$N,BB$35,'СВОД +'!$G:$G,"КЛ")</f>
        <v>0</v>
      </c>
      <c r="BC23" s="82">
        <f>COUNTIFS('СВОД +'!$E:$E,$B23,'СВОД +'!$F:$F,0.4,'СВОД +'!$N:$N,BC$35,'СВОД +'!$G:$G,"КЛ")</f>
        <v>0</v>
      </c>
      <c r="BD23" s="81">
        <f>COUNTIFS('СВОД +'!$E:$E,$B23,'СВОД +'!$F:$F,"ЗиС ТО",'СВОД +'!$N:$N,BD$35)</f>
        <v>0</v>
      </c>
      <c r="BE23" s="82">
        <f>COUNTIFS('СВОД +'!$E:$E,$B23,'СВОД +'!$F:$F,"ЗиС КО",'СВОД +'!$N:$N,BE$35)</f>
        <v>0</v>
      </c>
      <c r="BF23" s="85">
        <f t="shared" si="3"/>
        <v>0</v>
      </c>
      <c r="BG23" s="81">
        <f>COUNTIFS('СВОД +'!$E:$E,$B23,'СВОД +'!$F:$F,110,'СВОД +'!$O:$O,BG$35,'СВОД +'!$G:$G,"ПС")</f>
        <v>0</v>
      </c>
      <c r="BH23" s="82">
        <f>COUNTIFS('СВОД +'!$E:$E,$B23,'СВОД +'!$F:$F,35,'СВОД +'!$O:$O,BH$35,'СВОД +'!$G:$G,"ПС")</f>
        <v>0</v>
      </c>
      <c r="BI23" s="83">
        <f>COUNTIFS('СВОД +'!$E:$E,$B23,'СВОД +'!$F:$F,BI$3,'СВОД +'!$O:$O,BI$35)</f>
        <v>26</v>
      </c>
      <c r="BJ23" s="81">
        <f>COUNTIFS('СВОД +'!$E:$E,$B23,'СВОД +'!$F:$F,110,'СВОД +'!$O:$O,BJ$35,'СВОД +'!$G:$G,"ВЛ")</f>
        <v>0</v>
      </c>
      <c r="BK23" s="84">
        <f>COUNTIFS('СВОД +'!$E:$E,$B23,'СВОД +'!$F:$F,35,'СВОД +'!$O:$O,BK$35,'СВОД +'!$G:$G,"ВЛ")</f>
        <v>0</v>
      </c>
      <c r="BL23" s="84">
        <f>COUNTIFS('СВОД +'!$E:$E,$B23,'СВОД +'!$F:$F,6,'СВОД +'!$O:$O,BL$35,'СВОД +'!$G:$G,"ВЛ")+COUNTIFS('СВОД +'!$E:$E,$B23,'СВОД +'!$F:$F,10,'СВОД +'!$O:$O,BL$35,'СВОД +'!$G:$G,"ВЛ")</f>
        <v>1</v>
      </c>
      <c r="BM23" s="82">
        <f>COUNTIFS('СВОД +'!$E:$E,$B23,'СВОД +'!$F:$F,0.4,'СВОД +'!$O:$O,BM$35,'СВОД +'!$G:$G,"ВЛ")</f>
        <v>0</v>
      </c>
      <c r="BN23" s="81">
        <f>COUNTIFS('СВОД +'!$E:$E,$B23,'СВОД +'!$F:$F,110,'СВОД +'!$O:$O,BN$35,'СВОД +'!$G:$G,"КЛ")</f>
        <v>0</v>
      </c>
      <c r="BO23" s="84">
        <f>COUNTIFS('СВОД +'!$E:$E,$B23,'СВОД +'!$F:$F,35,'СВОД +'!$O:$O,BO$35,'СВОД +'!$G:$G,"КЛ")</f>
        <v>0</v>
      </c>
      <c r="BP23" s="84">
        <f>COUNTIFS('СВОД +'!$E:$E,$B23,'СВОД +'!$F:$F,6,'СВОД +'!$O:$O,BP$35,'СВОД +'!$G:$G,"КЛ")+COUNTIFS('СВОД +'!$E:$E,$B23,'СВОД +'!$F:$F,10,'СВОД +'!$O:$O,BP$35,'СВОД +'!$G:$G,"КЛ")</f>
        <v>0</v>
      </c>
      <c r="BQ23" s="82">
        <f>COUNTIFS('СВОД +'!$E:$E,$B23,'СВОД +'!$F:$F,0.4,'СВОД +'!$O:$O,BQ$35,'СВОД +'!$G:$G,"КЛ")</f>
        <v>0</v>
      </c>
      <c r="BR23" s="81">
        <f>COUNTIFS('СВОД +'!$E:$E,$B23,'СВОД +'!$F:$F,"ЗиС ТО",'СВОД +'!$O:$O,BR$35)</f>
        <v>0</v>
      </c>
      <c r="BS23" s="82">
        <f>COUNTIFS('СВОД +'!$E:$E,$B23,'СВОД +'!$F:$F,"ЗиС КО",'СВОД +'!$O:$O,BS$35)</f>
        <v>0</v>
      </c>
      <c r="BT23" s="85">
        <f t="shared" si="4"/>
        <v>81</v>
      </c>
      <c r="BU23" s="81">
        <f>COUNTIFS('СВОД +'!$E:$E,$B23,'СВОД +'!$F:$F,110,'СВОД +'!$P:$P,BU$35,'СВОД +'!$G:$G,"ПС")</f>
        <v>0</v>
      </c>
      <c r="BV23" s="82">
        <f>COUNTIFS('СВОД +'!$E:$E,$B23,'СВОД +'!$F:$F,35,'СВОД +'!$P:$P,BV$35,'СВОД +'!$G:$G,"ПС")</f>
        <v>0</v>
      </c>
      <c r="BW23" s="83">
        <f>COUNTIFS('СВОД +'!$E:$E,$B23,'СВОД +'!$F:$F,BW$3,'СВОД +'!$P:$P,BW$35)</f>
        <v>0</v>
      </c>
      <c r="BX23" s="81">
        <f>COUNTIFS('СВОД +'!$E:$E,$B23,'СВОД +'!$F:$F,110,'СВОД +'!$P:$P,BX$35,'СВОД +'!$G:$G,"ВЛ")</f>
        <v>0</v>
      </c>
      <c r="BY23" s="84">
        <f>COUNTIFS('СВОД +'!$E:$E,$B23,'СВОД +'!$F:$F,35,'СВОД +'!$P:$P,BY$35,'СВОД +'!$G:$G,"ВЛ")</f>
        <v>0</v>
      </c>
      <c r="BZ23" s="84">
        <f>COUNTIFS('СВОД +'!$E:$E,$B23,'СВОД +'!$F:$F,6,'СВОД +'!$P:$P,BZ$35,'СВОД +'!$G:$G,"ВЛ")+COUNTIFS('СВОД +'!$E:$E,$B23,'СВОД +'!$F:$F,10,'СВОД +'!$P:$P,BZ$35,'СВОД +'!$G:$G,"ВЛ")</f>
        <v>0</v>
      </c>
      <c r="CA23" s="82">
        <f>COUNTIFS('СВОД +'!$E:$E,$B23,'СВОД +'!$F:$F,0.4,'СВОД +'!$P:$P,CA$35,'СВОД +'!$G:$G,"ВЛ")</f>
        <v>0</v>
      </c>
      <c r="CB23" s="81">
        <f>COUNTIFS('СВОД +'!$E:$E,$B23,'СВОД +'!$F:$F,110,'СВОД +'!$P:$P,CB$35,'СВОД +'!$G:$G,"КЛ")</f>
        <v>0</v>
      </c>
      <c r="CC23" s="84">
        <f>COUNTIFS('СВОД +'!$E:$E,$B23,'СВОД +'!$F:$F,35,'СВОД +'!$P:$P,CC$35,'СВОД +'!$G:$G,"КЛ")</f>
        <v>0</v>
      </c>
      <c r="CD23" s="84">
        <f>COUNTIFS('СВОД +'!$E:$E,$B23,'СВОД +'!$F:$F,6,'СВОД +'!$P:$P,CD$35,'СВОД +'!$G:$G,"КЛ")+COUNTIFS('СВОД +'!$E:$E,$B23,'СВОД +'!$F:$F,10,'СВОД +'!$P:$P,CD$35,'СВОД +'!$G:$G,"КЛ")</f>
        <v>0</v>
      </c>
      <c r="CE23" s="82">
        <f>COUNTIFS('СВОД +'!$E:$E,$B23,'СВОД +'!$F:$F,0.4,'СВОД +'!$P:$P,CE$35,'СВОД +'!$G:$G,"КЛ")</f>
        <v>0</v>
      </c>
      <c r="CF23" s="81">
        <f>COUNTIFS('СВОД +'!$E:$E,$B23,'СВОД +'!$F:$F,"ЗиС ТО",'СВОД +'!$P:$P,CF$35)</f>
        <v>0</v>
      </c>
      <c r="CG23" s="82">
        <f>COUNTIFS('СВОД +'!$E:$E,$B23,'СВОД +'!$F:$F,"ЗиС КО",'СВОД +'!$P:$P,CG$35)</f>
        <v>0</v>
      </c>
      <c r="CH23" s="85">
        <f t="shared" si="5"/>
        <v>0</v>
      </c>
      <c r="CI23" s="81">
        <f>COUNTIFS('СВОД +'!$E:$E,$B23,'СВОД +'!$F:$F,110,'СВОД +'!$Q:$Q,CI$35,'СВОД +'!$G:$G,"ПС")</f>
        <v>0</v>
      </c>
      <c r="CJ23" s="82">
        <f>COUNTIFS('СВОД +'!$E:$E,$B23,'СВОД +'!$F:$F,35,'СВОД +'!$Q:$Q,CJ$35,'СВОД +'!$G:$G,"ПС")</f>
        <v>0</v>
      </c>
      <c r="CK23" s="83">
        <f>COUNTIFS('СВОД +'!$E:$E,$B23,'СВОД +'!$F:$F,CK$3,'СВОД +'!$Q:$Q,CK$35)</f>
        <v>0</v>
      </c>
      <c r="CL23" s="81">
        <f>COUNTIFS('СВОД +'!$E:$E,$B23,'СВОД +'!$F:$F,110,'СВОД +'!$Q:$Q,CL$35,'СВОД +'!$G:$G,"ВЛ")</f>
        <v>0</v>
      </c>
      <c r="CM23" s="84">
        <f>COUNTIFS('СВОД +'!$E:$E,$B23,'СВОД +'!$F:$F,35,'СВОД +'!$Q:$Q,CM$35,'СВОД +'!$G:$G,"ВЛ")</f>
        <v>0</v>
      </c>
      <c r="CN23" s="84">
        <f>COUNTIFS('СВОД +'!$E:$E,$B23,'СВОД +'!$F:$F,6,'СВОД +'!$Q:$Q,CN$35,'СВОД +'!$G:$G,"ВЛ")+COUNTIFS('СВОД +'!$E:$E,$B23,'СВОД +'!$F:$F,10,'СВОД +'!$Q:$Q,CN$35,'СВОД +'!$G:$G,"ВЛ")</f>
        <v>0</v>
      </c>
      <c r="CO23" s="82">
        <f>COUNTIFS('СВОД +'!$E:$E,$B23,'СВОД +'!$F:$F,0.4,'СВОД +'!$Q:$Q,CO$35,'СВОД +'!$G:$G,"ВЛ")</f>
        <v>0</v>
      </c>
      <c r="CP23" s="81">
        <f>COUNTIFS('СВОД +'!$E:$E,$B23,'СВОД +'!$F:$F,110,'СВОД +'!$Q:$Q,CP$35,'СВОД +'!$G:$G,"КЛ")</f>
        <v>0</v>
      </c>
      <c r="CQ23" s="84">
        <f>COUNTIFS('СВОД +'!$E:$E,$B23,'СВОД +'!$F:$F,35,'СВОД +'!$Q:$Q,CQ$35,'СВОД +'!$G:$G,"КЛ")</f>
        <v>0</v>
      </c>
      <c r="CR23" s="84">
        <f>COUNTIFS('СВОД +'!$E:$E,$B23,'СВОД +'!$F:$F,6,'СВОД +'!$Q:$Q,CR$35,'СВОД +'!$G:$G,"КЛ")+COUNTIFS('СВОД +'!$E:$E,$B23,'СВОД +'!$F:$F,10,'СВОД +'!$Q:$Q,CR$35,'СВОД +'!$G:$G,"КЛ")</f>
        <v>0</v>
      </c>
      <c r="CS23" s="82">
        <f>COUNTIFS('СВОД +'!$E:$E,$B23,'СВОД +'!$F:$F,0.4,'СВОД +'!$Q:$Q,CS$35,'СВОД +'!$G:$G,"КЛ")</f>
        <v>0</v>
      </c>
      <c r="CT23" s="81">
        <f>COUNTIFS('СВОД +'!$E:$E,$B23,'СВОД +'!$F:$F,"ЗиС ТО",'СВОД +'!$Q:$Q,CT$35)</f>
        <v>0</v>
      </c>
      <c r="CU23" s="82">
        <f>COUNTIFS('СВОД +'!$E:$E,$B23,'СВОД +'!$F:$F,"ЗиС КО",'СВОД +'!$Q:$Q,CU$35)</f>
        <v>0</v>
      </c>
      <c r="CV23" s="85">
        <f t="shared" si="6"/>
        <v>0</v>
      </c>
      <c r="CW23" s="81">
        <f>COUNTIFS('СВОД +'!$E:$E,$B23,'СВОД +'!$F:$F,110,'СВОД +'!$R:$R,CW$35,'СВОД +'!$G:$G,"ПС")</f>
        <v>0</v>
      </c>
      <c r="CX23" s="82">
        <f>COUNTIFS('СВОД +'!$E:$E,$B23,'СВОД +'!$F:$F,35,'СВОД +'!$R:$R,CX$35,'СВОД +'!$G:$G,"ПС")</f>
        <v>0</v>
      </c>
      <c r="CY23" s="83">
        <f>COUNTIFS('СВОД +'!$E:$E,$B23,'СВОД +'!$F:$F,CY$3,'СВОД +'!$R:$R,CY$35)</f>
        <v>0</v>
      </c>
      <c r="CZ23" s="81">
        <f>COUNTIFS('СВОД +'!$E:$E,$B23,'СВОД +'!$F:$F,110,'СВОД +'!$R:$R,CZ$35,'СВОД +'!$G:$G,"ВЛ")</f>
        <v>0</v>
      </c>
      <c r="DA23" s="84">
        <f>COUNTIFS('СВОД +'!$E:$E,$B23,'СВОД +'!$F:$F,35,'СВОД +'!$R:$R,DA$35,'СВОД +'!$G:$G,"ВЛ")</f>
        <v>0</v>
      </c>
      <c r="DB23" s="84">
        <f>COUNTIFS('СВОД +'!$E:$E,$B23,'СВОД +'!$F:$F,6,'СВОД +'!$R:$R,DB$35,'СВОД +'!$G:$G,"ВЛ")+COUNTIFS('СВОД +'!$E:$E,$B23,'СВОД +'!$F:$F,10,'СВОД +'!$R:$R,DB$35,'СВОД +'!$G:$G,"ВЛ")</f>
        <v>0</v>
      </c>
      <c r="DC23" s="82">
        <f>COUNTIFS('СВОД +'!$E:$E,$B23,'СВОД +'!$F:$F,0.4,'СВОД +'!$R:$R,DC$35,'СВОД +'!$G:$G,"ВЛ")</f>
        <v>0</v>
      </c>
      <c r="DD23" s="81">
        <f>COUNTIFS('СВОД +'!$E:$E,$B23,'СВОД +'!$F:$F,110,'СВОД +'!$R:$R,DD$35,'СВОД +'!$G:$G,"КЛ")</f>
        <v>0</v>
      </c>
      <c r="DE23" s="84">
        <f>COUNTIFS('СВОД +'!$E:$E,$B23,'СВОД +'!$F:$F,35,'СВОД +'!$R:$R,DE$35,'СВОД +'!$G:$G,"КЛ")</f>
        <v>0</v>
      </c>
      <c r="DF23" s="84">
        <f>COUNTIFS('СВОД +'!$E:$E,$B23,'СВОД +'!$F:$F,6,'СВОД +'!$R:$R,DF$35,'СВОД +'!$G:$G,"КЛ")+COUNTIFS('СВОД +'!$E:$E,$B23,'СВОД +'!$F:$F,10,'СВОД +'!$R:$R,DF$35,'СВОД +'!$G:$G,"КЛ")</f>
        <v>0</v>
      </c>
      <c r="DG23" s="82">
        <f>COUNTIFS('СВОД +'!$E:$E,$B23,'СВОД +'!$F:$F,0.4,'СВОД +'!$R:$R,DG$35,'СВОД +'!$G:$G,"КЛ")</f>
        <v>0</v>
      </c>
      <c r="DH23" s="81">
        <f>COUNTIFS('СВОД +'!$E:$E,$B23,'СВОД +'!$F:$F,"ЗиС ТО",'СВОД +'!$R:$R,DH$35)</f>
        <v>0</v>
      </c>
      <c r="DI23" s="82">
        <f>COUNTIFS('СВОД +'!$E:$E,$B23,'СВОД +'!$F:$F,"ЗиС КО",'СВОД +'!$R:$R,DI$35)</f>
        <v>0</v>
      </c>
      <c r="DJ23" s="85">
        <f t="shared" si="7"/>
        <v>0</v>
      </c>
      <c r="DK23" s="81">
        <f>COUNTIFS('СВОД +'!$E:$E,$B23,'СВОД +'!$F:$F,110,'СВОД +'!$S:$S,DK$35,'СВОД +'!$G:$G,"ПС")</f>
        <v>0</v>
      </c>
      <c r="DL23" s="82">
        <f>COUNTIFS('СВОД +'!$E:$E,$B23,'СВОД +'!$F:$F,35,'СВОД +'!$S:$S,DL$35,'СВОД +'!$G:$G,"ПС")</f>
        <v>0</v>
      </c>
      <c r="DM23" s="83">
        <f>COUNTIFS('СВОД +'!$E:$E,$B23,'СВОД +'!$F:$F,DM$3,'СВОД +'!$S:$S,DM$35)</f>
        <v>0</v>
      </c>
      <c r="DN23" s="81">
        <f>COUNTIFS('СВОД +'!$E:$E,$B23,'СВОД +'!$F:$F,110,'СВОД +'!$S:$S,DN$35,'СВОД +'!$G:$G,"ВЛ")</f>
        <v>0</v>
      </c>
      <c r="DO23" s="84">
        <f>COUNTIFS('СВОД +'!$E:$E,$B23,'СВОД +'!$F:$F,35,'СВОД +'!$S:$S,DO$35,'СВОД +'!$G:$G,"ВЛ")</f>
        <v>0</v>
      </c>
      <c r="DP23" s="84">
        <f>COUNTIFS('СВОД +'!$E:$E,$B23,'СВОД +'!$F:$F,6,'СВОД +'!$S:$S,DP$35,'СВОД +'!$G:$G,"ВЛ")+COUNTIFS('СВОД +'!$E:$E,$B23,'СВОД +'!$F:$F,10,'СВОД +'!$S:$S,DP$35,'СВОД +'!$G:$G,"ВЛ")</f>
        <v>0</v>
      </c>
      <c r="DQ23" s="82">
        <f>COUNTIFS('СВОД +'!$E:$E,$B23,'СВОД +'!$F:$F,0.4,'СВОД +'!$S:$S,DQ$35,'СВОД +'!$G:$G,"ВЛ")</f>
        <v>0</v>
      </c>
      <c r="DR23" s="81">
        <f>COUNTIFS('СВОД +'!$E:$E,$B23,'СВОД +'!$F:$F,110,'СВОД +'!$S:$S,DR$35,'СВОД +'!$G:$G,"КЛ")</f>
        <v>0</v>
      </c>
      <c r="DS23" s="84">
        <f>COUNTIFS('СВОД +'!$E:$E,$B23,'СВОД +'!$F:$F,35,'СВОД +'!$S:$S,DS$35,'СВОД +'!$G:$G,"КЛ")</f>
        <v>0</v>
      </c>
      <c r="DT23" s="84">
        <f>COUNTIFS('СВОД +'!$E:$E,$B23,'СВОД +'!$F:$F,6,'СВОД +'!$S:$S,DT$35,'СВОД +'!$G:$G,"КЛ")+COUNTIFS('СВОД +'!$E:$E,$B23,'СВОД +'!$F:$F,10,'СВОД +'!$S:$S,DT$35,'СВОД +'!$G:$G,"КЛ")</f>
        <v>0</v>
      </c>
      <c r="DU23" s="82">
        <f>COUNTIFS('СВОД +'!$E:$E,$B23,'СВОД +'!$F:$F,0.4,'СВОД +'!$S:$S,DU$35,'СВОД +'!$G:$G,"КЛ")</f>
        <v>0</v>
      </c>
      <c r="DV23" s="81">
        <f>COUNTIFS('СВОД +'!$E:$E,$B23,'СВОД +'!$F:$F,"ЗиС ТО",'СВОД +'!$S:$S,DV$35)</f>
        <v>0</v>
      </c>
      <c r="DW23" s="82">
        <f>COUNTIFS('СВОД +'!$E:$E,$B23,'СВОД +'!$F:$F,"ЗиС КО",'СВОД +'!$S:$S,DW$35)</f>
        <v>0</v>
      </c>
      <c r="DX23" s="85">
        <f t="shared" si="8"/>
        <v>0</v>
      </c>
      <c r="DY23" s="81">
        <f>COUNTIFS('СВОД +'!$E:$E,$B23,'СВОД +'!$F:$F,110,'СВОД +'!$T:$T,DY$35,'СВОД +'!$G:$G,"ПС")</f>
        <v>0</v>
      </c>
      <c r="DZ23" s="82">
        <f>COUNTIFS('СВОД +'!$E:$E,$B23,'СВОД +'!$F:$F,35,'СВОД +'!$T:$T,DZ$35,'СВОД +'!$G:$G,"ПС")</f>
        <v>0</v>
      </c>
      <c r="EA23" s="83">
        <f>COUNTIFS('СВОД +'!$E:$E,$B23,'СВОД +'!$F:$F,EA$3,'СВОД +'!$T:$T,EA$35)</f>
        <v>0</v>
      </c>
      <c r="EB23" s="81">
        <f>COUNTIFS('СВОД +'!$E:$E,$B23,'СВОД +'!$F:$F,110,'СВОД +'!$T:$T,EB$35,'СВОД +'!$G:$G,"ВЛ")</f>
        <v>0</v>
      </c>
      <c r="EC23" s="84">
        <f>COUNTIFS('СВОД +'!$E:$E,$B23,'СВОД +'!$F:$F,35,'СВОД +'!$T:$T,EC$35,'СВОД +'!$G:$G,"ВЛ")</f>
        <v>0</v>
      </c>
      <c r="ED23" s="84">
        <f>COUNTIFS('СВОД +'!$E:$E,$B23,'СВОД +'!$F:$F,6,'СВОД +'!$T:$T,ED$35,'СВОД +'!$G:$G,"ВЛ")+COUNTIFS('СВОД +'!$E:$E,$B23,'СВОД +'!$F:$F,10,'СВОД +'!$T:$T,ED$35,'СВОД +'!$G:$G,"ВЛ")</f>
        <v>0</v>
      </c>
      <c r="EE23" s="82">
        <f>COUNTIFS('СВОД +'!$E:$E,$B23,'СВОД +'!$F:$F,0.4,'СВОД +'!$T:$T,EE$35,'СВОД +'!$G:$G,"ВЛ")</f>
        <v>0</v>
      </c>
      <c r="EF23" s="81">
        <f>COUNTIFS('СВОД +'!$E:$E,$B23,'СВОД +'!$F:$F,110,'СВОД +'!$T:$T,EF$35,'СВОД +'!$G:$G,"КЛ")</f>
        <v>0</v>
      </c>
      <c r="EG23" s="84">
        <f>COUNTIFS('СВОД +'!$E:$E,$B23,'СВОД +'!$F:$F,35,'СВОД +'!$T:$T,EG$35,'СВОД +'!$G:$G,"КЛ")</f>
        <v>0</v>
      </c>
      <c r="EH23" s="84">
        <f>COUNTIFS('СВОД +'!$E:$E,$B23,'СВОД +'!$F:$F,6,'СВОД +'!$T:$T,EH$35,'СВОД +'!$G:$G,"КЛ")+COUNTIFS('СВОД +'!$E:$E,$B23,'СВОД +'!$F:$F,10,'СВОД +'!$T:$T,EH$35,'СВОД +'!$G:$G,"КЛ")</f>
        <v>0</v>
      </c>
      <c r="EI23" s="82">
        <f>COUNTIFS('СВОД +'!$E:$E,$B23,'СВОД +'!$F:$F,0.4,'СВОД +'!$T:$T,EI$35,'СВОД +'!$G:$G,"КЛ")</f>
        <v>0</v>
      </c>
      <c r="EJ23" s="81">
        <f>COUNTIFS('СВОД +'!$E:$E,$B23,'СВОД +'!$F:$F,"ЗиС ТО",'СВОД +'!$T:$T,EJ$35)</f>
        <v>0</v>
      </c>
      <c r="EK23" s="82">
        <f>COUNTIFS('СВОД +'!$E:$E,$B23,'СВОД +'!$F:$F,"ЗиС КО",'СВОД +'!$T:$T,EK$35)</f>
        <v>0</v>
      </c>
      <c r="EL23" s="85">
        <f t="shared" si="9"/>
        <v>0</v>
      </c>
      <c r="EM23" s="81">
        <f>COUNTIFS('СВОД +'!$E:$E,$B23,'СВОД +'!$F:$F,110,'СВОД +'!$U:$U,EM$35,'СВОД +'!$G:$G,"ПС")</f>
        <v>0</v>
      </c>
      <c r="EN23" s="82">
        <f>COUNTIFS('СВОД +'!$E:$E,$B23,'СВОД +'!$F:$F,35,'СВОД +'!$U:$U,EN$35,'СВОД +'!$G:$G,"ПС")</f>
        <v>0</v>
      </c>
      <c r="EO23" s="83">
        <f>COUNTIFS('СВОД +'!$E:$E,$B23,'СВОД +'!$F:$F,EO$3,'СВОД +'!$U:$U,EO$35)</f>
        <v>0</v>
      </c>
      <c r="EP23" s="81">
        <f>COUNTIFS('СВОД +'!$E:$E,$B23,'СВОД +'!$F:$F,110,'СВОД +'!$U:$U,EP$35,'СВОД +'!$G:$G,"ВЛ")</f>
        <v>0</v>
      </c>
      <c r="EQ23" s="84">
        <f>COUNTIFS('СВОД +'!$E:$E,$B23,'СВОД +'!$F:$F,35,'СВОД +'!$U:$U,EQ$35,'СВОД +'!$G:$G,"ВЛ")</f>
        <v>0</v>
      </c>
      <c r="ER23" s="84">
        <f>COUNTIFS('СВОД +'!$E:$E,$B23,'СВОД +'!$F:$F,6,'СВОД +'!$U:$U,ER$35,'СВОД +'!$G:$G,"ВЛ")+COUNTIFS('СВОД +'!$E:$E,$B23,'СВОД +'!$F:$F,10,'СВОД +'!$U:$U,ER$35,'СВОД +'!$G:$G,"ВЛ")</f>
        <v>0</v>
      </c>
      <c r="ES23" s="82">
        <f>COUNTIFS('СВОД +'!$E:$E,$B23,'СВОД +'!$F:$F,0.4,'СВОД +'!$U:$U,ES$35,'СВОД +'!$G:$G,"ВЛ")</f>
        <v>0</v>
      </c>
      <c r="ET23" s="81">
        <f>COUNTIFS('СВОД +'!$E:$E,$B23,'СВОД +'!$F:$F,110,'СВОД +'!$U:$U,ET$35,'СВОД +'!$G:$G,"КЛ")</f>
        <v>0</v>
      </c>
      <c r="EU23" s="84">
        <f>COUNTIFS('СВОД +'!$E:$E,$B23,'СВОД +'!$F:$F,35,'СВОД +'!$U:$U,EU$35,'СВОД +'!$G:$G,"КЛ")</f>
        <v>0</v>
      </c>
      <c r="EV23" s="84">
        <f>COUNTIFS('СВОД +'!$E:$E,$B23,'СВОД +'!$F:$F,6,'СВОД +'!$U:$U,EV$35,'СВОД +'!$G:$G,"КЛ")+COUNTIFS('СВОД +'!$E:$E,$B23,'СВОД +'!$F:$F,10,'СВОД +'!$U:$U,EV$35,'СВОД +'!$G:$G,"КЛ")</f>
        <v>0</v>
      </c>
      <c r="EW23" s="82">
        <f>COUNTIFS('СВОД +'!$E:$E,$B23,'СВОД +'!$F:$F,0.4,'СВОД +'!$U:$U,EW$35,'СВОД +'!$G:$G,"КЛ")</f>
        <v>0</v>
      </c>
      <c r="EX23" s="81">
        <f>COUNTIFS('СВОД +'!$E:$E,$B23,'СВОД +'!$F:$F,"ЗиС ТО",'СВОД +'!$U:$U,EX$35)</f>
        <v>0</v>
      </c>
      <c r="EY23" s="82">
        <f>COUNTIFS('СВОД +'!$E:$E,$B23,'СВОД +'!$F:$F,"ЗиС КО",'СВОД +'!$U:$U,EY$35)</f>
        <v>0</v>
      </c>
      <c r="EZ23" s="85">
        <f t="shared" si="10"/>
        <v>0</v>
      </c>
      <c r="FA23" s="81">
        <f>COUNTIFS('СВОД +'!$E:$E,$B23,'СВОД +'!$F:$F,110,'СВОД +'!$V:$V,FA$35,'СВОД +'!$G:$G,"ПС")</f>
        <v>0</v>
      </c>
      <c r="FB23" s="82">
        <f>COUNTIFS('СВОД +'!$E:$E,$B23,'СВОД +'!$F:$F,35,'СВОД +'!$V:$V,FB$35,'СВОД +'!$G:$G,"ПС")</f>
        <v>0</v>
      </c>
      <c r="FC23" s="83">
        <f>COUNTIFS('СВОД +'!$E:$E,$B23,'СВОД +'!$F:$F,FC$3,'СВОД +'!$V:$V,FC$35)</f>
        <v>0</v>
      </c>
      <c r="FD23" s="81">
        <f>COUNTIFS('СВОД +'!$E:$E,$B23,'СВОД +'!$F:$F,110,'СВОД +'!$V:$V,FD$35,'СВОД +'!$G:$G,"ВЛ")</f>
        <v>0</v>
      </c>
      <c r="FE23" s="84">
        <f>COUNTIFS('СВОД +'!$E:$E,$B23,'СВОД +'!$F:$F,35,'СВОД +'!$V:$V,FE$35,'СВОД +'!$G:$G,"ВЛ")</f>
        <v>0</v>
      </c>
      <c r="FF23" s="84">
        <f>COUNTIFS('СВОД +'!$E:$E,$B23,'СВОД +'!$F:$F,6,'СВОД +'!$V:$V,FF$35,'СВОД +'!$G:$G,"ВЛ")+COUNTIFS('СВОД +'!$E:$E,$B23,'СВОД +'!$F:$F,10,'СВОД +'!$V:$V,FF$35,'СВОД +'!$G:$G,"ВЛ")</f>
        <v>0</v>
      </c>
      <c r="FG23" s="82">
        <f>COUNTIFS('СВОД +'!$E:$E,$B23,'СВОД +'!$F:$F,0.4,'СВОД +'!$V:$V,FG$35,'СВОД +'!$G:$G,"ВЛ")</f>
        <v>0</v>
      </c>
      <c r="FH23" s="81">
        <f>COUNTIFS('СВОД +'!$E:$E,$B23,'СВОД +'!$F:$F,110,'СВОД +'!$V:$V,FH$35,'СВОД +'!$G:$G,"КЛ")</f>
        <v>0</v>
      </c>
      <c r="FI23" s="84">
        <f>COUNTIFS('СВОД +'!$E:$E,$B23,'СВОД +'!$F:$F,35,'СВОД +'!$V:$V,FI$35,'СВОД +'!$G:$G,"КЛ")</f>
        <v>0</v>
      </c>
      <c r="FJ23" s="84">
        <f>COUNTIFS('СВОД +'!$E:$E,$B23,'СВОД +'!$F:$F,6,'СВОД +'!$V:$V,FJ$35,'СВОД +'!$G:$G,"КЛ")+COUNTIFS('СВОД +'!$E:$E,$B23,'СВОД +'!$F:$F,10,'СВОД +'!$V:$V,FJ$35,'СВОД +'!$G:$G,"КЛ")</f>
        <v>0</v>
      </c>
      <c r="FK23" s="82">
        <f>COUNTIFS('СВОД +'!$E:$E,$B23,'СВОД +'!$F:$F,0.4,'СВОД +'!$V:$V,FK$35,'СВОД +'!$G:$G,"КЛ")</f>
        <v>0</v>
      </c>
      <c r="FL23" s="81">
        <f>COUNTIFS('СВОД +'!$E:$E,$B23,'СВОД +'!$F:$F,"ЗиС ТО",'СВОД +'!$V:$V,FL$35)</f>
        <v>0</v>
      </c>
      <c r="FM23" s="82">
        <f>COUNTIFS('СВОД +'!$E:$E,$B23,'СВОД +'!$F:$F,"ЗиС КО",'СВОД +'!$V:$V,FM$35)</f>
        <v>0</v>
      </c>
      <c r="FN23" s="85">
        <f t="shared" si="11"/>
        <v>0</v>
      </c>
      <c r="FQ23" s="86">
        <f t="shared" si="12"/>
        <v>0</v>
      </c>
      <c r="FR23" s="86">
        <f t="shared" si="13"/>
        <v>81</v>
      </c>
      <c r="FS23" s="86">
        <f t="shared" si="14"/>
        <v>0</v>
      </c>
      <c r="FT23" s="86">
        <f t="shared" si="15"/>
        <v>0</v>
      </c>
      <c r="FU23" s="87">
        <f t="shared" si="16"/>
        <v>81</v>
      </c>
    </row>
    <row r="24" spans="1:177" ht="15.75" x14ac:dyDescent="0.25">
      <c r="A24" s="73" t="s">
        <v>18599</v>
      </c>
      <c r="B24" s="222" t="s">
        <v>77</v>
      </c>
      <c r="C24" s="81">
        <f>COUNTIFS('СВОД +'!$E:$E,$B24,'СВОД +'!$F:$F,110,'СВОД +'!$K:$K,C$35,'СВОД +'!$G:$G,"ПС")</f>
        <v>0</v>
      </c>
      <c r="D24" s="82">
        <f>COUNTIFS('СВОД +'!$E:$E,$B24,'СВОД +'!$F:$F,35,'СВОД +'!$K:$K,D$35,'СВОД +'!$G:$G,"ПС")</f>
        <v>0</v>
      </c>
      <c r="E24" s="83">
        <f>COUNTIFS('СВОД +'!$E:$E,$B24,'СВОД +'!$F:$F,E$3,'СВОД +'!$K:$K,E$35)</f>
        <v>0</v>
      </c>
      <c r="F24" s="81">
        <f>COUNTIFS('СВОД +'!$E:$E,$B24,'СВОД +'!$F:$F,110,'СВОД +'!$K:$K,F$35,'СВОД +'!$G:$G,"ВЛ")</f>
        <v>0</v>
      </c>
      <c r="G24" s="84">
        <f>COUNTIFS('СВОД +'!$E:$E,$B24,'СВОД +'!$F:$F,35,'СВОД +'!$K:$K,G$35,'СВОД +'!$G:$G,"ВЛ")</f>
        <v>0</v>
      </c>
      <c r="H24" s="84">
        <f>COUNTIFS('СВОД +'!$E:$E,$B24,'СВОД +'!$F:$F,6,'СВОД +'!$K:$K,H$35,'СВОД +'!$G:$G,"ВЛ")+COUNTIFS('СВОД +'!$E:$E,$B24,'СВОД +'!$F:$F,10,'СВОД +'!$K:$K,H$35,'СВОД +'!$G:$G,"ВЛ")</f>
        <v>0</v>
      </c>
      <c r="I24" s="82">
        <f>COUNTIFS('СВОД +'!$E:$E,$B24,'СВОД +'!$F:$F,0.4,'СВОД +'!$K:$K,I$35,'СВОД +'!$G:$G,"ВЛ")</f>
        <v>0</v>
      </c>
      <c r="J24" s="81">
        <f>COUNTIFS('СВОД +'!$E:$E,$B24,'СВОД +'!$F:$F,110,'СВОД +'!$K:$K,J$35,'СВОД +'!$G:$G,"КЛ")</f>
        <v>0</v>
      </c>
      <c r="K24" s="84">
        <f>COUNTIFS('СВОД +'!$E:$E,$B24,'СВОД +'!$F:$F,35,'СВОД +'!$K:$K,K$35,'СВОД +'!$G:$G,"КЛ")</f>
        <v>0</v>
      </c>
      <c r="L24" s="84">
        <f>COUNTIFS('СВОД +'!$E:$E,$B24,'СВОД +'!$F:$F,6,'СВОД +'!$K:$K,L$35,'СВОД +'!$G:$G,"КЛ")+COUNTIFS('СВОД +'!$E:$E,$B24,'СВОД +'!$F:$F,10,'СВОД +'!$K:$K,L$35,'СВОД +'!$G:$G,"КЛ")</f>
        <v>0</v>
      </c>
      <c r="M24" s="82">
        <f>COUNTIFS('СВОД +'!$E:$E,$B24,'СВОД +'!$F:$F,0.4,'СВОД +'!$K:$K,M$35,'СВОД +'!$G:$G,"КЛ")</f>
        <v>0</v>
      </c>
      <c r="N24" s="81">
        <f>COUNTIFS('СВОД +'!$E:$E,$B24,'СВОД +'!$F:$F,"ЗиС ТО",'СВОД +'!$K:$K,N$35)</f>
        <v>0</v>
      </c>
      <c r="O24" s="82">
        <f>COUNTIFS('СВОД +'!$E:$E,$B24,'СВОД +'!$F:$F,"ЗиС КО",'СВОД +'!$K:$K,O$35)</f>
        <v>0</v>
      </c>
      <c r="P24" s="85">
        <f t="shared" si="0"/>
        <v>0</v>
      </c>
      <c r="Q24" s="81">
        <f>COUNTIFS('СВОД +'!$E:$E,$B24,'СВОД +'!$F:$F,110,'СВОД +'!$L:$L,Q$35,'СВОД +'!$G:$G,"ПС")</f>
        <v>0</v>
      </c>
      <c r="R24" s="82">
        <f>COUNTIFS('СВОД +'!$E:$E,$B24,'СВОД +'!$F:$F,35,'СВОД +'!$L:$L,R$35,'СВОД +'!$G:$G,"ПС")</f>
        <v>0</v>
      </c>
      <c r="S24" s="83">
        <f>COUNTIFS('СВОД +'!$E:$E,$B24,'СВОД +'!$F:$F,S$3,'СВОД +'!$L:$L,S$35)</f>
        <v>4</v>
      </c>
      <c r="T24" s="81">
        <f>COUNTIFS('СВОД +'!$E:$E,$B24,'СВОД +'!$F:$F,110,'СВОД +'!$L:$L,T$35,'СВОД +'!$G:$G,"ВЛ")</f>
        <v>0</v>
      </c>
      <c r="U24" s="84">
        <f>COUNTIFS('СВОД +'!$E:$E,$B24,'СВОД +'!$F:$F,35,'СВОД +'!$L:$L,U$35,'СВОД +'!$G:$G,"ВЛ")</f>
        <v>0</v>
      </c>
      <c r="V24" s="84">
        <f>COUNTIFS('СВОД +'!$E:$E,$B24,'СВОД +'!$F:$F,6,'СВОД +'!$L:$L,V$35,'СВОД +'!$G:$G,"ВЛ")+COUNTIFS('СВОД +'!$E:$E,$B24,'СВОД +'!$F:$F,10,'СВОД +'!$L:$L,V$35,'СВОД +'!$G:$G,"ВЛ")</f>
        <v>0</v>
      </c>
      <c r="W24" s="82">
        <f>COUNTIFS('СВОД +'!$E:$E,$B24,'СВОД +'!$F:$F,0.4,'СВОД +'!$L:$L,W$35,'СВОД +'!$G:$G,"ВЛ")</f>
        <v>0</v>
      </c>
      <c r="X24" s="81">
        <f>COUNTIFS('СВОД +'!$E:$E,$B24,'СВОД +'!$F:$F,110,'СВОД +'!$L:$L,X$35,'СВОД +'!$G:$G,"КЛ")</f>
        <v>0</v>
      </c>
      <c r="Y24" s="84">
        <f>COUNTIFS('СВОД +'!$E:$E,$B24,'СВОД +'!$F:$F,35,'СВОД +'!$L:$L,Y$35,'СВОД +'!$G:$G,"КЛ")</f>
        <v>0</v>
      </c>
      <c r="Z24" s="84">
        <f>COUNTIFS('СВОД +'!$E:$E,$B24,'СВОД +'!$F:$F,6,'СВОД +'!$L:$L,Z$35,'СВОД +'!$G:$G,"КЛ")+COUNTIFS('СВОД +'!$E:$E,$B24,'СВОД +'!$F:$F,10,'СВОД +'!$L:$L,Z$35,'СВОД +'!$G:$G,"КЛ")</f>
        <v>0</v>
      </c>
      <c r="AA24" s="82">
        <f>COUNTIFS('СВОД +'!$E:$E,$B24,'СВОД +'!$F:$F,0.4,'СВОД +'!$L:$L,AA$35,'СВОД +'!$G:$G,"КЛ")</f>
        <v>0</v>
      </c>
      <c r="AB24" s="81">
        <f>COUNTIFS('СВОД +'!$E:$E,$B24,'СВОД +'!$F:$F,"ЗиС ТО",'СВОД +'!$L:$L,AB$35)</f>
        <v>0</v>
      </c>
      <c r="AC24" s="82">
        <f>COUNTIFS('СВОД +'!$E:$E,$B24,'СВОД +'!$F:$F,"ЗиС КО",'СВОД +'!$L:$L,AC$35)</f>
        <v>0</v>
      </c>
      <c r="AD24" s="85">
        <f t="shared" si="1"/>
        <v>12</v>
      </c>
      <c r="AE24" s="81">
        <f>COUNTIFS('СВОД +'!$E:$E,$B24,'СВОД +'!$F:$F,110,'СВОД +'!$M:$M,AE$35,'СВОД +'!$G:$G,"ПС")</f>
        <v>0</v>
      </c>
      <c r="AF24" s="82">
        <f>COUNTIFS('СВОД +'!$E:$E,$B24,'СВОД +'!$F:$F,35,'СВОД +'!$M:$M,AF$35,'СВОД +'!$G:$G,"ПС")</f>
        <v>0</v>
      </c>
      <c r="AG24" s="83">
        <f>COUNTIFS('СВОД +'!$E:$E,$B24,'СВОД +'!$F:$F,AG$3,'СВОД +'!$M:$M,AG$35)</f>
        <v>5</v>
      </c>
      <c r="AH24" s="81">
        <f>COUNTIFS('СВОД +'!$E:$E,$B24,'СВОД +'!$F:$F,110,'СВОД +'!$M:$M,AH$35,'СВОД +'!$G:$G,"ВЛ")</f>
        <v>0</v>
      </c>
      <c r="AI24" s="84">
        <f>COUNTIFS('СВОД +'!$E:$E,$B24,'СВОД +'!$F:$F,35,'СВОД +'!$M:$M,AI$35,'СВОД +'!$G:$G,"ВЛ")</f>
        <v>0</v>
      </c>
      <c r="AJ24" s="84">
        <f>COUNTIFS('СВОД +'!$E:$E,$B24,'СВОД +'!$F:$F,6,'СВОД +'!$M:$M,AJ$35,'СВОД +'!$G:$G,"ВЛ")+COUNTIFS('СВОД +'!$E:$E,$B24,'СВОД +'!$F:$F,10,'СВОД +'!$M:$M,AJ$35,'СВОД +'!$G:$G,"ВЛ")</f>
        <v>0</v>
      </c>
      <c r="AK24" s="82">
        <f>COUNTIFS('СВОД +'!$E:$E,$B24,'СВОД +'!$F:$F,0.4,'СВОД +'!$M:$M,AK$35,'СВОД +'!$G:$G,"ВЛ")</f>
        <v>0</v>
      </c>
      <c r="AL24" s="81">
        <f>COUNTIFS('СВОД +'!$E:$E,$B24,'СВОД +'!$F:$F,110,'СВОД +'!$M:$M,AL$35,'СВОД +'!$G:$G,"КЛ")</f>
        <v>0</v>
      </c>
      <c r="AM24" s="84">
        <f>COUNTIFS('СВОД +'!$E:$E,$B24,'СВОД +'!$F:$F,35,'СВОД +'!$M:$M,AM$35,'СВОД +'!$G:$G,"КЛ")</f>
        <v>0</v>
      </c>
      <c r="AN24" s="84">
        <f>COUNTIFS('СВОД +'!$E:$E,$B24,'СВОД +'!$F:$F,6,'СВОД +'!$M:$M,AN$35,'СВОД +'!$G:$G,"КЛ")+COUNTIFS('СВОД +'!$E:$E,$B24,'СВОД +'!$F:$F,10,'СВОД +'!$M:$M,AN$35,'СВОД +'!$G:$G,"КЛ")</f>
        <v>0</v>
      </c>
      <c r="AO24" s="82">
        <f>COUNTIFS('СВОД +'!$E:$E,$B24,'СВОД +'!$F:$F,0.4,'СВОД +'!$M:$M,AO$35,'СВОД +'!$G:$G,"КЛ")</f>
        <v>0</v>
      </c>
      <c r="AP24" s="81">
        <f>COUNTIFS('СВОД +'!$E:$E,$B24,'СВОД +'!$F:$F,"ЗиС ТО",'СВОД +'!$M:$M,AP$35)</f>
        <v>1</v>
      </c>
      <c r="AQ24" s="82">
        <f>COUNTIFS('СВОД +'!$E:$E,$B24,'СВОД +'!$F:$F,"ЗиС КО",'СВОД +'!$M:$M,AQ$35)</f>
        <v>1</v>
      </c>
      <c r="AR24" s="85">
        <f t="shared" si="2"/>
        <v>40</v>
      </c>
      <c r="AS24" s="81">
        <f>COUNTIFS('СВОД +'!$E:$E,$B24,'СВОД +'!$F:$F,110,'СВОД +'!$N:$N,AS$35,'СВОД +'!$G:$G,"ПС")</f>
        <v>0</v>
      </c>
      <c r="AT24" s="82">
        <f>COUNTIFS('СВОД +'!$E:$E,$B24,'СВОД +'!$F:$F,35,'СВОД +'!$N:$N,AT$35,'СВОД +'!$G:$G,"ПС")</f>
        <v>0</v>
      </c>
      <c r="AU24" s="83">
        <f>COUNTIFS('СВОД +'!$E:$E,$B24,'СВОД +'!$F:$F,AU$3,'СВОД +'!$N:$N,AU$35)</f>
        <v>5</v>
      </c>
      <c r="AV24" s="81">
        <f>COUNTIFS('СВОД +'!$E:$E,$B24,'СВОД +'!$F:$F,110,'СВОД +'!$N:$N,AV$35,'СВОД +'!$G:$G,"ВЛ")</f>
        <v>0</v>
      </c>
      <c r="AW24" s="84">
        <f>COUNTIFS('СВОД +'!$E:$E,$B24,'СВОД +'!$F:$F,35,'СВОД +'!$N:$N,AW$35,'СВОД +'!$G:$G,"ВЛ")</f>
        <v>0</v>
      </c>
      <c r="AX24" s="84">
        <f>COUNTIFS('СВОД +'!$E:$E,$B24,'СВОД +'!$F:$F,6,'СВОД +'!$N:$N,AX$35,'СВОД +'!$G:$G,"ВЛ")+COUNTIFS('СВОД +'!$E:$E,$B24,'СВОД +'!$F:$F,10,'СВОД +'!$N:$N,AX$35,'СВОД +'!$G:$G,"ВЛ")</f>
        <v>0</v>
      </c>
      <c r="AY24" s="82">
        <f>COUNTIFS('СВОД +'!$E:$E,$B24,'СВОД +'!$F:$F,0.4,'СВОД +'!$N:$N,AY$35,'СВОД +'!$G:$G,"ВЛ")</f>
        <v>0</v>
      </c>
      <c r="AZ24" s="81">
        <f>COUNTIFS('СВОД +'!$E:$E,$B24,'СВОД +'!$F:$F,110,'СВОД +'!$N:$N,AZ$35,'СВОД +'!$G:$G,"КЛ")</f>
        <v>0</v>
      </c>
      <c r="BA24" s="84">
        <f>COUNTIFS('СВОД +'!$E:$E,$B24,'СВОД +'!$F:$F,35,'СВОД +'!$N:$N,BA$35,'СВОД +'!$G:$G,"КЛ")</f>
        <v>0</v>
      </c>
      <c r="BB24" s="84">
        <f>COUNTIFS('СВОД +'!$E:$E,$B24,'СВОД +'!$F:$F,6,'СВОД +'!$N:$N,BB$35,'СВОД +'!$G:$G,"КЛ")+COUNTIFS('СВОД +'!$E:$E,$B24,'СВОД +'!$F:$F,10,'СВОД +'!$N:$N,BB$35,'СВОД +'!$G:$G,"КЛ")</f>
        <v>0</v>
      </c>
      <c r="BC24" s="82">
        <f>COUNTIFS('СВОД +'!$E:$E,$B24,'СВОД +'!$F:$F,0.4,'СВОД +'!$N:$N,BC$35,'СВОД +'!$G:$G,"КЛ")</f>
        <v>0</v>
      </c>
      <c r="BD24" s="81">
        <f>COUNTIFS('СВОД +'!$E:$E,$B24,'СВОД +'!$F:$F,"ЗиС ТО",'СВОД +'!$N:$N,BD$35)</f>
        <v>0</v>
      </c>
      <c r="BE24" s="82">
        <f>COUNTIFS('СВОД +'!$E:$E,$B24,'СВОД +'!$F:$F,"ЗиС КО",'СВОД +'!$N:$N,BE$35)</f>
        <v>0</v>
      </c>
      <c r="BF24" s="85">
        <f t="shared" si="3"/>
        <v>15</v>
      </c>
      <c r="BG24" s="81">
        <f>COUNTIFS('СВОД +'!$E:$E,$B24,'СВОД +'!$F:$F,110,'СВОД +'!$O:$O,BG$35,'СВОД +'!$G:$G,"ПС")</f>
        <v>0</v>
      </c>
      <c r="BH24" s="82">
        <f>COUNTIFS('СВОД +'!$E:$E,$B24,'СВОД +'!$F:$F,35,'СВОД +'!$O:$O,BH$35,'СВОД +'!$G:$G,"ПС")</f>
        <v>0</v>
      </c>
      <c r="BI24" s="83">
        <f>COUNTIFS('СВОД +'!$E:$E,$B24,'СВОД +'!$F:$F,BI$3,'СВОД +'!$O:$O,BI$35)</f>
        <v>5</v>
      </c>
      <c r="BJ24" s="81">
        <f>COUNTIFS('СВОД +'!$E:$E,$B24,'СВОД +'!$F:$F,110,'СВОД +'!$O:$O,BJ$35,'СВОД +'!$G:$G,"ВЛ")</f>
        <v>0</v>
      </c>
      <c r="BK24" s="84">
        <f>COUNTIFS('СВОД +'!$E:$E,$B24,'СВОД +'!$F:$F,35,'СВОД +'!$O:$O,BK$35,'СВОД +'!$G:$G,"ВЛ")</f>
        <v>0</v>
      </c>
      <c r="BL24" s="84">
        <f>COUNTIFS('СВОД +'!$E:$E,$B24,'СВОД +'!$F:$F,6,'СВОД +'!$O:$O,BL$35,'СВОД +'!$G:$G,"ВЛ")+COUNTIFS('СВОД +'!$E:$E,$B24,'СВОД +'!$F:$F,10,'СВОД +'!$O:$O,BL$35,'СВОД +'!$G:$G,"ВЛ")</f>
        <v>0</v>
      </c>
      <c r="BM24" s="82">
        <f>COUNTIFS('СВОД +'!$E:$E,$B24,'СВОД +'!$F:$F,0.4,'СВОД +'!$O:$O,BM$35,'СВОД +'!$G:$G,"ВЛ")</f>
        <v>0</v>
      </c>
      <c r="BN24" s="81">
        <f>COUNTIFS('СВОД +'!$E:$E,$B24,'СВОД +'!$F:$F,110,'СВОД +'!$O:$O,BN$35,'СВОД +'!$G:$G,"КЛ")</f>
        <v>0</v>
      </c>
      <c r="BO24" s="84">
        <f>COUNTIFS('СВОД +'!$E:$E,$B24,'СВОД +'!$F:$F,35,'СВОД +'!$O:$O,BO$35,'СВОД +'!$G:$G,"КЛ")</f>
        <v>0</v>
      </c>
      <c r="BP24" s="84">
        <f>COUNTIFS('СВОД +'!$E:$E,$B24,'СВОД +'!$F:$F,6,'СВОД +'!$O:$O,BP$35,'СВОД +'!$G:$G,"КЛ")+COUNTIFS('СВОД +'!$E:$E,$B24,'СВОД +'!$F:$F,10,'СВОД +'!$O:$O,BP$35,'СВОД +'!$G:$G,"КЛ")</f>
        <v>0</v>
      </c>
      <c r="BQ24" s="82">
        <f>COUNTIFS('СВОД +'!$E:$E,$B24,'СВОД +'!$F:$F,0.4,'СВОД +'!$O:$O,BQ$35,'СВОД +'!$G:$G,"КЛ")</f>
        <v>0</v>
      </c>
      <c r="BR24" s="81">
        <f>COUNTIFS('СВОД +'!$E:$E,$B24,'СВОД +'!$F:$F,"ЗиС ТО",'СВОД +'!$O:$O,BR$35)</f>
        <v>0</v>
      </c>
      <c r="BS24" s="82">
        <f>COUNTIFS('СВОД +'!$E:$E,$B24,'СВОД +'!$F:$F,"ЗиС КО",'СВОД +'!$O:$O,BS$35)</f>
        <v>0</v>
      </c>
      <c r="BT24" s="85">
        <f t="shared" si="4"/>
        <v>15</v>
      </c>
      <c r="BU24" s="81">
        <f>COUNTIFS('СВОД +'!$E:$E,$B24,'СВОД +'!$F:$F,110,'СВОД +'!$P:$P,BU$35,'СВОД +'!$G:$G,"ПС")</f>
        <v>0</v>
      </c>
      <c r="BV24" s="82">
        <f>COUNTIFS('СВОД +'!$E:$E,$B24,'СВОД +'!$F:$F,35,'СВОД +'!$P:$P,BV$35,'СВОД +'!$G:$G,"ПС")</f>
        <v>0</v>
      </c>
      <c r="BW24" s="83">
        <f>COUNTIFS('СВОД +'!$E:$E,$B24,'СВОД +'!$F:$F,BW$3,'СВОД +'!$P:$P,BW$35)</f>
        <v>4</v>
      </c>
      <c r="BX24" s="81">
        <f>COUNTIFS('СВОД +'!$E:$E,$B24,'СВОД +'!$F:$F,110,'СВОД +'!$P:$P,BX$35,'СВОД +'!$G:$G,"ВЛ")</f>
        <v>0</v>
      </c>
      <c r="BY24" s="84">
        <f>COUNTIFS('СВОД +'!$E:$E,$B24,'СВОД +'!$F:$F,35,'СВОД +'!$P:$P,BY$35,'СВОД +'!$G:$G,"ВЛ")</f>
        <v>0</v>
      </c>
      <c r="BZ24" s="84">
        <f>COUNTIFS('СВОД +'!$E:$E,$B24,'СВОД +'!$F:$F,6,'СВОД +'!$P:$P,BZ$35,'СВОД +'!$G:$G,"ВЛ")+COUNTIFS('СВОД +'!$E:$E,$B24,'СВОД +'!$F:$F,10,'СВОД +'!$P:$P,BZ$35,'СВОД +'!$G:$G,"ВЛ")</f>
        <v>0</v>
      </c>
      <c r="CA24" s="82">
        <f>COUNTIFS('СВОД +'!$E:$E,$B24,'СВОД +'!$F:$F,0.4,'СВОД +'!$P:$P,CA$35,'СВОД +'!$G:$G,"ВЛ")</f>
        <v>0</v>
      </c>
      <c r="CB24" s="81">
        <f>COUNTIFS('СВОД +'!$E:$E,$B24,'СВОД +'!$F:$F,110,'СВОД +'!$P:$P,CB$35,'СВОД +'!$G:$G,"КЛ")</f>
        <v>0</v>
      </c>
      <c r="CC24" s="84">
        <f>COUNTIFS('СВОД +'!$E:$E,$B24,'СВОД +'!$F:$F,35,'СВОД +'!$P:$P,CC$35,'СВОД +'!$G:$G,"КЛ")</f>
        <v>0</v>
      </c>
      <c r="CD24" s="84">
        <f>COUNTIFS('СВОД +'!$E:$E,$B24,'СВОД +'!$F:$F,6,'СВОД +'!$P:$P,CD$35,'СВОД +'!$G:$G,"КЛ")+COUNTIFS('СВОД +'!$E:$E,$B24,'СВОД +'!$F:$F,10,'СВОД +'!$P:$P,CD$35,'СВОД +'!$G:$G,"КЛ")</f>
        <v>0</v>
      </c>
      <c r="CE24" s="82">
        <f>COUNTIFS('СВОД +'!$E:$E,$B24,'СВОД +'!$F:$F,0.4,'СВОД +'!$P:$P,CE$35,'СВОД +'!$G:$G,"КЛ")</f>
        <v>0</v>
      </c>
      <c r="CF24" s="81">
        <f>COUNTIFS('СВОД +'!$E:$E,$B24,'СВОД +'!$F:$F,"ЗиС ТО",'СВОД +'!$P:$P,CF$35)</f>
        <v>0</v>
      </c>
      <c r="CG24" s="82">
        <f>COUNTIFS('СВОД +'!$E:$E,$B24,'СВОД +'!$F:$F,"ЗиС КО",'СВОД +'!$P:$P,CG$35)</f>
        <v>0</v>
      </c>
      <c r="CH24" s="85">
        <f t="shared" si="5"/>
        <v>12</v>
      </c>
      <c r="CI24" s="81">
        <f>COUNTIFS('СВОД +'!$E:$E,$B24,'СВОД +'!$F:$F,110,'СВОД +'!$Q:$Q,CI$35,'СВОД +'!$G:$G,"ПС")</f>
        <v>0</v>
      </c>
      <c r="CJ24" s="82">
        <f>COUNTIFS('СВОД +'!$E:$E,$B24,'СВОД +'!$F:$F,35,'СВОД +'!$Q:$Q,CJ$35,'СВОД +'!$G:$G,"ПС")</f>
        <v>0</v>
      </c>
      <c r="CK24" s="83">
        <f>COUNTIFS('СВОД +'!$E:$E,$B24,'СВОД +'!$F:$F,CK$3,'СВОД +'!$Q:$Q,CK$35)</f>
        <v>3</v>
      </c>
      <c r="CL24" s="81">
        <f>COUNTIFS('СВОД +'!$E:$E,$B24,'СВОД +'!$F:$F,110,'СВОД +'!$Q:$Q,CL$35,'СВОД +'!$G:$G,"ВЛ")</f>
        <v>0</v>
      </c>
      <c r="CM24" s="84">
        <f>COUNTIFS('СВОД +'!$E:$E,$B24,'СВОД +'!$F:$F,35,'СВОД +'!$Q:$Q,CM$35,'СВОД +'!$G:$G,"ВЛ")</f>
        <v>0</v>
      </c>
      <c r="CN24" s="84">
        <f>COUNTIFS('СВОД +'!$E:$E,$B24,'СВОД +'!$F:$F,6,'СВОД +'!$Q:$Q,CN$35,'СВОД +'!$G:$G,"ВЛ")+COUNTIFS('СВОД +'!$E:$E,$B24,'СВОД +'!$F:$F,10,'СВОД +'!$Q:$Q,CN$35,'СВОД +'!$G:$G,"ВЛ")</f>
        <v>0</v>
      </c>
      <c r="CO24" s="82">
        <f>COUNTIFS('СВОД +'!$E:$E,$B24,'СВОД +'!$F:$F,0.4,'СВОД +'!$Q:$Q,CO$35,'СВОД +'!$G:$G,"ВЛ")</f>
        <v>0</v>
      </c>
      <c r="CP24" s="81">
        <f>COUNTIFS('СВОД +'!$E:$E,$B24,'СВОД +'!$F:$F,110,'СВОД +'!$Q:$Q,CP$35,'СВОД +'!$G:$G,"КЛ")</f>
        <v>0</v>
      </c>
      <c r="CQ24" s="84">
        <f>COUNTIFS('СВОД +'!$E:$E,$B24,'СВОД +'!$F:$F,35,'СВОД +'!$Q:$Q,CQ$35,'СВОД +'!$G:$G,"КЛ")</f>
        <v>0</v>
      </c>
      <c r="CR24" s="84">
        <f>COUNTIFS('СВОД +'!$E:$E,$B24,'СВОД +'!$F:$F,6,'СВОД +'!$Q:$Q,CR$35,'СВОД +'!$G:$G,"КЛ")+COUNTIFS('СВОД +'!$E:$E,$B24,'СВОД +'!$F:$F,10,'СВОД +'!$Q:$Q,CR$35,'СВОД +'!$G:$G,"КЛ")</f>
        <v>0</v>
      </c>
      <c r="CS24" s="82">
        <f>COUNTIFS('СВОД +'!$E:$E,$B24,'СВОД +'!$F:$F,0.4,'СВОД +'!$Q:$Q,CS$35,'СВОД +'!$G:$G,"КЛ")</f>
        <v>0</v>
      </c>
      <c r="CT24" s="81">
        <f>COUNTIFS('СВОД +'!$E:$E,$B24,'СВОД +'!$F:$F,"ЗиС ТО",'СВОД +'!$Q:$Q,CT$35)</f>
        <v>0</v>
      </c>
      <c r="CU24" s="82">
        <f>COUNTIFS('СВОД +'!$E:$E,$B24,'СВОД +'!$F:$F,"ЗиС КО",'СВОД +'!$Q:$Q,CU$35)</f>
        <v>0</v>
      </c>
      <c r="CV24" s="85">
        <f t="shared" si="6"/>
        <v>9</v>
      </c>
      <c r="CW24" s="81">
        <f>COUNTIFS('СВОД +'!$E:$E,$B24,'СВОД +'!$F:$F,110,'СВОД +'!$R:$R,CW$35,'СВОД +'!$G:$G,"ПС")</f>
        <v>0</v>
      </c>
      <c r="CX24" s="82">
        <f>COUNTIFS('СВОД +'!$E:$E,$B24,'СВОД +'!$F:$F,35,'СВОД +'!$R:$R,CX$35,'СВОД +'!$G:$G,"ПС")</f>
        <v>0</v>
      </c>
      <c r="CY24" s="83">
        <f>COUNTIFS('СВОД +'!$E:$E,$B24,'СВОД +'!$F:$F,CY$3,'СВОД +'!$R:$R,CY$35)</f>
        <v>3</v>
      </c>
      <c r="CZ24" s="81">
        <f>COUNTIFS('СВОД +'!$E:$E,$B24,'СВОД +'!$F:$F,110,'СВОД +'!$R:$R,CZ$35,'СВОД +'!$G:$G,"ВЛ")</f>
        <v>0</v>
      </c>
      <c r="DA24" s="84">
        <f>COUNTIFS('СВОД +'!$E:$E,$B24,'СВОД +'!$F:$F,35,'СВОД +'!$R:$R,DA$35,'СВОД +'!$G:$G,"ВЛ")</f>
        <v>0</v>
      </c>
      <c r="DB24" s="84">
        <f>COUNTIFS('СВОД +'!$E:$E,$B24,'СВОД +'!$F:$F,6,'СВОД +'!$R:$R,DB$35,'СВОД +'!$G:$G,"ВЛ")+COUNTIFS('СВОД +'!$E:$E,$B24,'СВОД +'!$F:$F,10,'СВОД +'!$R:$R,DB$35,'СВОД +'!$G:$G,"ВЛ")</f>
        <v>0</v>
      </c>
      <c r="DC24" s="82">
        <f>COUNTIFS('СВОД +'!$E:$E,$B24,'СВОД +'!$F:$F,0.4,'СВОД +'!$R:$R,DC$35,'СВОД +'!$G:$G,"ВЛ")</f>
        <v>0</v>
      </c>
      <c r="DD24" s="81">
        <f>COUNTIFS('СВОД +'!$E:$E,$B24,'СВОД +'!$F:$F,110,'СВОД +'!$R:$R,DD$35,'СВОД +'!$G:$G,"КЛ")</f>
        <v>0</v>
      </c>
      <c r="DE24" s="84">
        <f>COUNTIFS('СВОД +'!$E:$E,$B24,'СВОД +'!$F:$F,35,'СВОД +'!$R:$R,DE$35,'СВОД +'!$G:$G,"КЛ")</f>
        <v>0</v>
      </c>
      <c r="DF24" s="84">
        <f>COUNTIFS('СВОД +'!$E:$E,$B24,'СВОД +'!$F:$F,6,'СВОД +'!$R:$R,DF$35,'СВОД +'!$G:$G,"КЛ")+COUNTIFS('СВОД +'!$E:$E,$B24,'СВОД +'!$F:$F,10,'СВОД +'!$R:$R,DF$35,'СВОД +'!$G:$G,"КЛ")</f>
        <v>0</v>
      </c>
      <c r="DG24" s="82">
        <f>COUNTIFS('СВОД +'!$E:$E,$B24,'СВОД +'!$F:$F,0.4,'СВОД +'!$R:$R,DG$35,'СВОД +'!$G:$G,"КЛ")</f>
        <v>0</v>
      </c>
      <c r="DH24" s="81">
        <f>COUNTIFS('СВОД +'!$E:$E,$B24,'СВОД +'!$F:$F,"ЗиС ТО",'СВОД +'!$R:$R,DH$35)</f>
        <v>1</v>
      </c>
      <c r="DI24" s="82">
        <f>COUNTIFS('СВОД +'!$E:$E,$B24,'СВОД +'!$F:$F,"ЗиС КО",'СВОД +'!$R:$R,DI$35)</f>
        <v>1</v>
      </c>
      <c r="DJ24" s="85">
        <f t="shared" si="7"/>
        <v>34</v>
      </c>
      <c r="DK24" s="81">
        <f>COUNTIFS('СВОД +'!$E:$E,$B24,'СВОД +'!$F:$F,110,'СВОД +'!$S:$S,DK$35,'СВОД +'!$G:$G,"ПС")</f>
        <v>0</v>
      </c>
      <c r="DL24" s="82">
        <f>COUNTIFS('СВОД +'!$E:$E,$B24,'СВОД +'!$F:$F,35,'СВОД +'!$S:$S,DL$35,'СВОД +'!$G:$G,"ПС")</f>
        <v>0</v>
      </c>
      <c r="DM24" s="83">
        <f>COUNTIFS('СВОД +'!$E:$E,$B24,'СВОД +'!$F:$F,DM$3,'СВОД +'!$S:$S,DM$35)</f>
        <v>0</v>
      </c>
      <c r="DN24" s="81">
        <f>COUNTIFS('СВОД +'!$E:$E,$B24,'СВОД +'!$F:$F,110,'СВОД +'!$S:$S,DN$35,'СВОД +'!$G:$G,"ВЛ")</f>
        <v>0</v>
      </c>
      <c r="DO24" s="84">
        <f>COUNTIFS('СВОД +'!$E:$E,$B24,'СВОД +'!$F:$F,35,'СВОД +'!$S:$S,DO$35,'СВОД +'!$G:$G,"ВЛ")</f>
        <v>0</v>
      </c>
      <c r="DP24" s="84">
        <f>COUNTIFS('СВОД +'!$E:$E,$B24,'СВОД +'!$F:$F,6,'СВОД +'!$S:$S,DP$35,'СВОД +'!$G:$G,"ВЛ")+COUNTIFS('СВОД +'!$E:$E,$B24,'СВОД +'!$F:$F,10,'СВОД +'!$S:$S,DP$35,'СВОД +'!$G:$G,"ВЛ")</f>
        <v>0</v>
      </c>
      <c r="DQ24" s="82">
        <f>COUNTIFS('СВОД +'!$E:$E,$B24,'СВОД +'!$F:$F,0.4,'СВОД +'!$S:$S,DQ$35,'СВОД +'!$G:$G,"ВЛ")</f>
        <v>0</v>
      </c>
      <c r="DR24" s="81">
        <f>COUNTIFS('СВОД +'!$E:$E,$B24,'СВОД +'!$F:$F,110,'СВОД +'!$S:$S,DR$35,'СВОД +'!$G:$G,"КЛ")</f>
        <v>0</v>
      </c>
      <c r="DS24" s="84">
        <f>COUNTIFS('СВОД +'!$E:$E,$B24,'СВОД +'!$F:$F,35,'СВОД +'!$S:$S,DS$35,'СВОД +'!$G:$G,"КЛ")</f>
        <v>0</v>
      </c>
      <c r="DT24" s="84">
        <f>COUNTIFS('СВОД +'!$E:$E,$B24,'СВОД +'!$F:$F,6,'СВОД +'!$S:$S,DT$35,'СВОД +'!$G:$G,"КЛ")+COUNTIFS('СВОД +'!$E:$E,$B24,'СВОД +'!$F:$F,10,'СВОД +'!$S:$S,DT$35,'СВОД +'!$G:$G,"КЛ")</f>
        <v>0</v>
      </c>
      <c r="DU24" s="82">
        <f>COUNTIFS('СВОД +'!$E:$E,$B24,'СВОД +'!$F:$F,0.4,'СВОД +'!$S:$S,DU$35,'СВОД +'!$G:$G,"КЛ")</f>
        <v>0</v>
      </c>
      <c r="DV24" s="81">
        <f>COUNTIFS('СВОД +'!$E:$E,$B24,'СВОД +'!$F:$F,"ЗиС ТО",'СВОД +'!$S:$S,DV$35)</f>
        <v>0</v>
      </c>
      <c r="DW24" s="82">
        <f>COUNTIFS('СВОД +'!$E:$E,$B24,'СВОД +'!$F:$F,"ЗиС КО",'СВОД +'!$S:$S,DW$35)</f>
        <v>0</v>
      </c>
      <c r="DX24" s="85">
        <f t="shared" si="8"/>
        <v>0</v>
      </c>
      <c r="DY24" s="81">
        <f>COUNTIFS('СВОД +'!$E:$E,$B24,'СВОД +'!$F:$F,110,'СВОД +'!$T:$T,DY$35,'СВОД +'!$G:$G,"ПС")</f>
        <v>0</v>
      </c>
      <c r="DZ24" s="82">
        <f>COUNTIFS('СВОД +'!$E:$E,$B24,'СВОД +'!$F:$F,35,'СВОД +'!$T:$T,DZ$35,'СВОД +'!$G:$G,"ПС")</f>
        <v>0</v>
      </c>
      <c r="EA24" s="83">
        <f>COUNTIFS('СВОД +'!$E:$E,$B24,'СВОД +'!$F:$F,EA$3,'СВОД +'!$T:$T,EA$35)</f>
        <v>0</v>
      </c>
      <c r="EB24" s="81">
        <f>COUNTIFS('СВОД +'!$E:$E,$B24,'СВОД +'!$F:$F,110,'СВОД +'!$T:$T,EB$35,'СВОД +'!$G:$G,"ВЛ")</f>
        <v>0</v>
      </c>
      <c r="EC24" s="84">
        <f>COUNTIFS('СВОД +'!$E:$E,$B24,'СВОД +'!$F:$F,35,'СВОД +'!$T:$T,EC$35,'СВОД +'!$G:$G,"ВЛ")</f>
        <v>0</v>
      </c>
      <c r="ED24" s="84">
        <f>COUNTIFS('СВОД +'!$E:$E,$B24,'СВОД +'!$F:$F,6,'СВОД +'!$T:$T,ED$35,'СВОД +'!$G:$G,"ВЛ")+COUNTIFS('СВОД +'!$E:$E,$B24,'СВОД +'!$F:$F,10,'СВОД +'!$T:$T,ED$35,'СВОД +'!$G:$G,"ВЛ")</f>
        <v>0</v>
      </c>
      <c r="EE24" s="82">
        <f>COUNTIFS('СВОД +'!$E:$E,$B24,'СВОД +'!$F:$F,0.4,'СВОД +'!$T:$T,EE$35,'СВОД +'!$G:$G,"ВЛ")</f>
        <v>0</v>
      </c>
      <c r="EF24" s="81">
        <f>COUNTIFS('СВОД +'!$E:$E,$B24,'СВОД +'!$F:$F,110,'СВОД +'!$T:$T,EF$35,'СВОД +'!$G:$G,"КЛ")</f>
        <v>0</v>
      </c>
      <c r="EG24" s="84">
        <f>COUNTIFS('СВОД +'!$E:$E,$B24,'СВОД +'!$F:$F,35,'СВОД +'!$T:$T,EG$35,'СВОД +'!$G:$G,"КЛ")</f>
        <v>0</v>
      </c>
      <c r="EH24" s="84">
        <f>COUNTIFS('СВОД +'!$E:$E,$B24,'СВОД +'!$F:$F,6,'СВОД +'!$T:$T,EH$35,'СВОД +'!$G:$G,"КЛ")+COUNTIFS('СВОД +'!$E:$E,$B24,'СВОД +'!$F:$F,10,'СВОД +'!$T:$T,EH$35,'СВОД +'!$G:$G,"КЛ")</f>
        <v>0</v>
      </c>
      <c r="EI24" s="82">
        <f>COUNTIFS('СВОД +'!$E:$E,$B24,'СВОД +'!$F:$F,0.4,'СВОД +'!$T:$T,EI$35,'СВОД +'!$G:$G,"КЛ")</f>
        <v>0</v>
      </c>
      <c r="EJ24" s="81">
        <f>COUNTIFS('СВОД +'!$E:$E,$B24,'СВОД +'!$F:$F,"ЗиС ТО",'СВОД +'!$T:$T,EJ$35)</f>
        <v>0</v>
      </c>
      <c r="EK24" s="82">
        <f>COUNTIFS('СВОД +'!$E:$E,$B24,'СВОД +'!$F:$F,"ЗиС КО",'СВОД +'!$T:$T,EK$35)</f>
        <v>0</v>
      </c>
      <c r="EL24" s="85">
        <f t="shared" si="9"/>
        <v>0</v>
      </c>
      <c r="EM24" s="81">
        <f>COUNTIFS('СВОД +'!$E:$E,$B24,'СВОД +'!$F:$F,110,'СВОД +'!$U:$U,EM$35,'СВОД +'!$G:$G,"ПС")</f>
        <v>0</v>
      </c>
      <c r="EN24" s="82">
        <f>COUNTIFS('СВОД +'!$E:$E,$B24,'СВОД +'!$F:$F,35,'СВОД +'!$U:$U,EN$35,'СВОД +'!$G:$G,"ПС")</f>
        <v>0</v>
      </c>
      <c r="EO24" s="83">
        <f>COUNTIFS('СВОД +'!$E:$E,$B24,'СВОД +'!$F:$F,EO$3,'СВОД +'!$U:$U,EO$35)</f>
        <v>0</v>
      </c>
      <c r="EP24" s="81">
        <f>COUNTIFS('СВОД +'!$E:$E,$B24,'СВОД +'!$F:$F,110,'СВОД +'!$U:$U,EP$35,'СВОД +'!$G:$G,"ВЛ")</f>
        <v>0</v>
      </c>
      <c r="EQ24" s="84">
        <f>COUNTIFS('СВОД +'!$E:$E,$B24,'СВОД +'!$F:$F,35,'СВОД +'!$U:$U,EQ$35,'СВОД +'!$G:$G,"ВЛ")</f>
        <v>0</v>
      </c>
      <c r="ER24" s="84">
        <f>COUNTIFS('СВОД +'!$E:$E,$B24,'СВОД +'!$F:$F,6,'СВОД +'!$U:$U,ER$35,'СВОД +'!$G:$G,"ВЛ")+COUNTIFS('СВОД +'!$E:$E,$B24,'СВОД +'!$F:$F,10,'СВОД +'!$U:$U,ER$35,'СВОД +'!$G:$G,"ВЛ")</f>
        <v>0</v>
      </c>
      <c r="ES24" s="82">
        <f>COUNTIFS('СВОД +'!$E:$E,$B24,'СВОД +'!$F:$F,0.4,'СВОД +'!$U:$U,ES$35,'СВОД +'!$G:$G,"ВЛ")</f>
        <v>0</v>
      </c>
      <c r="ET24" s="81">
        <f>COUNTIFS('СВОД +'!$E:$E,$B24,'СВОД +'!$F:$F,110,'СВОД +'!$U:$U,ET$35,'СВОД +'!$G:$G,"КЛ")</f>
        <v>0</v>
      </c>
      <c r="EU24" s="84">
        <f>COUNTIFS('СВОД +'!$E:$E,$B24,'СВОД +'!$F:$F,35,'СВОД +'!$U:$U,EU$35,'СВОД +'!$G:$G,"КЛ")</f>
        <v>0</v>
      </c>
      <c r="EV24" s="84">
        <f>COUNTIFS('СВОД +'!$E:$E,$B24,'СВОД +'!$F:$F,6,'СВОД +'!$U:$U,EV$35,'СВОД +'!$G:$G,"КЛ")+COUNTIFS('СВОД +'!$E:$E,$B24,'СВОД +'!$F:$F,10,'СВОД +'!$U:$U,EV$35,'СВОД +'!$G:$G,"КЛ")</f>
        <v>0</v>
      </c>
      <c r="EW24" s="82">
        <f>COUNTIFS('СВОД +'!$E:$E,$B24,'СВОД +'!$F:$F,0.4,'СВОД +'!$U:$U,EW$35,'СВОД +'!$G:$G,"КЛ")</f>
        <v>0</v>
      </c>
      <c r="EX24" s="81">
        <f>COUNTIFS('СВОД +'!$E:$E,$B24,'СВОД +'!$F:$F,"ЗиС ТО",'СВОД +'!$U:$U,EX$35)</f>
        <v>0</v>
      </c>
      <c r="EY24" s="82">
        <f>COUNTIFS('СВОД +'!$E:$E,$B24,'СВОД +'!$F:$F,"ЗиС КО",'СВОД +'!$U:$U,EY$35)</f>
        <v>0</v>
      </c>
      <c r="EZ24" s="85">
        <f t="shared" si="10"/>
        <v>0</v>
      </c>
      <c r="FA24" s="81">
        <f>COUNTIFS('СВОД +'!$E:$E,$B24,'СВОД +'!$F:$F,110,'СВОД +'!$V:$V,FA$35,'СВОД +'!$G:$G,"ПС")</f>
        <v>0</v>
      </c>
      <c r="FB24" s="82">
        <f>COUNTIFS('СВОД +'!$E:$E,$B24,'СВОД +'!$F:$F,35,'СВОД +'!$V:$V,FB$35,'СВОД +'!$G:$G,"ПС")</f>
        <v>0</v>
      </c>
      <c r="FC24" s="83">
        <f>COUNTIFS('СВОД +'!$E:$E,$B24,'СВОД +'!$F:$F,FC$3,'СВОД +'!$V:$V,FC$35)</f>
        <v>0</v>
      </c>
      <c r="FD24" s="81">
        <f>COUNTIFS('СВОД +'!$E:$E,$B24,'СВОД +'!$F:$F,110,'СВОД +'!$V:$V,FD$35,'СВОД +'!$G:$G,"ВЛ")</f>
        <v>0</v>
      </c>
      <c r="FE24" s="84">
        <f>COUNTIFS('СВОД +'!$E:$E,$B24,'СВОД +'!$F:$F,35,'СВОД +'!$V:$V,FE$35,'СВОД +'!$G:$G,"ВЛ")</f>
        <v>0</v>
      </c>
      <c r="FF24" s="84">
        <f>COUNTIFS('СВОД +'!$E:$E,$B24,'СВОД +'!$F:$F,6,'СВОД +'!$V:$V,FF$35,'СВОД +'!$G:$G,"ВЛ")+COUNTIFS('СВОД +'!$E:$E,$B24,'СВОД +'!$F:$F,10,'СВОД +'!$V:$V,FF$35,'СВОД +'!$G:$G,"ВЛ")</f>
        <v>0</v>
      </c>
      <c r="FG24" s="82">
        <f>COUNTIFS('СВОД +'!$E:$E,$B24,'СВОД +'!$F:$F,0.4,'СВОД +'!$V:$V,FG$35,'СВОД +'!$G:$G,"ВЛ")</f>
        <v>0</v>
      </c>
      <c r="FH24" s="81">
        <f>COUNTIFS('СВОД +'!$E:$E,$B24,'СВОД +'!$F:$F,110,'СВОД +'!$V:$V,FH$35,'СВОД +'!$G:$G,"КЛ")</f>
        <v>0</v>
      </c>
      <c r="FI24" s="84">
        <f>COUNTIFS('СВОД +'!$E:$E,$B24,'СВОД +'!$F:$F,35,'СВОД +'!$V:$V,FI$35,'СВОД +'!$G:$G,"КЛ")</f>
        <v>0</v>
      </c>
      <c r="FJ24" s="84">
        <f>COUNTIFS('СВОД +'!$E:$E,$B24,'СВОД +'!$F:$F,6,'СВОД +'!$V:$V,FJ$35,'СВОД +'!$G:$G,"КЛ")+COUNTIFS('СВОД +'!$E:$E,$B24,'СВОД +'!$F:$F,10,'СВОД +'!$V:$V,FJ$35,'СВОД +'!$G:$G,"КЛ")</f>
        <v>0</v>
      </c>
      <c r="FK24" s="82">
        <f>COUNTIFS('СВОД +'!$E:$E,$B24,'СВОД +'!$F:$F,0.4,'СВОД +'!$V:$V,FK$35,'СВОД +'!$G:$G,"КЛ")</f>
        <v>0</v>
      </c>
      <c r="FL24" s="81">
        <f>COUNTIFS('СВОД +'!$E:$E,$B24,'СВОД +'!$F:$F,"ЗиС ТО",'СВОД +'!$V:$V,FL$35)</f>
        <v>0</v>
      </c>
      <c r="FM24" s="82">
        <f>COUNTIFS('СВОД +'!$E:$E,$B24,'СВОД +'!$F:$F,"ЗиС КО",'СВОД +'!$V:$V,FM$35)</f>
        <v>0</v>
      </c>
      <c r="FN24" s="85">
        <f t="shared" si="11"/>
        <v>0</v>
      </c>
      <c r="FQ24" s="86">
        <f t="shared" si="12"/>
        <v>52</v>
      </c>
      <c r="FR24" s="86">
        <f t="shared" si="13"/>
        <v>42</v>
      </c>
      <c r="FS24" s="86">
        <f t="shared" si="14"/>
        <v>43</v>
      </c>
      <c r="FT24" s="86">
        <f t="shared" si="15"/>
        <v>0</v>
      </c>
      <c r="FU24" s="87">
        <f t="shared" si="16"/>
        <v>137</v>
      </c>
    </row>
    <row r="25" spans="1:177" ht="15.75" x14ac:dyDescent="0.25">
      <c r="A25" s="73" t="s">
        <v>18600</v>
      </c>
      <c r="B25" s="224" t="s">
        <v>45</v>
      </c>
      <c r="C25" s="81">
        <f>COUNTIFS('СВОД +'!$E:$E,$B25,'СВОД +'!$F:$F,110,'СВОД +'!$K:$K,C$35,'СВОД +'!$G:$G,"ПС")</f>
        <v>0</v>
      </c>
      <c r="D25" s="82">
        <f>COUNTIFS('СВОД +'!$E:$E,$B25,'СВОД +'!$F:$F,35,'СВОД +'!$K:$K,D$35,'СВОД +'!$G:$G,"ПС")</f>
        <v>0</v>
      </c>
      <c r="E25" s="83">
        <f>COUNTIFS('СВОД +'!$E:$E,$B25,'СВОД +'!$F:$F,E$3,'СВОД +'!$K:$K,E$35)</f>
        <v>0</v>
      </c>
      <c r="F25" s="81">
        <f>COUNTIFS('СВОД +'!$E:$E,$B25,'СВОД +'!$F:$F,110,'СВОД +'!$K:$K,F$35,'СВОД +'!$G:$G,"ВЛ")</f>
        <v>0</v>
      </c>
      <c r="G25" s="84">
        <f>COUNTIFS('СВОД +'!$E:$E,$B25,'СВОД +'!$F:$F,35,'СВОД +'!$K:$K,G$35,'СВОД +'!$G:$G,"ВЛ")</f>
        <v>0</v>
      </c>
      <c r="H25" s="84">
        <f>COUNTIFS('СВОД +'!$E:$E,$B25,'СВОД +'!$F:$F,6,'СВОД +'!$K:$K,H$35,'СВОД +'!$G:$G,"ВЛ")+COUNTIFS('СВОД +'!$E:$E,$B25,'СВОД +'!$F:$F,10,'СВОД +'!$K:$K,H$35,'СВОД +'!$G:$G,"ВЛ")</f>
        <v>0</v>
      </c>
      <c r="I25" s="82">
        <f>COUNTIFS('СВОД +'!$E:$E,$B25,'СВОД +'!$F:$F,0.4,'СВОД +'!$K:$K,I$35,'СВОД +'!$G:$G,"ВЛ")</f>
        <v>0</v>
      </c>
      <c r="J25" s="81">
        <f>COUNTIFS('СВОД +'!$E:$E,$B25,'СВОД +'!$F:$F,110,'СВОД +'!$K:$K,J$35,'СВОД +'!$G:$G,"КЛ")</f>
        <v>0</v>
      </c>
      <c r="K25" s="84">
        <f>COUNTIFS('СВОД +'!$E:$E,$B25,'СВОД +'!$F:$F,35,'СВОД +'!$K:$K,K$35,'СВОД +'!$G:$G,"КЛ")</f>
        <v>0</v>
      </c>
      <c r="L25" s="84">
        <f>COUNTIFS('СВОД +'!$E:$E,$B25,'СВОД +'!$F:$F,6,'СВОД +'!$K:$K,L$35,'СВОД +'!$G:$G,"КЛ")+COUNTIFS('СВОД +'!$E:$E,$B25,'СВОД +'!$F:$F,10,'СВОД +'!$K:$K,L$35,'СВОД +'!$G:$G,"КЛ")</f>
        <v>0</v>
      </c>
      <c r="M25" s="82">
        <f>COUNTIFS('СВОД +'!$E:$E,$B25,'СВОД +'!$F:$F,0.4,'СВОД +'!$K:$K,M$35,'СВОД +'!$G:$G,"КЛ")</f>
        <v>0</v>
      </c>
      <c r="N25" s="81">
        <f>COUNTIFS('СВОД +'!$E:$E,$B25,'СВОД +'!$F:$F,"ЗиС ТО",'СВОД +'!$K:$K,N$35)</f>
        <v>0</v>
      </c>
      <c r="O25" s="82">
        <f>COUNTIFS('СВОД +'!$E:$E,$B25,'СВОД +'!$F:$F,"ЗиС КО",'СВОД +'!$K:$K,O$35)</f>
        <v>0</v>
      </c>
      <c r="P25" s="85">
        <f t="shared" si="0"/>
        <v>0</v>
      </c>
      <c r="Q25" s="81">
        <f>COUNTIFS('СВОД +'!$E:$E,$B25,'СВОД +'!$F:$F,110,'СВОД +'!$L:$L,Q$35,'СВОД +'!$G:$G,"ПС")</f>
        <v>0</v>
      </c>
      <c r="R25" s="82">
        <f>COUNTIFS('СВОД +'!$E:$E,$B25,'СВОД +'!$F:$F,35,'СВОД +'!$L:$L,R$35,'СВОД +'!$G:$G,"ПС")</f>
        <v>0</v>
      </c>
      <c r="S25" s="83">
        <f>COUNTIFS('СВОД +'!$E:$E,$B25,'СВОД +'!$F:$F,S$3,'СВОД +'!$L:$L,S$35)</f>
        <v>18</v>
      </c>
      <c r="T25" s="81">
        <f>COUNTIFS('СВОД +'!$E:$E,$B25,'СВОД +'!$F:$F,110,'СВОД +'!$L:$L,T$35,'СВОД +'!$G:$G,"ВЛ")</f>
        <v>0</v>
      </c>
      <c r="U25" s="84">
        <f>COUNTIFS('СВОД +'!$E:$E,$B25,'СВОД +'!$F:$F,35,'СВОД +'!$L:$L,U$35,'СВОД +'!$G:$G,"ВЛ")</f>
        <v>0</v>
      </c>
      <c r="V25" s="84">
        <f>COUNTIFS('СВОД +'!$E:$E,$B25,'СВОД +'!$F:$F,6,'СВОД +'!$L:$L,V$35,'СВОД +'!$G:$G,"ВЛ")+COUNTIFS('СВОД +'!$E:$E,$B25,'СВОД +'!$F:$F,10,'СВОД +'!$L:$L,V$35,'СВОД +'!$G:$G,"ВЛ")</f>
        <v>1</v>
      </c>
      <c r="W25" s="82">
        <f>COUNTIFS('СВОД +'!$E:$E,$B25,'СВОД +'!$F:$F,0.4,'СВОД +'!$L:$L,W$35,'СВОД +'!$G:$G,"ВЛ")</f>
        <v>0</v>
      </c>
      <c r="X25" s="81">
        <f>COUNTIFS('СВОД +'!$E:$E,$B25,'СВОД +'!$F:$F,110,'СВОД +'!$L:$L,X$35,'СВОД +'!$G:$G,"КЛ")</f>
        <v>0</v>
      </c>
      <c r="Y25" s="84">
        <f>COUNTIFS('СВОД +'!$E:$E,$B25,'СВОД +'!$F:$F,35,'СВОД +'!$L:$L,Y$35,'СВОД +'!$G:$G,"КЛ")</f>
        <v>0</v>
      </c>
      <c r="Z25" s="84">
        <f>COUNTIFS('СВОД +'!$E:$E,$B25,'СВОД +'!$F:$F,6,'СВОД +'!$L:$L,Z$35,'СВОД +'!$G:$G,"КЛ")+COUNTIFS('СВОД +'!$E:$E,$B25,'СВОД +'!$F:$F,10,'СВОД +'!$L:$L,Z$35,'СВОД +'!$G:$G,"КЛ")</f>
        <v>0</v>
      </c>
      <c r="AA25" s="82">
        <f>COUNTIFS('СВОД +'!$E:$E,$B25,'СВОД +'!$F:$F,0.4,'СВОД +'!$L:$L,AA$35,'СВОД +'!$G:$G,"КЛ")</f>
        <v>0</v>
      </c>
      <c r="AB25" s="81">
        <f>COUNTIFS('СВОД +'!$E:$E,$B25,'СВОД +'!$F:$F,"ЗиС ТО",'СВОД +'!$L:$L,AB$35)</f>
        <v>0</v>
      </c>
      <c r="AC25" s="82">
        <f>COUNTIFS('СВОД +'!$E:$E,$B25,'СВОД +'!$F:$F,"ЗиС КО",'СВОД +'!$L:$L,AC$35)</f>
        <v>0</v>
      </c>
      <c r="AD25" s="85">
        <f t="shared" si="1"/>
        <v>57</v>
      </c>
      <c r="AE25" s="81">
        <f>COUNTIFS('СВОД +'!$E:$E,$B25,'СВОД +'!$F:$F,110,'СВОД +'!$M:$M,AE$35,'СВОД +'!$G:$G,"ПС")</f>
        <v>0</v>
      </c>
      <c r="AF25" s="82">
        <f>COUNTIFS('СВОД +'!$E:$E,$B25,'СВОД +'!$F:$F,35,'СВОД +'!$M:$M,AF$35,'СВОД +'!$G:$G,"ПС")</f>
        <v>0</v>
      </c>
      <c r="AG25" s="83">
        <f>COUNTIFS('СВОД +'!$E:$E,$B25,'СВОД +'!$F:$F,AG$3,'СВОД +'!$M:$M,AG$35)</f>
        <v>18</v>
      </c>
      <c r="AH25" s="81">
        <f>COUNTIFS('СВОД +'!$E:$E,$B25,'СВОД +'!$F:$F,110,'СВОД +'!$M:$M,AH$35,'СВОД +'!$G:$G,"ВЛ")</f>
        <v>0</v>
      </c>
      <c r="AI25" s="84">
        <f>COUNTIFS('СВОД +'!$E:$E,$B25,'СВОД +'!$F:$F,35,'СВОД +'!$M:$M,AI$35,'СВОД +'!$G:$G,"ВЛ")</f>
        <v>0</v>
      </c>
      <c r="AJ25" s="84">
        <f>COUNTIFS('СВОД +'!$E:$E,$B25,'СВОД +'!$F:$F,6,'СВОД +'!$M:$M,AJ$35,'СВОД +'!$G:$G,"ВЛ")+COUNTIFS('СВОД +'!$E:$E,$B25,'СВОД +'!$F:$F,10,'СВОД +'!$M:$M,AJ$35,'СВОД +'!$G:$G,"ВЛ")</f>
        <v>1</v>
      </c>
      <c r="AK25" s="82">
        <f>COUNTIFS('СВОД +'!$E:$E,$B25,'СВОД +'!$F:$F,0.4,'СВОД +'!$M:$M,AK$35,'СВОД +'!$G:$G,"ВЛ")</f>
        <v>0</v>
      </c>
      <c r="AL25" s="81">
        <f>COUNTIFS('СВОД +'!$E:$E,$B25,'СВОД +'!$F:$F,110,'СВОД +'!$M:$M,AL$35,'СВОД +'!$G:$G,"КЛ")</f>
        <v>0</v>
      </c>
      <c r="AM25" s="84">
        <f>COUNTIFS('СВОД +'!$E:$E,$B25,'СВОД +'!$F:$F,35,'СВОД +'!$M:$M,AM$35,'СВОД +'!$G:$G,"КЛ")</f>
        <v>0</v>
      </c>
      <c r="AN25" s="84">
        <f>COUNTIFS('СВОД +'!$E:$E,$B25,'СВОД +'!$F:$F,6,'СВОД +'!$M:$M,AN$35,'СВОД +'!$G:$G,"КЛ")+COUNTIFS('СВОД +'!$E:$E,$B25,'СВОД +'!$F:$F,10,'СВОД +'!$M:$M,AN$35,'СВОД +'!$G:$G,"КЛ")</f>
        <v>0</v>
      </c>
      <c r="AO25" s="82">
        <f>COUNTIFS('СВОД +'!$E:$E,$B25,'СВОД +'!$F:$F,0.4,'СВОД +'!$M:$M,AO$35,'СВОД +'!$G:$G,"КЛ")</f>
        <v>0</v>
      </c>
      <c r="AP25" s="81">
        <f>COUNTIFS('СВОД +'!$E:$E,$B25,'СВОД +'!$F:$F,"ЗиС ТО",'СВОД +'!$M:$M,AP$35)</f>
        <v>0</v>
      </c>
      <c r="AQ25" s="82">
        <f>COUNTIFS('СВОД +'!$E:$E,$B25,'СВОД +'!$F:$F,"ЗиС КО",'СВОД +'!$M:$M,AQ$35)</f>
        <v>0</v>
      </c>
      <c r="AR25" s="85">
        <f t="shared" si="2"/>
        <v>57</v>
      </c>
      <c r="AS25" s="81">
        <f>COUNTIFS('СВОД +'!$E:$E,$B25,'СВОД +'!$F:$F,110,'СВОД +'!$N:$N,AS$35,'СВОД +'!$G:$G,"ПС")</f>
        <v>0</v>
      </c>
      <c r="AT25" s="82">
        <f>COUNTIFS('СВОД +'!$E:$E,$B25,'СВОД +'!$F:$F,35,'СВОД +'!$N:$N,AT$35,'СВОД +'!$G:$G,"ПС")</f>
        <v>0</v>
      </c>
      <c r="AU25" s="83">
        <f>COUNTIFS('СВОД +'!$E:$E,$B25,'СВОД +'!$F:$F,AU$3,'СВОД +'!$N:$N,AU$35)</f>
        <v>20</v>
      </c>
      <c r="AV25" s="81">
        <f>COUNTIFS('СВОД +'!$E:$E,$B25,'СВОД +'!$F:$F,110,'СВОД +'!$N:$N,AV$35,'СВОД +'!$G:$G,"ВЛ")</f>
        <v>0</v>
      </c>
      <c r="AW25" s="84">
        <f>COUNTIFS('СВОД +'!$E:$E,$B25,'СВОД +'!$F:$F,35,'СВОД +'!$N:$N,AW$35,'СВОД +'!$G:$G,"ВЛ")</f>
        <v>0</v>
      </c>
      <c r="AX25" s="84">
        <f>COUNTIFS('СВОД +'!$E:$E,$B25,'СВОД +'!$F:$F,6,'СВОД +'!$N:$N,AX$35,'СВОД +'!$G:$G,"ВЛ")+COUNTIFS('СВОД +'!$E:$E,$B25,'СВОД +'!$F:$F,10,'СВОД +'!$N:$N,AX$35,'СВОД +'!$G:$G,"ВЛ")</f>
        <v>1</v>
      </c>
      <c r="AY25" s="82">
        <f>COUNTIFS('СВОД +'!$E:$E,$B25,'СВОД +'!$F:$F,0.4,'СВОД +'!$N:$N,AY$35,'СВОД +'!$G:$G,"ВЛ")</f>
        <v>0</v>
      </c>
      <c r="AZ25" s="81">
        <f>COUNTIFS('СВОД +'!$E:$E,$B25,'СВОД +'!$F:$F,110,'СВОД +'!$N:$N,AZ$35,'СВОД +'!$G:$G,"КЛ")</f>
        <v>0</v>
      </c>
      <c r="BA25" s="84">
        <f>COUNTIFS('СВОД +'!$E:$E,$B25,'СВОД +'!$F:$F,35,'СВОД +'!$N:$N,BA$35,'СВОД +'!$G:$G,"КЛ")</f>
        <v>0</v>
      </c>
      <c r="BB25" s="84">
        <f>COUNTIFS('СВОД +'!$E:$E,$B25,'СВОД +'!$F:$F,6,'СВОД +'!$N:$N,BB$35,'СВОД +'!$G:$G,"КЛ")+COUNTIFS('СВОД +'!$E:$E,$B25,'СВОД +'!$F:$F,10,'СВОД +'!$N:$N,BB$35,'СВОД +'!$G:$G,"КЛ")</f>
        <v>0</v>
      </c>
      <c r="BC25" s="82">
        <f>COUNTIFS('СВОД +'!$E:$E,$B25,'СВОД +'!$F:$F,0.4,'СВОД +'!$N:$N,BC$35,'СВОД +'!$G:$G,"КЛ")</f>
        <v>0</v>
      </c>
      <c r="BD25" s="81">
        <f>COUNTIFS('СВОД +'!$E:$E,$B25,'СВОД +'!$F:$F,"ЗиС ТО",'СВОД +'!$N:$N,BD$35)</f>
        <v>0</v>
      </c>
      <c r="BE25" s="82">
        <f>COUNTIFS('СВОД +'!$E:$E,$B25,'СВОД +'!$F:$F,"ЗиС КО",'СВОД +'!$N:$N,BE$35)</f>
        <v>0</v>
      </c>
      <c r="BF25" s="85">
        <f t="shared" si="3"/>
        <v>63</v>
      </c>
      <c r="BG25" s="81">
        <f>COUNTIFS('СВОД +'!$E:$E,$B25,'СВОД +'!$F:$F,110,'СВОД +'!$O:$O,BG$35,'СВОД +'!$G:$G,"ПС")</f>
        <v>0</v>
      </c>
      <c r="BH25" s="82">
        <f>COUNTIFS('СВОД +'!$E:$E,$B25,'СВОД +'!$F:$F,35,'СВОД +'!$O:$O,BH$35,'СВОД +'!$G:$G,"ПС")</f>
        <v>0</v>
      </c>
      <c r="BI25" s="83">
        <f>COUNTIFS('СВОД +'!$E:$E,$B25,'СВОД +'!$F:$F,BI$3,'СВОД +'!$O:$O,BI$35)</f>
        <v>19</v>
      </c>
      <c r="BJ25" s="81">
        <f>COUNTIFS('СВОД +'!$E:$E,$B25,'СВОД +'!$F:$F,110,'СВОД +'!$O:$O,BJ$35,'СВОД +'!$G:$G,"ВЛ")</f>
        <v>0</v>
      </c>
      <c r="BK25" s="84">
        <f>COUNTIFS('СВОД +'!$E:$E,$B25,'СВОД +'!$F:$F,35,'СВОД +'!$O:$O,BK$35,'СВОД +'!$G:$G,"ВЛ")</f>
        <v>0</v>
      </c>
      <c r="BL25" s="84">
        <f>COUNTIFS('СВОД +'!$E:$E,$B25,'СВОД +'!$F:$F,6,'СВОД +'!$O:$O,BL$35,'СВОД +'!$G:$G,"ВЛ")+COUNTIFS('СВОД +'!$E:$E,$B25,'СВОД +'!$F:$F,10,'СВОД +'!$O:$O,BL$35,'СВОД +'!$G:$G,"ВЛ")</f>
        <v>1</v>
      </c>
      <c r="BM25" s="82">
        <f>COUNTIFS('СВОД +'!$E:$E,$B25,'СВОД +'!$F:$F,0.4,'СВОД +'!$O:$O,BM$35,'СВОД +'!$G:$G,"ВЛ")</f>
        <v>0</v>
      </c>
      <c r="BN25" s="81">
        <f>COUNTIFS('СВОД +'!$E:$E,$B25,'СВОД +'!$F:$F,110,'СВОД +'!$O:$O,BN$35,'СВОД +'!$G:$G,"КЛ")</f>
        <v>0</v>
      </c>
      <c r="BO25" s="84">
        <f>COUNTIFS('СВОД +'!$E:$E,$B25,'СВОД +'!$F:$F,35,'СВОД +'!$O:$O,BO$35,'СВОД +'!$G:$G,"КЛ")</f>
        <v>0</v>
      </c>
      <c r="BP25" s="84">
        <f>COUNTIFS('СВОД +'!$E:$E,$B25,'СВОД +'!$F:$F,6,'СВОД +'!$O:$O,BP$35,'СВОД +'!$G:$G,"КЛ")+COUNTIFS('СВОД +'!$E:$E,$B25,'СВОД +'!$F:$F,10,'СВОД +'!$O:$O,BP$35,'СВОД +'!$G:$G,"КЛ")</f>
        <v>0</v>
      </c>
      <c r="BQ25" s="82">
        <f>COUNTIFS('СВОД +'!$E:$E,$B25,'СВОД +'!$F:$F,0.4,'СВОД +'!$O:$O,BQ$35,'СВОД +'!$G:$G,"КЛ")</f>
        <v>0</v>
      </c>
      <c r="BR25" s="81">
        <f>COUNTIFS('СВОД +'!$E:$E,$B25,'СВОД +'!$F:$F,"ЗиС ТО",'СВОД +'!$O:$O,BR$35)</f>
        <v>0</v>
      </c>
      <c r="BS25" s="82">
        <f>COUNTIFS('СВОД +'!$E:$E,$B25,'СВОД +'!$F:$F,"ЗиС КО",'СВОД +'!$O:$O,BS$35)</f>
        <v>0</v>
      </c>
      <c r="BT25" s="85">
        <f t="shared" si="4"/>
        <v>60</v>
      </c>
      <c r="BU25" s="81">
        <f>COUNTIFS('СВОД +'!$E:$E,$B25,'СВОД +'!$F:$F,110,'СВОД +'!$P:$P,BU$35,'СВОД +'!$G:$G,"ПС")</f>
        <v>0</v>
      </c>
      <c r="BV25" s="82">
        <f>COUNTIFS('СВОД +'!$E:$E,$B25,'СВОД +'!$F:$F,35,'СВОД +'!$P:$P,BV$35,'СВОД +'!$G:$G,"ПС")</f>
        <v>0</v>
      </c>
      <c r="BW25" s="83">
        <f>COUNTIFS('СВОД +'!$E:$E,$B25,'СВОД +'!$F:$F,BW$3,'СВОД +'!$P:$P,BW$35)</f>
        <v>20</v>
      </c>
      <c r="BX25" s="81">
        <f>COUNTIFS('СВОД +'!$E:$E,$B25,'СВОД +'!$F:$F,110,'СВОД +'!$P:$P,BX$35,'СВОД +'!$G:$G,"ВЛ")</f>
        <v>0</v>
      </c>
      <c r="BY25" s="84">
        <f>COUNTIFS('СВОД +'!$E:$E,$B25,'СВОД +'!$F:$F,35,'СВОД +'!$P:$P,BY$35,'СВОД +'!$G:$G,"ВЛ")</f>
        <v>0</v>
      </c>
      <c r="BZ25" s="84">
        <f>COUNTIFS('СВОД +'!$E:$E,$B25,'СВОД +'!$F:$F,6,'СВОД +'!$P:$P,BZ$35,'СВОД +'!$G:$G,"ВЛ")+COUNTIFS('СВОД +'!$E:$E,$B25,'СВОД +'!$F:$F,10,'СВОД +'!$P:$P,BZ$35,'СВОД +'!$G:$G,"ВЛ")</f>
        <v>1</v>
      </c>
      <c r="CA25" s="82">
        <f>COUNTIFS('СВОД +'!$E:$E,$B25,'СВОД +'!$F:$F,0.4,'СВОД +'!$P:$P,CA$35,'СВОД +'!$G:$G,"ВЛ")</f>
        <v>0</v>
      </c>
      <c r="CB25" s="81">
        <f>COUNTIFS('СВОД +'!$E:$E,$B25,'СВОД +'!$F:$F,110,'СВОД +'!$P:$P,CB$35,'СВОД +'!$G:$G,"КЛ")</f>
        <v>0</v>
      </c>
      <c r="CC25" s="84">
        <f>COUNTIFS('СВОД +'!$E:$E,$B25,'СВОД +'!$F:$F,35,'СВОД +'!$P:$P,CC$35,'СВОД +'!$G:$G,"КЛ")</f>
        <v>0</v>
      </c>
      <c r="CD25" s="84">
        <f>COUNTIFS('СВОД +'!$E:$E,$B25,'СВОД +'!$F:$F,6,'СВОД +'!$P:$P,CD$35,'СВОД +'!$G:$G,"КЛ")+COUNTIFS('СВОД +'!$E:$E,$B25,'СВОД +'!$F:$F,10,'СВОД +'!$P:$P,CD$35,'СВОД +'!$G:$G,"КЛ")</f>
        <v>0</v>
      </c>
      <c r="CE25" s="82">
        <f>COUNTIFS('СВОД +'!$E:$E,$B25,'СВОД +'!$F:$F,0.4,'СВОД +'!$P:$P,CE$35,'СВОД +'!$G:$G,"КЛ")</f>
        <v>0</v>
      </c>
      <c r="CF25" s="81">
        <f>COUNTIFS('СВОД +'!$E:$E,$B25,'СВОД +'!$F:$F,"ЗиС ТО",'СВОД +'!$P:$P,CF$35)</f>
        <v>1</v>
      </c>
      <c r="CG25" s="82">
        <f>COUNTIFS('СВОД +'!$E:$E,$B25,'СВОД +'!$F:$F,"ЗиС КО",'СВОД +'!$P:$P,CG$35)</f>
        <v>1</v>
      </c>
      <c r="CH25" s="85">
        <f t="shared" si="5"/>
        <v>88</v>
      </c>
      <c r="CI25" s="81">
        <f>COUNTIFS('СВОД +'!$E:$E,$B25,'СВОД +'!$F:$F,110,'СВОД +'!$Q:$Q,CI$35,'СВОД +'!$G:$G,"ПС")</f>
        <v>0</v>
      </c>
      <c r="CJ25" s="82">
        <f>COUNTIFS('СВОД +'!$E:$E,$B25,'СВОД +'!$F:$F,35,'СВОД +'!$Q:$Q,CJ$35,'СВОД +'!$G:$G,"ПС")</f>
        <v>0</v>
      </c>
      <c r="CK25" s="83">
        <f>COUNTIFS('СВОД +'!$E:$E,$B25,'СВОД +'!$F:$F,CK$3,'СВОД +'!$Q:$Q,CK$35)</f>
        <v>21</v>
      </c>
      <c r="CL25" s="81">
        <f>COUNTIFS('СВОД +'!$E:$E,$B25,'СВОД +'!$F:$F,110,'СВОД +'!$Q:$Q,CL$35,'СВОД +'!$G:$G,"ВЛ")</f>
        <v>0</v>
      </c>
      <c r="CM25" s="84">
        <f>COUNTIFS('СВОД +'!$E:$E,$B25,'СВОД +'!$F:$F,35,'СВОД +'!$Q:$Q,CM$35,'СВОД +'!$G:$G,"ВЛ")</f>
        <v>0</v>
      </c>
      <c r="CN25" s="84">
        <f>COUNTIFS('СВОД +'!$E:$E,$B25,'СВОД +'!$F:$F,6,'СВОД +'!$Q:$Q,CN$35,'СВОД +'!$G:$G,"ВЛ")+COUNTIFS('СВОД +'!$E:$E,$B25,'СВОД +'!$F:$F,10,'СВОД +'!$Q:$Q,CN$35,'СВОД +'!$G:$G,"ВЛ")</f>
        <v>1</v>
      </c>
      <c r="CO25" s="82">
        <f>COUNTIFS('СВОД +'!$E:$E,$B25,'СВОД +'!$F:$F,0.4,'СВОД +'!$Q:$Q,CO$35,'СВОД +'!$G:$G,"ВЛ")</f>
        <v>0</v>
      </c>
      <c r="CP25" s="81">
        <f>COUNTIFS('СВОД +'!$E:$E,$B25,'СВОД +'!$F:$F,110,'СВОД +'!$Q:$Q,CP$35,'СВОД +'!$G:$G,"КЛ")</f>
        <v>0</v>
      </c>
      <c r="CQ25" s="84">
        <f>COUNTIFS('СВОД +'!$E:$E,$B25,'СВОД +'!$F:$F,35,'СВОД +'!$Q:$Q,CQ$35,'СВОД +'!$G:$G,"КЛ")</f>
        <v>0</v>
      </c>
      <c r="CR25" s="84">
        <f>COUNTIFS('СВОД +'!$E:$E,$B25,'СВОД +'!$F:$F,6,'СВОД +'!$Q:$Q,CR$35,'СВОД +'!$G:$G,"КЛ")+COUNTIFS('СВОД +'!$E:$E,$B25,'СВОД +'!$F:$F,10,'СВОД +'!$Q:$Q,CR$35,'СВОД +'!$G:$G,"КЛ")</f>
        <v>0</v>
      </c>
      <c r="CS25" s="82">
        <f>COUNTIFS('СВОД +'!$E:$E,$B25,'СВОД +'!$F:$F,0.4,'СВОД +'!$Q:$Q,CS$35,'СВОД +'!$G:$G,"КЛ")</f>
        <v>0</v>
      </c>
      <c r="CT25" s="81">
        <f>COUNTIFS('СВОД +'!$E:$E,$B25,'СВОД +'!$F:$F,"ЗиС ТО",'СВОД +'!$Q:$Q,CT$35)</f>
        <v>0</v>
      </c>
      <c r="CU25" s="82">
        <f>COUNTIFS('СВОД +'!$E:$E,$B25,'СВОД +'!$F:$F,"ЗиС КО",'СВОД +'!$Q:$Q,CU$35)</f>
        <v>0</v>
      </c>
      <c r="CV25" s="85">
        <f t="shared" si="6"/>
        <v>66</v>
      </c>
      <c r="CW25" s="81">
        <f>COUNTIFS('СВОД +'!$E:$E,$B25,'СВОД +'!$F:$F,110,'СВОД +'!$R:$R,CW$35,'СВОД +'!$G:$G,"ПС")</f>
        <v>0</v>
      </c>
      <c r="CX25" s="82">
        <f>COUNTIFS('СВОД +'!$E:$E,$B25,'СВОД +'!$F:$F,35,'СВОД +'!$R:$R,CX$35,'СВОД +'!$G:$G,"ПС")</f>
        <v>0</v>
      </c>
      <c r="CY25" s="83">
        <f>COUNTIFS('СВОД +'!$E:$E,$B25,'СВОД +'!$F:$F,CY$3,'СВОД +'!$R:$R,CY$35)</f>
        <v>18</v>
      </c>
      <c r="CZ25" s="81">
        <f>COUNTIFS('СВОД +'!$E:$E,$B25,'СВОД +'!$F:$F,110,'СВОД +'!$R:$R,CZ$35,'СВОД +'!$G:$G,"ВЛ")</f>
        <v>0</v>
      </c>
      <c r="DA25" s="84">
        <f>COUNTIFS('СВОД +'!$E:$E,$B25,'СВОД +'!$F:$F,35,'СВОД +'!$R:$R,DA$35,'СВОД +'!$G:$G,"ВЛ")</f>
        <v>0</v>
      </c>
      <c r="DB25" s="84">
        <f>COUNTIFS('СВОД +'!$E:$E,$B25,'СВОД +'!$F:$F,6,'СВОД +'!$R:$R,DB$35,'СВОД +'!$G:$G,"ВЛ")+COUNTIFS('СВОД +'!$E:$E,$B25,'СВОД +'!$F:$F,10,'СВОД +'!$R:$R,DB$35,'СВОД +'!$G:$G,"ВЛ")</f>
        <v>2</v>
      </c>
      <c r="DC25" s="82">
        <f>COUNTIFS('СВОД +'!$E:$E,$B25,'СВОД +'!$F:$F,0.4,'СВОД +'!$R:$R,DC$35,'СВОД +'!$G:$G,"ВЛ")</f>
        <v>0</v>
      </c>
      <c r="DD25" s="81">
        <f>COUNTIFS('СВОД +'!$E:$E,$B25,'СВОД +'!$F:$F,110,'СВОД +'!$R:$R,DD$35,'СВОД +'!$G:$G,"КЛ")</f>
        <v>0</v>
      </c>
      <c r="DE25" s="84">
        <f>COUNTIFS('СВОД +'!$E:$E,$B25,'СВОД +'!$F:$F,35,'СВОД +'!$R:$R,DE$35,'СВОД +'!$G:$G,"КЛ")</f>
        <v>0</v>
      </c>
      <c r="DF25" s="84">
        <f>COUNTIFS('СВОД +'!$E:$E,$B25,'СВОД +'!$F:$F,6,'СВОД +'!$R:$R,DF$35,'СВОД +'!$G:$G,"КЛ")+COUNTIFS('СВОД +'!$E:$E,$B25,'СВОД +'!$F:$F,10,'СВОД +'!$R:$R,DF$35,'СВОД +'!$G:$G,"КЛ")</f>
        <v>0</v>
      </c>
      <c r="DG25" s="82">
        <f>COUNTIFS('СВОД +'!$E:$E,$B25,'СВОД +'!$F:$F,0.4,'СВОД +'!$R:$R,DG$35,'СВОД +'!$G:$G,"КЛ")</f>
        <v>0</v>
      </c>
      <c r="DH25" s="81">
        <f>COUNTIFS('СВОД +'!$E:$E,$B25,'СВОД +'!$F:$F,"ЗиС ТО",'СВОД +'!$R:$R,DH$35)</f>
        <v>0</v>
      </c>
      <c r="DI25" s="82">
        <f>COUNTIFS('СВОД +'!$E:$E,$B25,'СВОД +'!$F:$F,"ЗиС КО",'СВОД +'!$R:$R,DI$35)</f>
        <v>0</v>
      </c>
      <c r="DJ25" s="85">
        <f t="shared" si="7"/>
        <v>60</v>
      </c>
      <c r="DK25" s="81">
        <f>COUNTIFS('СВОД +'!$E:$E,$B25,'СВОД +'!$F:$F,110,'СВОД +'!$S:$S,DK$35,'СВОД +'!$G:$G,"ПС")</f>
        <v>0</v>
      </c>
      <c r="DL25" s="82">
        <f>COUNTIFS('СВОД +'!$E:$E,$B25,'СВОД +'!$F:$F,35,'СВОД +'!$S:$S,DL$35,'СВОД +'!$G:$G,"ПС")</f>
        <v>0</v>
      </c>
      <c r="DM25" s="83">
        <f>COUNTIFS('СВОД +'!$E:$E,$B25,'СВОД +'!$F:$F,DM$3,'СВОД +'!$S:$S,DM$35)</f>
        <v>0</v>
      </c>
      <c r="DN25" s="81">
        <f>COUNTIFS('СВОД +'!$E:$E,$B25,'СВОД +'!$F:$F,110,'СВОД +'!$S:$S,DN$35,'СВОД +'!$G:$G,"ВЛ")</f>
        <v>0</v>
      </c>
      <c r="DO25" s="84">
        <f>COUNTIFS('СВОД +'!$E:$E,$B25,'СВОД +'!$F:$F,35,'СВОД +'!$S:$S,DO$35,'СВОД +'!$G:$G,"ВЛ")</f>
        <v>0</v>
      </c>
      <c r="DP25" s="84">
        <f>COUNTIFS('СВОД +'!$E:$E,$B25,'СВОД +'!$F:$F,6,'СВОД +'!$S:$S,DP$35,'СВОД +'!$G:$G,"ВЛ")+COUNTIFS('СВОД +'!$E:$E,$B25,'СВОД +'!$F:$F,10,'СВОД +'!$S:$S,DP$35,'СВОД +'!$G:$G,"ВЛ")</f>
        <v>0</v>
      </c>
      <c r="DQ25" s="82">
        <f>COUNTIFS('СВОД +'!$E:$E,$B25,'СВОД +'!$F:$F,0.4,'СВОД +'!$S:$S,DQ$35,'СВОД +'!$G:$G,"ВЛ")</f>
        <v>0</v>
      </c>
      <c r="DR25" s="81">
        <f>COUNTIFS('СВОД +'!$E:$E,$B25,'СВОД +'!$F:$F,110,'СВОД +'!$S:$S,DR$35,'СВОД +'!$G:$G,"КЛ")</f>
        <v>0</v>
      </c>
      <c r="DS25" s="84">
        <f>COUNTIFS('СВОД +'!$E:$E,$B25,'СВОД +'!$F:$F,35,'СВОД +'!$S:$S,DS$35,'СВОД +'!$G:$G,"КЛ")</f>
        <v>0</v>
      </c>
      <c r="DT25" s="84">
        <f>COUNTIFS('СВОД +'!$E:$E,$B25,'СВОД +'!$F:$F,6,'СВОД +'!$S:$S,DT$35,'СВОД +'!$G:$G,"КЛ")+COUNTIFS('СВОД +'!$E:$E,$B25,'СВОД +'!$F:$F,10,'СВОД +'!$S:$S,DT$35,'СВОД +'!$G:$G,"КЛ")</f>
        <v>0</v>
      </c>
      <c r="DU25" s="82">
        <f>COUNTIFS('СВОД +'!$E:$E,$B25,'СВОД +'!$F:$F,0.4,'СВОД +'!$S:$S,DU$35,'СВОД +'!$G:$G,"КЛ")</f>
        <v>0</v>
      </c>
      <c r="DV25" s="81">
        <f>COUNTIFS('СВОД +'!$E:$E,$B25,'СВОД +'!$F:$F,"ЗиС ТО",'СВОД +'!$S:$S,DV$35)</f>
        <v>0</v>
      </c>
      <c r="DW25" s="82">
        <f>COUNTIFS('СВОД +'!$E:$E,$B25,'СВОД +'!$F:$F,"ЗиС КО",'СВОД +'!$S:$S,DW$35)</f>
        <v>0</v>
      </c>
      <c r="DX25" s="85">
        <f t="shared" si="8"/>
        <v>0</v>
      </c>
      <c r="DY25" s="81">
        <f>COUNTIFS('СВОД +'!$E:$E,$B25,'СВОД +'!$F:$F,110,'СВОД +'!$T:$T,DY$35,'СВОД +'!$G:$G,"ПС")</f>
        <v>0</v>
      </c>
      <c r="DZ25" s="82">
        <f>COUNTIFS('СВОД +'!$E:$E,$B25,'СВОД +'!$F:$F,35,'СВОД +'!$T:$T,DZ$35,'СВОД +'!$G:$G,"ПС")</f>
        <v>0</v>
      </c>
      <c r="EA25" s="83">
        <f>COUNTIFS('СВОД +'!$E:$E,$B25,'СВОД +'!$F:$F,EA$3,'СВОД +'!$T:$T,EA$35)</f>
        <v>0</v>
      </c>
      <c r="EB25" s="81">
        <f>COUNTIFS('СВОД +'!$E:$E,$B25,'СВОД +'!$F:$F,110,'СВОД +'!$T:$T,EB$35,'СВОД +'!$G:$G,"ВЛ")</f>
        <v>0</v>
      </c>
      <c r="EC25" s="84">
        <f>COUNTIFS('СВОД +'!$E:$E,$B25,'СВОД +'!$F:$F,35,'СВОД +'!$T:$T,EC$35,'СВОД +'!$G:$G,"ВЛ")</f>
        <v>0</v>
      </c>
      <c r="ED25" s="84">
        <f>COUNTIFS('СВОД +'!$E:$E,$B25,'СВОД +'!$F:$F,6,'СВОД +'!$T:$T,ED$35,'СВОД +'!$G:$G,"ВЛ")+COUNTIFS('СВОД +'!$E:$E,$B25,'СВОД +'!$F:$F,10,'СВОД +'!$T:$T,ED$35,'СВОД +'!$G:$G,"ВЛ")</f>
        <v>0</v>
      </c>
      <c r="EE25" s="82">
        <f>COUNTIFS('СВОД +'!$E:$E,$B25,'СВОД +'!$F:$F,0.4,'СВОД +'!$T:$T,EE$35,'СВОД +'!$G:$G,"ВЛ")</f>
        <v>0</v>
      </c>
      <c r="EF25" s="81">
        <f>COUNTIFS('СВОД +'!$E:$E,$B25,'СВОД +'!$F:$F,110,'СВОД +'!$T:$T,EF$35,'СВОД +'!$G:$G,"КЛ")</f>
        <v>0</v>
      </c>
      <c r="EG25" s="84">
        <f>COUNTIFS('СВОД +'!$E:$E,$B25,'СВОД +'!$F:$F,35,'СВОД +'!$T:$T,EG$35,'СВОД +'!$G:$G,"КЛ")</f>
        <v>0</v>
      </c>
      <c r="EH25" s="84">
        <f>COUNTIFS('СВОД +'!$E:$E,$B25,'СВОД +'!$F:$F,6,'СВОД +'!$T:$T,EH$35,'СВОД +'!$G:$G,"КЛ")+COUNTIFS('СВОД +'!$E:$E,$B25,'СВОД +'!$F:$F,10,'СВОД +'!$T:$T,EH$35,'СВОД +'!$G:$G,"КЛ")</f>
        <v>0</v>
      </c>
      <c r="EI25" s="82">
        <f>COUNTIFS('СВОД +'!$E:$E,$B25,'СВОД +'!$F:$F,0.4,'СВОД +'!$T:$T,EI$35,'СВОД +'!$G:$G,"КЛ")</f>
        <v>0</v>
      </c>
      <c r="EJ25" s="81">
        <f>COUNTIFS('СВОД +'!$E:$E,$B25,'СВОД +'!$F:$F,"ЗиС ТО",'СВОД +'!$T:$T,EJ$35)</f>
        <v>0</v>
      </c>
      <c r="EK25" s="82">
        <f>COUNTIFS('СВОД +'!$E:$E,$B25,'СВОД +'!$F:$F,"ЗиС КО",'СВОД +'!$T:$T,EK$35)</f>
        <v>0</v>
      </c>
      <c r="EL25" s="85">
        <f t="shared" si="9"/>
        <v>0</v>
      </c>
      <c r="EM25" s="81">
        <f>COUNTIFS('СВОД +'!$E:$E,$B25,'СВОД +'!$F:$F,110,'СВОД +'!$U:$U,EM$35,'СВОД +'!$G:$G,"ПС")</f>
        <v>0</v>
      </c>
      <c r="EN25" s="82">
        <f>COUNTIFS('СВОД +'!$E:$E,$B25,'СВОД +'!$F:$F,35,'СВОД +'!$U:$U,EN$35,'СВОД +'!$G:$G,"ПС")</f>
        <v>0</v>
      </c>
      <c r="EO25" s="83">
        <f>COUNTIFS('СВОД +'!$E:$E,$B25,'СВОД +'!$F:$F,EO$3,'СВОД +'!$U:$U,EO$35)</f>
        <v>0</v>
      </c>
      <c r="EP25" s="81">
        <f>COUNTIFS('СВОД +'!$E:$E,$B25,'СВОД +'!$F:$F,110,'СВОД +'!$U:$U,EP$35,'СВОД +'!$G:$G,"ВЛ")</f>
        <v>0</v>
      </c>
      <c r="EQ25" s="84">
        <f>COUNTIFS('СВОД +'!$E:$E,$B25,'СВОД +'!$F:$F,35,'СВОД +'!$U:$U,EQ$35,'СВОД +'!$G:$G,"ВЛ")</f>
        <v>0</v>
      </c>
      <c r="ER25" s="84">
        <f>COUNTIFS('СВОД +'!$E:$E,$B25,'СВОД +'!$F:$F,6,'СВОД +'!$U:$U,ER$35,'СВОД +'!$G:$G,"ВЛ")+COUNTIFS('СВОД +'!$E:$E,$B25,'СВОД +'!$F:$F,10,'СВОД +'!$U:$U,ER$35,'СВОД +'!$G:$G,"ВЛ")</f>
        <v>0</v>
      </c>
      <c r="ES25" s="82">
        <f>COUNTIFS('СВОД +'!$E:$E,$B25,'СВОД +'!$F:$F,0.4,'СВОД +'!$U:$U,ES$35,'СВОД +'!$G:$G,"ВЛ")</f>
        <v>0</v>
      </c>
      <c r="ET25" s="81">
        <f>COUNTIFS('СВОД +'!$E:$E,$B25,'СВОД +'!$F:$F,110,'СВОД +'!$U:$U,ET$35,'СВОД +'!$G:$G,"КЛ")</f>
        <v>0</v>
      </c>
      <c r="EU25" s="84">
        <f>COUNTIFS('СВОД +'!$E:$E,$B25,'СВОД +'!$F:$F,35,'СВОД +'!$U:$U,EU$35,'СВОД +'!$G:$G,"КЛ")</f>
        <v>0</v>
      </c>
      <c r="EV25" s="84">
        <f>COUNTIFS('СВОД +'!$E:$E,$B25,'СВОД +'!$F:$F,6,'СВОД +'!$U:$U,EV$35,'СВОД +'!$G:$G,"КЛ")+COUNTIFS('СВОД +'!$E:$E,$B25,'СВОД +'!$F:$F,10,'СВОД +'!$U:$U,EV$35,'СВОД +'!$G:$G,"КЛ")</f>
        <v>0</v>
      </c>
      <c r="EW25" s="82">
        <f>COUNTIFS('СВОД +'!$E:$E,$B25,'СВОД +'!$F:$F,0.4,'СВОД +'!$U:$U,EW$35,'СВОД +'!$G:$G,"КЛ")</f>
        <v>0</v>
      </c>
      <c r="EX25" s="81">
        <f>COUNTIFS('СВОД +'!$E:$E,$B25,'СВОД +'!$F:$F,"ЗиС ТО",'СВОД +'!$U:$U,EX$35)</f>
        <v>0</v>
      </c>
      <c r="EY25" s="82">
        <f>COUNTIFS('СВОД +'!$E:$E,$B25,'СВОД +'!$F:$F,"ЗиС КО",'СВОД +'!$U:$U,EY$35)</f>
        <v>0</v>
      </c>
      <c r="EZ25" s="85">
        <f t="shared" si="10"/>
        <v>0</v>
      </c>
      <c r="FA25" s="81">
        <f>COUNTIFS('СВОД +'!$E:$E,$B25,'СВОД +'!$F:$F,110,'СВОД +'!$V:$V,FA$35,'СВОД +'!$G:$G,"ПС")</f>
        <v>0</v>
      </c>
      <c r="FB25" s="82">
        <f>COUNTIFS('СВОД +'!$E:$E,$B25,'СВОД +'!$F:$F,35,'СВОД +'!$V:$V,FB$35,'СВОД +'!$G:$G,"ПС")</f>
        <v>0</v>
      </c>
      <c r="FC25" s="83">
        <f>COUNTIFS('СВОД +'!$E:$E,$B25,'СВОД +'!$F:$F,FC$3,'СВОД +'!$V:$V,FC$35)</f>
        <v>0</v>
      </c>
      <c r="FD25" s="81">
        <f>COUNTIFS('СВОД +'!$E:$E,$B25,'СВОД +'!$F:$F,110,'СВОД +'!$V:$V,FD$35,'СВОД +'!$G:$G,"ВЛ")</f>
        <v>0</v>
      </c>
      <c r="FE25" s="84">
        <f>COUNTIFS('СВОД +'!$E:$E,$B25,'СВОД +'!$F:$F,35,'СВОД +'!$V:$V,FE$35,'СВОД +'!$G:$G,"ВЛ")</f>
        <v>0</v>
      </c>
      <c r="FF25" s="84">
        <f>COUNTIFS('СВОД +'!$E:$E,$B25,'СВОД +'!$F:$F,6,'СВОД +'!$V:$V,FF$35,'СВОД +'!$G:$G,"ВЛ")+COUNTIFS('СВОД +'!$E:$E,$B25,'СВОД +'!$F:$F,10,'СВОД +'!$V:$V,FF$35,'СВОД +'!$G:$G,"ВЛ")</f>
        <v>0</v>
      </c>
      <c r="FG25" s="82">
        <f>COUNTIFS('СВОД +'!$E:$E,$B25,'СВОД +'!$F:$F,0.4,'СВОД +'!$V:$V,FG$35,'СВОД +'!$G:$G,"ВЛ")</f>
        <v>0</v>
      </c>
      <c r="FH25" s="81">
        <f>COUNTIFS('СВОД +'!$E:$E,$B25,'СВОД +'!$F:$F,110,'СВОД +'!$V:$V,FH$35,'СВОД +'!$G:$G,"КЛ")</f>
        <v>0</v>
      </c>
      <c r="FI25" s="84">
        <f>COUNTIFS('СВОД +'!$E:$E,$B25,'СВОД +'!$F:$F,35,'СВОД +'!$V:$V,FI$35,'СВОД +'!$G:$G,"КЛ")</f>
        <v>0</v>
      </c>
      <c r="FJ25" s="84">
        <f>COUNTIFS('СВОД +'!$E:$E,$B25,'СВОД +'!$F:$F,6,'СВОД +'!$V:$V,FJ$35,'СВОД +'!$G:$G,"КЛ")+COUNTIFS('СВОД +'!$E:$E,$B25,'СВОД +'!$F:$F,10,'СВОД +'!$V:$V,FJ$35,'СВОД +'!$G:$G,"КЛ")</f>
        <v>0</v>
      </c>
      <c r="FK25" s="82">
        <f>COUNTIFS('СВОД +'!$E:$E,$B25,'СВОД +'!$F:$F,0.4,'СВОД +'!$V:$V,FK$35,'СВОД +'!$G:$G,"КЛ")</f>
        <v>0</v>
      </c>
      <c r="FL25" s="81">
        <f>COUNTIFS('СВОД +'!$E:$E,$B25,'СВОД +'!$F:$F,"ЗиС ТО",'СВОД +'!$V:$V,FL$35)</f>
        <v>0</v>
      </c>
      <c r="FM25" s="82">
        <f>COUNTIFS('СВОД +'!$E:$E,$B25,'СВОД +'!$F:$F,"ЗиС КО",'СВОД +'!$V:$V,FM$35)</f>
        <v>0</v>
      </c>
      <c r="FN25" s="85">
        <f t="shared" si="11"/>
        <v>0</v>
      </c>
      <c r="FQ25" s="86">
        <f t="shared" si="12"/>
        <v>114</v>
      </c>
      <c r="FR25" s="86">
        <f t="shared" si="13"/>
        <v>211</v>
      </c>
      <c r="FS25" s="86">
        <f t="shared" si="14"/>
        <v>126</v>
      </c>
      <c r="FT25" s="86">
        <f t="shared" si="15"/>
        <v>0</v>
      </c>
      <c r="FU25" s="87">
        <f t="shared" si="16"/>
        <v>451</v>
      </c>
    </row>
    <row r="26" spans="1:177" ht="15.75" x14ac:dyDescent="0.25">
      <c r="A26" s="73" t="s">
        <v>18601</v>
      </c>
      <c r="B26" s="223" t="s">
        <v>98</v>
      </c>
      <c r="C26" s="81">
        <f>COUNTIFS('СВОД +'!$E:$E,$B26,'СВОД +'!$F:$F,110,'СВОД +'!$K:$K,C$35,'СВОД +'!$G:$G,"ПС")</f>
        <v>0</v>
      </c>
      <c r="D26" s="82">
        <f>COUNTIFS('СВОД +'!$E:$E,$B26,'СВОД +'!$F:$F,35,'СВОД +'!$K:$K,D$35,'СВОД +'!$G:$G,"ПС")</f>
        <v>0</v>
      </c>
      <c r="E26" s="83">
        <f>COUNTIFS('СВОД +'!$E:$E,$B26,'СВОД +'!$F:$F,E$3,'СВОД +'!$K:$K,E$35)</f>
        <v>0</v>
      </c>
      <c r="F26" s="81">
        <f>COUNTIFS('СВОД +'!$E:$E,$B26,'СВОД +'!$F:$F,110,'СВОД +'!$K:$K,F$35,'СВОД +'!$G:$G,"ВЛ")</f>
        <v>0</v>
      </c>
      <c r="G26" s="84">
        <f>COUNTIFS('СВОД +'!$E:$E,$B26,'СВОД +'!$F:$F,35,'СВОД +'!$K:$K,G$35,'СВОД +'!$G:$G,"ВЛ")</f>
        <v>0</v>
      </c>
      <c r="H26" s="84">
        <f>COUNTIFS('СВОД +'!$E:$E,$B26,'СВОД +'!$F:$F,6,'СВОД +'!$K:$K,H$35,'СВОД +'!$G:$G,"ВЛ")+COUNTIFS('СВОД +'!$E:$E,$B26,'СВОД +'!$F:$F,10,'СВОД +'!$K:$K,H$35,'СВОД +'!$G:$G,"ВЛ")</f>
        <v>0</v>
      </c>
      <c r="I26" s="82">
        <f>COUNTIFS('СВОД +'!$E:$E,$B26,'СВОД +'!$F:$F,0.4,'СВОД +'!$K:$K,I$35,'СВОД +'!$G:$G,"ВЛ")</f>
        <v>0</v>
      </c>
      <c r="J26" s="81">
        <f>COUNTIFS('СВОД +'!$E:$E,$B26,'СВОД +'!$F:$F,110,'СВОД +'!$K:$K,J$35,'СВОД +'!$G:$G,"КЛ")</f>
        <v>0</v>
      </c>
      <c r="K26" s="84">
        <f>COUNTIFS('СВОД +'!$E:$E,$B26,'СВОД +'!$F:$F,35,'СВОД +'!$K:$K,K$35,'СВОД +'!$G:$G,"КЛ")</f>
        <v>0</v>
      </c>
      <c r="L26" s="84">
        <f>COUNTIFS('СВОД +'!$E:$E,$B26,'СВОД +'!$F:$F,6,'СВОД +'!$K:$K,L$35,'СВОД +'!$G:$G,"КЛ")+COUNTIFS('СВОД +'!$E:$E,$B26,'СВОД +'!$F:$F,10,'СВОД +'!$K:$K,L$35,'СВОД +'!$G:$G,"КЛ")</f>
        <v>0</v>
      </c>
      <c r="M26" s="82">
        <f>COUNTIFS('СВОД +'!$E:$E,$B26,'СВОД +'!$F:$F,0.4,'СВОД +'!$K:$K,M$35,'СВОД +'!$G:$G,"КЛ")</f>
        <v>0</v>
      </c>
      <c r="N26" s="81">
        <f>COUNTIFS('СВОД +'!$E:$E,$B26,'СВОД +'!$F:$F,"ЗиС ТО",'СВОД +'!$K:$K,N$35)</f>
        <v>0</v>
      </c>
      <c r="O26" s="82">
        <f>COUNTIFS('СВОД +'!$E:$E,$B26,'СВОД +'!$F:$F,"ЗиС КО",'СВОД +'!$K:$K,O$35)</f>
        <v>0</v>
      </c>
      <c r="P26" s="85">
        <f t="shared" si="0"/>
        <v>0</v>
      </c>
      <c r="Q26" s="81">
        <f>COUNTIFS('СВОД +'!$E:$E,$B26,'СВОД +'!$F:$F,110,'СВОД +'!$L:$L,Q$35,'СВОД +'!$G:$G,"ПС")</f>
        <v>0</v>
      </c>
      <c r="R26" s="82">
        <f>COUNTIFS('СВОД +'!$E:$E,$B26,'СВОД +'!$F:$F,35,'СВОД +'!$L:$L,R$35,'СВОД +'!$G:$G,"ПС")</f>
        <v>0</v>
      </c>
      <c r="S26" s="83">
        <f>COUNTIFS('СВОД +'!$E:$E,$B26,'СВОД +'!$F:$F,S$3,'СВОД +'!$L:$L,S$35)</f>
        <v>10</v>
      </c>
      <c r="T26" s="81">
        <f>COUNTIFS('СВОД +'!$E:$E,$B26,'СВОД +'!$F:$F,110,'СВОД +'!$L:$L,T$35,'СВОД +'!$G:$G,"ВЛ")</f>
        <v>0</v>
      </c>
      <c r="U26" s="84">
        <f>COUNTIFS('СВОД +'!$E:$E,$B26,'СВОД +'!$F:$F,35,'СВОД +'!$L:$L,U$35,'СВОД +'!$G:$G,"ВЛ")</f>
        <v>0</v>
      </c>
      <c r="V26" s="84">
        <f>COUNTIFS('СВОД +'!$E:$E,$B26,'СВОД +'!$F:$F,6,'СВОД +'!$L:$L,V$35,'СВОД +'!$G:$G,"ВЛ")+COUNTIFS('СВОД +'!$E:$E,$B26,'СВОД +'!$F:$F,10,'СВОД +'!$L:$L,V$35,'СВОД +'!$G:$G,"ВЛ")</f>
        <v>1</v>
      </c>
      <c r="W26" s="82">
        <f>COUNTIFS('СВОД +'!$E:$E,$B26,'СВОД +'!$F:$F,0.4,'СВОД +'!$L:$L,W$35,'СВОД +'!$G:$G,"ВЛ")</f>
        <v>0</v>
      </c>
      <c r="X26" s="81">
        <f>COUNTIFS('СВОД +'!$E:$E,$B26,'СВОД +'!$F:$F,110,'СВОД +'!$L:$L,X$35,'СВОД +'!$G:$G,"КЛ")</f>
        <v>0</v>
      </c>
      <c r="Y26" s="84">
        <f>COUNTIFS('СВОД +'!$E:$E,$B26,'СВОД +'!$F:$F,35,'СВОД +'!$L:$L,Y$35,'СВОД +'!$G:$G,"КЛ")</f>
        <v>0</v>
      </c>
      <c r="Z26" s="84">
        <f>COUNTIFS('СВОД +'!$E:$E,$B26,'СВОД +'!$F:$F,6,'СВОД +'!$L:$L,Z$35,'СВОД +'!$G:$G,"КЛ")+COUNTIFS('СВОД +'!$E:$E,$B26,'СВОД +'!$F:$F,10,'СВОД +'!$L:$L,Z$35,'СВОД +'!$G:$G,"КЛ")</f>
        <v>0</v>
      </c>
      <c r="AA26" s="82">
        <f>COUNTIFS('СВОД +'!$E:$E,$B26,'СВОД +'!$F:$F,0.4,'СВОД +'!$L:$L,AA$35,'СВОД +'!$G:$G,"КЛ")</f>
        <v>0</v>
      </c>
      <c r="AB26" s="81">
        <f>COUNTIFS('СВОД +'!$E:$E,$B26,'СВОД +'!$F:$F,"ЗиС ТО",'СВОД +'!$L:$L,AB$35)</f>
        <v>0</v>
      </c>
      <c r="AC26" s="82">
        <f>COUNTIFS('СВОД +'!$E:$E,$B26,'СВОД +'!$F:$F,"ЗиС КО",'СВОД +'!$L:$L,AC$35)</f>
        <v>0</v>
      </c>
      <c r="AD26" s="85">
        <f t="shared" si="1"/>
        <v>33</v>
      </c>
      <c r="AE26" s="81">
        <f>COUNTIFS('СВОД +'!$E:$E,$B26,'СВОД +'!$F:$F,110,'СВОД +'!$M:$M,AE$35,'СВОД +'!$G:$G,"ПС")</f>
        <v>0</v>
      </c>
      <c r="AF26" s="82">
        <f>COUNTIFS('СВОД +'!$E:$E,$B26,'СВОД +'!$F:$F,35,'СВОД +'!$M:$M,AF$35,'СВОД +'!$G:$G,"ПС")</f>
        <v>0</v>
      </c>
      <c r="AG26" s="83">
        <f>COUNTIFS('СВОД +'!$E:$E,$B26,'СВОД +'!$F:$F,AG$3,'СВОД +'!$M:$M,AG$35)</f>
        <v>10</v>
      </c>
      <c r="AH26" s="81">
        <f>COUNTIFS('СВОД +'!$E:$E,$B26,'СВОД +'!$F:$F,110,'СВОД +'!$M:$M,AH$35,'СВОД +'!$G:$G,"ВЛ")</f>
        <v>0</v>
      </c>
      <c r="AI26" s="84">
        <f>COUNTIFS('СВОД +'!$E:$E,$B26,'СВОД +'!$F:$F,35,'СВОД +'!$M:$M,AI$35,'СВОД +'!$G:$G,"ВЛ")</f>
        <v>0</v>
      </c>
      <c r="AJ26" s="84">
        <f>COUNTIFS('СВОД +'!$E:$E,$B26,'СВОД +'!$F:$F,6,'СВОД +'!$M:$M,AJ$35,'СВОД +'!$G:$G,"ВЛ")+COUNTIFS('СВОД +'!$E:$E,$B26,'СВОД +'!$F:$F,10,'СВОД +'!$M:$M,AJ$35,'СВОД +'!$G:$G,"ВЛ")</f>
        <v>1</v>
      </c>
      <c r="AK26" s="82">
        <f>COUNTIFS('СВОД +'!$E:$E,$B26,'СВОД +'!$F:$F,0.4,'СВОД +'!$M:$M,AK$35,'СВОД +'!$G:$G,"ВЛ")</f>
        <v>0</v>
      </c>
      <c r="AL26" s="81">
        <f>COUNTIFS('СВОД +'!$E:$E,$B26,'СВОД +'!$F:$F,110,'СВОД +'!$M:$M,AL$35,'СВОД +'!$G:$G,"КЛ")</f>
        <v>0</v>
      </c>
      <c r="AM26" s="84">
        <f>COUNTIFS('СВОД +'!$E:$E,$B26,'СВОД +'!$F:$F,35,'СВОД +'!$M:$M,AM$35,'СВОД +'!$G:$G,"КЛ")</f>
        <v>0</v>
      </c>
      <c r="AN26" s="84">
        <f>COUNTIFS('СВОД +'!$E:$E,$B26,'СВОД +'!$F:$F,6,'СВОД +'!$M:$M,AN$35,'СВОД +'!$G:$G,"КЛ")+COUNTIFS('СВОД +'!$E:$E,$B26,'СВОД +'!$F:$F,10,'СВОД +'!$M:$M,AN$35,'СВОД +'!$G:$G,"КЛ")</f>
        <v>0</v>
      </c>
      <c r="AO26" s="82">
        <f>COUNTIFS('СВОД +'!$E:$E,$B26,'СВОД +'!$F:$F,0.4,'СВОД +'!$M:$M,AO$35,'СВОД +'!$G:$G,"КЛ")</f>
        <v>0</v>
      </c>
      <c r="AP26" s="81">
        <f>COUNTIFS('СВОД +'!$E:$E,$B26,'СВОД +'!$F:$F,"ЗиС ТО",'СВОД +'!$M:$M,AP$35)</f>
        <v>1</v>
      </c>
      <c r="AQ26" s="82">
        <f>COUNTIFS('СВОД +'!$E:$E,$B26,'СВОД +'!$F:$F,"ЗиС КО",'СВОД +'!$M:$M,AQ$35)</f>
        <v>1</v>
      </c>
      <c r="AR26" s="85">
        <f t="shared" si="2"/>
        <v>58</v>
      </c>
      <c r="AS26" s="81">
        <f>COUNTIFS('СВОД +'!$E:$E,$B26,'СВОД +'!$F:$F,110,'СВОД +'!$N:$N,AS$35,'СВОД +'!$G:$G,"ПС")</f>
        <v>0</v>
      </c>
      <c r="AT26" s="82">
        <f>COUNTIFS('СВОД +'!$E:$E,$B26,'СВОД +'!$F:$F,35,'СВОД +'!$N:$N,AT$35,'СВОД +'!$G:$G,"ПС")</f>
        <v>0</v>
      </c>
      <c r="AU26" s="83">
        <f>COUNTIFS('СВОД +'!$E:$E,$B26,'СВОД +'!$F:$F,AU$3,'СВОД +'!$N:$N,AU$35)</f>
        <v>10</v>
      </c>
      <c r="AV26" s="81">
        <f>COUNTIFS('СВОД +'!$E:$E,$B26,'СВОД +'!$F:$F,110,'СВОД +'!$N:$N,AV$35,'СВОД +'!$G:$G,"ВЛ")</f>
        <v>0</v>
      </c>
      <c r="AW26" s="84">
        <f>COUNTIFS('СВОД +'!$E:$E,$B26,'СВОД +'!$F:$F,35,'СВОД +'!$N:$N,AW$35,'СВОД +'!$G:$G,"ВЛ")</f>
        <v>0</v>
      </c>
      <c r="AX26" s="84">
        <f>COUNTIFS('СВОД +'!$E:$E,$B26,'СВОД +'!$F:$F,6,'СВОД +'!$N:$N,AX$35,'СВОД +'!$G:$G,"ВЛ")+COUNTIFS('СВОД +'!$E:$E,$B26,'СВОД +'!$F:$F,10,'СВОД +'!$N:$N,AX$35,'СВОД +'!$G:$G,"ВЛ")</f>
        <v>0</v>
      </c>
      <c r="AY26" s="82">
        <f>COUNTIFS('СВОД +'!$E:$E,$B26,'СВОД +'!$F:$F,0.4,'СВОД +'!$N:$N,AY$35,'СВОД +'!$G:$G,"ВЛ")</f>
        <v>0</v>
      </c>
      <c r="AZ26" s="81">
        <f>COUNTIFS('СВОД +'!$E:$E,$B26,'СВОД +'!$F:$F,110,'СВОД +'!$N:$N,AZ$35,'СВОД +'!$G:$G,"КЛ")</f>
        <v>0</v>
      </c>
      <c r="BA26" s="84">
        <f>COUNTIFS('СВОД +'!$E:$E,$B26,'СВОД +'!$F:$F,35,'СВОД +'!$N:$N,BA$35,'СВОД +'!$G:$G,"КЛ")</f>
        <v>0</v>
      </c>
      <c r="BB26" s="84">
        <f>COUNTIFS('СВОД +'!$E:$E,$B26,'СВОД +'!$F:$F,6,'СВОД +'!$N:$N,BB$35,'СВОД +'!$G:$G,"КЛ")+COUNTIFS('СВОД +'!$E:$E,$B26,'СВОД +'!$F:$F,10,'СВОД +'!$N:$N,BB$35,'СВОД +'!$G:$G,"КЛ")</f>
        <v>0</v>
      </c>
      <c r="BC26" s="82">
        <f>COUNTIFS('СВОД +'!$E:$E,$B26,'СВОД +'!$F:$F,0.4,'СВОД +'!$N:$N,BC$35,'СВОД +'!$G:$G,"КЛ")</f>
        <v>0</v>
      </c>
      <c r="BD26" s="81">
        <f>COUNTIFS('СВОД +'!$E:$E,$B26,'СВОД +'!$F:$F,"ЗиС ТО",'СВОД +'!$N:$N,BD$35)</f>
        <v>0</v>
      </c>
      <c r="BE26" s="82">
        <f>COUNTIFS('СВОД +'!$E:$E,$B26,'СВОД +'!$F:$F,"ЗиС КО",'СВОД +'!$N:$N,BE$35)</f>
        <v>0</v>
      </c>
      <c r="BF26" s="85">
        <f t="shared" si="3"/>
        <v>30</v>
      </c>
      <c r="BG26" s="81">
        <f>COUNTIFS('СВОД +'!$E:$E,$B26,'СВОД +'!$F:$F,110,'СВОД +'!$O:$O,BG$35,'СВОД +'!$G:$G,"ПС")</f>
        <v>0</v>
      </c>
      <c r="BH26" s="82">
        <f>COUNTIFS('СВОД +'!$E:$E,$B26,'СВОД +'!$F:$F,35,'СВОД +'!$O:$O,BH$35,'СВОД +'!$G:$G,"ПС")</f>
        <v>0</v>
      </c>
      <c r="BI26" s="83">
        <f>COUNTIFS('СВОД +'!$E:$E,$B26,'СВОД +'!$F:$F,BI$3,'СВОД +'!$O:$O,BI$35)</f>
        <v>9</v>
      </c>
      <c r="BJ26" s="81">
        <f>COUNTIFS('СВОД +'!$E:$E,$B26,'СВОД +'!$F:$F,110,'СВОД +'!$O:$O,BJ$35,'СВОД +'!$G:$G,"ВЛ")</f>
        <v>0</v>
      </c>
      <c r="BK26" s="84">
        <f>COUNTIFS('СВОД +'!$E:$E,$B26,'СВОД +'!$F:$F,35,'СВОД +'!$O:$O,BK$35,'СВОД +'!$G:$G,"ВЛ")</f>
        <v>0</v>
      </c>
      <c r="BL26" s="84">
        <f>COUNTIFS('СВОД +'!$E:$E,$B26,'СВОД +'!$F:$F,6,'СВОД +'!$O:$O,BL$35,'СВОД +'!$G:$G,"ВЛ")+COUNTIFS('СВОД +'!$E:$E,$B26,'СВОД +'!$F:$F,10,'СВОД +'!$O:$O,BL$35,'СВОД +'!$G:$G,"ВЛ")</f>
        <v>0</v>
      </c>
      <c r="BM26" s="82">
        <f>COUNTIFS('СВОД +'!$E:$E,$B26,'СВОД +'!$F:$F,0.4,'СВОД +'!$O:$O,BM$35,'СВОД +'!$G:$G,"ВЛ")</f>
        <v>0</v>
      </c>
      <c r="BN26" s="81">
        <f>COUNTIFS('СВОД +'!$E:$E,$B26,'СВОД +'!$F:$F,110,'СВОД +'!$O:$O,BN$35,'СВОД +'!$G:$G,"КЛ")</f>
        <v>0</v>
      </c>
      <c r="BO26" s="84">
        <f>COUNTIFS('СВОД +'!$E:$E,$B26,'СВОД +'!$F:$F,35,'СВОД +'!$O:$O,BO$35,'СВОД +'!$G:$G,"КЛ")</f>
        <v>0</v>
      </c>
      <c r="BP26" s="84">
        <f>COUNTIFS('СВОД +'!$E:$E,$B26,'СВОД +'!$F:$F,6,'СВОД +'!$O:$O,BP$35,'СВОД +'!$G:$G,"КЛ")+COUNTIFS('СВОД +'!$E:$E,$B26,'СВОД +'!$F:$F,10,'СВОД +'!$O:$O,BP$35,'СВОД +'!$G:$G,"КЛ")</f>
        <v>0</v>
      </c>
      <c r="BQ26" s="82">
        <f>COUNTIFS('СВОД +'!$E:$E,$B26,'СВОД +'!$F:$F,0.4,'СВОД +'!$O:$O,BQ$35,'СВОД +'!$G:$G,"КЛ")</f>
        <v>0</v>
      </c>
      <c r="BR26" s="81">
        <f>COUNTIFS('СВОД +'!$E:$E,$B26,'СВОД +'!$F:$F,"ЗиС ТО",'СВОД +'!$O:$O,BR$35)</f>
        <v>0</v>
      </c>
      <c r="BS26" s="82">
        <f>COUNTIFS('СВОД +'!$E:$E,$B26,'СВОД +'!$F:$F,"ЗиС КО",'СВОД +'!$O:$O,BS$35)</f>
        <v>0</v>
      </c>
      <c r="BT26" s="85">
        <f t="shared" si="4"/>
        <v>27</v>
      </c>
      <c r="BU26" s="81">
        <f>COUNTIFS('СВОД +'!$E:$E,$B26,'СВОД +'!$F:$F,110,'СВОД +'!$P:$P,BU$35,'СВОД +'!$G:$G,"ПС")</f>
        <v>0</v>
      </c>
      <c r="BV26" s="82">
        <f>COUNTIFS('СВОД +'!$E:$E,$B26,'СВОД +'!$F:$F,35,'СВОД +'!$P:$P,BV$35,'СВОД +'!$G:$G,"ПС")</f>
        <v>0</v>
      </c>
      <c r="BW26" s="83">
        <f>COUNTIFS('СВОД +'!$E:$E,$B26,'СВОД +'!$F:$F,BW$3,'СВОД +'!$P:$P,BW$35)</f>
        <v>9</v>
      </c>
      <c r="BX26" s="81">
        <f>COUNTIFS('СВОД +'!$E:$E,$B26,'СВОД +'!$F:$F,110,'СВОД +'!$P:$P,BX$35,'СВОД +'!$G:$G,"ВЛ")</f>
        <v>0</v>
      </c>
      <c r="BY26" s="84">
        <f>COUNTIFS('СВОД +'!$E:$E,$B26,'СВОД +'!$F:$F,35,'СВОД +'!$P:$P,BY$35,'СВОД +'!$G:$G,"ВЛ")</f>
        <v>0</v>
      </c>
      <c r="BZ26" s="84">
        <f>COUNTIFS('СВОД +'!$E:$E,$B26,'СВОД +'!$F:$F,6,'СВОД +'!$P:$P,BZ$35,'СВОД +'!$G:$G,"ВЛ")+COUNTIFS('СВОД +'!$E:$E,$B26,'СВОД +'!$F:$F,10,'СВОД +'!$P:$P,BZ$35,'СВОД +'!$G:$G,"ВЛ")</f>
        <v>0</v>
      </c>
      <c r="CA26" s="82">
        <f>COUNTIFS('СВОД +'!$E:$E,$B26,'СВОД +'!$F:$F,0.4,'СВОД +'!$P:$P,CA$35,'СВОД +'!$G:$G,"ВЛ")</f>
        <v>0</v>
      </c>
      <c r="CB26" s="81">
        <f>COUNTIFS('СВОД +'!$E:$E,$B26,'СВОД +'!$F:$F,110,'СВОД +'!$P:$P,CB$35,'СВОД +'!$G:$G,"КЛ")</f>
        <v>0</v>
      </c>
      <c r="CC26" s="84">
        <f>COUNTIFS('СВОД +'!$E:$E,$B26,'СВОД +'!$F:$F,35,'СВОД +'!$P:$P,CC$35,'СВОД +'!$G:$G,"КЛ")</f>
        <v>0</v>
      </c>
      <c r="CD26" s="84">
        <f>COUNTIFS('СВОД +'!$E:$E,$B26,'СВОД +'!$F:$F,6,'СВОД +'!$P:$P,CD$35,'СВОД +'!$G:$G,"КЛ")+COUNTIFS('СВОД +'!$E:$E,$B26,'СВОД +'!$F:$F,10,'СВОД +'!$P:$P,CD$35,'СВОД +'!$G:$G,"КЛ")</f>
        <v>0</v>
      </c>
      <c r="CE26" s="82">
        <f>COUNTIFS('СВОД +'!$E:$E,$B26,'СВОД +'!$F:$F,0.4,'СВОД +'!$P:$P,CE$35,'СВОД +'!$G:$G,"КЛ")</f>
        <v>0</v>
      </c>
      <c r="CF26" s="81">
        <f>COUNTIFS('СВОД +'!$E:$E,$B26,'СВОД +'!$F:$F,"ЗиС ТО",'СВОД +'!$P:$P,CF$35)</f>
        <v>0</v>
      </c>
      <c r="CG26" s="82">
        <f>COUNTIFS('СВОД +'!$E:$E,$B26,'СВОД +'!$F:$F,"ЗиС КО",'СВОД +'!$P:$P,CG$35)</f>
        <v>0</v>
      </c>
      <c r="CH26" s="85">
        <f t="shared" si="5"/>
        <v>27</v>
      </c>
      <c r="CI26" s="81">
        <f>COUNTIFS('СВОД +'!$E:$E,$B26,'СВОД +'!$F:$F,110,'СВОД +'!$Q:$Q,CI$35,'СВОД +'!$G:$G,"ПС")</f>
        <v>0</v>
      </c>
      <c r="CJ26" s="82">
        <f>COUNTIFS('СВОД +'!$E:$E,$B26,'СВОД +'!$F:$F,35,'СВОД +'!$Q:$Q,CJ$35,'СВОД +'!$G:$G,"ПС")</f>
        <v>0</v>
      </c>
      <c r="CK26" s="83">
        <f>COUNTIFS('СВОД +'!$E:$E,$B26,'СВОД +'!$F:$F,CK$3,'СВОД +'!$Q:$Q,CK$35)</f>
        <v>10</v>
      </c>
      <c r="CL26" s="81">
        <f>COUNTIFS('СВОД +'!$E:$E,$B26,'СВОД +'!$F:$F,110,'СВОД +'!$Q:$Q,CL$35,'СВОД +'!$G:$G,"ВЛ")</f>
        <v>0</v>
      </c>
      <c r="CM26" s="84">
        <f>COUNTIFS('СВОД +'!$E:$E,$B26,'СВОД +'!$F:$F,35,'СВОД +'!$Q:$Q,CM$35,'СВОД +'!$G:$G,"ВЛ")</f>
        <v>0</v>
      </c>
      <c r="CN26" s="84">
        <f>COUNTIFS('СВОД +'!$E:$E,$B26,'СВОД +'!$F:$F,6,'СВОД +'!$Q:$Q,CN$35,'СВОД +'!$G:$G,"ВЛ")+COUNTIFS('СВОД +'!$E:$E,$B26,'СВОД +'!$F:$F,10,'СВОД +'!$Q:$Q,CN$35,'СВОД +'!$G:$G,"ВЛ")</f>
        <v>1</v>
      </c>
      <c r="CO26" s="82">
        <f>COUNTIFS('СВОД +'!$E:$E,$B26,'СВОД +'!$F:$F,0.4,'СВОД +'!$Q:$Q,CO$35,'СВОД +'!$G:$G,"ВЛ")</f>
        <v>0</v>
      </c>
      <c r="CP26" s="81">
        <f>COUNTIFS('СВОД +'!$E:$E,$B26,'СВОД +'!$F:$F,110,'СВОД +'!$Q:$Q,CP$35,'СВОД +'!$G:$G,"КЛ")</f>
        <v>0</v>
      </c>
      <c r="CQ26" s="84">
        <f>COUNTIFS('СВОД +'!$E:$E,$B26,'СВОД +'!$F:$F,35,'СВОД +'!$Q:$Q,CQ$35,'СВОД +'!$G:$G,"КЛ")</f>
        <v>0</v>
      </c>
      <c r="CR26" s="84">
        <f>COUNTIFS('СВОД +'!$E:$E,$B26,'СВОД +'!$F:$F,6,'СВОД +'!$Q:$Q,CR$35,'СВОД +'!$G:$G,"КЛ")+COUNTIFS('СВОД +'!$E:$E,$B26,'СВОД +'!$F:$F,10,'СВОД +'!$Q:$Q,CR$35,'СВОД +'!$G:$G,"КЛ")</f>
        <v>0</v>
      </c>
      <c r="CS26" s="82">
        <f>COUNTIFS('СВОД +'!$E:$E,$B26,'СВОД +'!$F:$F,0.4,'СВОД +'!$Q:$Q,CS$35,'СВОД +'!$G:$G,"КЛ")</f>
        <v>0</v>
      </c>
      <c r="CT26" s="81">
        <f>COUNTIFS('СВОД +'!$E:$E,$B26,'СВОД +'!$F:$F,"ЗиС ТО",'СВОД +'!$Q:$Q,CT$35)</f>
        <v>0</v>
      </c>
      <c r="CU26" s="82">
        <f>COUNTIFS('СВОД +'!$E:$E,$B26,'СВОД +'!$F:$F,"ЗиС КО",'СВОД +'!$Q:$Q,CU$35)</f>
        <v>0</v>
      </c>
      <c r="CV26" s="85">
        <f t="shared" si="6"/>
        <v>33</v>
      </c>
      <c r="CW26" s="81">
        <f>COUNTIFS('СВОД +'!$E:$E,$B26,'СВОД +'!$F:$F,110,'СВОД +'!$R:$R,CW$35,'СВОД +'!$G:$G,"ПС")</f>
        <v>0</v>
      </c>
      <c r="CX26" s="82">
        <f>COUNTIFS('СВОД +'!$E:$E,$B26,'СВОД +'!$F:$F,35,'СВОД +'!$R:$R,CX$35,'СВОД +'!$G:$G,"ПС")</f>
        <v>0</v>
      </c>
      <c r="CY26" s="83">
        <f>COUNTIFS('СВОД +'!$E:$E,$B26,'СВОД +'!$F:$F,CY$3,'СВОД +'!$R:$R,CY$35)</f>
        <v>9</v>
      </c>
      <c r="CZ26" s="81">
        <f>COUNTIFS('СВОД +'!$E:$E,$B26,'СВОД +'!$F:$F,110,'СВОД +'!$R:$R,CZ$35,'СВОД +'!$G:$G,"ВЛ")</f>
        <v>0</v>
      </c>
      <c r="DA26" s="84">
        <f>COUNTIFS('СВОД +'!$E:$E,$B26,'СВОД +'!$F:$F,35,'СВОД +'!$R:$R,DA$35,'СВОД +'!$G:$G,"ВЛ")</f>
        <v>0</v>
      </c>
      <c r="DB26" s="84">
        <f>COUNTIFS('СВОД +'!$E:$E,$B26,'СВОД +'!$F:$F,6,'СВОД +'!$R:$R,DB$35,'СВОД +'!$G:$G,"ВЛ")+COUNTIFS('СВОД +'!$E:$E,$B26,'СВОД +'!$F:$F,10,'СВОД +'!$R:$R,DB$35,'СВОД +'!$G:$G,"ВЛ")</f>
        <v>1</v>
      </c>
      <c r="DC26" s="82">
        <f>COUNTIFS('СВОД +'!$E:$E,$B26,'СВОД +'!$F:$F,0.4,'СВОД +'!$R:$R,DC$35,'СВОД +'!$G:$G,"ВЛ")</f>
        <v>0</v>
      </c>
      <c r="DD26" s="81">
        <f>COUNTIFS('СВОД +'!$E:$E,$B26,'СВОД +'!$F:$F,110,'СВОД +'!$R:$R,DD$35,'СВОД +'!$G:$G,"КЛ")</f>
        <v>0</v>
      </c>
      <c r="DE26" s="84">
        <f>COUNTIFS('СВОД +'!$E:$E,$B26,'СВОД +'!$F:$F,35,'СВОД +'!$R:$R,DE$35,'СВОД +'!$G:$G,"КЛ")</f>
        <v>0</v>
      </c>
      <c r="DF26" s="84">
        <f>COUNTIFS('СВОД +'!$E:$E,$B26,'СВОД +'!$F:$F,6,'СВОД +'!$R:$R,DF$35,'СВОД +'!$G:$G,"КЛ")+COUNTIFS('СВОД +'!$E:$E,$B26,'СВОД +'!$F:$F,10,'СВОД +'!$R:$R,DF$35,'СВОД +'!$G:$G,"КЛ")</f>
        <v>0</v>
      </c>
      <c r="DG26" s="82">
        <f>COUNTIFS('СВОД +'!$E:$E,$B26,'СВОД +'!$F:$F,0.4,'СВОД +'!$R:$R,DG$35,'СВОД +'!$G:$G,"КЛ")</f>
        <v>0</v>
      </c>
      <c r="DH26" s="81">
        <f>COUNTIFS('СВОД +'!$E:$E,$B26,'СВОД +'!$F:$F,"ЗиС ТО",'СВОД +'!$R:$R,DH$35)</f>
        <v>0</v>
      </c>
      <c r="DI26" s="82">
        <f>COUNTIFS('СВОД +'!$E:$E,$B26,'СВОД +'!$F:$F,"ЗиС КО",'СВОД +'!$R:$R,DI$35)</f>
        <v>0</v>
      </c>
      <c r="DJ26" s="85">
        <f t="shared" si="7"/>
        <v>30</v>
      </c>
      <c r="DK26" s="81">
        <f>COUNTIFS('СВОД +'!$E:$E,$B26,'СВОД +'!$F:$F,110,'СВОД +'!$S:$S,DK$35,'СВОД +'!$G:$G,"ПС")</f>
        <v>0</v>
      </c>
      <c r="DL26" s="82">
        <f>COUNTIFS('СВОД +'!$E:$E,$B26,'СВОД +'!$F:$F,35,'СВОД +'!$S:$S,DL$35,'СВОД +'!$G:$G,"ПС")</f>
        <v>0</v>
      </c>
      <c r="DM26" s="83">
        <f>COUNTIFS('СВОД +'!$E:$E,$B26,'СВОД +'!$F:$F,DM$3,'СВОД +'!$S:$S,DM$35)</f>
        <v>0</v>
      </c>
      <c r="DN26" s="81">
        <f>COUNTIFS('СВОД +'!$E:$E,$B26,'СВОД +'!$F:$F,110,'СВОД +'!$S:$S,DN$35,'СВОД +'!$G:$G,"ВЛ")</f>
        <v>0</v>
      </c>
      <c r="DO26" s="84">
        <f>COUNTIFS('СВОД +'!$E:$E,$B26,'СВОД +'!$F:$F,35,'СВОД +'!$S:$S,DO$35,'СВОД +'!$G:$G,"ВЛ")</f>
        <v>0</v>
      </c>
      <c r="DP26" s="84">
        <f>COUNTIFS('СВОД +'!$E:$E,$B26,'СВОД +'!$F:$F,6,'СВОД +'!$S:$S,DP$35,'СВОД +'!$G:$G,"ВЛ")+COUNTIFS('СВОД +'!$E:$E,$B26,'СВОД +'!$F:$F,10,'СВОД +'!$S:$S,DP$35,'СВОД +'!$G:$G,"ВЛ")</f>
        <v>0</v>
      </c>
      <c r="DQ26" s="82">
        <f>COUNTIFS('СВОД +'!$E:$E,$B26,'СВОД +'!$F:$F,0.4,'СВОД +'!$S:$S,DQ$35,'СВОД +'!$G:$G,"ВЛ")</f>
        <v>0</v>
      </c>
      <c r="DR26" s="81">
        <f>COUNTIFS('СВОД +'!$E:$E,$B26,'СВОД +'!$F:$F,110,'СВОД +'!$S:$S,DR$35,'СВОД +'!$G:$G,"КЛ")</f>
        <v>0</v>
      </c>
      <c r="DS26" s="84">
        <f>COUNTIFS('СВОД +'!$E:$E,$B26,'СВОД +'!$F:$F,35,'СВОД +'!$S:$S,DS$35,'СВОД +'!$G:$G,"КЛ")</f>
        <v>0</v>
      </c>
      <c r="DT26" s="84">
        <f>COUNTIFS('СВОД +'!$E:$E,$B26,'СВОД +'!$F:$F,6,'СВОД +'!$S:$S,DT$35,'СВОД +'!$G:$G,"КЛ")+COUNTIFS('СВОД +'!$E:$E,$B26,'СВОД +'!$F:$F,10,'СВОД +'!$S:$S,DT$35,'СВОД +'!$G:$G,"КЛ")</f>
        <v>0</v>
      </c>
      <c r="DU26" s="82">
        <f>COUNTIFS('СВОД +'!$E:$E,$B26,'СВОД +'!$F:$F,0.4,'СВОД +'!$S:$S,DU$35,'СВОД +'!$G:$G,"КЛ")</f>
        <v>0</v>
      </c>
      <c r="DV26" s="81">
        <f>COUNTIFS('СВОД +'!$E:$E,$B26,'СВОД +'!$F:$F,"ЗиС ТО",'СВОД +'!$S:$S,DV$35)</f>
        <v>0</v>
      </c>
      <c r="DW26" s="82">
        <f>COUNTIFS('СВОД +'!$E:$E,$B26,'СВОД +'!$F:$F,"ЗиС КО",'СВОД +'!$S:$S,DW$35)</f>
        <v>0</v>
      </c>
      <c r="DX26" s="85">
        <f t="shared" si="8"/>
        <v>0</v>
      </c>
      <c r="DY26" s="81">
        <f>COUNTIFS('СВОД +'!$E:$E,$B26,'СВОД +'!$F:$F,110,'СВОД +'!$T:$T,DY$35,'СВОД +'!$G:$G,"ПС")</f>
        <v>0</v>
      </c>
      <c r="DZ26" s="82">
        <f>COUNTIFS('СВОД +'!$E:$E,$B26,'СВОД +'!$F:$F,35,'СВОД +'!$T:$T,DZ$35,'СВОД +'!$G:$G,"ПС")</f>
        <v>0</v>
      </c>
      <c r="EA26" s="83">
        <f>COUNTIFS('СВОД +'!$E:$E,$B26,'СВОД +'!$F:$F,EA$3,'СВОД +'!$T:$T,EA$35)</f>
        <v>0</v>
      </c>
      <c r="EB26" s="81">
        <f>COUNTIFS('СВОД +'!$E:$E,$B26,'СВОД +'!$F:$F,110,'СВОД +'!$T:$T,EB$35,'СВОД +'!$G:$G,"ВЛ")</f>
        <v>0</v>
      </c>
      <c r="EC26" s="84">
        <f>COUNTIFS('СВОД +'!$E:$E,$B26,'СВОД +'!$F:$F,35,'СВОД +'!$T:$T,EC$35,'СВОД +'!$G:$G,"ВЛ")</f>
        <v>0</v>
      </c>
      <c r="ED26" s="84">
        <f>COUNTIFS('СВОД +'!$E:$E,$B26,'СВОД +'!$F:$F,6,'СВОД +'!$T:$T,ED$35,'СВОД +'!$G:$G,"ВЛ")+COUNTIFS('СВОД +'!$E:$E,$B26,'СВОД +'!$F:$F,10,'СВОД +'!$T:$T,ED$35,'СВОД +'!$G:$G,"ВЛ")</f>
        <v>0</v>
      </c>
      <c r="EE26" s="82">
        <f>COUNTIFS('СВОД +'!$E:$E,$B26,'СВОД +'!$F:$F,0.4,'СВОД +'!$T:$T,EE$35,'СВОД +'!$G:$G,"ВЛ")</f>
        <v>0</v>
      </c>
      <c r="EF26" s="81">
        <f>COUNTIFS('СВОД +'!$E:$E,$B26,'СВОД +'!$F:$F,110,'СВОД +'!$T:$T,EF$35,'СВОД +'!$G:$G,"КЛ")</f>
        <v>0</v>
      </c>
      <c r="EG26" s="84">
        <f>COUNTIFS('СВОД +'!$E:$E,$B26,'СВОД +'!$F:$F,35,'СВОД +'!$T:$T,EG$35,'СВОД +'!$G:$G,"КЛ")</f>
        <v>0</v>
      </c>
      <c r="EH26" s="84">
        <f>COUNTIFS('СВОД +'!$E:$E,$B26,'СВОД +'!$F:$F,6,'СВОД +'!$T:$T,EH$35,'СВОД +'!$G:$G,"КЛ")+COUNTIFS('СВОД +'!$E:$E,$B26,'СВОД +'!$F:$F,10,'СВОД +'!$T:$T,EH$35,'СВОД +'!$G:$G,"КЛ")</f>
        <v>0</v>
      </c>
      <c r="EI26" s="82">
        <f>COUNTIFS('СВОД +'!$E:$E,$B26,'СВОД +'!$F:$F,0.4,'СВОД +'!$T:$T,EI$35,'СВОД +'!$G:$G,"КЛ")</f>
        <v>0</v>
      </c>
      <c r="EJ26" s="81">
        <f>COUNTIFS('СВОД +'!$E:$E,$B26,'СВОД +'!$F:$F,"ЗиС ТО",'СВОД +'!$T:$T,EJ$35)</f>
        <v>0</v>
      </c>
      <c r="EK26" s="82">
        <f>COUNTIFS('СВОД +'!$E:$E,$B26,'СВОД +'!$F:$F,"ЗиС КО",'СВОД +'!$T:$T,EK$35)</f>
        <v>0</v>
      </c>
      <c r="EL26" s="85">
        <f t="shared" si="9"/>
        <v>0</v>
      </c>
      <c r="EM26" s="81">
        <f>COUNTIFS('СВОД +'!$E:$E,$B26,'СВОД +'!$F:$F,110,'СВОД +'!$U:$U,EM$35,'СВОД +'!$G:$G,"ПС")</f>
        <v>0</v>
      </c>
      <c r="EN26" s="82">
        <f>COUNTIFS('СВОД +'!$E:$E,$B26,'СВОД +'!$F:$F,35,'СВОД +'!$U:$U,EN$35,'СВОД +'!$G:$G,"ПС")</f>
        <v>0</v>
      </c>
      <c r="EO26" s="83">
        <f>COUNTIFS('СВОД +'!$E:$E,$B26,'СВОД +'!$F:$F,EO$3,'СВОД +'!$U:$U,EO$35)</f>
        <v>0</v>
      </c>
      <c r="EP26" s="81">
        <f>COUNTIFS('СВОД +'!$E:$E,$B26,'СВОД +'!$F:$F,110,'СВОД +'!$U:$U,EP$35,'СВОД +'!$G:$G,"ВЛ")</f>
        <v>0</v>
      </c>
      <c r="EQ26" s="84">
        <f>COUNTIFS('СВОД +'!$E:$E,$B26,'СВОД +'!$F:$F,35,'СВОД +'!$U:$U,EQ$35,'СВОД +'!$G:$G,"ВЛ")</f>
        <v>0</v>
      </c>
      <c r="ER26" s="84">
        <f>COUNTIFS('СВОД +'!$E:$E,$B26,'СВОД +'!$F:$F,6,'СВОД +'!$U:$U,ER$35,'СВОД +'!$G:$G,"ВЛ")+COUNTIFS('СВОД +'!$E:$E,$B26,'СВОД +'!$F:$F,10,'СВОД +'!$U:$U,ER$35,'СВОД +'!$G:$G,"ВЛ")</f>
        <v>0</v>
      </c>
      <c r="ES26" s="82">
        <f>COUNTIFS('СВОД +'!$E:$E,$B26,'СВОД +'!$F:$F,0.4,'СВОД +'!$U:$U,ES$35,'СВОД +'!$G:$G,"ВЛ")</f>
        <v>0</v>
      </c>
      <c r="ET26" s="81">
        <f>COUNTIFS('СВОД +'!$E:$E,$B26,'СВОД +'!$F:$F,110,'СВОД +'!$U:$U,ET$35,'СВОД +'!$G:$G,"КЛ")</f>
        <v>0</v>
      </c>
      <c r="EU26" s="84">
        <f>COUNTIFS('СВОД +'!$E:$E,$B26,'СВОД +'!$F:$F,35,'СВОД +'!$U:$U,EU$35,'СВОД +'!$G:$G,"КЛ")</f>
        <v>0</v>
      </c>
      <c r="EV26" s="84">
        <f>COUNTIFS('СВОД +'!$E:$E,$B26,'СВОД +'!$F:$F,6,'СВОД +'!$U:$U,EV$35,'СВОД +'!$G:$G,"КЛ")+COUNTIFS('СВОД +'!$E:$E,$B26,'СВОД +'!$F:$F,10,'СВОД +'!$U:$U,EV$35,'СВОД +'!$G:$G,"КЛ")</f>
        <v>0</v>
      </c>
      <c r="EW26" s="82">
        <f>COUNTIFS('СВОД +'!$E:$E,$B26,'СВОД +'!$F:$F,0.4,'СВОД +'!$U:$U,EW$35,'СВОД +'!$G:$G,"КЛ")</f>
        <v>0</v>
      </c>
      <c r="EX26" s="81">
        <f>COUNTIFS('СВОД +'!$E:$E,$B26,'СВОД +'!$F:$F,"ЗиС ТО",'СВОД +'!$U:$U,EX$35)</f>
        <v>0</v>
      </c>
      <c r="EY26" s="82">
        <f>COUNTIFS('СВОД +'!$E:$E,$B26,'СВОД +'!$F:$F,"ЗиС КО",'СВОД +'!$U:$U,EY$35)</f>
        <v>0</v>
      </c>
      <c r="EZ26" s="85">
        <f t="shared" si="10"/>
        <v>0</v>
      </c>
      <c r="FA26" s="81">
        <f>COUNTIFS('СВОД +'!$E:$E,$B26,'СВОД +'!$F:$F,110,'СВОД +'!$V:$V,FA$35,'СВОД +'!$G:$G,"ПС")</f>
        <v>0</v>
      </c>
      <c r="FB26" s="82">
        <f>COUNTIFS('СВОД +'!$E:$E,$B26,'СВОД +'!$F:$F,35,'СВОД +'!$V:$V,FB$35,'СВОД +'!$G:$G,"ПС")</f>
        <v>0</v>
      </c>
      <c r="FC26" s="83">
        <f>COUNTIFS('СВОД +'!$E:$E,$B26,'СВОД +'!$F:$F,FC$3,'СВОД +'!$V:$V,FC$35)</f>
        <v>0</v>
      </c>
      <c r="FD26" s="81">
        <f>COUNTIFS('СВОД +'!$E:$E,$B26,'СВОД +'!$F:$F,110,'СВОД +'!$V:$V,FD$35,'СВОД +'!$G:$G,"ВЛ")</f>
        <v>0</v>
      </c>
      <c r="FE26" s="84">
        <f>COUNTIFS('СВОД +'!$E:$E,$B26,'СВОД +'!$F:$F,35,'СВОД +'!$V:$V,FE$35,'СВОД +'!$G:$G,"ВЛ")</f>
        <v>0</v>
      </c>
      <c r="FF26" s="84">
        <f>COUNTIFS('СВОД +'!$E:$E,$B26,'СВОД +'!$F:$F,6,'СВОД +'!$V:$V,FF$35,'СВОД +'!$G:$G,"ВЛ")+COUNTIFS('СВОД +'!$E:$E,$B26,'СВОД +'!$F:$F,10,'СВОД +'!$V:$V,FF$35,'СВОД +'!$G:$G,"ВЛ")</f>
        <v>0</v>
      </c>
      <c r="FG26" s="82">
        <f>COUNTIFS('СВОД +'!$E:$E,$B26,'СВОД +'!$F:$F,0.4,'СВОД +'!$V:$V,FG$35,'СВОД +'!$G:$G,"ВЛ")</f>
        <v>0</v>
      </c>
      <c r="FH26" s="81">
        <f>COUNTIFS('СВОД +'!$E:$E,$B26,'СВОД +'!$F:$F,110,'СВОД +'!$V:$V,FH$35,'СВОД +'!$G:$G,"КЛ")</f>
        <v>0</v>
      </c>
      <c r="FI26" s="84">
        <f>COUNTIFS('СВОД +'!$E:$E,$B26,'СВОД +'!$F:$F,35,'СВОД +'!$V:$V,FI$35,'СВОД +'!$G:$G,"КЛ")</f>
        <v>0</v>
      </c>
      <c r="FJ26" s="84">
        <f>COUNTIFS('СВОД +'!$E:$E,$B26,'СВОД +'!$F:$F,6,'СВОД +'!$V:$V,FJ$35,'СВОД +'!$G:$G,"КЛ")+COUNTIFS('СВОД +'!$E:$E,$B26,'СВОД +'!$F:$F,10,'СВОД +'!$V:$V,FJ$35,'СВОД +'!$G:$G,"КЛ")</f>
        <v>0</v>
      </c>
      <c r="FK26" s="82">
        <f>COUNTIFS('СВОД +'!$E:$E,$B26,'СВОД +'!$F:$F,0.4,'СВОД +'!$V:$V,FK$35,'СВОД +'!$G:$G,"КЛ")</f>
        <v>0</v>
      </c>
      <c r="FL26" s="81">
        <f>COUNTIFS('СВОД +'!$E:$E,$B26,'СВОД +'!$F:$F,"ЗиС ТО",'СВОД +'!$V:$V,FL$35)</f>
        <v>0</v>
      </c>
      <c r="FM26" s="82">
        <f>COUNTIFS('СВОД +'!$E:$E,$B26,'СВОД +'!$F:$F,"ЗиС КО",'СВОД +'!$V:$V,FM$35)</f>
        <v>0</v>
      </c>
      <c r="FN26" s="85">
        <f t="shared" si="11"/>
        <v>0</v>
      </c>
      <c r="FQ26" s="86">
        <f t="shared" si="12"/>
        <v>91</v>
      </c>
      <c r="FR26" s="86">
        <f t="shared" si="13"/>
        <v>84</v>
      </c>
      <c r="FS26" s="86">
        <f t="shared" si="14"/>
        <v>63</v>
      </c>
      <c r="FT26" s="86">
        <f t="shared" si="15"/>
        <v>0</v>
      </c>
      <c r="FU26" s="87">
        <f t="shared" si="16"/>
        <v>238</v>
      </c>
    </row>
    <row r="27" spans="1:177" ht="15.75" x14ac:dyDescent="0.25">
      <c r="A27" s="88" t="s">
        <v>18602</v>
      </c>
      <c r="B27" s="88" t="s">
        <v>18526</v>
      </c>
      <c r="C27" s="81">
        <f>COUNTIFS('СВОД +'!$E:$E,$B27,'СВОД +'!$F:$F,110,'СВОД +'!$K:$K,C$35,'СВОД +'!$G:$G,"ПС")</f>
        <v>0</v>
      </c>
      <c r="D27" s="82">
        <f>COUNTIFS('СВОД +'!$E:$E,$B27,'СВОД +'!$F:$F,35,'СВОД +'!$K:$K,D$35,'СВОД +'!$G:$G,"ПС")</f>
        <v>0</v>
      </c>
      <c r="E27" s="83">
        <f>COUNTIFS('СВОД +'!$E:$E,$B27,'СВОД +'!$F:$F,E$3,'СВОД +'!$K:$K,E$35)</f>
        <v>0</v>
      </c>
      <c r="F27" s="81">
        <f>COUNTIFS('СВОД +'!$E:$E,$B27,'СВОД +'!$F:$F,110,'СВОД +'!$K:$K,F$35,'СВОД +'!$G:$G,"ВЛ")</f>
        <v>0</v>
      </c>
      <c r="G27" s="84">
        <f>COUNTIFS('СВОД +'!$E:$E,$B27,'СВОД +'!$F:$F,35,'СВОД +'!$K:$K,G$35,'СВОД +'!$G:$G,"ВЛ")</f>
        <v>0</v>
      </c>
      <c r="H27" s="84">
        <f>COUNTIFS('СВОД +'!$E:$E,$B27,'СВОД +'!$F:$F,6,'СВОД +'!$K:$K,H$35,'СВОД +'!$G:$G,"ВЛ")+COUNTIFS('СВОД +'!$E:$E,$B27,'СВОД +'!$F:$F,10,'СВОД +'!$K:$K,H$35,'СВОД +'!$G:$G,"ВЛ")</f>
        <v>0</v>
      </c>
      <c r="I27" s="82">
        <f>COUNTIFS('СВОД +'!$E:$E,$B27,'СВОД +'!$F:$F,0.4,'СВОД +'!$K:$K,I$35,'СВОД +'!$G:$G,"ВЛ")</f>
        <v>0</v>
      </c>
      <c r="J27" s="81">
        <f>COUNTIFS('СВОД +'!$E:$E,$B27,'СВОД +'!$F:$F,110,'СВОД +'!$K:$K,J$35,'СВОД +'!$G:$G,"КЛ")</f>
        <v>0</v>
      </c>
      <c r="K27" s="84">
        <f>COUNTIFS('СВОД +'!$E:$E,$B27,'СВОД +'!$F:$F,35,'СВОД +'!$K:$K,K$35,'СВОД +'!$G:$G,"КЛ")</f>
        <v>0</v>
      </c>
      <c r="L27" s="84">
        <f>COUNTIFS('СВОД +'!$E:$E,$B27,'СВОД +'!$F:$F,6,'СВОД +'!$K:$K,L$35,'СВОД +'!$G:$G,"КЛ")+COUNTIFS('СВОД +'!$E:$E,$B27,'СВОД +'!$F:$F,10,'СВОД +'!$K:$K,L$35,'СВОД +'!$G:$G,"КЛ")</f>
        <v>0</v>
      </c>
      <c r="M27" s="82">
        <f>COUNTIFS('СВОД +'!$E:$E,$B27,'СВОД +'!$F:$F,0.4,'СВОД +'!$K:$K,M$35,'СВОД +'!$G:$G,"КЛ")</f>
        <v>0</v>
      </c>
      <c r="N27" s="81">
        <f>COUNTIFS('СВОД +'!$E:$E,$B27,'СВОД +'!$F:$F,"ЗиС ТО",'СВОД +'!$K:$K,N$35)</f>
        <v>0</v>
      </c>
      <c r="O27" s="82">
        <f>COUNTIFS('СВОД +'!$E:$E,$B27,'СВОД +'!$F:$F,"ЗиС КО",'СВОД +'!$K:$K,O$35)</f>
        <v>0</v>
      </c>
      <c r="P27" s="85">
        <f t="shared" si="0"/>
        <v>0</v>
      </c>
      <c r="Q27" s="81">
        <f>COUNTIFS('СВОД +'!$E:$E,$B27,'СВОД +'!$F:$F,110,'СВОД +'!$L:$L,Q$35,'СВОД +'!$G:$G,"ПС")</f>
        <v>0</v>
      </c>
      <c r="R27" s="82">
        <f>COUNTIFS('СВОД +'!$E:$E,$B27,'СВОД +'!$F:$F,35,'СВОД +'!$L:$L,R$35,'СВОД +'!$G:$G,"ПС")</f>
        <v>0</v>
      </c>
      <c r="S27" s="83">
        <f>COUNTIFS('СВОД +'!$E:$E,$B27,'СВОД +'!$F:$F,S$3,'СВОД +'!$L:$L,S$35)</f>
        <v>0</v>
      </c>
      <c r="T27" s="81">
        <f>COUNTIFS('СВОД +'!$E:$E,$B27,'СВОД +'!$F:$F,110,'СВОД +'!$L:$L,T$35,'СВОД +'!$G:$G,"ВЛ")</f>
        <v>0</v>
      </c>
      <c r="U27" s="84">
        <f>COUNTIFS('СВОД +'!$E:$E,$B27,'СВОД +'!$F:$F,35,'СВОД +'!$L:$L,U$35,'СВОД +'!$G:$G,"ВЛ")</f>
        <v>0</v>
      </c>
      <c r="V27" s="84">
        <f>COUNTIFS('СВОД +'!$E:$E,$B27,'СВОД +'!$F:$F,6,'СВОД +'!$L:$L,V$35,'СВОД +'!$G:$G,"ВЛ")+COUNTIFS('СВОД +'!$E:$E,$B27,'СВОД +'!$F:$F,10,'СВОД +'!$L:$L,V$35,'СВОД +'!$G:$G,"ВЛ")</f>
        <v>0</v>
      </c>
      <c r="W27" s="82">
        <f>COUNTIFS('СВОД +'!$E:$E,$B27,'СВОД +'!$F:$F,0.4,'СВОД +'!$L:$L,W$35,'СВОД +'!$G:$G,"ВЛ")</f>
        <v>0</v>
      </c>
      <c r="X27" s="81">
        <f>COUNTIFS('СВОД +'!$E:$E,$B27,'СВОД +'!$F:$F,110,'СВОД +'!$L:$L,X$35,'СВОД +'!$G:$G,"КЛ")</f>
        <v>0</v>
      </c>
      <c r="Y27" s="84">
        <f>COUNTIFS('СВОД +'!$E:$E,$B27,'СВОД +'!$F:$F,35,'СВОД +'!$L:$L,Y$35,'СВОД +'!$G:$G,"КЛ")</f>
        <v>0</v>
      </c>
      <c r="Z27" s="84">
        <f>COUNTIFS('СВОД +'!$E:$E,$B27,'СВОД +'!$F:$F,6,'СВОД +'!$L:$L,Z$35,'СВОД +'!$G:$G,"КЛ")+COUNTIFS('СВОД +'!$E:$E,$B27,'СВОД +'!$F:$F,10,'СВОД +'!$L:$L,Z$35,'СВОД +'!$G:$G,"КЛ")</f>
        <v>0</v>
      </c>
      <c r="AA27" s="82">
        <f>COUNTIFS('СВОД +'!$E:$E,$B27,'СВОД +'!$F:$F,0.4,'СВОД +'!$L:$L,AA$35,'СВОД +'!$G:$G,"КЛ")</f>
        <v>0</v>
      </c>
      <c r="AB27" s="81">
        <f>COUNTIFS('СВОД +'!$E:$E,$B27,'СВОД +'!$F:$F,"ЗиС ТО",'СВОД +'!$L:$L,AB$35)</f>
        <v>0</v>
      </c>
      <c r="AC27" s="82">
        <f>COUNTIFS('СВОД +'!$E:$E,$B27,'СВОД +'!$F:$F,"ЗиС КО",'СВОД +'!$L:$L,AC$35)</f>
        <v>0</v>
      </c>
      <c r="AD27" s="85">
        <f t="shared" si="1"/>
        <v>0</v>
      </c>
      <c r="AE27" s="81">
        <f>COUNTIFS('СВОД +'!$E:$E,$B27,'СВОД +'!$F:$F,110,'СВОД +'!$M:$M,AE$35,'СВОД +'!$G:$G,"ПС")</f>
        <v>0</v>
      </c>
      <c r="AF27" s="82">
        <f>COUNTIFS('СВОД +'!$E:$E,$B27,'СВОД +'!$F:$F,35,'СВОД +'!$M:$M,AF$35,'СВОД +'!$G:$G,"ПС")</f>
        <v>0</v>
      </c>
      <c r="AG27" s="83">
        <f>COUNTIFS('СВОД +'!$E:$E,$B27,'СВОД +'!$F:$F,AG$3,'СВОД +'!$M:$M,AG$35)</f>
        <v>0</v>
      </c>
      <c r="AH27" s="81">
        <f>COUNTIFS('СВОД +'!$E:$E,$B27,'СВОД +'!$F:$F,110,'СВОД +'!$M:$M,AH$35,'СВОД +'!$G:$G,"ВЛ")</f>
        <v>0</v>
      </c>
      <c r="AI27" s="84">
        <f>COUNTIFS('СВОД +'!$E:$E,$B27,'СВОД +'!$F:$F,35,'СВОД +'!$M:$M,AI$35,'СВОД +'!$G:$G,"ВЛ")</f>
        <v>0</v>
      </c>
      <c r="AJ27" s="84">
        <f>COUNTIFS('СВОД +'!$E:$E,$B27,'СВОД +'!$F:$F,6,'СВОД +'!$M:$M,AJ$35,'СВОД +'!$G:$G,"ВЛ")+COUNTIFS('СВОД +'!$E:$E,$B27,'СВОД +'!$F:$F,10,'СВОД +'!$M:$M,AJ$35,'СВОД +'!$G:$G,"ВЛ")</f>
        <v>0</v>
      </c>
      <c r="AK27" s="82">
        <f>COUNTIFS('СВОД +'!$E:$E,$B27,'СВОД +'!$F:$F,0.4,'СВОД +'!$M:$M,AK$35,'СВОД +'!$G:$G,"ВЛ")</f>
        <v>0</v>
      </c>
      <c r="AL27" s="81">
        <f>COUNTIFS('СВОД +'!$E:$E,$B27,'СВОД +'!$F:$F,110,'СВОД +'!$M:$M,AL$35,'СВОД +'!$G:$G,"КЛ")</f>
        <v>0</v>
      </c>
      <c r="AM27" s="84">
        <f>COUNTIFS('СВОД +'!$E:$E,$B27,'СВОД +'!$F:$F,35,'СВОД +'!$M:$M,AM$35,'СВОД +'!$G:$G,"КЛ")</f>
        <v>0</v>
      </c>
      <c r="AN27" s="84">
        <f>COUNTIFS('СВОД +'!$E:$E,$B27,'СВОД +'!$F:$F,6,'СВОД +'!$M:$M,AN$35,'СВОД +'!$G:$G,"КЛ")+COUNTIFS('СВОД +'!$E:$E,$B27,'СВОД +'!$F:$F,10,'СВОД +'!$M:$M,AN$35,'СВОД +'!$G:$G,"КЛ")</f>
        <v>0</v>
      </c>
      <c r="AO27" s="82">
        <f>COUNTIFS('СВОД +'!$E:$E,$B27,'СВОД +'!$F:$F,0.4,'СВОД +'!$M:$M,AO$35,'СВОД +'!$G:$G,"КЛ")</f>
        <v>0</v>
      </c>
      <c r="AP27" s="81">
        <f>COUNTIFS('СВОД +'!$E:$E,$B27,'СВОД +'!$F:$F,"ЗиС ТО",'СВОД +'!$M:$M,AP$35)</f>
        <v>0</v>
      </c>
      <c r="AQ27" s="82">
        <f>COUNTIFS('СВОД +'!$E:$E,$B27,'СВОД +'!$F:$F,"ЗиС КО",'СВОД +'!$M:$M,AQ$35)</f>
        <v>0</v>
      </c>
      <c r="AR27" s="85">
        <f t="shared" si="2"/>
        <v>0</v>
      </c>
      <c r="AS27" s="81">
        <f>COUNTIFS('СВОД +'!$E:$E,$B27,'СВОД +'!$F:$F,110,'СВОД +'!$N:$N,AS$35,'СВОД +'!$G:$G,"ПС")</f>
        <v>0</v>
      </c>
      <c r="AT27" s="82">
        <f>COUNTIFS('СВОД +'!$E:$E,$B27,'СВОД +'!$F:$F,35,'СВОД +'!$N:$N,AT$35,'СВОД +'!$G:$G,"ПС")</f>
        <v>0</v>
      </c>
      <c r="AU27" s="83">
        <f>COUNTIFS('СВОД +'!$E:$E,$B27,'СВОД +'!$F:$F,AU$3,'СВОД +'!$N:$N,AU$35)</f>
        <v>0</v>
      </c>
      <c r="AV27" s="81">
        <f>COUNTIFS('СВОД +'!$E:$E,$B27,'СВОД +'!$F:$F,110,'СВОД +'!$N:$N,AV$35,'СВОД +'!$G:$G,"ВЛ")</f>
        <v>0</v>
      </c>
      <c r="AW27" s="84">
        <f>COUNTIFS('СВОД +'!$E:$E,$B27,'СВОД +'!$F:$F,35,'СВОД +'!$N:$N,AW$35,'СВОД +'!$G:$G,"ВЛ")</f>
        <v>0</v>
      </c>
      <c r="AX27" s="84">
        <f>COUNTIFS('СВОД +'!$E:$E,$B27,'СВОД +'!$F:$F,6,'СВОД +'!$N:$N,AX$35,'СВОД +'!$G:$G,"ВЛ")+COUNTIFS('СВОД +'!$E:$E,$B27,'СВОД +'!$F:$F,10,'СВОД +'!$N:$N,AX$35,'СВОД +'!$G:$G,"ВЛ")</f>
        <v>0</v>
      </c>
      <c r="AY27" s="82">
        <f>COUNTIFS('СВОД +'!$E:$E,$B27,'СВОД +'!$F:$F,0.4,'СВОД +'!$N:$N,AY$35,'СВОД +'!$G:$G,"ВЛ")</f>
        <v>0</v>
      </c>
      <c r="AZ27" s="81">
        <f>COUNTIFS('СВОД +'!$E:$E,$B27,'СВОД +'!$F:$F,110,'СВОД +'!$N:$N,AZ$35,'СВОД +'!$G:$G,"КЛ")</f>
        <v>0</v>
      </c>
      <c r="BA27" s="84">
        <f>COUNTIFS('СВОД +'!$E:$E,$B27,'СВОД +'!$F:$F,35,'СВОД +'!$N:$N,BA$35,'СВОД +'!$G:$G,"КЛ")</f>
        <v>0</v>
      </c>
      <c r="BB27" s="84">
        <f>COUNTIFS('СВОД +'!$E:$E,$B27,'СВОД +'!$F:$F,6,'СВОД +'!$N:$N,BB$35,'СВОД +'!$G:$G,"КЛ")+COUNTIFS('СВОД +'!$E:$E,$B27,'СВОД +'!$F:$F,10,'СВОД +'!$N:$N,BB$35,'СВОД +'!$G:$G,"КЛ")</f>
        <v>0</v>
      </c>
      <c r="BC27" s="82">
        <f>COUNTIFS('СВОД +'!$E:$E,$B27,'СВОД +'!$F:$F,0.4,'СВОД +'!$N:$N,BC$35,'СВОД +'!$G:$G,"КЛ")</f>
        <v>0</v>
      </c>
      <c r="BD27" s="81">
        <f>COUNTIFS('СВОД +'!$E:$E,$B27,'СВОД +'!$F:$F,"ЗиС ТО",'СВОД +'!$N:$N,BD$35)</f>
        <v>0</v>
      </c>
      <c r="BE27" s="82">
        <f>COUNTIFS('СВОД +'!$E:$E,$B27,'СВОД +'!$F:$F,"ЗиС КО",'СВОД +'!$N:$N,BE$35)</f>
        <v>0</v>
      </c>
      <c r="BF27" s="85">
        <f t="shared" si="3"/>
        <v>0</v>
      </c>
      <c r="BG27" s="81">
        <f>COUNTIFS('СВОД +'!$E:$E,$B27,'СВОД +'!$F:$F,110,'СВОД +'!$O:$O,BG$35,'СВОД +'!$G:$G,"ПС")</f>
        <v>0</v>
      </c>
      <c r="BH27" s="82">
        <f>COUNTIFS('СВОД +'!$E:$E,$B27,'СВОД +'!$F:$F,35,'СВОД +'!$O:$O,BH$35,'СВОД +'!$G:$G,"ПС")</f>
        <v>0</v>
      </c>
      <c r="BI27" s="83">
        <f>COUNTIFS('СВОД +'!$E:$E,$B27,'СВОД +'!$F:$F,BI$3,'СВОД +'!$O:$O,BI$35)</f>
        <v>0</v>
      </c>
      <c r="BJ27" s="81">
        <f>COUNTIFS('СВОД +'!$E:$E,$B27,'СВОД +'!$F:$F,110,'СВОД +'!$O:$O,BJ$35,'СВОД +'!$G:$G,"ВЛ")</f>
        <v>0</v>
      </c>
      <c r="BK27" s="84">
        <f>COUNTIFS('СВОД +'!$E:$E,$B27,'СВОД +'!$F:$F,35,'СВОД +'!$O:$O,BK$35,'СВОД +'!$G:$G,"ВЛ")</f>
        <v>0</v>
      </c>
      <c r="BL27" s="84">
        <f>COUNTIFS('СВОД +'!$E:$E,$B27,'СВОД +'!$F:$F,6,'СВОД +'!$O:$O,BL$35,'СВОД +'!$G:$G,"ВЛ")+COUNTIFS('СВОД +'!$E:$E,$B27,'СВОД +'!$F:$F,10,'СВОД +'!$O:$O,BL$35,'СВОД +'!$G:$G,"ВЛ")</f>
        <v>0</v>
      </c>
      <c r="BM27" s="82">
        <f>COUNTIFS('СВОД +'!$E:$E,$B27,'СВОД +'!$F:$F,0.4,'СВОД +'!$O:$O,BM$35,'СВОД +'!$G:$G,"ВЛ")</f>
        <v>0</v>
      </c>
      <c r="BN27" s="81">
        <f>COUNTIFS('СВОД +'!$E:$E,$B27,'СВОД +'!$F:$F,110,'СВОД +'!$O:$O,BN$35,'СВОД +'!$G:$G,"КЛ")</f>
        <v>0</v>
      </c>
      <c r="BO27" s="84">
        <f>COUNTIFS('СВОД +'!$E:$E,$B27,'СВОД +'!$F:$F,35,'СВОД +'!$O:$O,BO$35,'СВОД +'!$G:$G,"КЛ")</f>
        <v>0</v>
      </c>
      <c r="BP27" s="84">
        <f>COUNTIFS('СВОД +'!$E:$E,$B27,'СВОД +'!$F:$F,6,'СВОД +'!$O:$O,BP$35,'СВОД +'!$G:$G,"КЛ")+COUNTIFS('СВОД +'!$E:$E,$B27,'СВОД +'!$F:$F,10,'СВОД +'!$O:$O,BP$35,'СВОД +'!$G:$G,"КЛ")</f>
        <v>0</v>
      </c>
      <c r="BQ27" s="82">
        <f>COUNTIFS('СВОД +'!$E:$E,$B27,'СВОД +'!$F:$F,0.4,'СВОД +'!$O:$O,BQ$35,'СВОД +'!$G:$G,"КЛ")</f>
        <v>0</v>
      </c>
      <c r="BR27" s="81">
        <f>COUNTIFS('СВОД +'!$E:$E,$B27,'СВОД +'!$F:$F,"ЗиС ТО",'СВОД +'!$O:$O,BR$35)</f>
        <v>0</v>
      </c>
      <c r="BS27" s="82">
        <f>COUNTIFS('СВОД +'!$E:$E,$B27,'СВОД +'!$F:$F,"ЗиС КО",'СВОД +'!$O:$O,BS$35)</f>
        <v>0</v>
      </c>
      <c r="BT27" s="85">
        <f t="shared" si="4"/>
        <v>0</v>
      </c>
      <c r="BU27" s="81">
        <f>COUNTIFS('СВОД +'!$E:$E,$B27,'СВОД +'!$F:$F,110,'СВОД +'!$P:$P,BU$35,'СВОД +'!$G:$G,"ПС")</f>
        <v>1</v>
      </c>
      <c r="BV27" s="82">
        <f>COUNTIFS('СВОД +'!$E:$E,$B27,'СВОД +'!$F:$F,35,'СВОД +'!$P:$P,BV$35,'СВОД +'!$G:$G,"ПС")</f>
        <v>0</v>
      </c>
      <c r="BW27" s="83">
        <f>COUNTIFS('СВОД +'!$E:$E,$B27,'СВОД +'!$F:$F,BW$3,'СВОД +'!$P:$P,BW$35)</f>
        <v>0</v>
      </c>
      <c r="BX27" s="81">
        <f>COUNTIFS('СВОД +'!$E:$E,$B27,'СВОД +'!$F:$F,110,'СВОД +'!$P:$P,BX$35,'СВОД +'!$G:$G,"ВЛ")</f>
        <v>0</v>
      </c>
      <c r="BY27" s="84">
        <f>COUNTIFS('СВОД +'!$E:$E,$B27,'СВОД +'!$F:$F,35,'СВОД +'!$P:$P,BY$35,'СВОД +'!$G:$G,"ВЛ")</f>
        <v>0</v>
      </c>
      <c r="BZ27" s="84">
        <f>COUNTIFS('СВОД +'!$E:$E,$B27,'СВОД +'!$F:$F,6,'СВОД +'!$P:$P,BZ$35,'СВОД +'!$G:$G,"ВЛ")+COUNTIFS('СВОД +'!$E:$E,$B27,'СВОД +'!$F:$F,10,'СВОД +'!$P:$P,BZ$35,'СВОД +'!$G:$G,"ВЛ")</f>
        <v>0</v>
      </c>
      <c r="CA27" s="82">
        <f>COUNTIFS('СВОД +'!$E:$E,$B27,'СВОД +'!$F:$F,0.4,'СВОД +'!$P:$P,CA$35,'СВОД +'!$G:$G,"ВЛ")</f>
        <v>0</v>
      </c>
      <c r="CB27" s="81">
        <f>COUNTIFS('СВОД +'!$E:$E,$B27,'СВОД +'!$F:$F,110,'СВОД +'!$P:$P,CB$35,'СВОД +'!$G:$G,"КЛ")</f>
        <v>0</v>
      </c>
      <c r="CC27" s="84">
        <f>COUNTIFS('СВОД +'!$E:$E,$B27,'СВОД +'!$F:$F,35,'СВОД +'!$P:$P,CC$35,'СВОД +'!$G:$G,"КЛ")</f>
        <v>0</v>
      </c>
      <c r="CD27" s="84">
        <f>COUNTIFS('СВОД +'!$E:$E,$B27,'СВОД +'!$F:$F,6,'СВОД +'!$P:$P,CD$35,'СВОД +'!$G:$G,"КЛ")+COUNTIFS('СВОД +'!$E:$E,$B27,'СВОД +'!$F:$F,10,'СВОД +'!$P:$P,CD$35,'СВОД +'!$G:$G,"КЛ")</f>
        <v>0</v>
      </c>
      <c r="CE27" s="82">
        <f>COUNTIFS('СВОД +'!$E:$E,$B27,'СВОД +'!$F:$F,0.4,'СВОД +'!$P:$P,CE$35,'СВОД +'!$G:$G,"КЛ")</f>
        <v>0</v>
      </c>
      <c r="CF27" s="81">
        <f>COUNTIFS('СВОД +'!$E:$E,$B27,'СВОД +'!$F:$F,"ЗиС ТО",'СВОД +'!$P:$P,CF$35)</f>
        <v>0</v>
      </c>
      <c r="CG27" s="82">
        <f>COUNTIFS('СВОД +'!$E:$E,$B27,'СВОД +'!$F:$F,"ЗиС КО",'СВОД +'!$P:$P,CG$35)</f>
        <v>0</v>
      </c>
      <c r="CH27" s="85">
        <f t="shared" si="5"/>
        <v>45</v>
      </c>
      <c r="CI27" s="81">
        <f>COUNTIFS('СВОД +'!$E:$E,$B27,'СВОД +'!$F:$F,110,'СВОД +'!$Q:$Q,CI$35,'СВОД +'!$G:$G,"ПС")</f>
        <v>0</v>
      </c>
      <c r="CJ27" s="82">
        <f>COUNTIFS('СВОД +'!$E:$E,$B27,'СВОД +'!$F:$F,35,'СВОД +'!$Q:$Q,CJ$35,'СВОД +'!$G:$G,"ПС")</f>
        <v>1</v>
      </c>
      <c r="CK27" s="83">
        <f>COUNTIFS('СВОД +'!$E:$E,$B27,'СВОД +'!$F:$F,CK$3,'СВОД +'!$Q:$Q,CK$35)</f>
        <v>0</v>
      </c>
      <c r="CL27" s="81">
        <f>COUNTIFS('СВОД +'!$E:$E,$B27,'СВОД +'!$F:$F,110,'СВОД +'!$Q:$Q,CL$35,'СВОД +'!$G:$G,"ВЛ")</f>
        <v>0</v>
      </c>
      <c r="CM27" s="84">
        <f>COUNTIFS('СВОД +'!$E:$E,$B27,'СВОД +'!$F:$F,35,'СВОД +'!$Q:$Q,CM$35,'СВОД +'!$G:$G,"ВЛ")</f>
        <v>0</v>
      </c>
      <c r="CN27" s="84">
        <f>COUNTIFS('СВОД +'!$E:$E,$B27,'СВОД +'!$F:$F,6,'СВОД +'!$Q:$Q,CN$35,'СВОД +'!$G:$G,"ВЛ")+COUNTIFS('СВОД +'!$E:$E,$B27,'СВОД +'!$F:$F,10,'СВОД +'!$Q:$Q,CN$35,'СВОД +'!$G:$G,"ВЛ")</f>
        <v>0</v>
      </c>
      <c r="CO27" s="82">
        <f>COUNTIFS('СВОД +'!$E:$E,$B27,'СВОД +'!$F:$F,0.4,'СВОД +'!$Q:$Q,CO$35,'СВОД +'!$G:$G,"ВЛ")</f>
        <v>0</v>
      </c>
      <c r="CP27" s="81">
        <f>COUNTIFS('СВОД +'!$E:$E,$B27,'СВОД +'!$F:$F,110,'СВОД +'!$Q:$Q,CP$35,'СВОД +'!$G:$G,"КЛ")</f>
        <v>0</v>
      </c>
      <c r="CQ27" s="84">
        <f>COUNTIFS('СВОД +'!$E:$E,$B27,'СВОД +'!$F:$F,35,'СВОД +'!$Q:$Q,CQ$35,'СВОД +'!$G:$G,"КЛ")</f>
        <v>0</v>
      </c>
      <c r="CR27" s="84">
        <f>COUNTIFS('СВОД +'!$E:$E,$B27,'СВОД +'!$F:$F,6,'СВОД +'!$Q:$Q,CR$35,'СВОД +'!$G:$G,"КЛ")+COUNTIFS('СВОД +'!$E:$E,$B27,'СВОД +'!$F:$F,10,'СВОД +'!$Q:$Q,CR$35,'СВОД +'!$G:$G,"КЛ")</f>
        <v>0</v>
      </c>
      <c r="CS27" s="82">
        <f>COUNTIFS('СВОД +'!$E:$E,$B27,'СВОД +'!$F:$F,0.4,'СВОД +'!$Q:$Q,CS$35,'СВОД +'!$G:$G,"КЛ")</f>
        <v>0</v>
      </c>
      <c r="CT27" s="81">
        <f>COUNTIFS('СВОД +'!$E:$E,$B27,'СВОД +'!$F:$F,"ЗиС ТО",'СВОД +'!$Q:$Q,CT$35)</f>
        <v>0</v>
      </c>
      <c r="CU27" s="82">
        <f>COUNTIFS('СВОД +'!$E:$E,$B27,'СВОД +'!$F:$F,"ЗиС КО",'СВОД +'!$Q:$Q,CU$35)</f>
        <v>0</v>
      </c>
      <c r="CV27" s="85">
        <f t="shared" si="6"/>
        <v>35</v>
      </c>
      <c r="CW27" s="81">
        <f>COUNTIFS('СВОД +'!$E:$E,$B27,'СВОД +'!$F:$F,110,'СВОД +'!$R:$R,CW$35,'СВОД +'!$G:$G,"ПС")</f>
        <v>0</v>
      </c>
      <c r="CX27" s="82">
        <f>COUNTIFS('СВОД +'!$E:$E,$B27,'СВОД +'!$F:$F,35,'СВОД +'!$R:$R,CX$35,'СВОД +'!$G:$G,"ПС")</f>
        <v>0</v>
      </c>
      <c r="CY27" s="83">
        <f>COUNTIFS('СВОД +'!$E:$E,$B27,'СВОД +'!$F:$F,CY$3,'СВОД +'!$R:$R,CY$35)</f>
        <v>0</v>
      </c>
      <c r="CZ27" s="81">
        <f>COUNTIFS('СВОД +'!$E:$E,$B27,'СВОД +'!$F:$F,110,'СВОД +'!$R:$R,CZ$35,'СВОД +'!$G:$G,"ВЛ")</f>
        <v>0</v>
      </c>
      <c r="DA27" s="84">
        <f>COUNTIFS('СВОД +'!$E:$E,$B27,'СВОД +'!$F:$F,35,'СВОД +'!$R:$R,DA$35,'СВОД +'!$G:$G,"ВЛ")</f>
        <v>0</v>
      </c>
      <c r="DB27" s="84">
        <f>COUNTIFS('СВОД +'!$E:$E,$B27,'СВОД +'!$F:$F,6,'СВОД +'!$R:$R,DB$35,'СВОД +'!$G:$G,"ВЛ")+COUNTIFS('СВОД +'!$E:$E,$B27,'СВОД +'!$F:$F,10,'СВОД +'!$R:$R,DB$35,'СВОД +'!$G:$G,"ВЛ")</f>
        <v>0</v>
      </c>
      <c r="DC27" s="82">
        <f>COUNTIFS('СВОД +'!$E:$E,$B27,'СВОД +'!$F:$F,0.4,'СВОД +'!$R:$R,DC$35,'СВОД +'!$G:$G,"ВЛ")</f>
        <v>0</v>
      </c>
      <c r="DD27" s="81">
        <f>COUNTIFS('СВОД +'!$E:$E,$B27,'СВОД +'!$F:$F,110,'СВОД +'!$R:$R,DD$35,'СВОД +'!$G:$G,"КЛ")</f>
        <v>0</v>
      </c>
      <c r="DE27" s="84">
        <f>COUNTIFS('СВОД +'!$E:$E,$B27,'СВОД +'!$F:$F,35,'СВОД +'!$R:$R,DE$35,'СВОД +'!$G:$G,"КЛ")</f>
        <v>0</v>
      </c>
      <c r="DF27" s="84">
        <f>COUNTIFS('СВОД +'!$E:$E,$B27,'СВОД +'!$F:$F,6,'СВОД +'!$R:$R,DF$35,'СВОД +'!$G:$G,"КЛ")+COUNTIFS('СВОД +'!$E:$E,$B27,'СВОД +'!$F:$F,10,'СВОД +'!$R:$R,DF$35,'СВОД +'!$G:$G,"КЛ")</f>
        <v>0</v>
      </c>
      <c r="DG27" s="82">
        <f>COUNTIFS('СВОД +'!$E:$E,$B27,'СВОД +'!$F:$F,0.4,'СВОД +'!$R:$R,DG$35,'СВОД +'!$G:$G,"КЛ")</f>
        <v>0</v>
      </c>
      <c r="DH27" s="81">
        <f>COUNTIFS('СВОД +'!$E:$E,$B27,'СВОД +'!$F:$F,"ЗиС ТО",'СВОД +'!$R:$R,DH$35)</f>
        <v>0</v>
      </c>
      <c r="DI27" s="82">
        <f>COUNTIFS('СВОД +'!$E:$E,$B27,'СВОД +'!$F:$F,"ЗиС КО",'СВОД +'!$R:$R,DI$35)</f>
        <v>0</v>
      </c>
      <c r="DJ27" s="85">
        <f t="shared" si="7"/>
        <v>0</v>
      </c>
      <c r="DK27" s="81">
        <f>COUNTIFS('СВОД +'!$E:$E,$B27,'СВОД +'!$F:$F,110,'СВОД +'!$S:$S,DK$35,'СВОД +'!$G:$G,"ПС")</f>
        <v>0</v>
      </c>
      <c r="DL27" s="82">
        <f>COUNTIFS('СВОД +'!$E:$E,$B27,'СВОД +'!$F:$F,35,'СВОД +'!$S:$S,DL$35,'СВОД +'!$G:$G,"ПС")</f>
        <v>0</v>
      </c>
      <c r="DM27" s="83">
        <f>COUNTIFS('СВОД +'!$E:$E,$B27,'СВОД +'!$F:$F,DM$3,'СВОД +'!$S:$S,DM$35)</f>
        <v>0</v>
      </c>
      <c r="DN27" s="81">
        <f>COUNTIFS('СВОД +'!$E:$E,$B27,'СВОД +'!$F:$F,110,'СВОД +'!$S:$S,DN$35,'СВОД +'!$G:$G,"ВЛ")</f>
        <v>0</v>
      </c>
      <c r="DO27" s="84">
        <f>COUNTIFS('СВОД +'!$E:$E,$B27,'СВОД +'!$F:$F,35,'СВОД +'!$S:$S,DO$35,'СВОД +'!$G:$G,"ВЛ")</f>
        <v>0</v>
      </c>
      <c r="DP27" s="84">
        <f>COUNTIFS('СВОД +'!$E:$E,$B27,'СВОД +'!$F:$F,6,'СВОД +'!$S:$S,DP$35,'СВОД +'!$G:$G,"ВЛ")+COUNTIFS('СВОД +'!$E:$E,$B27,'СВОД +'!$F:$F,10,'СВОД +'!$S:$S,DP$35,'СВОД +'!$G:$G,"ВЛ")</f>
        <v>0</v>
      </c>
      <c r="DQ27" s="82">
        <f>COUNTIFS('СВОД +'!$E:$E,$B27,'СВОД +'!$F:$F,0.4,'СВОД +'!$S:$S,DQ$35,'СВОД +'!$G:$G,"ВЛ")</f>
        <v>0</v>
      </c>
      <c r="DR27" s="81">
        <f>COUNTIFS('СВОД +'!$E:$E,$B27,'СВОД +'!$F:$F,110,'СВОД +'!$S:$S,DR$35,'СВОД +'!$G:$G,"КЛ")</f>
        <v>0</v>
      </c>
      <c r="DS27" s="84">
        <f>COUNTIFS('СВОД +'!$E:$E,$B27,'СВОД +'!$F:$F,35,'СВОД +'!$S:$S,DS$35,'СВОД +'!$G:$G,"КЛ")</f>
        <v>0</v>
      </c>
      <c r="DT27" s="84">
        <f>COUNTIFS('СВОД +'!$E:$E,$B27,'СВОД +'!$F:$F,6,'СВОД +'!$S:$S,DT$35,'СВОД +'!$G:$G,"КЛ")+COUNTIFS('СВОД +'!$E:$E,$B27,'СВОД +'!$F:$F,10,'СВОД +'!$S:$S,DT$35,'СВОД +'!$G:$G,"КЛ")</f>
        <v>0</v>
      </c>
      <c r="DU27" s="82">
        <f>COUNTIFS('СВОД +'!$E:$E,$B27,'СВОД +'!$F:$F,0.4,'СВОД +'!$S:$S,DU$35,'СВОД +'!$G:$G,"КЛ")</f>
        <v>0</v>
      </c>
      <c r="DV27" s="81">
        <f>COUNTIFS('СВОД +'!$E:$E,$B27,'СВОД +'!$F:$F,"ЗиС ТО",'СВОД +'!$S:$S,DV$35)</f>
        <v>0</v>
      </c>
      <c r="DW27" s="82">
        <f>COUNTIFS('СВОД +'!$E:$E,$B27,'СВОД +'!$F:$F,"ЗиС КО",'СВОД +'!$S:$S,DW$35)</f>
        <v>0</v>
      </c>
      <c r="DX27" s="85">
        <f t="shared" si="8"/>
        <v>0</v>
      </c>
      <c r="DY27" s="81">
        <f>COUNTIFS('СВОД +'!$E:$E,$B27,'СВОД +'!$F:$F,110,'СВОД +'!$T:$T,DY$35,'СВОД +'!$G:$G,"ПС")</f>
        <v>0</v>
      </c>
      <c r="DZ27" s="82">
        <f>COUNTIFS('СВОД +'!$E:$E,$B27,'СВОД +'!$F:$F,35,'СВОД +'!$T:$T,DZ$35,'СВОД +'!$G:$G,"ПС")</f>
        <v>0</v>
      </c>
      <c r="EA27" s="83">
        <f>COUNTIFS('СВОД +'!$E:$E,$B27,'СВОД +'!$F:$F,EA$3,'СВОД +'!$T:$T,EA$35)</f>
        <v>0</v>
      </c>
      <c r="EB27" s="81">
        <f>COUNTIFS('СВОД +'!$E:$E,$B27,'СВОД +'!$F:$F,110,'СВОД +'!$T:$T,EB$35,'СВОД +'!$G:$G,"ВЛ")</f>
        <v>0</v>
      </c>
      <c r="EC27" s="84">
        <f>COUNTIFS('СВОД +'!$E:$E,$B27,'СВОД +'!$F:$F,35,'СВОД +'!$T:$T,EC$35,'СВОД +'!$G:$G,"ВЛ")</f>
        <v>0</v>
      </c>
      <c r="ED27" s="84">
        <f>COUNTIFS('СВОД +'!$E:$E,$B27,'СВОД +'!$F:$F,6,'СВОД +'!$T:$T,ED$35,'СВОД +'!$G:$G,"ВЛ")+COUNTIFS('СВОД +'!$E:$E,$B27,'СВОД +'!$F:$F,10,'СВОД +'!$T:$T,ED$35,'СВОД +'!$G:$G,"ВЛ")</f>
        <v>0</v>
      </c>
      <c r="EE27" s="82">
        <f>COUNTIFS('СВОД +'!$E:$E,$B27,'СВОД +'!$F:$F,0.4,'СВОД +'!$T:$T,EE$35,'СВОД +'!$G:$G,"ВЛ")</f>
        <v>0</v>
      </c>
      <c r="EF27" s="81">
        <f>COUNTIFS('СВОД +'!$E:$E,$B27,'СВОД +'!$F:$F,110,'СВОД +'!$T:$T,EF$35,'СВОД +'!$G:$G,"КЛ")</f>
        <v>0</v>
      </c>
      <c r="EG27" s="84">
        <f>COUNTIFS('СВОД +'!$E:$E,$B27,'СВОД +'!$F:$F,35,'СВОД +'!$T:$T,EG$35,'СВОД +'!$G:$G,"КЛ")</f>
        <v>0</v>
      </c>
      <c r="EH27" s="84">
        <f>COUNTIFS('СВОД +'!$E:$E,$B27,'СВОД +'!$F:$F,6,'СВОД +'!$T:$T,EH$35,'СВОД +'!$G:$G,"КЛ")+COUNTIFS('СВОД +'!$E:$E,$B27,'СВОД +'!$F:$F,10,'СВОД +'!$T:$T,EH$35,'СВОД +'!$G:$G,"КЛ")</f>
        <v>0</v>
      </c>
      <c r="EI27" s="82">
        <f>COUNTIFS('СВОД +'!$E:$E,$B27,'СВОД +'!$F:$F,0.4,'СВОД +'!$T:$T,EI$35,'СВОД +'!$G:$G,"КЛ")</f>
        <v>0</v>
      </c>
      <c r="EJ27" s="81">
        <f>COUNTIFS('СВОД +'!$E:$E,$B27,'СВОД +'!$F:$F,"ЗиС ТО",'СВОД +'!$T:$T,EJ$35)</f>
        <v>0</v>
      </c>
      <c r="EK27" s="82">
        <f>COUNTIFS('СВОД +'!$E:$E,$B27,'СВОД +'!$F:$F,"ЗиС КО",'СВОД +'!$T:$T,EK$35)</f>
        <v>0</v>
      </c>
      <c r="EL27" s="85">
        <f t="shared" si="9"/>
        <v>0</v>
      </c>
      <c r="EM27" s="81">
        <f>COUNTIFS('СВОД +'!$E:$E,$B27,'СВОД +'!$F:$F,110,'СВОД +'!$U:$U,EM$35,'СВОД +'!$G:$G,"ПС")</f>
        <v>0</v>
      </c>
      <c r="EN27" s="82">
        <f>COUNTIFS('СВОД +'!$E:$E,$B27,'СВОД +'!$F:$F,35,'СВОД +'!$U:$U,EN$35,'СВОД +'!$G:$G,"ПС")</f>
        <v>0</v>
      </c>
      <c r="EO27" s="83">
        <f>COUNTIFS('СВОД +'!$E:$E,$B27,'СВОД +'!$F:$F,EO$3,'СВОД +'!$U:$U,EO$35)</f>
        <v>0</v>
      </c>
      <c r="EP27" s="81">
        <f>COUNTIFS('СВОД +'!$E:$E,$B27,'СВОД +'!$F:$F,110,'СВОД +'!$U:$U,EP$35,'СВОД +'!$G:$G,"ВЛ")</f>
        <v>0</v>
      </c>
      <c r="EQ27" s="84">
        <f>COUNTIFS('СВОД +'!$E:$E,$B27,'СВОД +'!$F:$F,35,'СВОД +'!$U:$U,EQ$35,'СВОД +'!$G:$G,"ВЛ")</f>
        <v>0</v>
      </c>
      <c r="ER27" s="84">
        <f>COUNTIFS('СВОД +'!$E:$E,$B27,'СВОД +'!$F:$F,6,'СВОД +'!$U:$U,ER$35,'СВОД +'!$G:$G,"ВЛ")+COUNTIFS('СВОД +'!$E:$E,$B27,'СВОД +'!$F:$F,10,'СВОД +'!$U:$U,ER$35,'СВОД +'!$G:$G,"ВЛ")</f>
        <v>0</v>
      </c>
      <c r="ES27" s="82">
        <f>COUNTIFS('СВОД +'!$E:$E,$B27,'СВОД +'!$F:$F,0.4,'СВОД +'!$U:$U,ES$35,'СВОД +'!$G:$G,"ВЛ")</f>
        <v>0</v>
      </c>
      <c r="ET27" s="81">
        <f>COUNTIFS('СВОД +'!$E:$E,$B27,'СВОД +'!$F:$F,110,'СВОД +'!$U:$U,ET$35,'СВОД +'!$G:$G,"КЛ")</f>
        <v>0</v>
      </c>
      <c r="EU27" s="84">
        <f>COUNTIFS('СВОД +'!$E:$E,$B27,'СВОД +'!$F:$F,35,'СВОД +'!$U:$U,EU$35,'СВОД +'!$G:$G,"КЛ")</f>
        <v>0</v>
      </c>
      <c r="EV27" s="84">
        <f>COUNTIFS('СВОД +'!$E:$E,$B27,'СВОД +'!$F:$F,6,'СВОД +'!$U:$U,EV$35,'СВОД +'!$G:$G,"КЛ")+COUNTIFS('СВОД +'!$E:$E,$B27,'СВОД +'!$F:$F,10,'СВОД +'!$U:$U,EV$35,'СВОД +'!$G:$G,"КЛ")</f>
        <v>0</v>
      </c>
      <c r="EW27" s="82">
        <f>COUNTIFS('СВОД +'!$E:$E,$B27,'СВОД +'!$F:$F,0.4,'СВОД +'!$U:$U,EW$35,'СВОД +'!$G:$G,"КЛ")</f>
        <v>0</v>
      </c>
      <c r="EX27" s="81">
        <f>COUNTIFS('СВОД +'!$E:$E,$B27,'СВОД +'!$F:$F,"ЗиС ТО",'СВОД +'!$U:$U,EX$35)</f>
        <v>0</v>
      </c>
      <c r="EY27" s="82">
        <f>COUNTIFS('СВОД +'!$E:$E,$B27,'СВОД +'!$F:$F,"ЗиС КО",'СВОД +'!$U:$U,EY$35)</f>
        <v>0</v>
      </c>
      <c r="EZ27" s="85">
        <f t="shared" si="10"/>
        <v>0</v>
      </c>
      <c r="FA27" s="81">
        <f>COUNTIFS('СВОД +'!$E:$E,$B27,'СВОД +'!$F:$F,110,'СВОД +'!$V:$V,FA$35,'СВОД +'!$G:$G,"ПС")</f>
        <v>0</v>
      </c>
      <c r="FB27" s="82">
        <f>COUNTIFS('СВОД +'!$E:$E,$B27,'СВОД +'!$F:$F,35,'СВОД +'!$V:$V,FB$35,'СВОД +'!$G:$G,"ПС")</f>
        <v>0</v>
      </c>
      <c r="FC27" s="83">
        <f>COUNTIFS('СВОД +'!$E:$E,$B27,'СВОД +'!$F:$F,FC$3,'СВОД +'!$V:$V,FC$35)</f>
        <v>0</v>
      </c>
      <c r="FD27" s="81">
        <f>COUNTIFS('СВОД +'!$E:$E,$B27,'СВОД +'!$F:$F,110,'СВОД +'!$V:$V,FD$35,'СВОД +'!$G:$G,"ВЛ")</f>
        <v>0</v>
      </c>
      <c r="FE27" s="84">
        <f>COUNTIFS('СВОД +'!$E:$E,$B27,'СВОД +'!$F:$F,35,'СВОД +'!$V:$V,FE$35,'СВОД +'!$G:$G,"ВЛ")</f>
        <v>0</v>
      </c>
      <c r="FF27" s="84">
        <f>COUNTIFS('СВОД +'!$E:$E,$B27,'СВОД +'!$F:$F,6,'СВОД +'!$V:$V,FF$35,'СВОД +'!$G:$G,"ВЛ")+COUNTIFS('СВОД +'!$E:$E,$B27,'СВОД +'!$F:$F,10,'СВОД +'!$V:$V,FF$35,'СВОД +'!$G:$G,"ВЛ")</f>
        <v>0</v>
      </c>
      <c r="FG27" s="82">
        <f>COUNTIFS('СВОД +'!$E:$E,$B27,'СВОД +'!$F:$F,0.4,'СВОД +'!$V:$V,FG$35,'СВОД +'!$G:$G,"ВЛ")</f>
        <v>0</v>
      </c>
      <c r="FH27" s="81">
        <f>COUNTIFS('СВОД +'!$E:$E,$B27,'СВОД +'!$F:$F,110,'СВОД +'!$V:$V,FH$35,'СВОД +'!$G:$G,"КЛ")</f>
        <v>0</v>
      </c>
      <c r="FI27" s="84">
        <f>COUNTIFS('СВОД +'!$E:$E,$B27,'СВОД +'!$F:$F,35,'СВОД +'!$V:$V,FI$35,'СВОД +'!$G:$G,"КЛ")</f>
        <v>0</v>
      </c>
      <c r="FJ27" s="84">
        <f>COUNTIFS('СВОД +'!$E:$E,$B27,'СВОД +'!$F:$F,6,'СВОД +'!$V:$V,FJ$35,'СВОД +'!$G:$G,"КЛ")+COUNTIFS('СВОД +'!$E:$E,$B27,'СВОД +'!$F:$F,10,'СВОД +'!$V:$V,FJ$35,'СВОД +'!$G:$G,"КЛ")</f>
        <v>0</v>
      </c>
      <c r="FK27" s="82">
        <f>COUNTIFS('СВОД +'!$E:$E,$B27,'СВОД +'!$F:$F,0.4,'СВОД +'!$V:$V,FK$35,'СВОД +'!$G:$G,"КЛ")</f>
        <v>0</v>
      </c>
      <c r="FL27" s="81">
        <f>COUNTIFS('СВОД +'!$E:$E,$B27,'СВОД +'!$F:$F,"ЗиС ТО",'СВОД +'!$V:$V,FL$35)</f>
        <v>0</v>
      </c>
      <c r="FM27" s="82">
        <f>COUNTIFS('СВОД +'!$E:$E,$B27,'СВОД +'!$F:$F,"ЗиС КО",'СВОД +'!$V:$V,FM$35)</f>
        <v>0</v>
      </c>
      <c r="FN27" s="85">
        <f t="shared" si="11"/>
        <v>0</v>
      </c>
      <c r="FQ27" s="86">
        <f t="shared" si="12"/>
        <v>0</v>
      </c>
      <c r="FR27" s="86">
        <f t="shared" si="13"/>
        <v>45</v>
      </c>
      <c r="FS27" s="86">
        <f t="shared" si="14"/>
        <v>35</v>
      </c>
      <c r="FT27" s="86">
        <f t="shared" si="15"/>
        <v>0</v>
      </c>
      <c r="FU27" s="87">
        <f t="shared" si="16"/>
        <v>80</v>
      </c>
    </row>
    <row r="28" spans="1:177" ht="15.75" x14ac:dyDescent="0.25">
      <c r="A28" s="88" t="s">
        <v>18603</v>
      </c>
      <c r="B28" s="88" t="s">
        <v>142</v>
      </c>
      <c r="C28" s="81">
        <f>COUNTIFS('СВОД +'!$E:$E,$B28,'СВОД +'!$F:$F,110,'СВОД +'!$K:$K,C$35,'СВОД +'!$G:$G,"ПС")</f>
        <v>0</v>
      </c>
      <c r="D28" s="82">
        <f>COUNTIFS('СВОД +'!$E:$E,$B28,'СВОД +'!$F:$F,35,'СВОД +'!$K:$K,D$35,'СВОД +'!$G:$G,"ПС")</f>
        <v>0</v>
      </c>
      <c r="E28" s="83">
        <f>COUNTIFS('СВОД +'!$E:$E,$B28,'СВОД +'!$F:$F,E$3,'СВОД +'!$K:$K,E$35)</f>
        <v>0</v>
      </c>
      <c r="F28" s="81">
        <f>COUNTIFS('СВОД +'!$E:$E,$B28,'СВОД +'!$F:$F,110,'СВОД +'!$K:$K,F$35,'СВОД +'!$G:$G,"ВЛ")</f>
        <v>0</v>
      </c>
      <c r="G28" s="84">
        <f>COUNTIFS('СВОД +'!$E:$E,$B28,'СВОД +'!$F:$F,35,'СВОД +'!$K:$K,G$35,'СВОД +'!$G:$G,"ВЛ")</f>
        <v>0</v>
      </c>
      <c r="H28" s="84">
        <f>COUNTIFS('СВОД +'!$E:$E,$B28,'СВОД +'!$F:$F,6,'СВОД +'!$K:$K,H$35,'СВОД +'!$G:$G,"ВЛ")+COUNTIFS('СВОД +'!$E:$E,$B28,'СВОД +'!$F:$F,10,'СВОД +'!$K:$K,H$35,'СВОД +'!$G:$G,"ВЛ")</f>
        <v>0</v>
      </c>
      <c r="I28" s="82">
        <f>COUNTIFS('СВОД +'!$E:$E,$B28,'СВОД +'!$F:$F,0.4,'СВОД +'!$K:$K,I$35,'СВОД +'!$G:$G,"ВЛ")</f>
        <v>0</v>
      </c>
      <c r="J28" s="81">
        <f>COUNTIFS('СВОД +'!$E:$E,$B28,'СВОД +'!$F:$F,110,'СВОД +'!$K:$K,J$35,'СВОД +'!$G:$G,"КЛ")</f>
        <v>0</v>
      </c>
      <c r="K28" s="84">
        <f>COUNTIFS('СВОД +'!$E:$E,$B28,'СВОД +'!$F:$F,35,'СВОД +'!$K:$K,K$35,'СВОД +'!$G:$G,"КЛ")</f>
        <v>0</v>
      </c>
      <c r="L28" s="84">
        <f>COUNTIFS('СВОД +'!$E:$E,$B28,'СВОД +'!$F:$F,6,'СВОД +'!$K:$K,L$35,'СВОД +'!$G:$G,"КЛ")+COUNTIFS('СВОД +'!$E:$E,$B28,'СВОД +'!$F:$F,10,'СВОД +'!$K:$K,L$35,'СВОД +'!$G:$G,"КЛ")</f>
        <v>0</v>
      </c>
      <c r="M28" s="82">
        <f>COUNTIFS('СВОД +'!$E:$E,$B28,'СВОД +'!$F:$F,0.4,'СВОД +'!$K:$K,M$35,'СВОД +'!$G:$G,"КЛ")</f>
        <v>0</v>
      </c>
      <c r="N28" s="81">
        <f>COUNTIFS('СВОД +'!$E:$E,$B28,'СВОД +'!$F:$F,"ЗиС ТО",'СВОД +'!$K:$K,N$35)</f>
        <v>0</v>
      </c>
      <c r="O28" s="82">
        <f>COUNTIFS('СВОД +'!$E:$E,$B28,'СВОД +'!$F:$F,"ЗиС КО",'СВОД +'!$K:$K,O$35)</f>
        <v>0</v>
      </c>
      <c r="P28" s="85">
        <f t="shared" si="0"/>
        <v>0</v>
      </c>
      <c r="Q28" s="81">
        <f>COUNTIFS('СВОД +'!$E:$E,$B28,'СВОД +'!$F:$F,110,'СВОД +'!$L:$L,Q$35,'СВОД +'!$G:$G,"ПС")</f>
        <v>0</v>
      </c>
      <c r="R28" s="82">
        <f>COUNTIFS('СВОД +'!$E:$E,$B28,'СВОД +'!$F:$F,35,'СВОД +'!$L:$L,R$35,'СВОД +'!$G:$G,"ПС")</f>
        <v>0</v>
      </c>
      <c r="S28" s="83">
        <f>COUNTIFS('СВОД +'!$E:$E,$B28,'СВОД +'!$F:$F,S$3,'СВОД +'!$L:$L,S$35)</f>
        <v>0</v>
      </c>
      <c r="T28" s="81">
        <f>COUNTIFS('СВОД +'!$E:$E,$B28,'СВОД +'!$F:$F,110,'СВОД +'!$L:$L,T$35,'СВОД +'!$G:$G,"ВЛ")</f>
        <v>0</v>
      </c>
      <c r="U28" s="84">
        <f>COUNTIFS('СВОД +'!$E:$E,$B28,'СВОД +'!$F:$F,35,'СВОД +'!$L:$L,U$35,'СВОД +'!$G:$G,"ВЛ")</f>
        <v>0</v>
      </c>
      <c r="V28" s="84">
        <f>COUNTIFS('СВОД +'!$E:$E,$B28,'СВОД +'!$F:$F,6,'СВОД +'!$L:$L,V$35,'СВОД +'!$G:$G,"ВЛ")+COUNTIFS('СВОД +'!$E:$E,$B28,'СВОД +'!$F:$F,10,'СВОД +'!$L:$L,V$35,'СВОД +'!$G:$G,"ВЛ")</f>
        <v>0</v>
      </c>
      <c r="W28" s="82">
        <f>COUNTIFS('СВОД +'!$E:$E,$B28,'СВОД +'!$F:$F,0.4,'СВОД +'!$L:$L,W$35,'СВОД +'!$G:$G,"ВЛ")</f>
        <v>0</v>
      </c>
      <c r="X28" s="81">
        <f>COUNTIFS('СВОД +'!$E:$E,$B28,'СВОД +'!$F:$F,110,'СВОД +'!$L:$L,X$35,'СВОД +'!$G:$G,"КЛ")</f>
        <v>0</v>
      </c>
      <c r="Y28" s="84">
        <f>COUNTIFS('СВОД +'!$E:$E,$B28,'СВОД +'!$F:$F,35,'СВОД +'!$L:$L,Y$35,'СВОД +'!$G:$G,"КЛ")</f>
        <v>0</v>
      </c>
      <c r="Z28" s="84">
        <f>COUNTIFS('СВОД +'!$E:$E,$B28,'СВОД +'!$F:$F,6,'СВОД +'!$L:$L,Z$35,'СВОД +'!$G:$G,"КЛ")+COUNTIFS('СВОД +'!$E:$E,$B28,'СВОД +'!$F:$F,10,'СВОД +'!$L:$L,Z$35,'СВОД +'!$G:$G,"КЛ")</f>
        <v>0</v>
      </c>
      <c r="AA28" s="82">
        <f>COUNTIFS('СВОД +'!$E:$E,$B28,'СВОД +'!$F:$F,0.4,'СВОД +'!$L:$L,AA$35,'СВОД +'!$G:$G,"КЛ")</f>
        <v>0</v>
      </c>
      <c r="AB28" s="81">
        <f>COUNTIFS('СВОД +'!$E:$E,$B28,'СВОД +'!$F:$F,"ЗиС ТО",'СВОД +'!$L:$L,AB$35)</f>
        <v>0</v>
      </c>
      <c r="AC28" s="82">
        <f>COUNTIFS('СВОД +'!$E:$E,$B28,'СВОД +'!$F:$F,"ЗиС КО",'СВОД +'!$L:$L,AC$35)</f>
        <v>0</v>
      </c>
      <c r="AD28" s="85">
        <f t="shared" si="1"/>
        <v>0</v>
      </c>
      <c r="AE28" s="81">
        <f>COUNTIFS('СВОД +'!$E:$E,$B28,'СВОД +'!$F:$F,110,'СВОД +'!$M:$M,AE$35,'СВОД +'!$G:$G,"ПС")</f>
        <v>0</v>
      </c>
      <c r="AF28" s="82">
        <f>COUNTIFS('СВОД +'!$E:$E,$B28,'СВОД +'!$F:$F,35,'СВОД +'!$M:$M,AF$35,'СВОД +'!$G:$G,"ПС")</f>
        <v>0</v>
      </c>
      <c r="AG28" s="83">
        <f>COUNTIFS('СВОД +'!$E:$E,$B28,'СВОД +'!$F:$F,AG$3,'СВОД +'!$M:$M,AG$35)</f>
        <v>0</v>
      </c>
      <c r="AH28" s="81">
        <f>COUNTIFS('СВОД +'!$E:$E,$B28,'СВОД +'!$F:$F,110,'СВОД +'!$M:$M,AH$35,'СВОД +'!$G:$G,"ВЛ")</f>
        <v>0</v>
      </c>
      <c r="AI28" s="84">
        <f>COUNTIFS('СВОД +'!$E:$E,$B28,'СВОД +'!$F:$F,35,'СВОД +'!$M:$M,AI$35,'СВОД +'!$G:$G,"ВЛ")</f>
        <v>0</v>
      </c>
      <c r="AJ28" s="84">
        <f>COUNTIFS('СВОД +'!$E:$E,$B28,'СВОД +'!$F:$F,6,'СВОД +'!$M:$M,AJ$35,'СВОД +'!$G:$G,"ВЛ")+COUNTIFS('СВОД +'!$E:$E,$B28,'СВОД +'!$F:$F,10,'СВОД +'!$M:$M,AJ$35,'СВОД +'!$G:$G,"ВЛ")</f>
        <v>0</v>
      </c>
      <c r="AK28" s="82">
        <f>COUNTIFS('СВОД +'!$E:$E,$B28,'СВОД +'!$F:$F,0.4,'СВОД +'!$M:$M,AK$35,'СВОД +'!$G:$G,"ВЛ")</f>
        <v>0</v>
      </c>
      <c r="AL28" s="81">
        <f>COUNTIFS('СВОД +'!$E:$E,$B28,'СВОД +'!$F:$F,110,'СВОД +'!$M:$M,AL$35,'СВОД +'!$G:$G,"КЛ")</f>
        <v>0</v>
      </c>
      <c r="AM28" s="84">
        <f>COUNTIFS('СВОД +'!$E:$E,$B28,'СВОД +'!$F:$F,35,'СВОД +'!$M:$M,AM$35,'СВОД +'!$G:$G,"КЛ")</f>
        <v>0</v>
      </c>
      <c r="AN28" s="84">
        <f>COUNTIFS('СВОД +'!$E:$E,$B28,'СВОД +'!$F:$F,6,'СВОД +'!$M:$M,AN$35,'СВОД +'!$G:$G,"КЛ")+COUNTIFS('СВОД +'!$E:$E,$B28,'СВОД +'!$F:$F,10,'СВОД +'!$M:$M,AN$35,'СВОД +'!$G:$G,"КЛ")</f>
        <v>0</v>
      </c>
      <c r="AO28" s="82">
        <f>COUNTIFS('СВОД +'!$E:$E,$B28,'СВОД +'!$F:$F,0.4,'СВОД +'!$M:$M,AO$35,'СВОД +'!$G:$G,"КЛ")</f>
        <v>0</v>
      </c>
      <c r="AP28" s="81">
        <f>COUNTIFS('СВОД +'!$E:$E,$B28,'СВОД +'!$F:$F,"ЗиС ТО",'СВОД +'!$M:$M,AP$35)</f>
        <v>0</v>
      </c>
      <c r="AQ28" s="82">
        <f>COUNTIFS('СВОД +'!$E:$E,$B28,'СВОД +'!$F:$F,"ЗиС КО",'СВОД +'!$M:$M,AQ$35)</f>
        <v>0</v>
      </c>
      <c r="AR28" s="85">
        <f t="shared" si="2"/>
        <v>0</v>
      </c>
      <c r="AS28" s="81">
        <f>COUNTIFS('СВОД +'!$E:$E,$B28,'СВОД +'!$F:$F,110,'СВОД +'!$N:$N,AS$35,'СВОД +'!$G:$G,"ПС")</f>
        <v>0</v>
      </c>
      <c r="AT28" s="82">
        <f>COUNTIFS('СВОД +'!$E:$E,$B28,'СВОД +'!$F:$F,35,'СВОД +'!$N:$N,AT$35,'СВОД +'!$G:$G,"ПС")</f>
        <v>1</v>
      </c>
      <c r="AU28" s="83">
        <f>COUNTIFS('СВОД +'!$E:$E,$B28,'СВОД +'!$F:$F,AU$3,'СВОД +'!$N:$N,AU$35)</f>
        <v>0</v>
      </c>
      <c r="AV28" s="81">
        <f>COUNTIFS('СВОД +'!$E:$E,$B28,'СВОД +'!$F:$F,110,'СВОД +'!$N:$N,AV$35,'СВОД +'!$G:$G,"ВЛ")</f>
        <v>0</v>
      </c>
      <c r="AW28" s="84">
        <f>COUNTIFS('СВОД +'!$E:$E,$B28,'СВОД +'!$F:$F,35,'СВОД +'!$N:$N,AW$35,'СВОД +'!$G:$G,"ВЛ")</f>
        <v>0</v>
      </c>
      <c r="AX28" s="84">
        <f>COUNTIFS('СВОД +'!$E:$E,$B28,'СВОД +'!$F:$F,6,'СВОД +'!$N:$N,AX$35,'СВОД +'!$G:$G,"ВЛ")+COUNTIFS('СВОД +'!$E:$E,$B28,'СВОД +'!$F:$F,10,'СВОД +'!$N:$N,AX$35,'СВОД +'!$G:$G,"ВЛ")</f>
        <v>0</v>
      </c>
      <c r="AY28" s="82">
        <f>COUNTIFS('СВОД +'!$E:$E,$B28,'СВОД +'!$F:$F,0.4,'СВОД +'!$N:$N,AY$35,'СВОД +'!$G:$G,"ВЛ")</f>
        <v>0</v>
      </c>
      <c r="AZ28" s="81">
        <f>COUNTIFS('СВОД +'!$E:$E,$B28,'СВОД +'!$F:$F,110,'СВОД +'!$N:$N,AZ$35,'СВОД +'!$G:$G,"КЛ")</f>
        <v>0</v>
      </c>
      <c r="BA28" s="84">
        <f>COUNTIFS('СВОД +'!$E:$E,$B28,'СВОД +'!$F:$F,35,'СВОД +'!$N:$N,BA$35,'СВОД +'!$G:$G,"КЛ")</f>
        <v>0</v>
      </c>
      <c r="BB28" s="84">
        <f>COUNTIFS('СВОД +'!$E:$E,$B28,'СВОД +'!$F:$F,6,'СВОД +'!$N:$N,BB$35,'СВОД +'!$G:$G,"КЛ")+COUNTIFS('СВОД +'!$E:$E,$B28,'СВОД +'!$F:$F,10,'СВОД +'!$N:$N,BB$35,'СВОД +'!$G:$G,"КЛ")</f>
        <v>0</v>
      </c>
      <c r="BC28" s="82">
        <f>COUNTIFS('СВОД +'!$E:$E,$B28,'СВОД +'!$F:$F,0.4,'СВОД +'!$N:$N,BC$35,'СВОД +'!$G:$G,"КЛ")</f>
        <v>0</v>
      </c>
      <c r="BD28" s="81">
        <f>COUNTIFS('СВОД +'!$E:$E,$B28,'СВОД +'!$F:$F,"ЗиС ТО",'СВОД +'!$N:$N,BD$35)</f>
        <v>0</v>
      </c>
      <c r="BE28" s="82">
        <f>COUNTIFS('СВОД +'!$E:$E,$B28,'СВОД +'!$F:$F,"ЗиС КО",'СВОД +'!$N:$N,BE$35)</f>
        <v>0</v>
      </c>
      <c r="BF28" s="85">
        <f t="shared" si="3"/>
        <v>35</v>
      </c>
      <c r="BG28" s="81">
        <f>COUNTIFS('СВОД +'!$E:$E,$B28,'СВОД +'!$F:$F,110,'СВОД +'!$O:$O,BG$35,'СВОД +'!$G:$G,"ПС")</f>
        <v>1</v>
      </c>
      <c r="BH28" s="82">
        <f>COUNTIFS('СВОД +'!$E:$E,$B28,'СВОД +'!$F:$F,35,'СВОД +'!$O:$O,BH$35,'СВОД +'!$G:$G,"ПС")</f>
        <v>1</v>
      </c>
      <c r="BI28" s="83">
        <f>COUNTIFS('СВОД +'!$E:$E,$B28,'СВОД +'!$F:$F,BI$3,'СВОД +'!$O:$O,BI$35)</f>
        <v>3</v>
      </c>
      <c r="BJ28" s="81">
        <f>COUNTIFS('СВОД +'!$E:$E,$B28,'СВОД +'!$F:$F,110,'СВОД +'!$O:$O,BJ$35,'СВОД +'!$G:$G,"ВЛ")</f>
        <v>0</v>
      </c>
      <c r="BK28" s="84">
        <f>COUNTIFS('СВОД +'!$E:$E,$B28,'СВОД +'!$F:$F,35,'СВОД +'!$O:$O,BK$35,'СВОД +'!$G:$G,"ВЛ")</f>
        <v>0</v>
      </c>
      <c r="BL28" s="84">
        <f>COUNTIFS('СВОД +'!$E:$E,$B28,'СВОД +'!$F:$F,6,'СВОД +'!$O:$O,BL$35,'СВОД +'!$G:$G,"ВЛ")+COUNTIFS('СВОД +'!$E:$E,$B28,'СВОД +'!$F:$F,10,'СВОД +'!$O:$O,BL$35,'СВОД +'!$G:$G,"ВЛ")</f>
        <v>0</v>
      </c>
      <c r="BM28" s="82">
        <f>COUNTIFS('СВОД +'!$E:$E,$B28,'СВОД +'!$F:$F,0.4,'СВОД +'!$O:$O,BM$35,'СВОД +'!$G:$G,"ВЛ")</f>
        <v>0</v>
      </c>
      <c r="BN28" s="81">
        <f>COUNTIFS('СВОД +'!$E:$E,$B28,'СВОД +'!$F:$F,110,'СВОД +'!$O:$O,BN$35,'СВОД +'!$G:$G,"КЛ")</f>
        <v>0</v>
      </c>
      <c r="BO28" s="84">
        <f>COUNTIFS('СВОД +'!$E:$E,$B28,'СВОД +'!$F:$F,35,'СВОД +'!$O:$O,BO$35,'СВОД +'!$G:$G,"КЛ")</f>
        <v>0</v>
      </c>
      <c r="BP28" s="84">
        <f>COUNTIFS('СВОД +'!$E:$E,$B28,'СВОД +'!$F:$F,6,'СВОД +'!$O:$O,BP$35,'СВОД +'!$G:$G,"КЛ")+COUNTIFS('СВОД +'!$E:$E,$B28,'СВОД +'!$F:$F,10,'СВОД +'!$O:$O,BP$35,'СВОД +'!$G:$G,"КЛ")</f>
        <v>0</v>
      </c>
      <c r="BQ28" s="82">
        <f>COUNTIFS('СВОД +'!$E:$E,$B28,'СВОД +'!$F:$F,0.4,'СВОД +'!$O:$O,BQ$35,'СВОД +'!$G:$G,"КЛ")</f>
        <v>0</v>
      </c>
      <c r="BR28" s="81">
        <f>COUNTIFS('СВОД +'!$E:$E,$B28,'СВОД +'!$F:$F,"ЗиС ТО",'СВОД +'!$O:$O,BR$35)</f>
        <v>0</v>
      </c>
      <c r="BS28" s="82">
        <f>COUNTIFS('СВОД +'!$E:$E,$B28,'СВОД +'!$F:$F,"ЗиС КО",'СВОД +'!$O:$O,BS$35)</f>
        <v>0</v>
      </c>
      <c r="BT28" s="85">
        <f t="shared" si="4"/>
        <v>89</v>
      </c>
      <c r="BU28" s="81">
        <f>COUNTIFS('СВОД +'!$E:$E,$B28,'СВОД +'!$F:$F,110,'СВОД +'!$P:$P,BU$35,'СВОД +'!$G:$G,"ПС")</f>
        <v>0</v>
      </c>
      <c r="BV28" s="82">
        <f>COUNTIFS('СВОД +'!$E:$E,$B28,'СВОД +'!$F:$F,35,'СВОД +'!$P:$P,BV$35,'СВОД +'!$G:$G,"ПС")</f>
        <v>2</v>
      </c>
      <c r="BW28" s="83">
        <f>COUNTIFS('СВОД +'!$E:$E,$B28,'СВОД +'!$F:$F,BW$3,'СВОД +'!$P:$P,BW$35)</f>
        <v>0</v>
      </c>
      <c r="BX28" s="81">
        <f>COUNTIFS('СВОД +'!$E:$E,$B28,'СВОД +'!$F:$F,110,'СВОД +'!$P:$P,BX$35,'СВОД +'!$G:$G,"ВЛ")</f>
        <v>0</v>
      </c>
      <c r="BY28" s="84">
        <f>COUNTIFS('СВОД +'!$E:$E,$B28,'СВОД +'!$F:$F,35,'СВОД +'!$P:$P,BY$35,'СВОД +'!$G:$G,"ВЛ")</f>
        <v>0</v>
      </c>
      <c r="BZ28" s="84">
        <f>COUNTIFS('СВОД +'!$E:$E,$B28,'СВОД +'!$F:$F,6,'СВОД +'!$P:$P,BZ$35,'СВОД +'!$G:$G,"ВЛ")+COUNTIFS('СВОД +'!$E:$E,$B28,'СВОД +'!$F:$F,10,'СВОД +'!$P:$P,BZ$35,'СВОД +'!$G:$G,"ВЛ")</f>
        <v>0</v>
      </c>
      <c r="CA28" s="82">
        <f>COUNTIFS('СВОД +'!$E:$E,$B28,'СВОД +'!$F:$F,0.4,'СВОД +'!$P:$P,CA$35,'СВОД +'!$G:$G,"ВЛ")</f>
        <v>0</v>
      </c>
      <c r="CB28" s="81">
        <f>COUNTIFS('СВОД +'!$E:$E,$B28,'СВОД +'!$F:$F,110,'СВОД +'!$P:$P,CB$35,'СВОД +'!$G:$G,"КЛ")</f>
        <v>0</v>
      </c>
      <c r="CC28" s="84">
        <f>COUNTIFS('СВОД +'!$E:$E,$B28,'СВОД +'!$F:$F,35,'СВОД +'!$P:$P,CC$35,'СВОД +'!$G:$G,"КЛ")</f>
        <v>0</v>
      </c>
      <c r="CD28" s="84">
        <f>COUNTIFS('СВОД +'!$E:$E,$B28,'СВОД +'!$F:$F,6,'СВОД +'!$P:$P,CD$35,'СВОД +'!$G:$G,"КЛ")+COUNTIFS('СВОД +'!$E:$E,$B28,'СВОД +'!$F:$F,10,'СВОД +'!$P:$P,CD$35,'СВОД +'!$G:$G,"КЛ")</f>
        <v>0</v>
      </c>
      <c r="CE28" s="82">
        <f>COUNTIFS('СВОД +'!$E:$E,$B28,'СВОД +'!$F:$F,0.4,'СВОД +'!$P:$P,CE$35,'СВОД +'!$G:$G,"КЛ")</f>
        <v>0</v>
      </c>
      <c r="CF28" s="81">
        <f>COUNTIFS('СВОД +'!$E:$E,$B28,'СВОД +'!$F:$F,"ЗиС ТО",'СВОД +'!$P:$P,CF$35)</f>
        <v>0</v>
      </c>
      <c r="CG28" s="82">
        <f>COUNTIFS('СВОД +'!$E:$E,$B28,'СВОД +'!$F:$F,"ЗиС КО",'СВОД +'!$P:$P,CG$35)</f>
        <v>0</v>
      </c>
      <c r="CH28" s="85">
        <f t="shared" si="5"/>
        <v>70</v>
      </c>
      <c r="CI28" s="81">
        <f>COUNTIFS('СВОД +'!$E:$E,$B28,'СВОД +'!$F:$F,110,'СВОД +'!$Q:$Q,CI$35,'СВОД +'!$G:$G,"ПС")</f>
        <v>0</v>
      </c>
      <c r="CJ28" s="82">
        <f>COUNTIFS('СВОД +'!$E:$E,$B28,'СВОД +'!$F:$F,35,'СВОД +'!$Q:$Q,CJ$35,'СВОД +'!$G:$G,"ПС")</f>
        <v>0</v>
      </c>
      <c r="CK28" s="83">
        <f>COUNTIFS('СВОД +'!$E:$E,$B28,'СВОД +'!$F:$F,CK$3,'СВОД +'!$Q:$Q,CK$35)</f>
        <v>0</v>
      </c>
      <c r="CL28" s="81">
        <f>COUNTIFS('СВОД +'!$E:$E,$B28,'СВОД +'!$F:$F,110,'СВОД +'!$Q:$Q,CL$35,'СВОД +'!$G:$G,"ВЛ")</f>
        <v>0</v>
      </c>
      <c r="CM28" s="84">
        <f>COUNTIFS('СВОД +'!$E:$E,$B28,'СВОД +'!$F:$F,35,'СВОД +'!$Q:$Q,CM$35,'СВОД +'!$G:$G,"ВЛ")</f>
        <v>0</v>
      </c>
      <c r="CN28" s="84">
        <f>COUNTIFS('СВОД +'!$E:$E,$B28,'СВОД +'!$F:$F,6,'СВОД +'!$Q:$Q,CN$35,'СВОД +'!$G:$G,"ВЛ")+COUNTIFS('СВОД +'!$E:$E,$B28,'СВОД +'!$F:$F,10,'СВОД +'!$Q:$Q,CN$35,'СВОД +'!$G:$G,"ВЛ")</f>
        <v>0</v>
      </c>
      <c r="CO28" s="82">
        <f>COUNTIFS('СВОД +'!$E:$E,$B28,'СВОД +'!$F:$F,0.4,'СВОД +'!$Q:$Q,CO$35,'СВОД +'!$G:$G,"ВЛ")</f>
        <v>0</v>
      </c>
      <c r="CP28" s="81">
        <f>COUNTIFS('СВОД +'!$E:$E,$B28,'СВОД +'!$F:$F,110,'СВОД +'!$Q:$Q,CP$35,'СВОД +'!$G:$G,"КЛ")</f>
        <v>0</v>
      </c>
      <c r="CQ28" s="84">
        <f>COUNTIFS('СВОД +'!$E:$E,$B28,'СВОД +'!$F:$F,35,'СВОД +'!$Q:$Q,CQ$35,'СВОД +'!$G:$G,"КЛ")</f>
        <v>0</v>
      </c>
      <c r="CR28" s="84">
        <f>COUNTIFS('СВОД +'!$E:$E,$B28,'СВОД +'!$F:$F,6,'СВОД +'!$Q:$Q,CR$35,'СВОД +'!$G:$G,"КЛ")+COUNTIFS('СВОД +'!$E:$E,$B28,'СВОД +'!$F:$F,10,'СВОД +'!$Q:$Q,CR$35,'СВОД +'!$G:$G,"КЛ")</f>
        <v>0</v>
      </c>
      <c r="CS28" s="82">
        <f>COUNTIFS('СВОД +'!$E:$E,$B28,'СВОД +'!$F:$F,0.4,'СВОД +'!$Q:$Q,CS$35,'СВОД +'!$G:$G,"КЛ")</f>
        <v>0</v>
      </c>
      <c r="CT28" s="81">
        <f>COUNTIFS('СВОД +'!$E:$E,$B28,'СВОД +'!$F:$F,"ЗиС ТО",'СВОД +'!$Q:$Q,CT$35)</f>
        <v>0</v>
      </c>
      <c r="CU28" s="82">
        <f>COUNTIFS('СВОД +'!$E:$E,$B28,'СВОД +'!$F:$F,"ЗиС КО",'СВОД +'!$Q:$Q,CU$35)</f>
        <v>0</v>
      </c>
      <c r="CV28" s="85">
        <f t="shared" si="6"/>
        <v>0</v>
      </c>
      <c r="CW28" s="81">
        <f>COUNTIFS('СВОД +'!$E:$E,$B28,'СВОД +'!$F:$F,110,'СВОД +'!$R:$R,CW$35,'СВОД +'!$G:$G,"ПС")</f>
        <v>0</v>
      </c>
      <c r="CX28" s="82">
        <f>COUNTIFS('СВОД +'!$E:$E,$B28,'СВОД +'!$F:$F,35,'СВОД +'!$R:$R,CX$35,'СВОД +'!$G:$G,"ПС")</f>
        <v>0</v>
      </c>
      <c r="CY28" s="83">
        <f>COUNTIFS('СВОД +'!$E:$E,$B28,'СВОД +'!$F:$F,CY$3,'СВОД +'!$R:$R,CY$35)</f>
        <v>0</v>
      </c>
      <c r="CZ28" s="81">
        <f>COUNTIFS('СВОД +'!$E:$E,$B28,'СВОД +'!$F:$F,110,'СВОД +'!$R:$R,CZ$35,'СВОД +'!$G:$G,"ВЛ")</f>
        <v>0</v>
      </c>
      <c r="DA28" s="84">
        <f>COUNTIFS('СВОД +'!$E:$E,$B28,'СВОД +'!$F:$F,35,'СВОД +'!$R:$R,DA$35,'СВОД +'!$G:$G,"ВЛ")</f>
        <v>0</v>
      </c>
      <c r="DB28" s="84">
        <f>COUNTIFS('СВОД +'!$E:$E,$B28,'СВОД +'!$F:$F,6,'СВОД +'!$R:$R,DB$35,'СВОД +'!$G:$G,"ВЛ")+COUNTIFS('СВОД +'!$E:$E,$B28,'СВОД +'!$F:$F,10,'СВОД +'!$R:$R,DB$35,'СВОД +'!$G:$G,"ВЛ")</f>
        <v>0</v>
      </c>
      <c r="DC28" s="82">
        <f>COUNTIFS('СВОД +'!$E:$E,$B28,'СВОД +'!$F:$F,0.4,'СВОД +'!$R:$R,DC$35,'СВОД +'!$G:$G,"ВЛ")</f>
        <v>0</v>
      </c>
      <c r="DD28" s="81">
        <f>COUNTIFS('СВОД +'!$E:$E,$B28,'СВОД +'!$F:$F,110,'СВОД +'!$R:$R,DD$35,'СВОД +'!$G:$G,"КЛ")</f>
        <v>0</v>
      </c>
      <c r="DE28" s="84">
        <f>COUNTIFS('СВОД +'!$E:$E,$B28,'СВОД +'!$F:$F,35,'СВОД +'!$R:$R,DE$35,'СВОД +'!$G:$G,"КЛ")</f>
        <v>0</v>
      </c>
      <c r="DF28" s="84">
        <f>COUNTIFS('СВОД +'!$E:$E,$B28,'СВОД +'!$F:$F,6,'СВОД +'!$R:$R,DF$35,'СВОД +'!$G:$G,"КЛ")+COUNTIFS('СВОД +'!$E:$E,$B28,'СВОД +'!$F:$F,10,'СВОД +'!$R:$R,DF$35,'СВОД +'!$G:$G,"КЛ")</f>
        <v>0</v>
      </c>
      <c r="DG28" s="82">
        <f>COUNTIFS('СВОД +'!$E:$E,$B28,'СВОД +'!$F:$F,0.4,'СВОД +'!$R:$R,DG$35,'СВОД +'!$G:$G,"КЛ")</f>
        <v>0</v>
      </c>
      <c r="DH28" s="81">
        <f>COUNTIFS('СВОД +'!$E:$E,$B28,'СВОД +'!$F:$F,"ЗиС ТО",'СВОД +'!$R:$R,DH$35)</f>
        <v>0</v>
      </c>
      <c r="DI28" s="82">
        <f>COUNTIFS('СВОД +'!$E:$E,$B28,'СВОД +'!$F:$F,"ЗиС КО",'СВОД +'!$R:$R,DI$35)</f>
        <v>0</v>
      </c>
      <c r="DJ28" s="85">
        <f t="shared" si="7"/>
        <v>0</v>
      </c>
      <c r="DK28" s="81">
        <f>COUNTIFS('СВОД +'!$E:$E,$B28,'СВОД +'!$F:$F,110,'СВОД +'!$S:$S,DK$35,'СВОД +'!$G:$G,"ПС")</f>
        <v>0</v>
      </c>
      <c r="DL28" s="82">
        <f>COUNTIFS('СВОД +'!$E:$E,$B28,'СВОД +'!$F:$F,35,'СВОД +'!$S:$S,DL$35,'СВОД +'!$G:$G,"ПС")</f>
        <v>0</v>
      </c>
      <c r="DM28" s="83">
        <f>COUNTIFS('СВОД +'!$E:$E,$B28,'СВОД +'!$F:$F,DM$3,'СВОД +'!$S:$S,DM$35)</f>
        <v>0</v>
      </c>
      <c r="DN28" s="81">
        <f>COUNTIFS('СВОД +'!$E:$E,$B28,'СВОД +'!$F:$F,110,'СВОД +'!$S:$S,DN$35,'СВОД +'!$G:$G,"ВЛ")</f>
        <v>0</v>
      </c>
      <c r="DO28" s="84">
        <f>COUNTIFS('СВОД +'!$E:$E,$B28,'СВОД +'!$F:$F,35,'СВОД +'!$S:$S,DO$35,'СВОД +'!$G:$G,"ВЛ")</f>
        <v>0</v>
      </c>
      <c r="DP28" s="84">
        <f>COUNTIFS('СВОД +'!$E:$E,$B28,'СВОД +'!$F:$F,6,'СВОД +'!$S:$S,DP$35,'СВОД +'!$G:$G,"ВЛ")+COUNTIFS('СВОД +'!$E:$E,$B28,'СВОД +'!$F:$F,10,'СВОД +'!$S:$S,DP$35,'СВОД +'!$G:$G,"ВЛ")</f>
        <v>0</v>
      </c>
      <c r="DQ28" s="82">
        <f>COUNTIFS('СВОД +'!$E:$E,$B28,'СВОД +'!$F:$F,0.4,'СВОД +'!$S:$S,DQ$35,'СВОД +'!$G:$G,"ВЛ")</f>
        <v>0</v>
      </c>
      <c r="DR28" s="81">
        <f>COUNTIFS('СВОД +'!$E:$E,$B28,'СВОД +'!$F:$F,110,'СВОД +'!$S:$S,DR$35,'СВОД +'!$G:$G,"КЛ")</f>
        <v>0</v>
      </c>
      <c r="DS28" s="84">
        <f>COUNTIFS('СВОД +'!$E:$E,$B28,'СВОД +'!$F:$F,35,'СВОД +'!$S:$S,DS$35,'СВОД +'!$G:$G,"КЛ")</f>
        <v>0</v>
      </c>
      <c r="DT28" s="84">
        <f>COUNTIFS('СВОД +'!$E:$E,$B28,'СВОД +'!$F:$F,6,'СВОД +'!$S:$S,DT$35,'СВОД +'!$G:$G,"КЛ")+COUNTIFS('СВОД +'!$E:$E,$B28,'СВОД +'!$F:$F,10,'СВОД +'!$S:$S,DT$35,'СВОД +'!$G:$G,"КЛ")</f>
        <v>0</v>
      </c>
      <c r="DU28" s="82">
        <f>COUNTIFS('СВОД +'!$E:$E,$B28,'СВОД +'!$F:$F,0.4,'СВОД +'!$S:$S,DU$35,'СВОД +'!$G:$G,"КЛ")</f>
        <v>0</v>
      </c>
      <c r="DV28" s="81">
        <f>COUNTIFS('СВОД +'!$E:$E,$B28,'СВОД +'!$F:$F,"ЗиС ТО",'СВОД +'!$S:$S,DV$35)</f>
        <v>0</v>
      </c>
      <c r="DW28" s="82">
        <f>COUNTIFS('СВОД +'!$E:$E,$B28,'СВОД +'!$F:$F,"ЗиС КО",'СВОД +'!$S:$S,DW$35)</f>
        <v>0</v>
      </c>
      <c r="DX28" s="85">
        <f t="shared" si="8"/>
        <v>0</v>
      </c>
      <c r="DY28" s="81">
        <f>COUNTIFS('СВОД +'!$E:$E,$B28,'СВОД +'!$F:$F,110,'СВОД +'!$T:$T,DY$35,'СВОД +'!$G:$G,"ПС")</f>
        <v>0</v>
      </c>
      <c r="DZ28" s="82">
        <f>COUNTIFS('СВОД +'!$E:$E,$B28,'СВОД +'!$F:$F,35,'СВОД +'!$T:$T,DZ$35,'СВОД +'!$G:$G,"ПС")</f>
        <v>0</v>
      </c>
      <c r="EA28" s="83">
        <f>COUNTIFS('СВОД +'!$E:$E,$B28,'СВОД +'!$F:$F,EA$3,'СВОД +'!$T:$T,EA$35)</f>
        <v>0</v>
      </c>
      <c r="EB28" s="81">
        <f>COUNTIFS('СВОД +'!$E:$E,$B28,'СВОД +'!$F:$F,110,'СВОД +'!$T:$T,EB$35,'СВОД +'!$G:$G,"ВЛ")</f>
        <v>0</v>
      </c>
      <c r="EC28" s="84">
        <f>COUNTIFS('СВОД +'!$E:$E,$B28,'СВОД +'!$F:$F,35,'СВОД +'!$T:$T,EC$35,'СВОД +'!$G:$G,"ВЛ")</f>
        <v>0</v>
      </c>
      <c r="ED28" s="84">
        <f>COUNTIFS('СВОД +'!$E:$E,$B28,'СВОД +'!$F:$F,6,'СВОД +'!$T:$T,ED$35,'СВОД +'!$G:$G,"ВЛ")+COUNTIFS('СВОД +'!$E:$E,$B28,'СВОД +'!$F:$F,10,'СВОД +'!$T:$T,ED$35,'СВОД +'!$G:$G,"ВЛ")</f>
        <v>0</v>
      </c>
      <c r="EE28" s="82">
        <f>COUNTIFS('СВОД +'!$E:$E,$B28,'СВОД +'!$F:$F,0.4,'СВОД +'!$T:$T,EE$35,'СВОД +'!$G:$G,"ВЛ")</f>
        <v>0</v>
      </c>
      <c r="EF28" s="81">
        <f>COUNTIFS('СВОД +'!$E:$E,$B28,'СВОД +'!$F:$F,110,'СВОД +'!$T:$T,EF$35,'СВОД +'!$G:$G,"КЛ")</f>
        <v>0</v>
      </c>
      <c r="EG28" s="84">
        <f>COUNTIFS('СВОД +'!$E:$E,$B28,'СВОД +'!$F:$F,35,'СВОД +'!$T:$T,EG$35,'СВОД +'!$G:$G,"КЛ")</f>
        <v>0</v>
      </c>
      <c r="EH28" s="84">
        <f>COUNTIFS('СВОД +'!$E:$E,$B28,'СВОД +'!$F:$F,6,'СВОД +'!$T:$T,EH$35,'СВОД +'!$G:$G,"КЛ")+COUNTIFS('СВОД +'!$E:$E,$B28,'СВОД +'!$F:$F,10,'СВОД +'!$T:$T,EH$35,'СВОД +'!$G:$G,"КЛ")</f>
        <v>0</v>
      </c>
      <c r="EI28" s="82">
        <f>COUNTIFS('СВОД +'!$E:$E,$B28,'СВОД +'!$F:$F,0.4,'СВОД +'!$T:$T,EI$35,'СВОД +'!$G:$G,"КЛ")</f>
        <v>0</v>
      </c>
      <c r="EJ28" s="81">
        <f>COUNTIFS('СВОД +'!$E:$E,$B28,'СВОД +'!$F:$F,"ЗиС ТО",'СВОД +'!$T:$T,EJ$35)</f>
        <v>0</v>
      </c>
      <c r="EK28" s="82">
        <f>COUNTIFS('СВОД +'!$E:$E,$B28,'СВОД +'!$F:$F,"ЗиС КО",'СВОД +'!$T:$T,EK$35)</f>
        <v>0</v>
      </c>
      <c r="EL28" s="85">
        <f t="shared" si="9"/>
        <v>0</v>
      </c>
      <c r="EM28" s="81">
        <f>COUNTIFS('СВОД +'!$E:$E,$B28,'СВОД +'!$F:$F,110,'СВОД +'!$U:$U,EM$35,'СВОД +'!$G:$G,"ПС")</f>
        <v>0</v>
      </c>
      <c r="EN28" s="82">
        <f>COUNTIFS('СВОД +'!$E:$E,$B28,'СВОД +'!$F:$F,35,'СВОД +'!$U:$U,EN$35,'СВОД +'!$G:$G,"ПС")</f>
        <v>0</v>
      </c>
      <c r="EO28" s="83">
        <f>COUNTIFS('СВОД +'!$E:$E,$B28,'СВОД +'!$F:$F,EO$3,'СВОД +'!$U:$U,EO$35)</f>
        <v>0</v>
      </c>
      <c r="EP28" s="81">
        <f>COUNTIFS('СВОД +'!$E:$E,$B28,'СВОД +'!$F:$F,110,'СВОД +'!$U:$U,EP$35,'СВОД +'!$G:$G,"ВЛ")</f>
        <v>0</v>
      </c>
      <c r="EQ28" s="84">
        <f>COUNTIFS('СВОД +'!$E:$E,$B28,'СВОД +'!$F:$F,35,'СВОД +'!$U:$U,EQ$35,'СВОД +'!$G:$G,"ВЛ")</f>
        <v>0</v>
      </c>
      <c r="ER28" s="84">
        <f>COUNTIFS('СВОД +'!$E:$E,$B28,'СВОД +'!$F:$F,6,'СВОД +'!$U:$U,ER$35,'СВОД +'!$G:$G,"ВЛ")+COUNTIFS('СВОД +'!$E:$E,$B28,'СВОД +'!$F:$F,10,'СВОД +'!$U:$U,ER$35,'СВОД +'!$G:$G,"ВЛ")</f>
        <v>0</v>
      </c>
      <c r="ES28" s="82">
        <f>COUNTIFS('СВОД +'!$E:$E,$B28,'СВОД +'!$F:$F,0.4,'СВОД +'!$U:$U,ES$35,'СВОД +'!$G:$G,"ВЛ")</f>
        <v>0</v>
      </c>
      <c r="ET28" s="81">
        <f>COUNTIFS('СВОД +'!$E:$E,$B28,'СВОД +'!$F:$F,110,'СВОД +'!$U:$U,ET$35,'СВОД +'!$G:$G,"КЛ")</f>
        <v>0</v>
      </c>
      <c r="EU28" s="84">
        <f>COUNTIFS('СВОД +'!$E:$E,$B28,'СВОД +'!$F:$F,35,'СВОД +'!$U:$U,EU$35,'СВОД +'!$G:$G,"КЛ")</f>
        <v>0</v>
      </c>
      <c r="EV28" s="84">
        <f>COUNTIFS('СВОД +'!$E:$E,$B28,'СВОД +'!$F:$F,6,'СВОД +'!$U:$U,EV$35,'СВОД +'!$G:$G,"КЛ")+COUNTIFS('СВОД +'!$E:$E,$B28,'СВОД +'!$F:$F,10,'СВОД +'!$U:$U,EV$35,'СВОД +'!$G:$G,"КЛ")</f>
        <v>0</v>
      </c>
      <c r="EW28" s="82">
        <f>COUNTIFS('СВОД +'!$E:$E,$B28,'СВОД +'!$F:$F,0.4,'СВОД +'!$U:$U,EW$35,'СВОД +'!$G:$G,"КЛ")</f>
        <v>0</v>
      </c>
      <c r="EX28" s="81">
        <f>COUNTIFS('СВОД +'!$E:$E,$B28,'СВОД +'!$F:$F,"ЗиС ТО",'СВОД +'!$U:$U,EX$35)</f>
        <v>0</v>
      </c>
      <c r="EY28" s="82">
        <f>COUNTIFS('СВОД +'!$E:$E,$B28,'СВОД +'!$F:$F,"ЗиС КО",'СВОД +'!$U:$U,EY$35)</f>
        <v>0</v>
      </c>
      <c r="EZ28" s="85">
        <f t="shared" si="10"/>
        <v>0</v>
      </c>
      <c r="FA28" s="81">
        <f>COUNTIFS('СВОД +'!$E:$E,$B28,'СВОД +'!$F:$F,110,'СВОД +'!$V:$V,FA$35,'СВОД +'!$G:$G,"ПС")</f>
        <v>0</v>
      </c>
      <c r="FB28" s="82">
        <f>COUNTIFS('СВОД +'!$E:$E,$B28,'СВОД +'!$F:$F,35,'СВОД +'!$V:$V,FB$35,'СВОД +'!$G:$G,"ПС")</f>
        <v>0</v>
      </c>
      <c r="FC28" s="83">
        <f>COUNTIFS('СВОД +'!$E:$E,$B28,'СВОД +'!$F:$F,FC$3,'СВОД +'!$V:$V,FC$35)</f>
        <v>0</v>
      </c>
      <c r="FD28" s="81">
        <f>COUNTIFS('СВОД +'!$E:$E,$B28,'СВОД +'!$F:$F,110,'СВОД +'!$V:$V,FD$35,'СВОД +'!$G:$G,"ВЛ")</f>
        <v>0</v>
      </c>
      <c r="FE28" s="84">
        <f>COUNTIFS('СВОД +'!$E:$E,$B28,'СВОД +'!$F:$F,35,'СВОД +'!$V:$V,FE$35,'СВОД +'!$G:$G,"ВЛ")</f>
        <v>0</v>
      </c>
      <c r="FF28" s="84">
        <f>COUNTIFS('СВОД +'!$E:$E,$B28,'СВОД +'!$F:$F,6,'СВОД +'!$V:$V,FF$35,'СВОД +'!$G:$G,"ВЛ")+COUNTIFS('СВОД +'!$E:$E,$B28,'СВОД +'!$F:$F,10,'СВОД +'!$V:$V,FF$35,'СВОД +'!$G:$G,"ВЛ")</f>
        <v>0</v>
      </c>
      <c r="FG28" s="82">
        <f>COUNTIFS('СВОД +'!$E:$E,$B28,'СВОД +'!$F:$F,0.4,'СВОД +'!$V:$V,FG$35,'СВОД +'!$G:$G,"ВЛ")</f>
        <v>0</v>
      </c>
      <c r="FH28" s="81">
        <f>COUNTIFS('СВОД +'!$E:$E,$B28,'СВОД +'!$F:$F,110,'СВОД +'!$V:$V,FH$35,'СВОД +'!$G:$G,"КЛ")</f>
        <v>0</v>
      </c>
      <c r="FI28" s="84">
        <f>COUNTIFS('СВОД +'!$E:$E,$B28,'СВОД +'!$F:$F,35,'СВОД +'!$V:$V,FI$35,'СВОД +'!$G:$G,"КЛ")</f>
        <v>0</v>
      </c>
      <c r="FJ28" s="84">
        <f>COUNTIFS('СВОД +'!$E:$E,$B28,'СВОД +'!$F:$F,6,'СВОД +'!$V:$V,FJ$35,'СВОД +'!$G:$G,"КЛ")+COUNTIFS('СВОД +'!$E:$E,$B28,'СВОД +'!$F:$F,10,'СВОД +'!$V:$V,FJ$35,'СВОД +'!$G:$G,"КЛ")</f>
        <v>0</v>
      </c>
      <c r="FK28" s="82">
        <f>COUNTIFS('СВОД +'!$E:$E,$B28,'СВОД +'!$F:$F,0.4,'СВОД +'!$V:$V,FK$35,'СВОД +'!$G:$G,"КЛ")</f>
        <v>0</v>
      </c>
      <c r="FL28" s="81">
        <f>COUNTIFS('СВОД +'!$E:$E,$B28,'СВОД +'!$F:$F,"ЗиС ТО",'СВОД +'!$V:$V,FL$35)</f>
        <v>0</v>
      </c>
      <c r="FM28" s="82">
        <f>COUNTIFS('СВОД +'!$E:$E,$B28,'СВОД +'!$F:$F,"ЗиС КО",'СВОД +'!$V:$V,FM$35)</f>
        <v>0</v>
      </c>
      <c r="FN28" s="85">
        <f t="shared" si="11"/>
        <v>0</v>
      </c>
      <c r="FQ28" s="86">
        <f t="shared" si="12"/>
        <v>0</v>
      </c>
      <c r="FR28" s="86">
        <f t="shared" si="13"/>
        <v>194</v>
      </c>
      <c r="FS28" s="86">
        <f t="shared" si="14"/>
        <v>0</v>
      </c>
      <c r="FT28" s="86">
        <f t="shared" si="15"/>
        <v>0</v>
      </c>
      <c r="FU28" s="87">
        <f t="shared" si="16"/>
        <v>194</v>
      </c>
    </row>
    <row r="29" spans="1:177" ht="15.75" x14ac:dyDescent="0.25">
      <c r="A29" s="88" t="s">
        <v>18604</v>
      </c>
      <c r="B29" s="88" t="s">
        <v>113</v>
      </c>
      <c r="C29" s="81">
        <f>COUNTIFS('СВОД +'!$E:$E,$B29,'СВОД +'!$F:$F,110,'СВОД +'!$K:$K,C$35,'СВОД +'!$G:$G,"ПС")</f>
        <v>0</v>
      </c>
      <c r="D29" s="82">
        <f>COUNTIFS('СВОД +'!$E:$E,$B29,'СВОД +'!$F:$F,35,'СВОД +'!$K:$K,D$35,'СВОД +'!$G:$G,"ПС")</f>
        <v>0</v>
      </c>
      <c r="E29" s="83">
        <f>COUNTIFS('СВОД +'!$E:$E,$B29,'СВОД +'!$F:$F,E$3,'СВОД +'!$K:$K,E$35)</f>
        <v>0</v>
      </c>
      <c r="F29" s="81">
        <f>COUNTIFS('СВОД +'!$E:$E,$B29,'СВОД +'!$F:$F,110,'СВОД +'!$K:$K,F$35,'СВОД +'!$G:$G,"ВЛ")</f>
        <v>0</v>
      </c>
      <c r="G29" s="84">
        <f>COUNTIFS('СВОД +'!$E:$E,$B29,'СВОД +'!$F:$F,35,'СВОД +'!$K:$K,G$35,'СВОД +'!$G:$G,"ВЛ")</f>
        <v>0</v>
      </c>
      <c r="H29" s="84">
        <f>COUNTIFS('СВОД +'!$E:$E,$B29,'СВОД +'!$F:$F,6,'СВОД +'!$K:$K,H$35,'СВОД +'!$G:$G,"ВЛ")+COUNTIFS('СВОД +'!$E:$E,$B29,'СВОД +'!$F:$F,10,'СВОД +'!$K:$K,H$35,'СВОД +'!$G:$G,"ВЛ")</f>
        <v>0</v>
      </c>
      <c r="I29" s="82">
        <f>COUNTIFS('СВОД +'!$E:$E,$B29,'СВОД +'!$F:$F,0.4,'СВОД +'!$K:$K,I$35,'СВОД +'!$G:$G,"ВЛ")</f>
        <v>0</v>
      </c>
      <c r="J29" s="81">
        <f>COUNTIFS('СВОД +'!$E:$E,$B29,'СВОД +'!$F:$F,110,'СВОД +'!$K:$K,J$35,'СВОД +'!$G:$G,"КЛ")</f>
        <v>0</v>
      </c>
      <c r="K29" s="84">
        <f>COUNTIFS('СВОД +'!$E:$E,$B29,'СВОД +'!$F:$F,35,'СВОД +'!$K:$K,K$35,'СВОД +'!$G:$G,"КЛ")</f>
        <v>0</v>
      </c>
      <c r="L29" s="84">
        <f>COUNTIFS('СВОД +'!$E:$E,$B29,'СВОД +'!$F:$F,6,'СВОД +'!$K:$K,L$35,'СВОД +'!$G:$G,"КЛ")+COUNTIFS('СВОД +'!$E:$E,$B29,'СВОД +'!$F:$F,10,'СВОД +'!$K:$K,L$35,'СВОД +'!$G:$G,"КЛ")</f>
        <v>0</v>
      </c>
      <c r="M29" s="82">
        <f>COUNTIFS('СВОД +'!$E:$E,$B29,'СВОД +'!$F:$F,0.4,'СВОД +'!$K:$K,M$35,'СВОД +'!$G:$G,"КЛ")</f>
        <v>0</v>
      </c>
      <c r="N29" s="81">
        <f>COUNTIFS('СВОД +'!$E:$E,$B29,'СВОД +'!$F:$F,"ЗиС ТО",'СВОД +'!$K:$K,N$35)</f>
        <v>0</v>
      </c>
      <c r="O29" s="82">
        <f>COUNTIFS('СВОД +'!$E:$E,$B29,'СВОД +'!$F:$F,"ЗиС КО",'СВОД +'!$K:$K,O$35)</f>
        <v>0</v>
      </c>
      <c r="P29" s="85">
        <f t="shared" si="0"/>
        <v>0</v>
      </c>
      <c r="Q29" s="81">
        <f>COUNTIFS('СВОД +'!$E:$E,$B29,'СВОД +'!$F:$F,110,'СВОД +'!$L:$L,Q$35,'СВОД +'!$G:$G,"ПС")</f>
        <v>0</v>
      </c>
      <c r="R29" s="82">
        <f>COUNTIFS('СВОД +'!$E:$E,$B29,'СВОД +'!$F:$F,35,'СВОД +'!$L:$L,R$35,'СВОД +'!$G:$G,"ПС")</f>
        <v>0</v>
      </c>
      <c r="S29" s="83">
        <f>COUNTIFS('СВОД +'!$E:$E,$B29,'СВОД +'!$F:$F,S$3,'СВОД +'!$L:$L,S$35)</f>
        <v>0</v>
      </c>
      <c r="T29" s="81">
        <f>COUNTIFS('СВОД +'!$E:$E,$B29,'СВОД +'!$F:$F,110,'СВОД +'!$L:$L,T$35,'СВОД +'!$G:$G,"ВЛ")</f>
        <v>0</v>
      </c>
      <c r="U29" s="84">
        <f>COUNTIFS('СВОД +'!$E:$E,$B29,'СВОД +'!$F:$F,35,'СВОД +'!$L:$L,U$35,'СВОД +'!$G:$G,"ВЛ")</f>
        <v>0</v>
      </c>
      <c r="V29" s="84">
        <f>COUNTIFS('СВОД +'!$E:$E,$B29,'СВОД +'!$F:$F,6,'СВОД +'!$L:$L,V$35,'СВОД +'!$G:$G,"ВЛ")+COUNTIFS('СВОД +'!$E:$E,$B29,'СВОД +'!$F:$F,10,'СВОД +'!$L:$L,V$35,'СВОД +'!$G:$G,"ВЛ")</f>
        <v>0</v>
      </c>
      <c r="W29" s="82">
        <f>COUNTIFS('СВОД +'!$E:$E,$B29,'СВОД +'!$F:$F,0.4,'СВОД +'!$L:$L,W$35,'СВОД +'!$G:$G,"ВЛ")</f>
        <v>0</v>
      </c>
      <c r="X29" s="81">
        <f>COUNTIFS('СВОД +'!$E:$E,$B29,'СВОД +'!$F:$F,110,'СВОД +'!$L:$L,X$35,'СВОД +'!$G:$G,"КЛ")</f>
        <v>0</v>
      </c>
      <c r="Y29" s="84">
        <f>COUNTIFS('СВОД +'!$E:$E,$B29,'СВОД +'!$F:$F,35,'СВОД +'!$L:$L,Y$35,'СВОД +'!$G:$G,"КЛ")</f>
        <v>0</v>
      </c>
      <c r="Z29" s="84">
        <f>COUNTIFS('СВОД +'!$E:$E,$B29,'СВОД +'!$F:$F,6,'СВОД +'!$L:$L,Z$35,'СВОД +'!$G:$G,"КЛ")+COUNTIFS('СВОД +'!$E:$E,$B29,'СВОД +'!$F:$F,10,'СВОД +'!$L:$L,Z$35,'СВОД +'!$G:$G,"КЛ")</f>
        <v>0</v>
      </c>
      <c r="AA29" s="82">
        <f>COUNTIFS('СВОД +'!$E:$E,$B29,'СВОД +'!$F:$F,0.4,'СВОД +'!$L:$L,AA$35,'СВОД +'!$G:$G,"КЛ")</f>
        <v>0</v>
      </c>
      <c r="AB29" s="81">
        <f>COUNTIFS('СВОД +'!$E:$E,$B29,'СВОД +'!$F:$F,"ЗиС ТО",'СВОД +'!$L:$L,AB$35)</f>
        <v>1</v>
      </c>
      <c r="AC29" s="82">
        <f>COUNTIFS('СВОД +'!$E:$E,$B29,'СВОД +'!$F:$F,"ЗиС КО",'СВОД +'!$L:$L,AC$35)</f>
        <v>1</v>
      </c>
      <c r="AD29" s="85">
        <f t="shared" si="1"/>
        <v>25</v>
      </c>
      <c r="AE29" s="81">
        <f>COUNTIFS('СВОД +'!$E:$E,$B29,'СВОД +'!$F:$F,110,'СВОД +'!$M:$M,AE$35,'СВОД +'!$G:$G,"ПС")</f>
        <v>0</v>
      </c>
      <c r="AF29" s="82">
        <f>COUNTIFS('СВОД +'!$E:$E,$B29,'СВОД +'!$F:$F,35,'СВОД +'!$M:$M,AF$35,'СВОД +'!$G:$G,"ПС")</f>
        <v>2</v>
      </c>
      <c r="AG29" s="83">
        <f>COUNTIFS('СВОД +'!$E:$E,$B29,'СВОД +'!$F:$F,AG$3,'СВОД +'!$M:$M,AG$35)</f>
        <v>0</v>
      </c>
      <c r="AH29" s="81">
        <f>COUNTIFS('СВОД +'!$E:$E,$B29,'СВОД +'!$F:$F,110,'СВОД +'!$M:$M,AH$35,'СВОД +'!$G:$G,"ВЛ")</f>
        <v>0</v>
      </c>
      <c r="AI29" s="84">
        <f>COUNTIFS('СВОД +'!$E:$E,$B29,'СВОД +'!$F:$F,35,'СВОД +'!$M:$M,AI$35,'СВОД +'!$G:$G,"ВЛ")</f>
        <v>0</v>
      </c>
      <c r="AJ29" s="84">
        <f>COUNTIFS('СВОД +'!$E:$E,$B29,'СВОД +'!$F:$F,6,'СВОД +'!$M:$M,AJ$35,'СВОД +'!$G:$G,"ВЛ")+COUNTIFS('СВОД +'!$E:$E,$B29,'СВОД +'!$F:$F,10,'СВОД +'!$M:$M,AJ$35,'СВОД +'!$G:$G,"ВЛ")</f>
        <v>0</v>
      </c>
      <c r="AK29" s="82">
        <f>COUNTIFS('СВОД +'!$E:$E,$B29,'СВОД +'!$F:$F,0.4,'СВОД +'!$M:$M,AK$35,'СВОД +'!$G:$G,"ВЛ")</f>
        <v>0</v>
      </c>
      <c r="AL29" s="81">
        <f>COUNTIFS('СВОД +'!$E:$E,$B29,'СВОД +'!$F:$F,110,'СВОД +'!$M:$M,AL$35,'СВОД +'!$G:$G,"КЛ")</f>
        <v>0</v>
      </c>
      <c r="AM29" s="84">
        <f>COUNTIFS('СВОД +'!$E:$E,$B29,'СВОД +'!$F:$F,35,'СВОД +'!$M:$M,AM$35,'СВОД +'!$G:$G,"КЛ")</f>
        <v>0</v>
      </c>
      <c r="AN29" s="84">
        <f>COUNTIFS('СВОД +'!$E:$E,$B29,'СВОД +'!$F:$F,6,'СВОД +'!$M:$M,AN$35,'СВОД +'!$G:$G,"КЛ")+COUNTIFS('СВОД +'!$E:$E,$B29,'СВОД +'!$F:$F,10,'СВОД +'!$M:$M,AN$35,'СВОД +'!$G:$G,"КЛ")</f>
        <v>0</v>
      </c>
      <c r="AO29" s="82">
        <f>COUNTIFS('СВОД +'!$E:$E,$B29,'СВОД +'!$F:$F,0.4,'СВОД +'!$M:$M,AO$35,'СВОД +'!$G:$G,"КЛ")</f>
        <v>0</v>
      </c>
      <c r="AP29" s="81">
        <f>COUNTIFS('СВОД +'!$E:$E,$B29,'СВОД +'!$F:$F,"ЗиС ТО",'СВОД +'!$M:$M,AP$35)</f>
        <v>2</v>
      </c>
      <c r="AQ29" s="82">
        <f>COUNTIFS('СВОД +'!$E:$E,$B29,'СВОД +'!$F:$F,"ЗиС КО",'СВОД +'!$M:$M,AQ$35)</f>
        <v>2</v>
      </c>
      <c r="AR29" s="85">
        <f t="shared" si="2"/>
        <v>120</v>
      </c>
      <c r="AS29" s="81">
        <f>COUNTIFS('СВОД +'!$E:$E,$B29,'СВОД +'!$F:$F,110,'СВОД +'!$N:$N,AS$35,'СВОД +'!$G:$G,"ПС")</f>
        <v>2</v>
      </c>
      <c r="AT29" s="82">
        <f>COUNTIFS('СВОД +'!$E:$E,$B29,'СВОД +'!$F:$F,35,'СВОД +'!$N:$N,AT$35,'СВОД +'!$G:$G,"ПС")</f>
        <v>0</v>
      </c>
      <c r="AU29" s="83">
        <f>COUNTIFS('СВОД +'!$E:$E,$B29,'СВОД +'!$F:$F,AU$3,'СВОД +'!$N:$N,AU$35)</f>
        <v>0</v>
      </c>
      <c r="AV29" s="81">
        <f>COUNTIFS('СВОД +'!$E:$E,$B29,'СВОД +'!$F:$F,110,'СВОД +'!$N:$N,AV$35,'СВОД +'!$G:$G,"ВЛ")</f>
        <v>0</v>
      </c>
      <c r="AW29" s="84">
        <f>COUNTIFS('СВОД +'!$E:$E,$B29,'СВОД +'!$F:$F,35,'СВОД +'!$N:$N,AW$35,'СВОД +'!$G:$G,"ВЛ")</f>
        <v>0</v>
      </c>
      <c r="AX29" s="84">
        <f>COUNTIFS('СВОД +'!$E:$E,$B29,'СВОД +'!$F:$F,6,'СВОД +'!$N:$N,AX$35,'СВОД +'!$G:$G,"ВЛ")+COUNTIFS('СВОД +'!$E:$E,$B29,'СВОД +'!$F:$F,10,'СВОД +'!$N:$N,AX$35,'СВОД +'!$G:$G,"ВЛ")</f>
        <v>0</v>
      </c>
      <c r="AY29" s="82">
        <f>COUNTIFS('СВОД +'!$E:$E,$B29,'СВОД +'!$F:$F,0.4,'СВОД +'!$N:$N,AY$35,'СВОД +'!$G:$G,"ВЛ")</f>
        <v>0</v>
      </c>
      <c r="AZ29" s="81">
        <f>COUNTIFS('СВОД +'!$E:$E,$B29,'СВОД +'!$F:$F,110,'СВОД +'!$N:$N,AZ$35,'СВОД +'!$G:$G,"КЛ")</f>
        <v>0</v>
      </c>
      <c r="BA29" s="84">
        <f>COUNTIFS('СВОД +'!$E:$E,$B29,'СВОД +'!$F:$F,35,'СВОД +'!$N:$N,BA$35,'СВОД +'!$G:$G,"КЛ")</f>
        <v>0</v>
      </c>
      <c r="BB29" s="84">
        <f>COUNTIFS('СВОД +'!$E:$E,$B29,'СВОД +'!$F:$F,6,'СВОД +'!$N:$N,BB$35,'СВОД +'!$G:$G,"КЛ")+COUNTIFS('СВОД +'!$E:$E,$B29,'СВОД +'!$F:$F,10,'СВОД +'!$N:$N,BB$35,'СВОД +'!$G:$G,"КЛ")</f>
        <v>0</v>
      </c>
      <c r="BC29" s="82">
        <f>COUNTIFS('СВОД +'!$E:$E,$B29,'СВОД +'!$F:$F,0.4,'СВОД +'!$N:$N,BC$35,'СВОД +'!$G:$G,"КЛ")</f>
        <v>0</v>
      </c>
      <c r="BD29" s="81">
        <f>COUNTIFS('СВОД +'!$E:$E,$B29,'СВОД +'!$F:$F,"ЗиС ТО",'СВОД +'!$N:$N,BD$35)</f>
        <v>1</v>
      </c>
      <c r="BE29" s="82">
        <f>COUNTIFS('СВОД +'!$E:$E,$B29,'СВОД +'!$F:$F,"ЗиС КО",'СВОД +'!$N:$N,BE$35)</f>
        <v>1</v>
      </c>
      <c r="BF29" s="85">
        <f t="shared" si="3"/>
        <v>115</v>
      </c>
      <c r="BG29" s="81">
        <f>COUNTIFS('СВОД +'!$E:$E,$B29,'СВОД +'!$F:$F,110,'СВОД +'!$O:$O,BG$35,'СВОД +'!$G:$G,"ПС")</f>
        <v>1</v>
      </c>
      <c r="BH29" s="82">
        <f>COUNTIFS('СВОД +'!$E:$E,$B29,'СВОД +'!$F:$F,35,'СВОД +'!$O:$O,BH$35,'СВОД +'!$G:$G,"ПС")</f>
        <v>0</v>
      </c>
      <c r="BI29" s="83">
        <f>COUNTIFS('СВОД +'!$E:$E,$B29,'СВОД +'!$F:$F,BI$3,'СВОД +'!$O:$O,BI$35)</f>
        <v>0</v>
      </c>
      <c r="BJ29" s="81">
        <f>COUNTIFS('СВОД +'!$E:$E,$B29,'СВОД +'!$F:$F,110,'СВОД +'!$O:$O,BJ$35,'СВОД +'!$G:$G,"ВЛ")</f>
        <v>0</v>
      </c>
      <c r="BK29" s="84">
        <f>COUNTIFS('СВОД +'!$E:$E,$B29,'СВОД +'!$F:$F,35,'СВОД +'!$O:$O,BK$35,'СВОД +'!$G:$G,"ВЛ")</f>
        <v>0</v>
      </c>
      <c r="BL29" s="84">
        <f>COUNTIFS('СВОД +'!$E:$E,$B29,'СВОД +'!$F:$F,6,'СВОД +'!$O:$O,BL$35,'СВОД +'!$G:$G,"ВЛ")+COUNTIFS('СВОД +'!$E:$E,$B29,'СВОД +'!$F:$F,10,'СВОД +'!$O:$O,BL$35,'СВОД +'!$G:$G,"ВЛ")</f>
        <v>0</v>
      </c>
      <c r="BM29" s="82">
        <f>COUNTIFS('СВОД +'!$E:$E,$B29,'СВОД +'!$F:$F,0.4,'СВОД +'!$O:$O,BM$35,'СВОД +'!$G:$G,"ВЛ")</f>
        <v>0</v>
      </c>
      <c r="BN29" s="81">
        <f>COUNTIFS('СВОД +'!$E:$E,$B29,'СВОД +'!$F:$F,110,'СВОД +'!$O:$O,BN$35,'СВОД +'!$G:$G,"КЛ")</f>
        <v>0</v>
      </c>
      <c r="BO29" s="84">
        <f>COUNTIFS('СВОД +'!$E:$E,$B29,'СВОД +'!$F:$F,35,'СВОД +'!$O:$O,BO$35,'СВОД +'!$G:$G,"КЛ")</f>
        <v>0</v>
      </c>
      <c r="BP29" s="84">
        <f>COUNTIFS('СВОД +'!$E:$E,$B29,'СВОД +'!$F:$F,6,'СВОД +'!$O:$O,BP$35,'СВОД +'!$G:$G,"КЛ")+COUNTIFS('СВОД +'!$E:$E,$B29,'СВОД +'!$F:$F,10,'СВОД +'!$O:$O,BP$35,'СВОД +'!$G:$G,"КЛ")</f>
        <v>0</v>
      </c>
      <c r="BQ29" s="82">
        <f>COUNTIFS('СВОД +'!$E:$E,$B29,'СВОД +'!$F:$F,0.4,'СВОД +'!$O:$O,BQ$35,'СВОД +'!$G:$G,"КЛ")</f>
        <v>0</v>
      </c>
      <c r="BR29" s="81">
        <f>COUNTIFS('СВОД +'!$E:$E,$B29,'СВОД +'!$F:$F,"ЗиС ТО",'СВОД +'!$O:$O,BR$35)</f>
        <v>0</v>
      </c>
      <c r="BS29" s="82">
        <f>COUNTIFS('СВОД +'!$E:$E,$B29,'СВОД +'!$F:$F,"ЗиС КО",'СВОД +'!$O:$O,BS$35)</f>
        <v>0</v>
      </c>
      <c r="BT29" s="85">
        <f t="shared" si="4"/>
        <v>45</v>
      </c>
      <c r="BU29" s="81">
        <f>COUNTIFS('СВОД +'!$E:$E,$B29,'СВОД +'!$F:$F,110,'СВОД +'!$P:$P,BU$35,'СВОД +'!$G:$G,"ПС")</f>
        <v>0</v>
      </c>
      <c r="BV29" s="82">
        <f>COUNTIFS('СВОД +'!$E:$E,$B29,'СВОД +'!$F:$F,35,'СВОД +'!$P:$P,BV$35,'СВОД +'!$G:$G,"ПС")</f>
        <v>1</v>
      </c>
      <c r="BW29" s="83">
        <f>COUNTIFS('СВОД +'!$E:$E,$B29,'СВОД +'!$F:$F,BW$3,'СВОД +'!$P:$P,BW$35)</f>
        <v>0</v>
      </c>
      <c r="BX29" s="81">
        <f>COUNTIFS('СВОД +'!$E:$E,$B29,'СВОД +'!$F:$F,110,'СВОД +'!$P:$P,BX$35,'СВОД +'!$G:$G,"ВЛ")</f>
        <v>0</v>
      </c>
      <c r="BY29" s="84">
        <f>COUNTIFS('СВОД +'!$E:$E,$B29,'СВОД +'!$F:$F,35,'СВОД +'!$P:$P,BY$35,'СВОД +'!$G:$G,"ВЛ")</f>
        <v>0</v>
      </c>
      <c r="BZ29" s="84">
        <f>COUNTIFS('СВОД +'!$E:$E,$B29,'СВОД +'!$F:$F,6,'СВОД +'!$P:$P,BZ$35,'СВОД +'!$G:$G,"ВЛ")+COUNTIFS('СВОД +'!$E:$E,$B29,'СВОД +'!$F:$F,10,'СВОД +'!$P:$P,BZ$35,'СВОД +'!$G:$G,"ВЛ")</f>
        <v>0</v>
      </c>
      <c r="CA29" s="82">
        <f>COUNTIFS('СВОД +'!$E:$E,$B29,'СВОД +'!$F:$F,0.4,'СВОД +'!$P:$P,CA$35,'СВОД +'!$G:$G,"ВЛ")</f>
        <v>0</v>
      </c>
      <c r="CB29" s="81">
        <f>COUNTIFS('СВОД +'!$E:$E,$B29,'СВОД +'!$F:$F,110,'СВОД +'!$P:$P,CB$35,'СВОД +'!$G:$G,"КЛ")</f>
        <v>0</v>
      </c>
      <c r="CC29" s="84">
        <f>COUNTIFS('СВОД +'!$E:$E,$B29,'СВОД +'!$F:$F,35,'СВОД +'!$P:$P,CC$35,'СВОД +'!$G:$G,"КЛ")</f>
        <v>0</v>
      </c>
      <c r="CD29" s="84">
        <f>COUNTIFS('СВОД +'!$E:$E,$B29,'СВОД +'!$F:$F,6,'СВОД +'!$P:$P,CD$35,'СВОД +'!$G:$G,"КЛ")+COUNTIFS('СВОД +'!$E:$E,$B29,'СВОД +'!$F:$F,10,'СВОД +'!$P:$P,CD$35,'СВОД +'!$G:$G,"КЛ")</f>
        <v>0</v>
      </c>
      <c r="CE29" s="82">
        <f>COUNTIFS('СВОД +'!$E:$E,$B29,'СВОД +'!$F:$F,0.4,'СВОД +'!$P:$P,CE$35,'СВОД +'!$G:$G,"КЛ")</f>
        <v>0</v>
      </c>
      <c r="CF29" s="81">
        <f>COUNTIFS('СВОД +'!$E:$E,$B29,'СВОД +'!$F:$F,"ЗиС ТО",'СВОД +'!$P:$P,CF$35)</f>
        <v>0</v>
      </c>
      <c r="CG29" s="82">
        <f>COUNTIFS('СВОД +'!$E:$E,$B29,'СВОД +'!$F:$F,"ЗиС КО",'СВОД +'!$P:$P,CG$35)</f>
        <v>0</v>
      </c>
      <c r="CH29" s="85">
        <f t="shared" si="5"/>
        <v>35</v>
      </c>
      <c r="CI29" s="81">
        <f>COUNTIFS('СВОД +'!$E:$E,$B29,'СВОД +'!$F:$F,110,'СВОД +'!$Q:$Q,CI$35,'СВОД +'!$G:$G,"ПС")</f>
        <v>1</v>
      </c>
      <c r="CJ29" s="82">
        <f>COUNTIFS('СВОД +'!$E:$E,$B29,'СВОД +'!$F:$F,35,'СВОД +'!$Q:$Q,CJ$35,'СВОД +'!$G:$G,"ПС")</f>
        <v>0</v>
      </c>
      <c r="CK29" s="83">
        <f>COUNTIFS('СВОД +'!$E:$E,$B29,'СВОД +'!$F:$F,CK$3,'СВОД +'!$Q:$Q,CK$35)</f>
        <v>0</v>
      </c>
      <c r="CL29" s="81">
        <f>COUNTIFS('СВОД +'!$E:$E,$B29,'СВОД +'!$F:$F,110,'СВОД +'!$Q:$Q,CL$35,'СВОД +'!$G:$G,"ВЛ")</f>
        <v>0</v>
      </c>
      <c r="CM29" s="84">
        <f>COUNTIFS('СВОД +'!$E:$E,$B29,'СВОД +'!$F:$F,35,'СВОД +'!$Q:$Q,CM$35,'СВОД +'!$G:$G,"ВЛ")</f>
        <v>0</v>
      </c>
      <c r="CN29" s="84">
        <f>COUNTIFS('СВОД +'!$E:$E,$B29,'СВОД +'!$F:$F,6,'СВОД +'!$Q:$Q,CN$35,'СВОД +'!$G:$G,"ВЛ")+COUNTIFS('СВОД +'!$E:$E,$B29,'СВОД +'!$F:$F,10,'СВОД +'!$Q:$Q,CN$35,'СВОД +'!$G:$G,"ВЛ")</f>
        <v>0</v>
      </c>
      <c r="CO29" s="82">
        <f>COUNTIFS('СВОД +'!$E:$E,$B29,'СВОД +'!$F:$F,0.4,'СВОД +'!$Q:$Q,CO$35,'СВОД +'!$G:$G,"ВЛ")</f>
        <v>0</v>
      </c>
      <c r="CP29" s="81">
        <f>COUNTIFS('СВОД +'!$E:$E,$B29,'СВОД +'!$F:$F,110,'СВОД +'!$Q:$Q,CP$35,'СВОД +'!$G:$G,"КЛ")</f>
        <v>0</v>
      </c>
      <c r="CQ29" s="84">
        <f>COUNTIFS('СВОД +'!$E:$E,$B29,'СВОД +'!$F:$F,35,'СВОД +'!$Q:$Q,CQ$35,'СВОД +'!$G:$G,"КЛ")</f>
        <v>0</v>
      </c>
      <c r="CR29" s="84">
        <f>COUNTIFS('СВОД +'!$E:$E,$B29,'СВОД +'!$F:$F,6,'СВОД +'!$Q:$Q,CR$35,'СВОД +'!$G:$G,"КЛ")+COUNTIFS('СВОД +'!$E:$E,$B29,'СВОД +'!$F:$F,10,'СВОД +'!$Q:$Q,CR$35,'СВОД +'!$G:$G,"КЛ")</f>
        <v>0</v>
      </c>
      <c r="CS29" s="82">
        <f>COUNTIFS('СВОД +'!$E:$E,$B29,'СВОД +'!$F:$F,0.4,'СВОД +'!$Q:$Q,CS$35,'СВОД +'!$G:$G,"КЛ")</f>
        <v>0</v>
      </c>
      <c r="CT29" s="81">
        <f>COUNTIFS('СВОД +'!$E:$E,$B29,'СВОД +'!$F:$F,"ЗиС ТО",'СВОД +'!$Q:$Q,CT$35)</f>
        <v>0</v>
      </c>
      <c r="CU29" s="82">
        <f>COUNTIFS('СВОД +'!$E:$E,$B29,'СВОД +'!$F:$F,"ЗиС КО",'СВОД +'!$Q:$Q,CU$35)</f>
        <v>0</v>
      </c>
      <c r="CV29" s="85">
        <f t="shared" si="6"/>
        <v>45</v>
      </c>
      <c r="CW29" s="81">
        <f>COUNTIFS('СВОД +'!$E:$E,$B29,'СВОД +'!$F:$F,110,'СВОД +'!$R:$R,CW$35,'СВОД +'!$G:$G,"ПС")</f>
        <v>0</v>
      </c>
      <c r="CX29" s="82">
        <f>COUNTIFS('СВОД +'!$E:$E,$B29,'СВОД +'!$F:$F,35,'СВОД +'!$R:$R,CX$35,'СВОД +'!$G:$G,"ПС")</f>
        <v>0</v>
      </c>
      <c r="CY29" s="83">
        <f>COUNTIFS('СВОД +'!$E:$E,$B29,'СВОД +'!$F:$F,CY$3,'СВОД +'!$R:$R,CY$35)</f>
        <v>0</v>
      </c>
      <c r="CZ29" s="81">
        <f>COUNTIFS('СВОД +'!$E:$E,$B29,'СВОД +'!$F:$F,110,'СВОД +'!$R:$R,CZ$35,'СВОД +'!$G:$G,"ВЛ")</f>
        <v>0</v>
      </c>
      <c r="DA29" s="84">
        <f>COUNTIFS('СВОД +'!$E:$E,$B29,'СВОД +'!$F:$F,35,'СВОД +'!$R:$R,DA$35,'СВОД +'!$G:$G,"ВЛ")</f>
        <v>0</v>
      </c>
      <c r="DB29" s="84">
        <f>COUNTIFS('СВОД +'!$E:$E,$B29,'СВОД +'!$F:$F,6,'СВОД +'!$R:$R,DB$35,'СВОД +'!$G:$G,"ВЛ")+COUNTIFS('СВОД +'!$E:$E,$B29,'СВОД +'!$F:$F,10,'СВОД +'!$R:$R,DB$35,'СВОД +'!$G:$G,"ВЛ")</f>
        <v>0</v>
      </c>
      <c r="DC29" s="82">
        <f>COUNTIFS('СВОД +'!$E:$E,$B29,'СВОД +'!$F:$F,0.4,'СВОД +'!$R:$R,DC$35,'СВОД +'!$G:$G,"ВЛ")</f>
        <v>0</v>
      </c>
      <c r="DD29" s="81">
        <f>COUNTIFS('СВОД +'!$E:$E,$B29,'СВОД +'!$F:$F,110,'СВОД +'!$R:$R,DD$35,'СВОД +'!$G:$G,"КЛ")</f>
        <v>0</v>
      </c>
      <c r="DE29" s="84">
        <f>COUNTIFS('СВОД +'!$E:$E,$B29,'СВОД +'!$F:$F,35,'СВОД +'!$R:$R,DE$35,'СВОД +'!$G:$G,"КЛ")</f>
        <v>0</v>
      </c>
      <c r="DF29" s="84">
        <f>COUNTIFS('СВОД +'!$E:$E,$B29,'СВОД +'!$F:$F,6,'СВОД +'!$R:$R,DF$35,'СВОД +'!$G:$G,"КЛ")+COUNTIFS('СВОД +'!$E:$E,$B29,'СВОД +'!$F:$F,10,'СВОД +'!$R:$R,DF$35,'СВОД +'!$G:$G,"КЛ")</f>
        <v>0</v>
      </c>
      <c r="DG29" s="82">
        <f>COUNTIFS('СВОД +'!$E:$E,$B29,'СВОД +'!$F:$F,0.4,'СВОД +'!$R:$R,DG$35,'СВОД +'!$G:$G,"КЛ")</f>
        <v>0</v>
      </c>
      <c r="DH29" s="81">
        <f>COUNTIFS('СВОД +'!$E:$E,$B29,'СВОД +'!$F:$F,"ЗиС ТО",'СВОД +'!$R:$R,DH$35)</f>
        <v>0</v>
      </c>
      <c r="DI29" s="82">
        <f>COUNTIFS('СВОД +'!$E:$E,$B29,'СВОД +'!$F:$F,"ЗиС КО",'СВОД +'!$R:$R,DI$35)</f>
        <v>0</v>
      </c>
      <c r="DJ29" s="85">
        <f t="shared" si="7"/>
        <v>0</v>
      </c>
      <c r="DK29" s="81">
        <f>COUNTIFS('СВОД +'!$E:$E,$B29,'СВОД +'!$F:$F,110,'СВОД +'!$S:$S,DK$35,'СВОД +'!$G:$G,"ПС")</f>
        <v>0</v>
      </c>
      <c r="DL29" s="82">
        <f>COUNTIFS('СВОД +'!$E:$E,$B29,'СВОД +'!$F:$F,35,'СВОД +'!$S:$S,DL$35,'СВОД +'!$G:$G,"ПС")</f>
        <v>0</v>
      </c>
      <c r="DM29" s="83">
        <f>COUNTIFS('СВОД +'!$E:$E,$B29,'СВОД +'!$F:$F,DM$3,'СВОД +'!$S:$S,DM$35)</f>
        <v>0</v>
      </c>
      <c r="DN29" s="81">
        <f>COUNTIFS('СВОД +'!$E:$E,$B29,'СВОД +'!$F:$F,110,'СВОД +'!$S:$S,DN$35,'СВОД +'!$G:$G,"ВЛ")</f>
        <v>0</v>
      </c>
      <c r="DO29" s="84">
        <f>COUNTIFS('СВОД +'!$E:$E,$B29,'СВОД +'!$F:$F,35,'СВОД +'!$S:$S,DO$35,'СВОД +'!$G:$G,"ВЛ")</f>
        <v>0</v>
      </c>
      <c r="DP29" s="84">
        <f>COUNTIFS('СВОД +'!$E:$E,$B29,'СВОД +'!$F:$F,6,'СВОД +'!$S:$S,DP$35,'СВОД +'!$G:$G,"ВЛ")+COUNTIFS('СВОД +'!$E:$E,$B29,'СВОД +'!$F:$F,10,'СВОД +'!$S:$S,DP$35,'СВОД +'!$G:$G,"ВЛ")</f>
        <v>0</v>
      </c>
      <c r="DQ29" s="82">
        <f>COUNTIFS('СВОД +'!$E:$E,$B29,'СВОД +'!$F:$F,0.4,'СВОД +'!$S:$S,DQ$35,'СВОД +'!$G:$G,"ВЛ")</f>
        <v>0</v>
      </c>
      <c r="DR29" s="81">
        <f>COUNTIFS('СВОД +'!$E:$E,$B29,'СВОД +'!$F:$F,110,'СВОД +'!$S:$S,DR$35,'СВОД +'!$G:$G,"КЛ")</f>
        <v>0</v>
      </c>
      <c r="DS29" s="84">
        <f>COUNTIFS('СВОД +'!$E:$E,$B29,'СВОД +'!$F:$F,35,'СВОД +'!$S:$S,DS$35,'СВОД +'!$G:$G,"КЛ")</f>
        <v>0</v>
      </c>
      <c r="DT29" s="84">
        <f>COUNTIFS('СВОД +'!$E:$E,$B29,'СВОД +'!$F:$F,6,'СВОД +'!$S:$S,DT$35,'СВОД +'!$G:$G,"КЛ")+COUNTIFS('СВОД +'!$E:$E,$B29,'СВОД +'!$F:$F,10,'СВОД +'!$S:$S,DT$35,'СВОД +'!$G:$G,"КЛ")</f>
        <v>0</v>
      </c>
      <c r="DU29" s="82">
        <f>COUNTIFS('СВОД +'!$E:$E,$B29,'СВОД +'!$F:$F,0.4,'СВОД +'!$S:$S,DU$35,'СВОД +'!$G:$G,"КЛ")</f>
        <v>0</v>
      </c>
      <c r="DV29" s="81">
        <f>COUNTIFS('СВОД +'!$E:$E,$B29,'СВОД +'!$F:$F,"ЗиС ТО",'СВОД +'!$S:$S,DV$35)</f>
        <v>0</v>
      </c>
      <c r="DW29" s="82">
        <f>COUNTIFS('СВОД +'!$E:$E,$B29,'СВОД +'!$F:$F,"ЗиС КО",'СВОД +'!$S:$S,DW$35)</f>
        <v>0</v>
      </c>
      <c r="DX29" s="85">
        <f t="shared" si="8"/>
        <v>0</v>
      </c>
      <c r="DY29" s="81">
        <f>COUNTIFS('СВОД +'!$E:$E,$B29,'СВОД +'!$F:$F,110,'СВОД +'!$T:$T,DY$35,'СВОД +'!$G:$G,"ПС")</f>
        <v>0</v>
      </c>
      <c r="DZ29" s="82">
        <f>COUNTIFS('СВОД +'!$E:$E,$B29,'СВОД +'!$F:$F,35,'СВОД +'!$T:$T,DZ$35,'СВОД +'!$G:$G,"ПС")</f>
        <v>0</v>
      </c>
      <c r="EA29" s="83">
        <f>COUNTIFS('СВОД +'!$E:$E,$B29,'СВОД +'!$F:$F,EA$3,'СВОД +'!$T:$T,EA$35)</f>
        <v>0</v>
      </c>
      <c r="EB29" s="81">
        <f>COUNTIFS('СВОД +'!$E:$E,$B29,'СВОД +'!$F:$F,110,'СВОД +'!$T:$T,EB$35,'СВОД +'!$G:$G,"ВЛ")</f>
        <v>0</v>
      </c>
      <c r="EC29" s="84">
        <f>COUNTIFS('СВОД +'!$E:$E,$B29,'СВОД +'!$F:$F,35,'СВОД +'!$T:$T,EC$35,'СВОД +'!$G:$G,"ВЛ")</f>
        <v>0</v>
      </c>
      <c r="ED29" s="84">
        <f>COUNTIFS('СВОД +'!$E:$E,$B29,'СВОД +'!$F:$F,6,'СВОД +'!$T:$T,ED$35,'СВОД +'!$G:$G,"ВЛ")+COUNTIFS('СВОД +'!$E:$E,$B29,'СВОД +'!$F:$F,10,'СВОД +'!$T:$T,ED$35,'СВОД +'!$G:$G,"ВЛ")</f>
        <v>0</v>
      </c>
      <c r="EE29" s="82">
        <f>COUNTIFS('СВОД +'!$E:$E,$B29,'СВОД +'!$F:$F,0.4,'СВОД +'!$T:$T,EE$35,'СВОД +'!$G:$G,"ВЛ")</f>
        <v>0</v>
      </c>
      <c r="EF29" s="81">
        <f>COUNTIFS('СВОД +'!$E:$E,$B29,'СВОД +'!$F:$F,110,'СВОД +'!$T:$T,EF$35,'СВОД +'!$G:$G,"КЛ")</f>
        <v>0</v>
      </c>
      <c r="EG29" s="84">
        <f>COUNTIFS('СВОД +'!$E:$E,$B29,'СВОД +'!$F:$F,35,'СВОД +'!$T:$T,EG$35,'СВОД +'!$G:$G,"КЛ")</f>
        <v>0</v>
      </c>
      <c r="EH29" s="84">
        <f>COUNTIFS('СВОД +'!$E:$E,$B29,'СВОД +'!$F:$F,6,'СВОД +'!$T:$T,EH$35,'СВОД +'!$G:$G,"КЛ")+COUNTIFS('СВОД +'!$E:$E,$B29,'СВОД +'!$F:$F,10,'СВОД +'!$T:$T,EH$35,'СВОД +'!$G:$G,"КЛ")</f>
        <v>0</v>
      </c>
      <c r="EI29" s="82">
        <f>COUNTIFS('СВОД +'!$E:$E,$B29,'СВОД +'!$F:$F,0.4,'СВОД +'!$T:$T,EI$35,'СВОД +'!$G:$G,"КЛ")</f>
        <v>0</v>
      </c>
      <c r="EJ29" s="81">
        <f>COUNTIFS('СВОД +'!$E:$E,$B29,'СВОД +'!$F:$F,"ЗиС ТО",'СВОД +'!$T:$T,EJ$35)</f>
        <v>0</v>
      </c>
      <c r="EK29" s="82">
        <f>COUNTIFS('СВОД +'!$E:$E,$B29,'СВОД +'!$F:$F,"ЗиС КО",'СВОД +'!$T:$T,EK$35)</f>
        <v>0</v>
      </c>
      <c r="EL29" s="85">
        <f t="shared" si="9"/>
        <v>0</v>
      </c>
      <c r="EM29" s="81">
        <f>COUNTIFS('СВОД +'!$E:$E,$B29,'СВОД +'!$F:$F,110,'СВОД +'!$U:$U,EM$35,'СВОД +'!$G:$G,"ПС")</f>
        <v>0</v>
      </c>
      <c r="EN29" s="82">
        <f>COUNTIFS('СВОД +'!$E:$E,$B29,'СВОД +'!$F:$F,35,'СВОД +'!$U:$U,EN$35,'СВОД +'!$G:$G,"ПС")</f>
        <v>0</v>
      </c>
      <c r="EO29" s="83">
        <f>COUNTIFS('СВОД +'!$E:$E,$B29,'СВОД +'!$F:$F,EO$3,'СВОД +'!$U:$U,EO$35)</f>
        <v>0</v>
      </c>
      <c r="EP29" s="81">
        <f>COUNTIFS('СВОД +'!$E:$E,$B29,'СВОД +'!$F:$F,110,'СВОД +'!$U:$U,EP$35,'СВОД +'!$G:$G,"ВЛ")</f>
        <v>0</v>
      </c>
      <c r="EQ29" s="84">
        <f>COUNTIFS('СВОД +'!$E:$E,$B29,'СВОД +'!$F:$F,35,'СВОД +'!$U:$U,EQ$35,'СВОД +'!$G:$G,"ВЛ")</f>
        <v>0</v>
      </c>
      <c r="ER29" s="84">
        <f>COUNTIFS('СВОД +'!$E:$E,$B29,'СВОД +'!$F:$F,6,'СВОД +'!$U:$U,ER$35,'СВОД +'!$G:$G,"ВЛ")+COUNTIFS('СВОД +'!$E:$E,$B29,'СВОД +'!$F:$F,10,'СВОД +'!$U:$U,ER$35,'СВОД +'!$G:$G,"ВЛ")</f>
        <v>0</v>
      </c>
      <c r="ES29" s="82">
        <f>COUNTIFS('СВОД +'!$E:$E,$B29,'СВОД +'!$F:$F,0.4,'СВОД +'!$U:$U,ES$35,'СВОД +'!$G:$G,"ВЛ")</f>
        <v>0</v>
      </c>
      <c r="ET29" s="81">
        <f>COUNTIFS('СВОД +'!$E:$E,$B29,'СВОД +'!$F:$F,110,'СВОД +'!$U:$U,ET$35,'СВОД +'!$G:$G,"КЛ")</f>
        <v>0</v>
      </c>
      <c r="EU29" s="84">
        <f>COUNTIFS('СВОД +'!$E:$E,$B29,'СВОД +'!$F:$F,35,'СВОД +'!$U:$U,EU$35,'СВОД +'!$G:$G,"КЛ")</f>
        <v>0</v>
      </c>
      <c r="EV29" s="84">
        <f>COUNTIFS('СВОД +'!$E:$E,$B29,'СВОД +'!$F:$F,6,'СВОД +'!$U:$U,EV$35,'СВОД +'!$G:$G,"КЛ")+COUNTIFS('СВОД +'!$E:$E,$B29,'СВОД +'!$F:$F,10,'СВОД +'!$U:$U,EV$35,'СВОД +'!$G:$G,"КЛ")</f>
        <v>0</v>
      </c>
      <c r="EW29" s="82">
        <f>COUNTIFS('СВОД +'!$E:$E,$B29,'СВОД +'!$F:$F,0.4,'СВОД +'!$U:$U,EW$35,'СВОД +'!$G:$G,"КЛ")</f>
        <v>0</v>
      </c>
      <c r="EX29" s="81">
        <f>COUNTIFS('СВОД +'!$E:$E,$B29,'СВОД +'!$F:$F,"ЗиС ТО",'СВОД +'!$U:$U,EX$35)</f>
        <v>0</v>
      </c>
      <c r="EY29" s="82">
        <f>COUNTIFS('СВОД +'!$E:$E,$B29,'СВОД +'!$F:$F,"ЗиС КО",'СВОД +'!$U:$U,EY$35)</f>
        <v>0</v>
      </c>
      <c r="EZ29" s="85">
        <f t="shared" si="10"/>
        <v>0</v>
      </c>
      <c r="FA29" s="81">
        <f>COUNTIFS('СВОД +'!$E:$E,$B29,'СВОД +'!$F:$F,110,'СВОД +'!$V:$V,FA$35,'СВОД +'!$G:$G,"ПС")</f>
        <v>0</v>
      </c>
      <c r="FB29" s="82">
        <f>COUNTIFS('СВОД +'!$E:$E,$B29,'СВОД +'!$F:$F,35,'СВОД +'!$V:$V,FB$35,'СВОД +'!$G:$G,"ПС")</f>
        <v>0</v>
      </c>
      <c r="FC29" s="83">
        <f>COUNTIFS('СВОД +'!$E:$E,$B29,'СВОД +'!$F:$F,FC$3,'СВОД +'!$V:$V,FC$35)</f>
        <v>0</v>
      </c>
      <c r="FD29" s="81">
        <f>COUNTIFS('СВОД +'!$E:$E,$B29,'СВОД +'!$F:$F,110,'СВОД +'!$V:$V,FD$35,'СВОД +'!$G:$G,"ВЛ")</f>
        <v>0</v>
      </c>
      <c r="FE29" s="84">
        <f>COUNTIFS('СВОД +'!$E:$E,$B29,'СВОД +'!$F:$F,35,'СВОД +'!$V:$V,FE$35,'СВОД +'!$G:$G,"ВЛ")</f>
        <v>0</v>
      </c>
      <c r="FF29" s="84">
        <f>COUNTIFS('СВОД +'!$E:$E,$B29,'СВОД +'!$F:$F,6,'СВОД +'!$V:$V,FF$35,'СВОД +'!$G:$G,"ВЛ")+COUNTIFS('СВОД +'!$E:$E,$B29,'СВОД +'!$F:$F,10,'СВОД +'!$V:$V,FF$35,'СВОД +'!$G:$G,"ВЛ")</f>
        <v>0</v>
      </c>
      <c r="FG29" s="82">
        <f>COUNTIFS('СВОД +'!$E:$E,$B29,'СВОД +'!$F:$F,0.4,'СВОД +'!$V:$V,FG$35,'СВОД +'!$G:$G,"ВЛ")</f>
        <v>0</v>
      </c>
      <c r="FH29" s="81">
        <f>COUNTIFS('СВОД +'!$E:$E,$B29,'СВОД +'!$F:$F,110,'СВОД +'!$V:$V,FH$35,'СВОД +'!$G:$G,"КЛ")</f>
        <v>0</v>
      </c>
      <c r="FI29" s="84">
        <f>COUNTIFS('СВОД +'!$E:$E,$B29,'СВОД +'!$F:$F,35,'СВОД +'!$V:$V,FI$35,'СВОД +'!$G:$G,"КЛ")</f>
        <v>0</v>
      </c>
      <c r="FJ29" s="84">
        <f>COUNTIFS('СВОД +'!$E:$E,$B29,'СВОД +'!$F:$F,6,'СВОД +'!$V:$V,FJ$35,'СВОД +'!$G:$G,"КЛ")+COUNTIFS('СВОД +'!$E:$E,$B29,'СВОД +'!$F:$F,10,'СВОД +'!$V:$V,FJ$35,'СВОД +'!$G:$G,"КЛ")</f>
        <v>0</v>
      </c>
      <c r="FK29" s="82">
        <f>COUNTIFS('СВОД +'!$E:$E,$B29,'СВОД +'!$F:$F,0.4,'СВОД +'!$V:$V,FK$35,'СВОД +'!$G:$G,"КЛ")</f>
        <v>0</v>
      </c>
      <c r="FL29" s="81">
        <f>COUNTIFS('СВОД +'!$E:$E,$B29,'СВОД +'!$F:$F,"ЗиС ТО",'СВОД +'!$V:$V,FL$35)</f>
        <v>0</v>
      </c>
      <c r="FM29" s="82">
        <f>COUNTIFS('СВОД +'!$E:$E,$B29,'СВОД +'!$F:$F,"ЗиС КО",'СВОД +'!$V:$V,FM$35)</f>
        <v>0</v>
      </c>
      <c r="FN29" s="85">
        <f t="shared" si="11"/>
        <v>0</v>
      </c>
      <c r="FQ29" s="86">
        <f t="shared" si="12"/>
        <v>145</v>
      </c>
      <c r="FR29" s="86">
        <f t="shared" si="13"/>
        <v>195</v>
      </c>
      <c r="FS29" s="86">
        <f t="shared" si="14"/>
        <v>45</v>
      </c>
      <c r="FT29" s="86">
        <f t="shared" si="15"/>
        <v>0</v>
      </c>
      <c r="FU29" s="87">
        <f t="shared" si="16"/>
        <v>385</v>
      </c>
    </row>
    <row r="30" spans="1:177" ht="15.75" x14ac:dyDescent="0.25">
      <c r="A30" s="89" t="s">
        <v>18605</v>
      </c>
      <c r="B30" s="89" t="s">
        <v>18687</v>
      </c>
      <c r="C30" s="81">
        <f>COUNTIFS('СВОД +'!$E:$E,$B30,'СВОД +'!$F:$F,110,'СВОД +'!$K:$K,C$35,'СВОД +'!$G:$G,"ПС")</f>
        <v>0</v>
      </c>
      <c r="D30" s="82">
        <f>COUNTIFS('СВОД +'!$E:$E,$B30,'СВОД +'!$F:$F,35,'СВОД +'!$K:$K,D$35,'СВОД +'!$G:$G,"ПС")</f>
        <v>0</v>
      </c>
      <c r="E30" s="83">
        <f>COUNTIFS('СВОД +'!$E:$E,$B30,'СВОД +'!$F:$F,E$3,'СВОД +'!$K:$K,E$35)</f>
        <v>0</v>
      </c>
      <c r="F30" s="81">
        <f>COUNTIFS('СВОД +'!$E:$E,$B30,'СВОД +'!$F:$F,110,'СВОД +'!$K:$K,F$35,'СВОД +'!$G:$G,"ВЛ")</f>
        <v>0</v>
      </c>
      <c r="G30" s="84">
        <f>COUNTIFS('СВОД +'!$E:$E,$B30,'СВОД +'!$F:$F,35,'СВОД +'!$K:$K,G$35,'СВОД +'!$G:$G,"ВЛ")</f>
        <v>0</v>
      </c>
      <c r="H30" s="84">
        <f>COUNTIFS('СВОД +'!$E:$E,$B30,'СВОД +'!$F:$F,6,'СВОД +'!$K:$K,H$35,'СВОД +'!$G:$G,"ВЛ")+COUNTIFS('СВОД +'!$E:$E,$B30,'СВОД +'!$F:$F,10,'СВОД +'!$K:$K,H$35,'СВОД +'!$G:$G,"ВЛ")</f>
        <v>0</v>
      </c>
      <c r="I30" s="82">
        <f>COUNTIFS('СВОД +'!$E:$E,$B30,'СВОД +'!$F:$F,0.4,'СВОД +'!$K:$K,I$35,'СВОД +'!$G:$G,"ВЛ")</f>
        <v>0</v>
      </c>
      <c r="J30" s="81">
        <f>COUNTIFS('СВОД +'!$E:$E,$B30,'СВОД +'!$F:$F,110,'СВОД +'!$K:$K,J$35,'СВОД +'!$G:$G,"КЛ")</f>
        <v>0</v>
      </c>
      <c r="K30" s="84">
        <f>COUNTIFS('СВОД +'!$E:$E,$B30,'СВОД +'!$F:$F,35,'СВОД +'!$K:$K,K$35,'СВОД +'!$G:$G,"КЛ")</f>
        <v>0</v>
      </c>
      <c r="L30" s="84">
        <f>COUNTIFS('СВОД +'!$E:$E,$B30,'СВОД +'!$F:$F,6,'СВОД +'!$K:$K,L$35,'СВОД +'!$G:$G,"КЛ")+COUNTIFS('СВОД +'!$E:$E,$B30,'СВОД +'!$F:$F,10,'СВОД +'!$K:$K,L$35,'СВОД +'!$G:$G,"КЛ")</f>
        <v>0</v>
      </c>
      <c r="M30" s="82">
        <f>COUNTIFS('СВОД +'!$E:$E,$B30,'СВОД +'!$F:$F,0.4,'СВОД +'!$K:$K,M$35,'СВОД +'!$G:$G,"КЛ")</f>
        <v>0</v>
      </c>
      <c r="N30" s="81">
        <f>COUNTIFS('СВОД +'!$E:$E,$B30,'СВОД +'!$F:$F,"ЗиС ТО",'СВОД +'!$K:$K,N$35)</f>
        <v>0</v>
      </c>
      <c r="O30" s="82">
        <f>COUNTIFS('СВОД +'!$E:$E,$B30,'СВОД +'!$F:$F,"ЗиС КО",'СВОД +'!$K:$K,O$35)</f>
        <v>0</v>
      </c>
      <c r="P30" s="85">
        <f t="shared" si="0"/>
        <v>0</v>
      </c>
      <c r="Q30" s="81">
        <f>COUNTIFS('СВОД +'!$E:$E,$B30,'СВОД +'!$F:$F,110,'СВОД +'!$L:$L,Q$35,'СВОД +'!$G:$G,"ПС")</f>
        <v>0</v>
      </c>
      <c r="R30" s="82">
        <f>COUNTIFS('СВОД +'!$E:$E,$B30,'СВОД +'!$F:$F,35,'СВОД +'!$L:$L,R$35,'СВОД +'!$G:$G,"ПС")</f>
        <v>0</v>
      </c>
      <c r="S30" s="83">
        <f>COUNTIFS('СВОД +'!$E:$E,$B30,'СВОД +'!$F:$F,S$3,'СВОД +'!$L:$L,S$35)</f>
        <v>0</v>
      </c>
      <c r="T30" s="81">
        <f>COUNTIFS('СВОД +'!$E:$E,$B30,'СВОД +'!$F:$F,110,'СВОД +'!$L:$L,T$35,'СВОД +'!$G:$G,"ВЛ")</f>
        <v>0</v>
      </c>
      <c r="U30" s="84">
        <f>COUNTIFS('СВОД +'!$E:$E,$B30,'СВОД +'!$F:$F,35,'СВОД +'!$L:$L,U$35,'СВОД +'!$G:$G,"ВЛ")</f>
        <v>0</v>
      </c>
      <c r="V30" s="84">
        <f>COUNTIFS('СВОД +'!$E:$E,$B30,'СВОД +'!$F:$F,6,'СВОД +'!$L:$L,V$35,'СВОД +'!$G:$G,"ВЛ")+COUNTIFS('СВОД +'!$E:$E,$B30,'СВОД +'!$F:$F,10,'СВОД +'!$L:$L,V$35,'СВОД +'!$G:$G,"ВЛ")</f>
        <v>0</v>
      </c>
      <c r="W30" s="82">
        <f>COUNTIFS('СВОД +'!$E:$E,$B30,'СВОД +'!$F:$F,0.4,'СВОД +'!$L:$L,W$35,'СВОД +'!$G:$G,"ВЛ")</f>
        <v>0</v>
      </c>
      <c r="X30" s="81">
        <f>COUNTIFS('СВОД +'!$E:$E,$B30,'СВОД +'!$F:$F,110,'СВОД +'!$L:$L,X$35,'СВОД +'!$G:$G,"КЛ")</f>
        <v>0</v>
      </c>
      <c r="Y30" s="84">
        <f>COUNTIFS('СВОД +'!$E:$E,$B30,'СВОД +'!$F:$F,35,'СВОД +'!$L:$L,Y$35,'СВОД +'!$G:$G,"КЛ")</f>
        <v>0</v>
      </c>
      <c r="Z30" s="84">
        <f>COUNTIFS('СВОД +'!$E:$E,$B30,'СВОД +'!$F:$F,6,'СВОД +'!$L:$L,Z$35,'СВОД +'!$G:$G,"КЛ")+COUNTIFS('СВОД +'!$E:$E,$B30,'СВОД +'!$F:$F,10,'СВОД +'!$L:$L,Z$35,'СВОД +'!$G:$G,"КЛ")</f>
        <v>0</v>
      </c>
      <c r="AA30" s="82">
        <f>COUNTIFS('СВОД +'!$E:$E,$B30,'СВОД +'!$F:$F,0.4,'СВОД +'!$L:$L,AA$35,'СВОД +'!$G:$G,"КЛ")</f>
        <v>0</v>
      </c>
      <c r="AB30" s="81">
        <f>COUNTIFS('СВОД +'!$E:$E,$B30,'СВОД +'!$F:$F,"ЗиС ТО",'СВОД +'!$L:$L,AB$35)</f>
        <v>0</v>
      </c>
      <c r="AC30" s="82">
        <f>COUNTIFS('СВОД +'!$E:$E,$B30,'СВОД +'!$F:$F,"ЗиС КО",'СВОД +'!$L:$L,AC$35)</f>
        <v>0</v>
      </c>
      <c r="AD30" s="85">
        <f t="shared" si="1"/>
        <v>0</v>
      </c>
      <c r="AE30" s="81">
        <f>COUNTIFS('СВОД +'!$E:$E,$B30,'СВОД +'!$F:$F,110,'СВОД +'!$M:$M,AE$35,'СВОД +'!$G:$G,"ПС")</f>
        <v>0</v>
      </c>
      <c r="AF30" s="82">
        <f>COUNTIFS('СВОД +'!$E:$E,$B30,'СВОД +'!$F:$F,35,'СВОД +'!$M:$M,AF$35,'СВОД +'!$G:$G,"ПС")</f>
        <v>0</v>
      </c>
      <c r="AG30" s="83">
        <f>COUNTIFS('СВОД +'!$E:$E,$B30,'СВОД +'!$F:$F,AG$3,'СВОД +'!$M:$M,AG$35)</f>
        <v>0</v>
      </c>
      <c r="AH30" s="81">
        <f>COUNTIFS('СВОД +'!$E:$E,$B30,'СВОД +'!$F:$F,110,'СВОД +'!$M:$M,AH$35,'СВОД +'!$G:$G,"ВЛ")</f>
        <v>0</v>
      </c>
      <c r="AI30" s="84">
        <f>COUNTIFS('СВОД +'!$E:$E,$B30,'СВОД +'!$F:$F,35,'СВОД +'!$M:$M,AI$35,'СВОД +'!$G:$G,"ВЛ")</f>
        <v>0</v>
      </c>
      <c r="AJ30" s="84">
        <f>COUNTIFS('СВОД +'!$E:$E,$B30,'СВОД +'!$F:$F,6,'СВОД +'!$M:$M,AJ$35,'СВОД +'!$G:$G,"ВЛ")+COUNTIFS('СВОД +'!$E:$E,$B30,'СВОД +'!$F:$F,10,'СВОД +'!$M:$M,AJ$35,'СВОД +'!$G:$G,"ВЛ")</f>
        <v>0</v>
      </c>
      <c r="AK30" s="82">
        <f>COUNTIFS('СВОД +'!$E:$E,$B30,'СВОД +'!$F:$F,0.4,'СВОД +'!$M:$M,AK$35,'СВОД +'!$G:$G,"ВЛ")</f>
        <v>0</v>
      </c>
      <c r="AL30" s="81">
        <f>COUNTIFS('СВОД +'!$E:$E,$B30,'СВОД +'!$F:$F,110,'СВОД +'!$M:$M,AL$35,'СВОД +'!$G:$G,"КЛ")</f>
        <v>0</v>
      </c>
      <c r="AM30" s="84">
        <f>COUNTIFS('СВОД +'!$E:$E,$B30,'СВОД +'!$F:$F,35,'СВОД +'!$M:$M,AM$35,'СВОД +'!$G:$G,"КЛ")</f>
        <v>0</v>
      </c>
      <c r="AN30" s="84">
        <f>COUNTIFS('СВОД +'!$E:$E,$B30,'СВОД +'!$F:$F,6,'СВОД +'!$M:$M,AN$35,'СВОД +'!$G:$G,"КЛ")+COUNTIFS('СВОД +'!$E:$E,$B30,'СВОД +'!$F:$F,10,'СВОД +'!$M:$M,AN$35,'СВОД +'!$G:$G,"КЛ")</f>
        <v>0</v>
      </c>
      <c r="AO30" s="82">
        <f>COUNTIFS('СВОД +'!$E:$E,$B30,'СВОД +'!$F:$F,0.4,'СВОД +'!$M:$M,AO$35,'СВОД +'!$G:$G,"КЛ")</f>
        <v>0</v>
      </c>
      <c r="AP30" s="81">
        <f>COUNTIFS('СВОД +'!$E:$E,$B30,'СВОД +'!$F:$F,"ЗиС ТО",'СВОД +'!$M:$M,AP$35)</f>
        <v>0</v>
      </c>
      <c r="AQ30" s="82">
        <f>COUNTIFS('СВОД +'!$E:$E,$B30,'СВОД +'!$F:$F,"ЗиС КО",'СВОД +'!$M:$M,AQ$35)</f>
        <v>0</v>
      </c>
      <c r="AR30" s="85">
        <f t="shared" si="2"/>
        <v>0</v>
      </c>
      <c r="AS30" s="81">
        <f>COUNTIFS('СВОД +'!$E:$E,$B30,'СВОД +'!$F:$F,110,'СВОД +'!$N:$N,AS$35,'СВОД +'!$G:$G,"ПС")</f>
        <v>0</v>
      </c>
      <c r="AT30" s="82">
        <f>COUNTIFS('СВОД +'!$E:$E,$B30,'СВОД +'!$F:$F,35,'СВОД +'!$N:$N,AT$35,'СВОД +'!$G:$G,"ПС")</f>
        <v>0</v>
      </c>
      <c r="AU30" s="83">
        <f>COUNTIFS('СВОД +'!$E:$E,$B30,'СВОД +'!$F:$F,AU$3,'СВОД +'!$N:$N,AU$35)</f>
        <v>0</v>
      </c>
      <c r="AV30" s="81">
        <f>COUNTIFS('СВОД +'!$E:$E,$B30,'СВОД +'!$F:$F,110,'СВОД +'!$N:$N,AV$35,'СВОД +'!$G:$G,"ВЛ")</f>
        <v>0</v>
      </c>
      <c r="AW30" s="84">
        <f>COUNTIFS('СВОД +'!$E:$E,$B30,'СВОД +'!$F:$F,35,'СВОД +'!$N:$N,AW$35,'СВОД +'!$G:$G,"ВЛ")</f>
        <v>0</v>
      </c>
      <c r="AX30" s="84">
        <f>COUNTIFS('СВОД +'!$E:$E,$B30,'СВОД +'!$F:$F,6,'СВОД +'!$N:$N,AX$35,'СВОД +'!$G:$G,"ВЛ")+COUNTIFS('СВОД +'!$E:$E,$B30,'СВОД +'!$F:$F,10,'СВОД +'!$N:$N,AX$35,'СВОД +'!$G:$G,"ВЛ")</f>
        <v>0</v>
      </c>
      <c r="AY30" s="82">
        <f>COUNTIFS('СВОД +'!$E:$E,$B30,'СВОД +'!$F:$F,0.4,'СВОД +'!$N:$N,AY$35,'СВОД +'!$G:$G,"ВЛ")</f>
        <v>0</v>
      </c>
      <c r="AZ30" s="81">
        <f>COUNTIFS('СВОД +'!$E:$E,$B30,'СВОД +'!$F:$F,110,'СВОД +'!$N:$N,AZ$35,'СВОД +'!$G:$G,"КЛ")</f>
        <v>0</v>
      </c>
      <c r="BA30" s="84">
        <f>COUNTIFS('СВОД +'!$E:$E,$B30,'СВОД +'!$F:$F,35,'СВОД +'!$N:$N,BA$35,'СВОД +'!$G:$G,"КЛ")</f>
        <v>0</v>
      </c>
      <c r="BB30" s="84">
        <f>COUNTIFS('СВОД +'!$E:$E,$B30,'СВОД +'!$F:$F,6,'СВОД +'!$N:$N,BB$35,'СВОД +'!$G:$G,"КЛ")+COUNTIFS('СВОД +'!$E:$E,$B30,'СВОД +'!$F:$F,10,'СВОД +'!$N:$N,BB$35,'СВОД +'!$G:$G,"КЛ")</f>
        <v>0</v>
      </c>
      <c r="BC30" s="82">
        <f>COUNTIFS('СВОД +'!$E:$E,$B30,'СВОД +'!$F:$F,0.4,'СВОД +'!$N:$N,BC$35,'СВОД +'!$G:$G,"КЛ")</f>
        <v>0</v>
      </c>
      <c r="BD30" s="81">
        <f>COUNTIFS('СВОД +'!$E:$E,$B30,'СВОД +'!$F:$F,"ЗиС ТО",'СВОД +'!$N:$N,BD$35)</f>
        <v>0</v>
      </c>
      <c r="BE30" s="82">
        <f>COUNTIFS('СВОД +'!$E:$E,$B30,'СВОД +'!$F:$F,"ЗиС КО",'СВОД +'!$N:$N,BE$35)</f>
        <v>0</v>
      </c>
      <c r="BF30" s="85">
        <f t="shared" si="3"/>
        <v>0</v>
      </c>
      <c r="BG30" s="81">
        <f>COUNTIFS('СВОД +'!$E:$E,$B30,'СВОД +'!$F:$F,110,'СВОД +'!$O:$O,BG$35,'СВОД +'!$G:$G,"ПС")</f>
        <v>0</v>
      </c>
      <c r="BH30" s="82">
        <f>COUNTIFS('СВОД +'!$E:$E,$B30,'СВОД +'!$F:$F,35,'СВОД +'!$O:$O,BH$35,'СВОД +'!$G:$G,"ПС")</f>
        <v>0</v>
      </c>
      <c r="BI30" s="83">
        <f>COUNTIFS('СВОД +'!$E:$E,$B30,'СВОД +'!$F:$F,BI$3,'СВОД +'!$O:$O,BI$35)</f>
        <v>0</v>
      </c>
      <c r="BJ30" s="81">
        <f>COUNTIFS('СВОД +'!$E:$E,$B30,'СВОД +'!$F:$F,110,'СВОД +'!$O:$O,BJ$35,'СВОД +'!$G:$G,"ВЛ")</f>
        <v>0</v>
      </c>
      <c r="BK30" s="84">
        <f>COUNTIFS('СВОД +'!$E:$E,$B30,'СВОД +'!$F:$F,35,'СВОД +'!$O:$O,BK$35,'СВОД +'!$G:$G,"ВЛ")</f>
        <v>0</v>
      </c>
      <c r="BL30" s="84">
        <f>COUNTIFS('СВОД +'!$E:$E,$B30,'СВОД +'!$F:$F,6,'СВОД +'!$O:$O,BL$35,'СВОД +'!$G:$G,"ВЛ")+COUNTIFS('СВОД +'!$E:$E,$B30,'СВОД +'!$F:$F,10,'СВОД +'!$O:$O,BL$35,'СВОД +'!$G:$G,"ВЛ")</f>
        <v>0</v>
      </c>
      <c r="BM30" s="82">
        <f>COUNTIFS('СВОД +'!$E:$E,$B30,'СВОД +'!$F:$F,0.4,'СВОД +'!$O:$O,BM$35,'СВОД +'!$G:$G,"ВЛ")</f>
        <v>0</v>
      </c>
      <c r="BN30" s="81">
        <f>COUNTIFS('СВОД +'!$E:$E,$B30,'СВОД +'!$F:$F,110,'СВОД +'!$O:$O,BN$35,'СВОД +'!$G:$G,"КЛ")</f>
        <v>0</v>
      </c>
      <c r="BO30" s="84">
        <f>COUNTIFS('СВОД +'!$E:$E,$B30,'СВОД +'!$F:$F,35,'СВОД +'!$O:$O,BO$35,'СВОД +'!$G:$G,"КЛ")</f>
        <v>0</v>
      </c>
      <c r="BP30" s="84">
        <f>COUNTIFS('СВОД +'!$E:$E,$B30,'СВОД +'!$F:$F,6,'СВОД +'!$O:$O,BP$35,'СВОД +'!$G:$G,"КЛ")+COUNTIFS('СВОД +'!$E:$E,$B30,'СВОД +'!$F:$F,10,'СВОД +'!$O:$O,BP$35,'СВОД +'!$G:$G,"КЛ")</f>
        <v>0</v>
      </c>
      <c r="BQ30" s="82">
        <f>COUNTIFS('СВОД +'!$E:$E,$B30,'СВОД +'!$F:$F,0.4,'СВОД +'!$O:$O,BQ$35,'СВОД +'!$G:$G,"КЛ")</f>
        <v>0</v>
      </c>
      <c r="BR30" s="81">
        <f>COUNTIFS('СВОД +'!$E:$E,$B30,'СВОД +'!$F:$F,"ЗиС ТО",'СВОД +'!$O:$O,BR$35)</f>
        <v>0</v>
      </c>
      <c r="BS30" s="82">
        <f>COUNTIFS('СВОД +'!$E:$E,$B30,'СВОД +'!$F:$F,"ЗиС КО",'СВОД +'!$O:$O,BS$35)</f>
        <v>0</v>
      </c>
      <c r="BT30" s="85">
        <f t="shared" si="4"/>
        <v>0</v>
      </c>
      <c r="BU30" s="81">
        <f>COUNTIFS('СВОД +'!$E:$E,$B30,'СВОД +'!$F:$F,110,'СВОД +'!$P:$P,BU$35,'СВОД +'!$G:$G,"ПС")</f>
        <v>0</v>
      </c>
      <c r="BV30" s="82">
        <f>COUNTIFS('СВОД +'!$E:$E,$B30,'СВОД +'!$F:$F,35,'СВОД +'!$P:$P,BV$35,'СВОД +'!$G:$G,"ПС")</f>
        <v>0</v>
      </c>
      <c r="BW30" s="83">
        <f>COUNTIFS('СВОД +'!$E:$E,$B30,'СВОД +'!$F:$F,BW$3,'СВОД +'!$P:$P,BW$35)</f>
        <v>0</v>
      </c>
      <c r="BX30" s="81">
        <f>COUNTIFS('СВОД +'!$E:$E,$B30,'СВОД +'!$F:$F,110,'СВОД +'!$P:$P,BX$35,'СВОД +'!$G:$G,"ВЛ")</f>
        <v>0</v>
      </c>
      <c r="BY30" s="84">
        <f>COUNTIFS('СВОД +'!$E:$E,$B30,'СВОД +'!$F:$F,35,'СВОД +'!$P:$P,BY$35,'СВОД +'!$G:$G,"ВЛ")</f>
        <v>0</v>
      </c>
      <c r="BZ30" s="84">
        <f>COUNTIFS('СВОД +'!$E:$E,$B30,'СВОД +'!$F:$F,6,'СВОД +'!$P:$P,BZ$35,'СВОД +'!$G:$G,"ВЛ")+COUNTIFS('СВОД +'!$E:$E,$B30,'СВОД +'!$F:$F,10,'СВОД +'!$P:$P,BZ$35,'СВОД +'!$G:$G,"ВЛ")</f>
        <v>0</v>
      </c>
      <c r="CA30" s="82">
        <f>COUNTIFS('СВОД +'!$E:$E,$B30,'СВОД +'!$F:$F,0.4,'СВОД +'!$P:$P,CA$35,'СВОД +'!$G:$G,"ВЛ")</f>
        <v>0</v>
      </c>
      <c r="CB30" s="81">
        <f>COUNTIFS('СВОД +'!$E:$E,$B30,'СВОД +'!$F:$F,110,'СВОД +'!$P:$P,CB$35,'СВОД +'!$G:$G,"КЛ")</f>
        <v>0</v>
      </c>
      <c r="CC30" s="84">
        <f>COUNTIFS('СВОД +'!$E:$E,$B30,'СВОД +'!$F:$F,35,'СВОД +'!$P:$P,CC$35,'СВОД +'!$G:$G,"КЛ")</f>
        <v>0</v>
      </c>
      <c r="CD30" s="84">
        <f>COUNTIFS('СВОД +'!$E:$E,$B30,'СВОД +'!$F:$F,6,'СВОД +'!$P:$P,CD$35,'СВОД +'!$G:$G,"КЛ")+COUNTIFS('СВОД +'!$E:$E,$B30,'СВОД +'!$F:$F,10,'СВОД +'!$P:$P,CD$35,'СВОД +'!$G:$G,"КЛ")</f>
        <v>0</v>
      </c>
      <c r="CE30" s="82">
        <f>COUNTIFS('СВОД +'!$E:$E,$B30,'СВОД +'!$F:$F,0.4,'СВОД +'!$P:$P,CE$35,'СВОД +'!$G:$G,"КЛ")</f>
        <v>0</v>
      </c>
      <c r="CF30" s="81">
        <f>COUNTIFS('СВОД +'!$E:$E,$B30,'СВОД +'!$F:$F,"ЗиС ТО",'СВОД +'!$P:$P,CF$35)</f>
        <v>0</v>
      </c>
      <c r="CG30" s="82">
        <f>COUNTIFS('СВОД +'!$E:$E,$B30,'СВОД +'!$F:$F,"ЗиС КО",'СВОД +'!$P:$P,CG$35)</f>
        <v>0</v>
      </c>
      <c r="CH30" s="85">
        <f t="shared" si="5"/>
        <v>0</v>
      </c>
      <c r="CI30" s="81">
        <f>COUNTIFS('СВОД +'!$E:$E,$B30,'СВОД +'!$F:$F,110,'СВОД +'!$Q:$Q,CI$35,'СВОД +'!$G:$G,"ПС")</f>
        <v>0</v>
      </c>
      <c r="CJ30" s="82">
        <f>COUNTIFS('СВОД +'!$E:$E,$B30,'СВОД +'!$F:$F,35,'СВОД +'!$Q:$Q,CJ$35,'СВОД +'!$G:$G,"ПС")</f>
        <v>0</v>
      </c>
      <c r="CK30" s="83">
        <f>COUNTIFS('СВОД +'!$E:$E,$B30,'СВОД +'!$F:$F,CK$3,'СВОД +'!$Q:$Q,CK$35)</f>
        <v>0</v>
      </c>
      <c r="CL30" s="81">
        <f>COUNTIFS('СВОД +'!$E:$E,$B30,'СВОД +'!$F:$F,110,'СВОД +'!$Q:$Q,CL$35,'СВОД +'!$G:$G,"ВЛ")</f>
        <v>0</v>
      </c>
      <c r="CM30" s="84">
        <f>COUNTIFS('СВОД +'!$E:$E,$B30,'СВОД +'!$F:$F,35,'СВОД +'!$Q:$Q,CM$35,'СВОД +'!$G:$G,"ВЛ")</f>
        <v>0</v>
      </c>
      <c r="CN30" s="84">
        <f>COUNTIFS('СВОД +'!$E:$E,$B30,'СВОД +'!$F:$F,6,'СВОД +'!$Q:$Q,CN$35,'СВОД +'!$G:$G,"ВЛ")+COUNTIFS('СВОД +'!$E:$E,$B30,'СВОД +'!$F:$F,10,'СВОД +'!$Q:$Q,CN$35,'СВОД +'!$G:$G,"ВЛ")</f>
        <v>0</v>
      </c>
      <c r="CO30" s="82">
        <f>COUNTIFS('СВОД +'!$E:$E,$B30,'СВОД +'!$F:$F,0.4,'СВОД +'!$Q:$Q,CO$35,'СВОД +'!$G:$G,"ВЛ")</f>
        <v>0</v>
      </c>
      <c r="CP30" s="81">
        <f>COUNTIFS('СВОД +'!$E:$E,$B30,'СВОД +'!$F:$F,110,'СВОД +'!$Q:$Q,CP$35,'СВОД +'!$G:$G,"КЛ")</f>
        <v>0</v>
      </c>
      <c r="CQ30" s="84">
        <f>COUNTIFS('СВОД +'!$E:$E,$B30,'СВОД +'!$F:$F,35,'СВОД +'!$Q:$Q,CQ$35,'СВОД +'!$G:$G,"КЛ")</f>
        <v>0</v>
      </c>
      <c r="CR30" s="84">
        <f>COUNTIFS('СВОД +'!$E:$E,$B30,'СВОД +'!$F:$F,6,'СВОД +'!$Q:$Q,CR$35,'СВОД +'!$G:$G,"КЛ")+COUNTIFS('СВОД +'!$E:$E,$B30,'СВОД +'!$F:$F,10,'СВОД +'!$Q:$Q,CR$35,'СВОД +'!$G:$G,"КЛ")</f>
        <v>0</v>
      </c>
      <c r="CS30" s="82">
        <f>COUNTIFS('СВОД +'!$E:$E,$B30,'СВОД +'!$F:$F,0.4,'СВОД +'!$Q:$Q,CS$35,'СВОД +'!$G:$G,"КЛ")</f>
        <v>0</v>
      </c>
      <c r="CT30" s="81">
        <f>COUNTIFS('СВОД +'!$E:$E,$B30,'СВОД +'!$F:$F,"ЗиС ТО",'СВОД +'!$Q:$Q,CT$35)</f>
        <v>0</v>
      </c>
      <c r="CU30" s="82">
        <f>COUNTIFS('СВОД +'!$E:$E,$B30,'СВОД +'!$F:$F,"ЗиС КО",'СВОД +'!$Q:$Q,CU$35)</f>
        <v>0</v>
      </c>
      <c r="CV30" s="85">
        <f t="shared" si="6"/>
        <v>0</v>
      </c>
      <c r="CW30" s="81">
        <f>COUNTIFS('СВОД +'!$E:$E,$B30,'СВОД +'!$F:$F,110,'СВОД +'!$R:$R,CW$35,'СВОД +'!$G:$G,"ПС")</f>
        <v>0</v>
      </c>
      <c r="CX30" s="82">
        <f>COUNTIFS('СВОД +'!$E:$E,$B30,'СВОД +'!$F:$F,35,'СВОД +'!$R:$R,CX$35,'СВОД +'!$G:$G,"ПС")</f>
        <v>0</v>
      </c>
      <c r="CY30" s="83">
        <f>COUNTIFS('СВОД +'!$E:$E,$B30,'СВОД +'!$F:$F,CY$3,'СВОД +'!$R:$R,CY$35)</f>
        <v>0</v>
      </c>
      <c r="CZ30" s="81">
        <f>COUNTIFS('СВОД +'!$E:$E,$B30,'СВОД +'!$F:$F,110,'СВОД +'!$R:$R,CZ$35,'СВОД +'!$G:$G,"ВЛ")</f>
        <v>0</v>
      </c>
      <c r="DA30" s="84">
        <f>COUNTIFS('СВОД +'!$E:$E,$B30,'СВОД +'!$F:$F,35,'СВОД +'!$R:$R,DA$35,'СВОД +'!$G:$G,"ВЛ")</f>
        <v>0</v>
      </c>
      <c r="DB30" s="84">
        <f>COUNTIFS('СВОД +'!$E:$E,$B30,'СВОД +'!$F:$F,6,'СВОД +'!$R:$R,DB$35,'СВОД +'!$G:$G,"ВЛ")+COUNTIFS('СВОД +'!$E:$E,$B30,'СВОД +'!$F:$F,10,'СВОД +'!$R:$R,DB$35,'СВОД +'!$G:$G,"ВЛ")</f>
        <v>0</v>
      </c>
      <c r="DC30" s="82">
        <f>COUNTIFS('СВОД +'!$E:$E,$B30,'СВОД +'!$F:$F,0.4,'СВОД +'!$R:$R,DC$35,'СВОД +'!$G:$G,"ВЛ")</f>
        <v>0</v>
      </c>
      <c r="DD30" s="81">
        <f>COUNTIFS('СВОД +'!$E:$E,$B30,'СВОД +'!$F:$F,110,'СВОД +'!$R:$R,DD$35,'СВОД +'!$G:$G,"КЛ")</f>
        <v>0</v>
      </c>
      <c r="DE30" s="84">
        <f>COUNTIFS('СВОД +'!$E:$E,$B30,'СВОД +'!$F:$F,35,'СВОД +'!$R:$R,DE$35,'СВОД +'!$G:$G,"КЛ")</f>
        <v>0</v>
      </c>
      <c r="DF30" s="84">
        <f>COUNTIFS('СВОД +'!$E:$E,$B30,'СВОД +'!$F:$F,6,'СВОД +'!$R:$R,DF$35,'СВОД +'!$G:$G,"КЛ")+COUNTIFS('СВОД +'!$E:$E,$B30,'СВОД +'!$F:$F,10,'СВОД +'!$R:$R,DF$35,'СВОД +'!$G:$G,"КЛ")</f>
        <v>0</v>
      </c>
      <c r="DG30" s="82">
        <f>COUNTIFS('СВОД +'!$E:$E,$B30,'СВОД +'!$F:$F,0.4,'СВОД +'!$R:$R,DG$35,'СВОД +'!$G:$G,"КЛ")</f>
        <v>0</v>
      </c>
      <c r="DH30" s="81">
        <f>COUNTIFS('СВОД +'!$E:$E,$B30,'СВОД +'!$F:$F,"ЗиС ТО",'СВОД +'!$R:$R,DH$35)</f>
        <v>0</v>
      </c>
      <c r="DI30" s="82">
        <f>COUNTIFS('СВОД +'!$E:$E,$B30,'СВОД +'!$F:$F,"ЗиС КО",'СВОД +'!$R:$R,DI$35)</f>
        <v>0</v>
      </c>
      <c r="DJ30" s="85">
        <f t="shared" si="7"/>
        <v>0</v>
      </c>
      <c r="DK30" s="81">
        <f>COUNTIFS('СВОД +'!$E:$E,$B30,'СВОД +'!$F:$F,110,'СВОД +'!$S:$S,DK$35,'СВОД +'!$G:$G,"ПС")</f>
        <v>0</v>
      </c>
      <c r="DL30" s="82">
        <f>COUNTIFS('СВОД +'!$E:$E,$B30,'СВОД +'!$F:$F,35,'СВОД +'!$S:$S,DL$35,'СВОД +'!$G:$G,"ПС")</f>
        <v>0</v>
      </c>
      <c r="DM30" s="83">
        <f>COUNTIFS('СВОД +'!$E:$E,$B30,'СВОД +'!$F:$F,DM$3,'СВОД +'!$S:$S,DM$35)</f>
        <v>0</v>
      </c>
      <c r="DN30" s="81">
        <f>COUNTIFS('СВОД +'!$E:$E,$B30,'СВОД +'!$F:$F,110,'СВОД +'!$S:$S,DN$35,'СВОД +'!$G:$G,"ВЛ")</f>
        <v>0</v>
      </c>
      <c r="DO30" s="84">
        <f>COUNTIFS('СВОД +'!$E:$E,$B30,'СВОД +'!$F:$F,35,'СВОД +'!$S:$S,DO$35,'СВОД +'!$G:$G,"ВЛ")</f>
        <v>0</v>
      </c>
      <c r="DP30" s="84">
        <f>COUNTIFS('СВОД +'!$E:$E,$B30,'СВОД +'!$F:$F,6,'СВОД +'!$S:$S,DP$35,'СВОД +'!$G:$G,"ВЛ")+COUNTIFS('СВОД +'!$E:$E,$B30,'СВОД +'!$F:$F,10,'СВОД +'!$S:$S,DP$35,'СВОД +'!$G:$G,"ВЛ")</f>
        <v>0</v>
      </c>
      <c r="DQ30" s="82">
        <f>COUNTIFS('СВОД +'!$E:$E,$B30,'СВОД +'!$F:$F,0.4,'СВОД +'!$S:$S,DQ$35,'СВОД +'!$G:$G,"ВЛ")</f>
        <v>0</v>
      </c>
      <c r="DR30" s="81">
        <f>COUNTIFS('СВОД +'!$E:$E,$B30,'СВОД +'!$F:$F,110,'СВОД +'!$S:$S,DR$35,'СВОД +'!$G:$G,"КЛ")</f>
        <v>0</v>
      </c>
      <c r="DS30" s="84">
        <f>COUNTIFS('СВОД +'!$E:$E,$B30,'СВОД +'!$F:$F,35,'СВОД +'!$S:$S,DS$35,'СВОД +'!$G:$G,"КЛ")</f>
        <v>0</v>
      </c>
      <c r="DT30" s="84">
        <f>COUNTIFS('СВОД +'!$E:$E,$B30,'СВОД +'!$F:$F,6,'СВОД +'!$S:$S,DT$35,'СВОД +'!$G:$G,"КЛ")+COUNTIFS('СВОД +'!$E:$E,$B30,'СВОД +'!$F:$F,10,'СВОД +'!$S:$S,DT$35,'СВОД +'!$G:$G,"КЛ")</f>
        <v>0</v>
      </c>
      <c r="DU30" s="82">
        <f>COUNTIFS('СВОД +'!$E:$E,$B30,'СВОД +'!$F:$F,0.4,'СВОД +'!$S:$S,DU$35,'СВОД +'!$G:$G,"КЛ")</f>
        <v>0</v>
      </c>
      <c r="DV30" s="81">
        <f>COUNTIFS('СВОД +'!$E:$E,$B30,'СВОД +'!$F:$F,"ЗиС ТО",'СВОД +'!$S:$S,DV$35)</f>
        <v>0</v>
      </c>
      <c r="DW30" s="82">
        <f>COUNTIFS('СВОД +'!$E:$E,$B30,'СВОД +'!$F:$F,"ЗиС КО",'СВОД +'!$S:$S,DW$35)</f>
        <v>0</v>
      </c>
      <c r="DX30" s="85">
        <f t="shared" si="8"/>
        <v>0</v>
      </c>
      <c r="DY30" s="81">
        <f>COUNTIFS('СВОД +'!$E:$E,$B30,'СВОД +'!$F:$F,110,'СВОД +'!$T:$T,DY$35,'СВОД +'!$G:$G,"ПС")</f>
        <v>0</v>
      </c>
      <c r="DZ30" s="82">
        <f>COUNTIFS('СВОД +'!$E:$E,$B30,'СВОД +'!$F:$F,35,'СВОД +'!$T:$T,DZ$35,'СВОД +'!$G:$G,"ПС")</f>
        <v>0</v>
      </c>
      <c r="EA30" s="83">
        <f>COUNTIFS('СВОД +'!$E:$E,$B30,'СВОД +'!$F:$F,EA$3,'СВОД +'!$T:$T,EA$35)</f>
        <v>0</v>
      </c>
      <c r="EB30" s="81">
        <f>COUNTIFS('СВОД +'!$E:$E,$B30,'СВОД +'!$F:$F,110,'СВОД +'!$T:$T,EB$35,'СВОД +'!$G:$G,"ВЛ")</f>
        <v>0</v>
      </c>
      <c r="EC30" s="84">
        <f>COUNTIFS('СВОД +'!$E:$E,$B30,'СВОД +'!$F:$F,35,'СВОД +'!$T:$T,EC$35,'СВОД +'!$G:$G,"ВЛ")</f>
        <v>0</v>
      </c>
      <c r="ED30" s="84">
        <f>COUNTIFS('СВОД +'!$E:$E,$B30,'СВОД +'!$F:$F,6,'СВОД +'!$T:$T,ED$35,'СВОД +'!$G:$G,"ВЛ")+COUNTIFS('СВОД +'!$E:$E,$B30,'СВОД +'!$F:$F,10,'СВОД +'!$T:$T,ED$35,'СВОД +'!$G:$G,"ВЛ")</f>
        <v>0</v>
      </c>
      <c r="EE30" s="82">
        <f>COUNTIFS('СВОД +'!$E:$E,$B30,'СВОД +'!$F:$F,0.4,'СВОД +'!$T:$T,EE$35,'СВОД +'!$G:$G,"ВЛ")</f>
        <v>0</v>
      </c>
      <c r="EF30" s="81">
        <f>COUNTIFS('СВОД +'!$E:$E,$B30,'СВОД +'!$F:$F,110,'СВОД +'!$T:$T,EF$35,'СВОД +'!$G:$G,"КЛ")</f>
        <v>0</v>
      </c>
      <c r="EG30" s="84">
        <f>COUNTIFS('СВОД +'!$E:$E,$B30,'СВОД +'!$F:$F,35,'СВОД +'!$T:$T,EG$35,'СВОД +'!$G:$G,"КЛ")</f>
        <v>0</v>
      </c>
      <c r="EH30" s="84">
        <f>COUNTIFS('СВОД +'!$E:$E,$B30,'СВОД +'!$F:$F,6,'СВОД +'!$T:$T,EH$35,'СВОД +'!$G:$G,"КЛ")+COUNTIFS('СВОД +'!$E:$E,$B30,'СВОД +'!$F:$F,10,'СВОД +'!$T:$T,EH$35,'СВОД +'!$G:$G,"КЛ")</f>
        <v>0</v>
      </c>
      <c r="EI30" s="82">
        <f>COUNTIFS('СВОД +'!$E:$E,$B30,'СВОД +'!$F:$F,0.4,'СВОД +'!$T:$T,EI$35,'СВОД +'!$G:$G,"КЛ")</f>
        <v>0</v>
      </c>
      <c r="EJ30" s="81">
        <f>COUNTIFS('СВОД +'!$E:$E,$B30,'СВОД +'!$F:$F,"ЗиС ТО",'СВОД +'!$T:$T,EJ$35)</f>
        <v>0</v>
      </c>
      <c r="EK30" s="82">
        <f>COUNTIFS('СВОД +'!$E:$E,$B30,'СВОД +'!$F:$F,"ЗиС КО",'СВОД +'!$T:$T,EK$35)</f>
        <v>0</v>
      </c>
      <c r="EL30" s="85">
        <f t="shared" si="9"/>
        <v>0</v>
      </c>
      <c r="EM30" s="81">
        <f>COUNTIFS('СВОД +'!$E:$E,$B30,'СВОД +'!$F:$F,110,'СВОД +'!$U:$U,EM$35,'СВОД +'!$G:$G,"ПС")</f>
        <v>0</v>
      </c>
      <c r="EN30" s="82">
        <f>COUNTIFS('СВОД +'!$E:$E,$B30,'СВОД +'!$F:$F,35,'СВОД +'!$U:$U,EN$35,'СВОД +'!$G:$G,"ПС")</f>
        <v>0</v>
      </c>
      <c r="EO30" s="83">
        <f>COUNTIFS('СВОД +'!$E:$E,$B30,'СВОД +'!$F:$F,EO$3,'СВОД +'!$U:$U,EO$35)</f>
        <v>0</v>
      </c>
      <c r="EP30" s="81">
        <f>COUNTIFS('СВОД +'!$E:$E,$B30,'СВОД +'!$F:$F,110,'СВОД +'!$U:$U,EP$35,'СВОД +'!$G:$G,"ВЛ")</f>
        <v>0</v>
      </c>
      <c r="EQ30" s="84">
        <f>COUNTIFS('СВОД +'!$E:$E,$B30,'СВОД +'!$F:$F,35,'СВОД +'!$U:$U,EQ$35,'СВОД +'!$G:$G,"ВЛ")</f>
        <v>0</v>
      </c>
      <c r="ER30" s="84">
        <f>COUNTIFS('СВОД +'!$E:$E,$B30,'СВОД +'!$F:$F,6,'СВОД +'!$U:$U,ER$35,'СВОД +'!$G:$G,"ВЛ")+COUNTIFS('СВОД +'!$E:$E,$B30,'СВОД +'!$F:$F,10,'СВОД +'!$U:$U,ER$35,'СВОД +'!$G:$G,"ВЛ")</f>
        <v>0</v>
      </c>
      <c r="ES30" s="82">
        <f>COUNTIFS('СВОД +'!$E:$E,$B30,'СВОД +'!$F:$F,0.4,'СВОД +'!$U:$U,ES$35,'СВОД +'!$G:$G,"ВЛ")</f>
        <v>0</v>
      </c>
      <c r="ET30" s="81">
        <f>COUNTIFS('СВОД +'!$E:$E,$B30,'СВОД +'!$F:$F,110,'СВОД +'!$U:$U,ET$35,'СВОД +'!$G:$G,"КЛ")</f>
        <v>0</v>
      </c>
      <c r="EU30" s="84">
        <f>COUNTIFS('СВОД +'!$E:$E,$B30,'СВОД +'!$F:$F,35,'СВОД +'!$U:$U,EU$35,'СВОД +'!$G:$G,"КЛ")</f>
        <v>0</v>
      </c>
      <c r="EV30" s="84">
        <f>COUNTIFS('СВОД +'!$E:$E,$B30,'СВОД +'!$F:$F,6,'СВОД +'!$U:$U,EV$35,'СВОД +'!$G:$G,"КЛ")+COUNTIFS('СВОД +'!$E:$E,$B30,'СВОД +'!$F:$F,10,'СВОД +'!$U:$U,EV$35,'СВОД +'!$G:$G,"КЛ")</f>
        <v>0</v>
      </c>
      <c r="EW30" s="82">
        <f>COUNTIFS('СВОД +'!$E:$E,$B30,'СВОД +'!$F:$F,0.4,'СВОД +'!$U:$U,EW$35,'СВОД +'!$G:$G,"КЛ")</f>
        <v>0</v>
      </c>
      <c r="EX30" s="81">
        <f>COUNTIFS('СВОД +'!$E:$E,$B30,'СВОД +'!$F:$F,"ЗиС ТО",'СВОД +'!$U:$U,EX$35)</f>
        <v>0</v>
      </c>
      <c r="EY30" s="82">
        <f>COUNTIFS('СВОД +'!$E:$E,$B30,'СВОД +'!$F:$F,"ЗиС КО",'СВОД +'!$U:$U,EY$35)</f>
        <v>0</v>
      </c>
      <c r="EZ30" s="85">
        <f t="shared" si="10"/>
        <v>0</v>
      </c>
      <c r="FA30" s="81">
        <f>COUNTIFS('СВОД +'!$E:$E,$B30,'СВОД +'!$F:$F,110,'СВОД +'!$V:$V,FA$35,'СВОД +'!$G:$G,"ПС")</f>
        <v>0</v>
      </c>
      <c r="FB30" s="82">
        <f>COUNTIFS('СВОД +'!$E:$E,$B30,'СВОД +'!$F:$F,35,'СВОД +'!$V:$V,FB$35,'СВОД +'!$G:$G,"ПС")</f>
        <v>0</v>
      </c>
      <c r="FC30" s="83">
        <f>COUNTIFS('СВОД +'!$E:$E,$B30,'СВОД +'!$F:$F,FC$3,'СВОД +'!$V:$V,FC$35)</f>
        <v>0</v>
      </c>
      <c r="FD30" s="81">
        <f>COUNTIFS('СВОД +'!$E:$E,$B30,'СВОД +'!$F:$F,110,'СВОД +'!$V:$V,FD$35,'СВОД +'!$G:$G,"ВЛ")</f>
        <v>0</v>
      </c>
      <c r="FE30" s="84">
        <f>COUNTIFS('СВОД +'!$E:$E,$B30,'СВОД +'!$F:$F,35,'СВОД +'!$V:$V,FE$35,'СВОД +'!$G:$G,"ВЛ")</f>
        <v>0</v>
      </c>
      <c r="FF30" s="84">
        <f>COUNTIFS('СВОД +'!$E:$E,$B30,'СВОД +'!$F:$F,6,'СВОД +'!$V:$V,FF$35,'СВОД +'!$G:$G,"ВЛ")+COUNTIFS('СВОД +'!$E:$E,$B30,'СВОД +'!$F:$F,10,'СВОД +'!$V:$V,FF$35,'СВОД +'!$G:$G,"ВЛ")</f>
        <v>0</v>
      </c>
      <c r="FG30" s="82">
        <f>COUNTIFS('СВОД +'!$E:$E,$B30,'СВОД +'!$F:$F,0.4,'СВОД +'!$V:$V,FG$35,'СВОД +'!$G:$G,"ВЛ")</f>
        <v>0</v>
      </c>
      <c r="FH30" s="81">
        <f>COUNTIFS('СВОД +'!$E:$E,$B30,'СВОД +'!$F:$F,110,'СВОД +'!$V:$V,FH$35,'СВОД +'!$G:$G,"КЛ")</f>
        <v>0</v>
      </c>
      <c r="FI30" s="84">
        <f>COUNTIFS('СВОД +'!$E:$E,$B30,'СВОД +'!$F:$F,35,'СВОД +'!$V:$V,FI$35,'СВОД +'!$G:$G,"КЛ")</f>
        <v>0</v>
      </c>
      <c r="FJ30" s="84">
        <f>COUNTIFS('СВОД +'!$E:$E,$B30,'СВОД +'!$F:$F,6,'СВОД +'!$V:$V,FJ$35,'СВОД +'!$G:$G,"КЛ")+COUNTIFS('СВОД +'!$E:$E,$B30,'СВОД +'!$F:$F,10,'СВОД +'!$V:$V,FJ$35,'СВОД +'!$G:$G,"КЛ")</f>
        <v>0</v>
      </c>
      <c r="FK30" s="82">
        <f>COUNTIFS('СВОД +'!$E:$E,$B30,'СВОД +'!$F:$F,0.4,'СВОД +'!$V:$V,FK$35,'СВОД +'!$G:$G,"КЛ")</f>
        <v>0</v>
      </c>
      <c r="FL30" s="81">
        <f>COUNTIFS('СВОД +'!$E:$E,$B30,'СВОД +'!$F:$F,"ЗиС ТО",'СВОД +'!$V:$V,FL$35)</f>
        <v>0</v>
      </c>
      <c r="FM30" s="82">
        <f>COUNTIFS('СВОД +'!$E:$E,$B30,'СВОД +'!$F:$F,"ЗиС КО",'СВОД +'!$V:$V,FM$35)</f>
        <v>0</v>
      </c>
      <c r="FN30" s="85">
        <f t="shared" si="11"/>
        <v>0</v>
      </c>
      <c r="FQ30" s="86">
        <f t="shared" si="12"/>
        <v>0</v>
      </c>
      <c r="FR30" s="86">
        <f t="shared" si="13"/>
        <v>0</v>
      </c>
      <c r="FS30" s="86">
        <f t="shared" si="14"/>
        <v>0</v>
      </c>
      <c r="FT30" s="86">
        <f t="shared" si="15"/>
        <v>0</v>
      </c>
      <c r="FU30" s="87">
        <f t="shared" si="16"/>
        <v>0</v>
      </c>
    </row>
    <row r="31" spans="1:177" ht="15.75" x14ac:dyDescent="0.25">
      <c r="A31" s="89" t="s">
        <v>18606</v>
      </c>
      <c r="B31" s="89" t="s">
        <v>5904</v>
      </c>
      <c r="C31" s="81">
        <f>COUNTIFS('СВОД +'!$E:$E,$B31,'СВОД +'!$F:$F,110,'СВОД +'!$K:$K,C$35,'СВОД +'!$G:$G,"ПС")</f>
        <v>0</v>
      </c>
      <c r="D31" s="82">
        <f>COUNTIFS('СВОД +'!$E:$E,$B31,'СВОД +'!$F:$F,35,'СВОД +'!$K:$K,D$35,'СВОД +'!$G:$G,"ПС")</f>
        <v>0</v>
      </c>
      <c r="E31" s="83">
        <f>COUNTIFS('СВОД +'!$E:$E,$B31,'СВОД +'!$F:$F,E$3,'СВОД +'!$K:$K,E$35)</f>
        <v>0</v>
      </c>
      <c r="F31" s="81">
        <f>COUNTIFS('СВОД +'!$E:$E,$B31,'СВОД +'!$F:$F,110,'СВОД +'!$K:$K,F$35,'СВОД +'!$G:$G,"ВЛ")</f>
        <v>0</v>
      </c>
      <c r="G31" s="84">
        <f>COUNTIFS('СВОД +'!$E:$E,$B31,'СВОД +'!$F:$F,35,'СВОД +'!$K:$K,G$35,'СВОД +'!$G:$G,"ВЛ")</f>
        <v>0</v>
      </c>
      <c r="H31" s="84">
        <f>COUNTIFS('СВОД +'!$E:$E,$B31,'СВОД +'!$F:$F,6,'СВОД +'!$K:$K,H$35,'СВОД +'!$G:$G,"ВЛ")+COUNTIFS('СВОД +'!$E:$E,$B31,'СВОД +'!$F:$F,10,'СВОД +'!$K:$K,H$35,'СВОД +'!$G:$G,"ВЛ")</f>
        <v>0</v>
      </c>
      <c r="I31" s="82">
        <f>COUNTIFS('СВОД +'!$E:$E,$B31,'СВОД +'!$F:$F,0.4,'СВОД +'!$K:$K,I$35,'СВОД +'!$G:$G,"ВЛ")</f>
        <v>0</v>
      </c>
      <c r="J31" s="81">
        <f>COUNTIFS('СВОД +'!$E:$E,$B31,'СВОД +'!$F:$F,110,'СВОД +'!$K:$K,J$35,'СВОД +'!$G:$G,"КЛ")</f>
        <v>0</v>
      </c>
      <c r="K31" s="84">
        <f>COUNTIFS('СВОД +'!$E:$E,$B31,'СВОД +'!$F:$F,35,'СВОД +'!$K:$K,K$35,'СВОД +'!$G:$G,"КЛ")</f>
        <v>0</v>
      </c>
      <c r="L31" s="84">
        <f>COUNTIFS('СВОД +'!$E:$E,$B31,'СВОД +'!$F:$F,6,'СВОД +'!$K:$K,L$35,'СВОД +'!$G:$G,"КЛ")+COUNTIFS('СВОД +'!$E:$E,$B31,'СВОД +'!$F:$F,10,'СВОД +'!$K:$K,L$35,'СВОД +'!$G:$G,"КЛ")</f>
        <v>0</v>
      </c>
      <c r="M31" s="82">
        <f>COUNTIFS('СВОД +'!$E:$E,$B31,'СВОД +'!$F:$F,0.4,'СВОД +'!$K:$K,M$35,'СВОД +'!$G:$G,"КЛ")</f>
        <v>0</v>
      </c>
      <c r="N31" s="81">
        <f>COUNTIFS('СВОД +'!$E:$E,$B31,'СВОД +'!$F:$F,"ЗиС ТО",'СВОД +'!$K:$K,N$35)</f>
        <v>0</v>
      </c>
      <c r="O31" s="82">
        <f>COUNTIFS('СВОД +'!$E:$E,$B31,'СВОД +'!$F:$F,"ЗиС КО",'СВОД +'!$K:$K,O$35)</f>
        <v>0</v>
      </c>
      <c r="P31" s="85">
        <f t="shared" si="0"/>
        <v>0</v>
      </c>
      <c r="Q31" s="81">
        <f>COUNTIFS('СВОД +'!$E:$E,$B31,'СВОД +'!$F:$F,110,'СВОД +'!$L:$L,Q$35,'СВОД +'!$G:$G,"ПС")</f>
        <v>0</v>
      </c>
      <c r="R31" s="82">
        <f>COUNTIFS('СВОД +'!$E:$E,$B31,'СВОД +'!$F:$F,35,'СВОД +'!$L:$L,R$35,'СВОД +'!$G:$G,"ПС")</f>
        <v>0</v>
      </c>
      <c r="S31" s="83">
        <f>COUNTIFS('СВОД +'!$E:$E,$B31,'СВОД +'!$F:$F,S$3,'СВОД +'!$L:$L,S$35)</f>
        <v>0</v>
      </c>
      <c r="T31" s="81">
        <f>COUNTIFS('СВОД +'!$E:$E,$B31,'СВОД +'!$F:$F,110,'СВОД +'!$L:$L,T$35,'СВОД +'!$G:$G,"ВЛ")</f>
        <v>0</v>
      </c>
      <c r="U31" s="84">
        <f>COUNTIFS('СВОД +'!$E:$E,$B31,'СВОД +'!$F:$F,35,'СВОД +'!$L:$L,U$35,'СВОД +'!$G:$G,"ВЛ")</f>
        <v>0</v>
      </c>
      <c r="V31" s="84">
        <f>COUNTIFS('СВОД +'!$E:$E,$B31,'СВОД +'!$F:$F,6,'СВОД +'!$L:$L,V$35,'СВОД +'!$G:$G,"ВЛ")+COUNTIFS('СВОД +'!$E:$E,$B31,'СВОД +'!$F:$F,10,'СВОД +'!$L:$L,V$35,'СВОД +'!$G:$G,"ВЛ")</f>
        <v>0</v>
      </c>
      <c r="W31" s="82">
        <f>COUNTIFS('СВОД +'!$E:$E,$B31,'СВОД +'!$F:$F,0.4,'СВОД +'!$L:$L,W$35,'СВОД +'!$G:$G,"ВЛ")</f>
        <v>0</v>
      </c>
      <c r="X31" s="81">
        <f>COUNTIFS('СВОД +'!$E:$E,$B31,'СВОД +'!$F:$F,110,'СВОД +'!$L:$L,X$35,'СВОД +'!$G:$G,"КЛ")</f>
        <v>0</v>
      </c>
      <c r="Y31" s="84">
        <f>COUNTIFS('СВОД +'!$E:$E,$B31,'СВОД +'!$F:$F,35,'СВОД +'!$L:$L,Y$35,'СВОД +'!$G:$G,"КЛ")</f>
        <v>0</v>
      </c>
      <c r="Z31" s="84">
        <f>COUNTIFS('СВОД +'!$E:$E,$B31,'СВОД +'!$F:$F,6,'СВОД +'!$L:$L,Z$35,'СВОД +'!$G:$G,"КЛ")+COUNTIFS('СВОД +'!$E:$E,$B31,'СВОД +'!$F:$F,10,'СВОД +'!$L:$L,Z$35,'СВОД +'!$G:$G,"КЛ")</f>
        <v>0</v>
      </c>
      <c r="AA31" s="82">
        <f>COUNTIFS('СВОД +'!$E:$E,$B31,'СВОД +'!$F:$F,0.4,'СВОД +'!$L:$L,AA$35,'СВОД +'!$G:$G,"КЛ")</f>
        <v>0</v>
      </c>
      <c r="AB31" s="81">
        <f>COUNTIFS('СВОД +'!$E:$E,$B31,'СВОД +'!$F:$F,"ЗиС ТО",'СВОД +'!$L:$L,AB$35)</f>
        <v>0</v>
      </c>
      <c r="AC31" s="82">
        <f>COUNTIFS('СВОД +'!$E:$E,$B31,'СВОД +'!$F:$F,"ЗиС КО",'СВОД +'!$L:$L,AC$35)</f>
        <v>0</v>
      </c>
      <c r="AD31" s="85">
        <f t="shared" si="1"/>
        <v>0</v>
      </c>
      <c r="AE31" s="81">
        <f>COUNTIFS('СВОД +'!$E:$E,$B31,'СВОД +'!$F:$F,110,'СВОД +'!$M:$M,AE$35,'СВОД +'!$G:$G,"ПС")</f>
        <v>0</v>
      </c>
      <c r="AF31" s="82">
        <f>COUNTIFS('СВОД +'!$E:$E,$B31,'СВОД +'!$F:$F,35,'СВОД +'!$M:$M,AF$35,'СВОД +'!$G:$G,"ПС")</f>
        <v>0</v>
      </c>
      <c r="AG31" s="83">
        <f>COUNTIFS('СВОД +'!$E:$E,$B31,'СВОД +'!$F:$F,AG$3,'СВОД +'!$M:$M,AG$35)</f>
        <v>0</v>
      </c>
      <c r="AH31" s="81">
        <f>COUNTIFS('СВОД +'!$E:$E,$B31,'СВОД +'!$F:$F,110,'СВОД +'!$M:$M,AH$35,'СВОД +'!$G:$G,"ВЛ")</f>
        <v>0</v>
      </c>
      <c r="AI31" s="84">
        <f>COUNTIFS('СВОД +'!$E:$E,$B31,'СВОД +'!$F:$F,35,'СВОД +'!$M:$M,AI$35,'СВОД +'!$G:$G,"ВЛ")</f>
        <v>1</v>
      </c>
      <c r="AJ31" s="84">
        <f>COUNTIFS('СВОД +'!$E:$E,$B31,'СВОД +'!$F:$F,6,'СВОД +'!$M:$M,AJ$35,'СВОД +'!$G:$G,"ВЛ")+COUNTIFS('СВОД +'!$E:$E,$B31,'СВОД +'!$F:$F,10,'СВОД +'!$M:$M,AJ$35,'СВОД +'!$G:$G,"ВЛ")</f>
        <v>0</v>
      </c>
      <c r="AK31" s="82">
        <f>COUNTIFS('СВОД +'!$E:$E,$B31,'СВОД +'!$F:$F,0.4,'СВОД +'!$M:$M,AK$35,'СВОД +'!$G:$G,"ВЛ")</f>
        <v>0</v>
      </c>
      <c r="AL31" s="81">
        <f>COUNTIFS('СВОД +'!$E:$E,$B31,'СВОД +'!$F:$F,110,'СВОД +'!$M:$M,AL$35,'СВОД +'!$G:$G,"КЛ")</f>
        <v>0</v>
      </c>
      <c r="AM31" s="84">
        <f>COUNTIFS('СВОД +'!$E:$E,$B31,'СВОД +'!$F:$F,35,'СВОД +'!$M:$M,AM$35,'СВОД +'!$G:$G,"КЛ")</f>
        <v>0</v>
      </c>
      <c r="AN31" s="84">
        <f>COUNTIFS('СВОД +'!$E:$E,$B31,'СВОД +'!$F:$F,6,'СВОД +'!$M:$M,AN$35,'СВОД +'!$G:$G,"КЛ")+COUNTIFS('СВОД +'!$E:$E,$B31,'СВОД +'!$F:$F,10,'СВОД +'!$M:$M,AN$35,'СВОД +'!$G:$G,"КЛ")</f>
        <v>0</v>
      </c>
      <c r="AO31" s="82">
        <f>COUNTIFS('СВОД +'!$E:$E,$B31,'СВОД +'!$F:$F,0.4,'СВОД +'!$M:$M,AO$35,'СВОД +'!$G:$G,"КЛ")</f>
        <v>0</v>
      </c>
      <c r="AP31" s="81">
        <f>COUNTIFS('СВОД +'!$E:$E,$B31,'СВОД +'!$F:$F,"ЗиС ТО",'СВОД +'!$M:$M,AP$35)</f>
        <v>0</v>
      </c>
      <c r="AQ31" s="82">
        <f>COUNTIFS('СВОД +'!$E:$E,$B31,'СВОД +'!$F:$F,"ЗиС КО",'СВОД +'!$M:$M,AQ$35)</f>
        <v>0</v>
      </c>
      <c r="AR31" s="85">
        <f t="shared" si="2"/>
        <v>20</v>
      </c>
      <c r="AS31" s="81">
        <f>COUNTIFS('СВОД +'!$E:$E,$B31,'СВОД +'!$F:$F,110,'СВОД +'!$N:$N,AS$35,'СВОД +'!$G:$G,"ПС")</f>
        <v>0</v>
      </c>
      <c r="AT31" s="82">
        <f>COUNTIFS('СВОД +'!$E:$E,$B31,'СВОД +'!$F:$F,35,'СВОД +'!$N:$N,AT$35,'СВОД +'!$G:$G,"ПС")</f>
        <v>0</v>
      </c>
      <c r="AU31" s="83">
        <f>COUNTIFS('СВОД +'!$E:$E,$B31,'СВОД +'!$F:$F,AU$3,'СВОД +'!$N:$N,AU$35)</f>
        <v>0</v>
      </c>
      <c r="AV31" s="81">
        <f>COUNTIFS('СВОД +'!$E:$E,$B31,'СВОД +'!$F:$F,110,'СВОД +'!$N:$N,AV$35,'СВОД +'!$G:$G,"ВЛ")</f>
        <v>0</v>
      </c>
      <c r="AW31" s="84">
        <f>COUNTIFS('СВОД +'!$E:$E,$B31,'СВОД +'!$F:$F,35,'СВОД +'!$N:$N,AW$35,'СВОД +'!$G:$G,"ВЛ")</f>
        <v>0</v>
      </c>
      <c r="AX31" s="84">
        <f>COUNTIFS('СВОД +'!$E:$E,$B31,'СВОД +'!$F:$F,6,'СВОД +'!$N:$N,AX$35,'СВОД +'!$G:$G,"ВЛ")+COUNTIFS('СВОД +'!$E:$E,$B31,'СВОД +'!$F:$F,10,'СВОД +'!$N:$N,AX$35,'СВОД +'!$G:$G,"ВЛ")</f>
        <v>0</v>
      </c>
      <c r="AY31" s="82">
        <f>COUNTIFS('СВОД +'!$E:$E,$B31,'СВОД +'!$F:$F,0.4,'СВОД +'!$N:$N,AY$35,'СВОД +'!$G:$G,"ВЛ")</f>
        <v>0</v>
      </c>
      <c r="AZ31" s="81">
        <f>COUNTIFS('СВОД +'!$E:$E,$B31,'СВОД +'!$F:$F,110,'СВОД +'!$N:$N,AZ$35,'СВОД +'!$G:$G,"КЛ")</f>
        <v>0</v>
      </c>
      <c r="BA31" s="84">
        <f>COUNTIFS('СВОД +'!$E:$E,$B31,'СВОД +'!$F:$F,35,'СВОД +'!$N:$N,BA$35,'СВОД +'!$G:$G,"КЛ")</f>
        <v>0</v>
      </c>
      <c r="BB31" s="84">
        <f>COUNTIFS('СВОД +'!$E:$E,$B31,'СВОД +'!$F:$F,6,'СВОД +'!$N:$N,BB$35,'СВОД +'!$G:$G,"КЛ")+COUNTIFS('СВОД +'!$E:$E,$B31,'СВОД +'!$F:$F,10,'СВОД +'!$N:$N,BB$35,'СВОД +'!$G:$G,"КЛ")</f>
        <v>0</v>
      </c>
      <c r="BC31" s="82">
        <f>COUNTIFS('СВОД +'!$E:$E,$B31,'СВОД +'!$F:$F,0.4,'СВОД +'!$N:$N,BC$35,'СВОД +'!$G:$G,"КЛ")</f>
        <v>0</v>
      </c>
      <c r="BD31" s="81">
        <f>COUNTIFS('СВОД +'!$E:$E,$B31,'СВОД +'!$F:$F,"ЗиС ТО",'СВОД +'!$N:$N,BD$35)</f>
        <v>0</v>
      </c>
      <c r="BE31" s="82">
        <f>COUNTIFS('СВОД +'!$E:$E,$B31,'СВОД +'!$F:$F,"ЗиС КО",'СВОД +'!$N:$N,BE$35)</f>
        <v>0</v>
      </c>
      <c r="BF31" s="85">
        <f t="shared" si="3"/>
        <v>0</v>
      </c>
      <c r="BG31" s="81">
        <f>COUNTIFS('СВОД +'!$E:$E,$B31,'СВОД +'!$F:$F,110,'СВОД +'!$O:$O,BG$35,'СВОД +'!$G:$G,"ПС")</f>
        <v>0</v>
      </c>
      <c r="BH31" s="82">
        <f>COUNTIFS('СВОД +'!$E:$E,$B31,'СВОД +'!$F:$F,35,'СВОД +'!$O:$O,BH$35,'СВОД +'!$G:$G,"ПС")</f>
        <v>0</v>
      </c>
      <c r="BI31" s="83">
        <f>COUNTIFS('СВОД +'!$E:$E,$B31,'СВОД +'!$F:$F,BI$3,'СВОД +'!$O:$O,BI$35)</f>
        <v>0</v>
      </c>
      <c r="BJ31" s="81">
        <f>COUNTIFS('СВОД +'!$E:$E,$B31,'СВОД +'!$F:$F,110,'СВОД +'!$O:$O,BJ$35,'СВОД +'!$G:$G,"ВЛ")</f>
        <v>0</v>
      </c>
      <c r="BK31" s="84">
        <f>COUNTIFS('СВОД +'!$E:$E,$B31,'СВОД +'!$F:$F,35,'СВОД +'!$O:$O,BK$35,'СВОД +'!$G:$G,"ВЛ")</f>
        <v>1</v>
      </c>
      <c r="BL31" s="84">
        <f>COUNTIFS('СВОД +'!$E:$E,$B31,'СВОД +'!$F:$F,6,'СВОД +'!$O:$O,BL$35,'СВОД +'!$G:$G,"ВЛ")+COUNTIFS('СВОД +'!$E:$E,$B31,'СВОД +'!$F:$F,10,'СВОД +'!$O:$O,BL$35,'СВОД +'!$G:$G,"ВЛ")</f>
        <v>0</v>
      </c>
      <c r="BM31" s="82">
        <f>COUNTIFS('СВОД +'!$E:$E,$B31,'СВОД +'!$F:$F,0.4,'СВОД +'!$O:$O,BM$35,'СВОД +'!$G:$G,"ВЛ")</f>
        <v>0</v>
      </c>
      <c r="BN31" s="81">
        <f>COUNTIFS('СВОД +'!$E:$E,$B31,'СВОД +'!$F:$F,110,'СВОД +'!$O:$O,BN$35,'СВОД +'!$G:$G,"КЛ")</f>
        <v>0</v>
      </c>
      <c r="BO31" s="84">
        <f>COUNTIFS('СВОД +'!$E:$E,$B31,'СВОД +'!$F:$F,35,'СВОД +'!$O:$O,BO$35,'СВОД +'!$G:$G,"КЛ")</f>
        <v>0</v>
      </c>
      <c r="BP31" s="84">
        <f>COUNTIFS('СВОД +'!$E:$E,$B31,'СВОД +'!$F:$F,6,'СВОД +'!$O:$O,BP$35,'СВОД +'!$G:$G,"КЛ")+COUNTIFS('СВОД +'!$E:$E,$B31,'СВОД +'!$F:$F,10,'СВОД +'!$O:$O,BP$35,'СВОД +'!$G:$G,"КЛ")</f>
        <v>0</v>
      </c>
      <c r="BQ31" s="82">
        <f>COUNTIFS('СВОД +'!$E:$E,$B31,'СВОД +'!$F:$F,0.4,'СВОД +'!$O:$O,BQ$35,'СВОД +'!$G:$G,"КЛ")</f>
        <v>0</v>
      </c>
      <c r="BR31" s="81">
        <f>COUNTIFS('СВОД +'!$E:$E,$B31,'СВОД +'!$F:$F,"ЗиС ТО",'СВОД +'!$O:$O,BR$35)</f>
        <v>0</v>
      </c>
      <c r="BS31" s="82">
        <f>COUNTIFS('СВОД +'!$E:$E,$B31,'СВОД +'!$F:$F,"ЗиС КО",'СВОД +'!$O:$O,BS$35)</f>
        <v>0</v>
      </c>
      <c r="BT31" s="85">
        <f t="shared" si="4"/>
        <v>20</v>
      </c>
      <c r="BU31" s="81">
        <f>COUNTIFS('СВОД +'!$E:$E,$B31,'СВОД +'!$F:$F,110,'СВОД +'!$P:$P,BU$35,'СВОД +'!$G:$G,"ПС")</f>
        <v>0</v>
      </c>
      <c r="BV31" s="82">
        <f>COUNTIFS('СВОД +'!$E:$E,$B31,'СВОД +'!$F:$F,35,'СВОД +'!$P:$P,BV$35,'СВОД +'!$G:$G,"ПС")</f>
        <v>0</v>
      </c>
      <c r="BW31" s="83">
        <f>COUNTIFS('СВОД +'!$E:$E,$B31,'СВОД +'!$F:$F,BW$3,'СВОД +'!$P:$P,BW$35)</f>
        <v>0</v>
      </c>
      <c r="BX31" s="81">
        <f>COUNTIFS('СВОД +'!$E:$E,$B31,'СВОД +'!$F:$F,110,'СВОД +'!$P:$P,BX$35,'СВОД +'!$G:$G,"ВЛ")</f>
        <v>0</v>
      </c>
      <c r="BY31" s="84">
        <f>COUNTIFS('СВОД +'!$E:$E,$B31,'СВОД +'!$F:$F,35,'СВОД +'!$P:$P,BY$35,'СВОД +'!$G:$G,"ВЛ")</f>
        <v>1</v>
      </c>
      <c r="BZ31" s="84">
        <f>COUNTIFS('СВОД +'!$E:$E,$B31,'СВОД +'!$F:$F,6,'СВОД +'!$P:$P,BZ$35,'СВОД +'!$G:$G,"ВЛ")+COUNTIFS('СВОД +'!$E:$E,$B31,'СВОД +'!$F:$F,10,'СВОД +'!$P:$P,BZ$35,'СВОД +'!$G:$G,"ВЛ")</f>
        <v>0</v>
      </c>
      <c r="CA31" s="82">
        <f>COUNTIFS('СВОД +'!$E:$E,$B31,'СВОД +'!$F:$F,0.4,'СВОД +'!$P:$P,CA$35,'СВОД +'!$G:$G,"ВЛ")</f>
        <v>0</v>
      </c>
      <c r="CB31" s="81">
        <f>COUNTIFS('СВОД +'!$E:$E,$B31,'СВОД +'!$F:$F,110,'СВОД +'!$P:$P,CB$35,'СВОД +'!$G:$G,"КЛ")</f>
        <v>0</v>
      </c>
      <c r="CC31" s="84">
        <f>COUNTIFS('СВОД +'!$E:$E,$B31,'СВОД +'!$F:$F,35,'СВОД +'!$P:$P,CC$35,'СВОД +'!$G:$G,"КЛ")</f>
        <v>0</v>
      </c>
      <c r="CD31" s="84">
        <f>COUNTIFS('СВОД +'!$E:$E,$B31,'СВОД +'!$F:$F,6,'СВОД +'!$P:$P,CD$35,'СВОД +'!$G:$G,"КЛ")+COUNTIFS('СВОД +'!$E:$E,$B31,'СВОД +'!$F:$F,10,'СВОД +'!$P:$P,CD$35,'СВОД +'!$G:$G,"КЛ")</f>
        <v>0</v>
      </c>
      <c r="CE31" s="82">
        <f>COUNTIFS('СВОД +'!$E:$E,$B31,'СВОД +'!$F:$F,0.4,'СВОД +'!$P:$P,CE$35,'СВОД +'!$G:$G,"КЛ")</f>
        <v>0</v>
      </c>
      <c r="CF31" s="81">
        <f>COUNTIFS('СВОД +'!$E:$E,$B31,'СВОД +'!$F:$F,"ЗиС ТО",'СВОД +'!$P:$P,CF$35)</f>
        <v>0</v>
      </c>
      <c r="CG31" s="82">
        <f>COUNTIFS('СВОД +'!$E:$E,$B31,'СВОД +'!$F:$F,"ЗиС КО",'СВОД +'!$P:$P,CG$35)</f>
        <v>0</v>
      </c>
      <c r="CH31" s="85">
        <f t="shared" si="5"/>
        <v>20</v>
      </c>
      <c r="CI31" s="81">
        <f>COUNTIFS('СВОД +'!$E:$E,$B31,'СВОД +'!$F:$F,110,'СВОД +'!$Q:$Q,CI$35,'СВОД +'!$G:$G,"ПС")</f>
        <v>0</v>
      </c>
      <c r="CJ31" s="82">
        <f>COUNTIFS('СВОД +'!$E:$E,$B31,'СВОД +'!$F:$F,35,'СВОД +'!$Q:$Q,CJ$35,'СВОД +'!$G:$G,"ПС")</f>
        <v>0</v>
      </c>
      <c r="CK31" s="83">
        <f>COUNTIFS('СВОД +'!$E:$E,$B31,'СВОД +'!$F:$F,CK$3,'СВОД +'!$Q:$Q,CK$35)</f>
        <v>0</v>
      </c>
      <c r="CL31" s="81">
        <f>COUNTIFS('СВОД +'!$E:$E,$B31,'СВОД +'!$F:$F,110,'СВОД +'!$Q:$Q,CL$35,'СВОД +'!$G:$G,"ВЛ")</f>
        <v>0</v>
      </c>
      <c r="CM31" s="84">
        <f>COUNTIFS('СВОД +'!$E:$E,$B31,'СВОД +'!$F:$F,35,'СВОД +'!$Q:$Q,CM$35,'СВОД +'!$G:$G,"ВЛ")</f>
        <v>0</v>
      </c>
      <c r="CN31" s="84">
        <f>COUNTIFS('СВОД +'!$E:$E,$B31,'СВОД +'!$F:$F,6,'СВОД +'!$Q:$Q,CN$35,'СВОД +'!$G:$G,"ВЛ")+COUNTIFS('СВОД +'!$E:$E,$B31,'СВОД +'!$F:$F,10,'СВОД +'!$Q:$Q,CN$35,'СВОД +'!$G:$G,"ВЛ")</f>
        <v>0</v>
      </c>
      <c r="CO31" s="82">
        <f>COUNTIFS('СВОД +'!$E:$E,$B31,'СВОД +'!$F:$F,0.4,'СВОД +'!$Q:$Q,CO$35,'СВОД +'!$G:$G,"ВЛ")</f>
        <v>0</v>
      </c>
      <c r="CP31" s="81">
        <f>COUNTIFS('СВОД +'!$E:$E,$B31,'СВОД +'!$F:$F,110,'СВОД +'!$Q:$Q,CP$35,'СВОД +'!$G:$G,"КЛ")</f>
        <v>0</v>
      </c>
      <c r="CQ31" s="84">
        <f>COUNTIFS('СВОД +'!$E:$E,$B31,'СВОД +'!$F:$F,35,'СВОД +'!$Q:$Q,CQ$35,'СВОД +'!$G:$G,"КЛ")</f>
        <v>0</v>
      </c>
      <c r="CR31" s="84">
        <f>COUNTIFS('СВОД +'!$E:$E,$B31,'СВОД +'!$F:$F,6,'СВОД +'!$Q:$Q,CR$35,'СВОД +'!$G:$G,"КЛ")+COUNTIFS('СВОД +'!$E:$E,$B31,'СВОД +'!$F:$F,10,'СВОД +'!$Q:$Q,CR$35,'СВОД +'!$G:$G,"КЛ")</f>
        <v>0</v>
      </c>
      <c r="CS31" s="82">
        <f>COUNTIFS('СВОД +'!$E:$E,$B31,'СВОД +'!$F:$F,0.4,'СВОД +'!$Q:$Q,CS$35,'СВОД +'!$G:$G,"КЛ")</f>
        <v>0</v>
      </c>
      <c r="CT31" s="81">
        <f>COUNTIFS('СВОД +'!$E:$E,$B31,'СВОД +'!$F:$F,"ЗиС ТО",'СВОД +'!$Q:$Q,CT$35)</f>
        <v>0</v>
      </c>
      <c r="CU31" s="82">
        <f>COUNTIFS('СВОД +'!$E:$E,$B31,'СВОД +'!$F:$F,"ЗиС КО",'СВОД +'!$Q:$Q,CU$35)</f>
        <v>0</v>
      </c>
      <c r="CV31" s="85">
        <f t="shared" si="6"/>
        <v>0</v>
      </c>
      <c r="CW31" s="81">
        <f>COUNTIFS('СВОД +'!$E:$E,$B31,'СВОД +'!$F:$F,110,'СВОД +'!$R:$R,CW$35,'СВОД +'!$G:$G,"ПС")</f>
        <v>0</v>
      </c>
      <c r="CX31" s="82">
        <f>COUNTIFS('СВОД +'!$E:$E,$B31,'СВОД +'!$F:$F,35,'СВОД +'!$R:$R,CX$35,'СВОД +'!$G:$G,"ПС")</f>
        <v>0</v>
      </c>
      <c r="CY31" s="83">
        <f>COUNTIFS('СВОД +'!$E:$E,$B31,'СВОД +'!$F:$F,CY$3,'СВОД +'!$R:$R,CY$35)</f>
        <v>0</v>
      </c>
      <c r="CZ31" s="81">
        <f>COUNTIFS('СВОД +'!$E:$E,$B31,'СВОД +'!$F:$F,110,'СВОД +'!$R:$R,CZ$35,'СВОД +'!$G:$G,"ВЛ")</f>
        <v>0</v>
      </c>
      <c r="DA31" s="84">
        <f>COUNTIFS('СВОД +'!$E:$E,$B31,'СВОД +'!$F:$F,35,'СВОД +'!$R:$R,DA$35,'СВОД +'!$G:$G,"ВЛ")</f>
        <v>0</v>
      </c>
      <c r="DB31" s="84">
        <f>COUNTIFS('СВОД +'!$E:$E,$B31,'СВОД +'!$F:$F,6,'СВОД +'!$R:$R,DB$35,'СВОД +'!$G:$G,"ВЛ")+COUNTIFS('СВОД +'!$E:$E,$B31,'СВОД +'!$F:$F,10,'СВОД +'!$R:$R,DB$35,'СВОД +'!$G:$G,"ВЛ")</f>
        <v>0</v>
      </c>
      <c r="DC31" s="82">
        <f>COUNTIFS('СВОД +'!$E:$E,$B31,'СВОД +'!$F:$F,0.4,'СВОД +'!$R:$R,DC$35,'СВОД +'!$G:$G,"ВЛ")</f>
        <v>0</v>
      </c>
      <c r="DD31" s="81">
        <f>COUNTIFS('СВОД +'!$E:$E,$B31,'СВОД +'!$F:$F,110,'СВОД +'!$R:$R,DD$35,'СВОД +'!$G:$G,"КЛ")</f>
        <v>0</v>
      </c>
      <c r="DE31" s="84">
        <f>COUNTIFS('СВОД +'!$E:$E,$B31,'СВОД +'!$F:$F,35,'СВОД +'!$R:$R,DE$35,'СВОД +'!$G:$G,"КЛ")</f>
        <v>0</v>
      </c>
      <c r="DF31" s="84">
        <f>COUNTIFS('СВОД +'!$E:$E,$B31,'СВОД +'!$F:$F,6,'СВОД +'!$R:$R,DF$35,'СВОД +'!$G:$G,"КЛ")+COUNTIFS('СВОД +'!$E:$E,$B31,'СВОД +'!$F:$F,10,'СВОД +'!$R:$R,DF$35,'СВОД +'!$G:$G,"КЛ")</f>
        <v>0</v>
      </c>
      <c r="DG31" s="82">
        <f>COUNTIFS('СВОД +'!$E:$E,$B31,'СВОД +'!$F:$F,0.4,'СВОД +'!$R:$R,DG$35,'СВОД +'!$G:$G,"КЛ")</f>
        <v>0</v>
      </c>
      <c r="DH31" s="81">
        <f>COUNTIFS('СВОД +'!$E:$E,$B31,'СВОД +'!$F:$F,"ЗиС ТО",'СВОД +'!$R:$R,DH$35)</f>
        <v>0</v>
      </c>
      <c r="DI31" s="82">
        <f>COUNTIFS('СВОД +'!$E:$E,$B31,'СВОД +'!$F:$F,"ЗиС КО",'СВОД +'!$R:$R,DI$35)</f>
        <v>0</v>
      </c>
      <c r="DJ31" s="85">
        <f t="shared" si="7"/>
        <v>0</v>
      </c>
      <c r="DK31" s="81">
        <f>COUNTIFS('СВОД +'!$E:$E,$B31,'СВОД +'!$F:$F,110,'СВОД +'!$S:$S,DK$35,'СВОД +'!$G:$G,"ПС")</f>
        <v>0</v>
      </c>
      <c r="DL31" s="82">
        <f>COUNTIFS('СВОД +'!$E:$E,$B31,'СВОД +'!$F:$F,35,'СВОД +'!$S:$S,DL$35,'СВОД +'!$G:$G,"ПС")</f>
        <v>0</v>
      </c>
      <c r="DM31" s="83">
        <f>COUNTIFS('СВОД +'!$E:$E,$B31,'СВОД +'!$F:$F,DM$3,'СВОД +'!$S:$S,DM$35)</f>
        <v>0</v>
      </c>
      <c r="DN31" s="81">
        <f>COUNTIFS('СВОД +'!$E:$E,$B31,'СВОД +'!$F:$F,110,'СВОД +'!$S:$S,DN$35,'СВОД +'!$G:$G,"ВЛ")</f>
        <v>0</v>
      </c>
      <c r="DO31" s="84">
        <f>COUNTIFS('СВОД +'!$E:$E,$B31,'СВОД +'!$F:$F,35,'СВОД +'!$S:$S,DO$35,'СВОД +'!$G:$G,"ВЛ")</f>
        <v>0</v>
      </c>
      <c r="DP31" s="84">
        <f>COUNTIFS('СВОД +'!$E:$E,$B31,'СВОД +'!$F:$F,6,'СВОД +'!$S:$S,DP$35,'СВОД +'!$G:$G,"ВЛ")+COUNTIFS('СВОД +'!$E:$E,$B31,'СВОД +'!$F:$F,10,'СВОД +'!$S:$S,DP$35,'СВОД +'!$G:$G,"ВЛ")</f>
        <v>0</v>
      </c>
      <c r="DQ31" s="82">
        <f>COUNTIFS('СВОД +'!$E:$E,$B31,'СВОД +'!$F:$F,0.4,'СВОД +'!$S:$S,DQ$35,'СВОД +'!$G:$G,"ВЛ")</f>
        <v>0</v>
      </c>
      <c r="DR31" s="81">
        <f>COUNTIFS('СВОД +'!$E:$E,$B31,'СВОД +'!$F:$F,110,'СВОД +'!$S:$S,DR$35,'СВОД +'!$G:$G,"КЛ")</f>
        <v>0</v>
      </c>
      <c r="DS31" s="84">
        <f>COUNTIFS('СВОД +'!$E:$E,$B31,'СВОД +'!$F:$F,35,'СВОД +'!$S:$S,DS$35,'СВОД +'!$G:$G,"КЛ")</f>
        <v>0</v>
      </c>
      <c r="DT31" s="84">
        <f>COUNTIFS('СВОД +'!$E:$E,$B31,'СВОД +'!$F:$F,6,'СВОД +'!$S:$S,DT$35,'СВОД +'!$G:$G,"КЛ")+COUNTIFS('СВОД +'!$E:$E,$B31,'СВОД +'!$F:$F,10,'СВОД +'!$S:$S,DT$35,'СВОД +'!$G:$G,"КЛ")</f>
        <v>0</v>
      </c>
      <c r="DU31" s="82">
        <f>COUNTIFS('СВОД +'!$E:$E,$B31,'СВОД +'!$F:$F,0.4,'СВОД +'!$S:$S,DU$35,'СВОД +'!$G:$G,"КЛ")</f>
        <v>0</v>
      </c>
      <c r="DV31" s="81">
        <f>COUNTIFS('СВОД +'!$E:$E,$B31,'СВОД +'!$F:$F,"ЗиС ТО",'СВОД +'!$S:$S,DV$35)</f>
        <v>0</v>
      </c>
      <c r="DW31" s="82">
        <f>COUNTIFS('СВОД +'!$E:$E,$B31,'СВОД +'!$F:$F,"ЗиС КО",'СВОД +'!$S:$S,DW$35)</f>
        <v>0</v>
      </c>
      <c r="DX31" s="85">
        <f t="shared" si="8"/>
        <v>0</v>
      </c>
      <c r="DY31" s="81">
        <f>COUNTIFS('СВОД +'!$E:$E,$B31,'СВОД +'!$F:$F,110,'СВОД +'!$T:$T,DY$35,'СВОД +'!$G:$G,"ПС")</f>
        <v>0</v>
      </c>
      <c r="DZ31" s="82">
        <f>COUNTIFS('СВОД +'!$E:$E,$B31,'СВОД +'!$F:$F,35,'СВОД +'!$T:$T,DZ$35,'СВОД +'!$G:$G,"ПС")</f>
        <v>0</v>
      </c>
      <c r="EA31" s="83">
        <f>COUNTIFS('СВОД +'!$E:$E,$B31,'СВОД +'!$F:$F,EA$3,'СВОД +'!$T:$T,EA$35)</f>
        <v>0</v>
      </c>
      <c r="EB31" s="81">
        <f>COUNTIFS('СВОД +'!$E:$E,$B31,'СВОД +'!$F:$F,110,'СВОД +'!$T:$T,EB$35,'СВОД +'!$G:$G,"ВЛ")</f>
        <v>0</v>
      </c>
      <c r="EC31" s="84">
        <f>COUNTIFS('СВОД +'!$E:$E,$B31,'СВОД +'!$F:$F,35,'СВОД +'!$T:$T,EC$35,'СВОД +'!$G:$G,"ВЛ")</f>
        <v>0</v>
      </c>
      <c r="ED31" s="84">
        <f>COUNTIFS('СВОД +'!$E:$E,$B31,'СВОД +'!$F:$F,6,'СВОД +'!$T:$T,ED$35,'СВОД +'!$G:$G,"ВЛ")+COUNTIFS('СВОД +'!$E:$E,$B31,'СВОД +'!$F:$F,10,'СВОД +'!$T:$T,ED$35,'СВОД +'!$G:$G,"ВЛ")</f>
        <v>0</v>
      </c>
      <c r="EE31" s="82">
        <f>COUNTIFS('СВОД +'!$E:$E,$B31,'СВОД +'!$F:$F,0.4,'СВОД +'!$T:$T,EE$35,'СВОД +'!$G:$G,"ВЛ")</f>
        <v>0</v>
      </c>
      <c r="EF31" s="81">
        <f>COUNTIFS('СВОД +'!$E:$E,$B31,'СВОД +'!$F:$F,110,'СВОД +'!$T:$T,EF$35,'СВОД +'!$G:$G,"КЛ")</f>
        <v>0</v>
      </c>
      <c r="EG31" s="84">
        <f>COUNTIFS('СВОД +'!$E:$E,$B31,'СВОД +'!$F:$F,35,'СВОД +'!$T:$T,EG$35,'СВОД +'!$G:$G,"КЛ")</f>
        <v>0</v>
      </c>
      <c r="EH31" s="84">
        <f>COUNTIFS('СВОД +'!$E:$E,$B31,'СВОД +'!$F:$F,6,'СВОД +'!$T:$T,EH$35,'СВОД +'!$G:$G,"КЛ")+COUNTIFS('СВОД +'!$E:$E,$B31,'СВОД +'!$F:$F,10,'СВОД +'!$T:$T,EH$35,'СВОД +'!$G:$G,"КЛ")</f>
        <v>0</v>
      </c>
      <c r="EI31" s="82">
        <f>COUNTIFS('СВОД +'!$E:$E,$B31,'СВОД +'!$F:$F,0.4,'СВОД +'!$T:$T,EI$35,'СВОД +'!$G:$G,"КЛ")</f>
        <v>0</v>
      </c>
      <c r="EJ31" s="81">
        <f>COUNTIFS('СВОД +'!$E:$E,$B31,'СВОД +'!$F:$F,"ЗиС ТО",'СВОД +'!$T:$T,EJ$35)</f>
        <v>0</v>
      </c>
      <c r="EK31" s="82">
        <f>COUNTIFS('СВОД +'!$E:$E,$B31,'СВОД +'!$F:$F,"ЗиС КО",'СВОД +'!$T:$T,EK$35)</f>
        <v>0</v>
      </c>
      <c r="EL31" s="85">
        <f t="shared" si="9"/>
        <v>0</v>
      </c>
      <c r="EM31" s="81">
        <f>COUNTIFS('СВОД +'!$E:$E,$B31,'СВОД +'!$F:$F,110,'СВОД +'!$U:$U,EM$35,'СВОД +'!$G:$G,"ПС")</f>
        <v>0</v>
      </c>
      <c r="EN31" s="82">
        <f>COUNTIFS('СВОД +'!$E:$E,$B31,'СВОД +'!$F:$F,35,'СВОД +'!$U:$U,EN$35,'СВОД +'!$G:$G,"ПС")</f>
        <v>0</v>
      </c>
      <c r="EO31" s="83">
        <f>COUNTIFS('СВОД +'!$E:$E,$B31,'СВОД +'!$F:$F,EO$3,'СВОД +'!$U:$U,EO$35)</f>
        <v>0</v>
      </c>
      <c r="EP31" s="81">
        <f>COUNTIFS('СВОД +'!$E:$E,$B31,'СВОД +'!$F:$F,110,'СВОД +'!$U:$U,EP$35,'СВОД +'!$G:$G,"ВЛ")</f>
        <v>0</v>
      </c>
      <c r="EQ31" s="84">
        <f>COUNTIFS('СВОД +'!$E:$E,$B31,'СВОД +'!$F:$F,35,'СВОД +'!$U:$U,EQ$35,'СВОД +'!$G:$G,"ВЛ")</f>
        <v>0</v>
      </c>
      <c r="ER31" s="84">
        <f>COUNTIFS('СВОД +'!$E:$E,$B31,'СВОД +'!$F:$F,6,'СВОД +'!$U:$U,ER$35,'СВОД +'!$G:$G,"ВЛ")+COUNTIFS('СВОД +'!$E:$E,$B31,'СВОД +'!$F:$F,10,'СВОД +'!$U:$U,ER$35,'СВОД +'!$G:$G,"ВЛ")</f>
        <v>0</v>
      </c>
      <c r="ES31" s="82">
        <f>COUNTIFS('СВОД +'!$E:$E,$B31,'СВОД +'!$F:$F,0.4,'СВОД +'!$U:$U,ES$35,'СВОД +'!$G:$G,"ВЛ")</f>
        <v>0</v>
      </c>
      <c r="ET31" s="81">
        <f>COUNTIFS('СВОД +'!$E:$E,$B31,'СВОД +'!$F:$F,110,'СВОД +'!$U:$U,ET$35,'СВОД +'!$G:$G,"КЛ")</f>
        <v>0</v>
      </c>
      <c r="EU31" s="84">
        <f>COUNTIFS('СВОД +'!$E:$E,$B31,'СВОД +'!$F:$F,35,'СВОД +'!$U:$U,EU$35,'СВОД +'!$G:$G,"КЛ")</f>
        <v>0</v>
      </c>
      <c r="EV31" s="84">
        <f>COUNTIFS('СВОД +'!$E:$E,$B31,'СВОД +'!$F:$F,6,'СВОД +'!$U:$U,EV$35,'СВОД +'!$G:$G,"КЛ")+COUNTIFS('СВОД +'!$E:$E,$B31,'СВОД +'!$F:$F,10,'СВОД +'!$U:$U,EV$35,'СВОД +'!$G:$G,"КЛ")</f>
        <v>0</v>
      </c>
      <c r="EW31" s="82">
        <f>COUNTIFS('СВОД +'!$E:$E,$B31,'СВОД +'!$F:$F,0.4,'СВОД +'!$U:$U,EW$35,'СВОД +'!$G:$G,"КЛ")</f>
        <v>0</v>
      </c>
      <c r="EX31" s="81">
        <f>COUNTIFS('СВОД +'!$E:$E,$B31,'СВОД +'!$F:$F,"ЗиС ТО",'СВОД +'!$U:$U,EX$35)</f>
        <v>0</v>
      </c>
      <c r="EY31" s="82">
        <f>COUNTIFS('СВОД +'!$E:$E,$B31,'СВОД +'!$F:$F,"ЗиС КО",'СВОД +'!$U:$U,EY$35)</f>
        <v>0</v>
      </c>
      <c r="EZ31" s="85">
        <f t="shared" si="10"/>
        <v>0</v>
      </c>
      <c r="FA31" s="81">
        <f>COUNTIFS('СВОД +'!$E:$E,$B31,'СВОД +'!$F:$F,110,'СВОД +'!$V:$V,FA$35,'СВОД +'!$G:$G,"ПС")</f>
        <v>0</v>
      </c>
      <c r="FB31" s="82">
        <f>COUNTIFS('СВОД +'!$E:$E,$B31,'СВОД +'!$F:$F,35,'СВОД +'!$V:$V,FB$35,'СВОД +'!$G:$G,"ПС")</f>
        <v>0</v>
      </c>
      <c r="FC31" s="83">
        <f>COUNTIFS('СВОД +'!$E:$E,$B31,'СВОД +'!$F:$F,FC$3,'СВОД +'!$V:$V,FC$35)</f>
        <v>0</v>
      </c>
      <c r="FD31" s="81">
        <f>COUNTIFS('СВОД +'!$E:$E,$B31,'СВОД +'!$F:$F,110,'СВОД +'!$V:$V,FD$35,'СВОД +'!$G:$G,"ВЛ")</f>
        <v>0</v>
      </c>
      <c r="FE31" s="84">
        <f>COUNTIFS('СВОД +'!$E:$E,$B31,'СВОД +'!$F:$F,35,'СВОД +'!$V:$V,FE$35,'СВОД +'!$G:$G,"ВЛ")</f>
        <v>0</v>
      </c>
      <c r="FF31" s="84">
        <f>COUNTIFS('СВОД +'!$E:$E,$B31,'СВОД +'!$F:$F,6,'СВОД +'!$V:$V,FF$35,'СВОД +'!$G:$G,"ВЛ")+COUNTIFS('СВОД +'!$E:$E,$B31,'СВОД +'!$F:$F,10,'СВОД +'!$V:$V,FF$35,'СВОД +'!$G:$G,"ВЛ")</f>
        <v>0</v>
      </c>
      <c r="FG31" s="82">
        <f>COUNTIFS('СВОД +'!$E:$E,$B31,'СВОД +'!$F:$F,0.4,'СВОД +'!$V:$V,FG$35,'СВОД +'!$G:$G,"ВЛ")</f>
        <v>0</v>
      </c>
      <c r="FH31" s="81">
        <f>COUNTIFS('СВОД +'!$E:$E,$B31,'СВОД +'!$F:$F,110,'СВОД +'!$V:$V,FH$35,'СВОД +'!$G:$G,"КЛ")</f>
        <v>0</v>
      </c>
      <c r="FI31" s="84">
        <f>COUNTIFS('СВОД +'!$E:$E,$B31,'СВОД +'!$F:$F,35,'СВОД +'!$V:$V,FI$35,'СВОД +'!$G:$G,"КЛ")</f>
        <v>0</v>
      </c>
      <c r="FJ31" s="84">
        <f>COUNTIFS('СВОД +'!$E:$E,$B31,'СВОД +'!$F:$F,6,'СВОД +'!$V:$V,FJ$35,'СВОД +'!$G:$G,"КЛ")+COUNTIFS('СВОД +'!$E:$E,$B31,'СВОД +'!$F:$F,10,'СВОД +'!$V:$V,FJ$35,'СВОД +'!$G:$G,"КЛ")</f>
        <v>0</v>
      </c>
      <c r="FK31" s="82">
        <f>COUNTIFS('СВОД +'!$E:$E,$B31,'СВОД +'!$F:$F,0.4,'СВОД +'!$V:$V,FK$35,'СВОД +'!$G:$G,"КЛ")</f>
        <v>0</v>
      </c>
      <c r="FL31" s="81">
        <f>COUNTIFS('СВОД +'!$E:$E,$B31,'СВОД +'!$F:$F,"ЗиС ТО",'СВОД +'!$V:$V,FL$35)</f>
        <v>0</v>
      </c>
      <c r="FM31" s="82">
        <f>COUNTIFS('СВОД +'!$E:$E,$B31,'СВОД +'!$F:$F,"ЗиС КО",'СВОД +'!$V:$V,FM$35)</f>
        <v>0</v>
      </c>
      <c r="FN31" s="85">
        <f t="shared" si="11"/>
        <v>0</v>
      </c>
      <c r="FQ31" s="86">
        <f t="shared" si="12"/>
        <v>20</v>
      </c>
      <c r="FR31" s="86">
        <f t="shared" si="13"/>
        <v>40</v>
      </c>
      <c r="FS31" s="86">
        <f t="shared" si="14"/>
        <v>0</v>
      </c>
      <c r="FT31" s="86">
        <f t="shared" si="15"/>
        <v>0</v>
      </c>
      <c r="FU31" s="87">
        <f t="shared" si="16"/>
        <v>60</v>
      </c>
    </row>
    <row r="32" spans="1:177" ht="16.5" thickBot="1" x14ac:dyDescent="0.3">
      <c r="A32" s="90" t="s">
        <v>18607</v>
      </c>
      <c r="B32" s="90" t="s">
        <v>5873</v>
      </c>
      <c r="C32" s="91">
        <f>COUNTIFS('СВОД +'!$E:$E,$B32,'СВОД +'!$F:$F,110,'СВОД +'!$K:$K,C$35,'СВОД +'!$G:$G,"ПС")</f>
        <v>0</v>
      </c>
      <c r="D32" s="92">
        <f>COUNTIFS('СВОД +'!$E:$E,$B32,'СВОД +'!$F:$F,35,'СВОД +'!$K:$K,D$35,'СВОД +'!$G:$G,"ПС")</f>
        <v>0</v>
      </c>
      <c r="E32" s="93">
        <f>COUNTIFS('СВОД +'!$E:$E,$B32,'СВОД +'!$F:$F,E$3,'СВОД +'!$K:$K,E$35)</f>
        <v>0</v>
      </c>
      <c r="F32" s="91">
        <f>COUNTIFS('СВОД +'!$E:$E,$B32,'СВОД +'!$F:$F,110,'СВОД +'!$K:$K,F$35,'СВОД +'!$G:$G,"ВЛ")</f>
        <v>0</v>
      </c>
      <c r="G32" s="94">
        <f>COUNTIFS('СВОД +'!$E:$E,$B32,'СВОД +'!$F:$F,35,'СВОД +'!$K:$K,G$35,'СВОД +'!$G:$G,"ВЛ")</f>
        <v>0</v>
      </c>
      <c r="H32" s="94">
        <f>COUNTIFS('СВОД +'!$E:$E,$B32,'СВОД +'!$F:$F,6,'СВОД +'!$K:$K,H$35,'СВОД +'!$G:$G,"ВЛ")+COUNTIFS('СВОД +'!$E:$E,$B32,'СВОД +'!$F:$F,10,'СВОД +'!$K:$K,H$35,'СВОД +'!$G:$G,"ВЛ")</f>
        <v>0</v>
      </c>
      <c r="I32" s="92">
        <f>COUNTIFS('СВОД +'!$E:$E,$B32,'СВОД +'!$F:$F,0.4,'СВОД +'!$K:$K,I$35,'СВОД +'!$G:$G,"ВЛ")</f>
        <v>0</v>
      </c>
      <c r="J32" s="91">
        <f>COUNTIFS('СВОД +'!$E:$E,$B32,'СВОД +'!$F:$F,110,'СВОД +'!$K:$K,J$35,'СВОД +'!$G:$G,"КЛ")</f>
        <v>0</v>
      </c>
      <c r="K32" s="94">
        <f>COUNTIFS('СВОД +'!$E:$E,$B32,'СВОД +'!$F:$F,35,'СВОД +'!$K:$K,K$35,'СВОД +'!$G:$G,"КЛ")</f>
        <v>0</v>
      </c>
      <c r="L32" s="94">
        <f>COUNTIFS('СВОД +'!$E:$E,$B32,'СВОД +'!$F:$F,6,'СВОД +'!$K:$K,L$35,'СВОД +'!$G:$G,"КЛ")+COUNTIFS('СВОД +'!$E:$E,$B32,'СВОД +'!$F:$F,10,'СВОД +'!$K:$K,L$35,'СВОД +'!$G:$G,"КЛ")</f>
        <v>0</v>
      </c>
      <c r="M32" s="92">
        <f>COUNTIFS('СВОД +'!$E:$E,$B32,'СВОД +'!$F:$F,0.4,'СВОД +'!$K:$K,M$35,'СВОД +'!$G:$G,"КЛ")</f>
        <v>0</v>
      </c>
      <c r="N32" s="91">
        <f>COUNTIFS('СВОД +'!$E:$E,$B32,'СВОД +'!$F:$F,"ЗиС ТО",'СВОД +'!$K:$K,N$35)</f>
        <v>0</v>
      </c>
      <c r="O32" s="92">
        <f>COUNTIFS('СВОД +'!$E:$E,$B32,'СВОД +'!$F:$F,"ЗиС КО",'СВОД +'!$K:$K,O$35)</f>
        <v>0</v>
      </c>
      <c r="P32" s="95">
        <f t="shared" si="0"/>
        <v>0</v>
      </c>
      <c r="Q32" s="91">
        <f>COUNTIFS('СВОД +'!$E:$E,$B32,'СВОД +'!$F:$F,110,'СВОД +'!$L:$L,Q$35,'СВОД +'!$G:$G,"ПС")</f>
        <v>0</v>
      </c>
      <c r="R32" s="92">
        <f>COUNTIFS('СВОД +'!$E:$E,$B32,'СВОД +'!$F:$F,35,'СВОД +'!$L:$L,R$35,'СВОД +'!$G:$G,"ПС")</f>
        <v>0</v>
      </c>
      <c r="S32" s="93">
        <f>COUNTIFS('СВОД +'!$E:$E,$B32,'СВОД +'!$F:$F,S$3,'СВОД +'!$L:$L,S$35)</f>
        <v>0</v>
      </c>
      <c r="T32" s="91">
        <f>COUNTIFS('СВОД +'!$E:$E,$B32,'СВОД +'!$F:$F,110,'СВОД +'!$L:$L,T$35,'СВОД +'!$G:$G,"ВЛ")</f>
        <v>0</v>
      </c>
      <c r="U32" s="94">
        <f>COUNTIFS('СВОД +'!$E:$E,$B32,'СВОД +'!$F:$F,35,'СВОД +'!$L:$L,U$35,'СВОД +'!$G:$G,"ВЛ")</f>
        <v>2</v>
      </c>
      <c r="V32" s="94">
        <f>COUNTIFS('СВОД +'!$E:$E,$B32,'СВОД +'!$F:$F,6,'СВОД +'!$L:$L,V$35,'СВОД +'!$G:$G,"ВЛ")+COUNTIFS('СВОД +'!$E:$E,$B32,'СВОД +'!$F:$F,10,'СВОД +'!$L:$L,V$35,'СВОД +'!$G:$G,"ВЛ")</f>
        <v>0</v>
      </c>
      <c r="W32" s="92">
        <f>COUNTIFS('СВОД +'!$E:$E,$B32,'СВОД +'!$F:$F,0.4,'СВОД +'!$L:$L,W$35,'СВОД +'!$G:$G,"ВЛ")</f>
        <v>0</v>
      </c>
      <c r="X32" s="91">
        <f>COUNTIFS('СВОД +'!$E:$E,$B32,'СВОД +'!$F:$F,110,'СВОД +'!$L:$L,X$35,'СВОД +'!$G:$G,"КЛ")</f>
        <v>0</v>
      </c>
      <c r="Y32" s="94">
        <f>COUNTIFS('СВОД +'!$E:$E,$B32,'СВОД +'!$F:$F,35,'СВОД +'!$L:$L,Y$35,'СВОД +'!$G:$G,"КЛ")</f>
        <v>0</v>
      </c>
      <c r="Z32" s="94">
        <f>COUNTIFS('СВОД +'!$E:$E,$B32,'СВОД +'!$F:$F,6,'СВОД +'!$L:$L,Z$35,'СВОД +'!$G:$G,"КЛ")+COUNTIFS('СВОД +'!$E:$E,$B32,'СВОД +'!$F:$F,10,'СВОД +'!$L:$L,Z$35,'СВОД +'!$G:$G,"КЛ")</f>
        <v>0</v>
      </c>
      <c r="AA32" s="92">
        <f>COUNTIFS('СВОД +'!$E:$E,$B32,'СВОД +'!$F:$F,0.4,'СВОД +'!$L:$L,AA$35,'СВОД +'!$G:$G,"КЛ")</f>
        <v>0</v>
      </c>
      <c r="AB32" s="91">
        <f>COUNTIFS('СВОД +'!$E:$E,$B32,'СВОД +'!$F:$F,"ЗиС ТО",'СВОД +'!$L:$L,AB$35)</f>
        <v>0</v>
      </c>
      <c r="AC32" s="92">
        <f>COUNTIFS('СВОД +'!$E:$E,$B32,'СВОД +'!$F:$F,"ЗиС КО",'СВОД +'!$L:$L,AC$35)</f>
        <v>0</v>
      </c>
      <c r="AD32" s="95">
        <f t="shared" si="1"/>
        <v>40</v>
      </c>
      <c r="AE32" s="91">
        <f>COUNTIFS('СВОД +'!$E:$E,$B32,'СВОД +'!$F:$F,110,'СВОД +'!$M:$M,AE$35,'СВОД +'!$G:$G,"ПС")</f>
        <v>0</v>
      </c>
      <c r="AF32" s="92">
        <f>COUNTIFS('СВОД +'!$E:$E,$B32,'СВОД +'!$F:$F,35,'СВОД +'!$M:$M,AF$35,'СВОД +'!$G:$G,"ПС")</f>
        <v>0</v>
      </c>
      <c r="AG32" s="93">
        <f>COUNTIFS('СВОД +'!$E:$E,$B32,'СВОД +'!$F:$F,AG$3,'СВОД +'!$M:$M,AG$35)</f>
        <v>0</v>
      </c>
      <c r="AH32" s="91">
        <f>COUNTIFS('СВОД +'!$E:$E,$B32,'СВОД +'!$F:$F,110,'СВОД +'!$M:$M,AH$35,'СВОД +'!$G:$G,"ВЛ")</f>
        <v>0</v>
      </c>
      <c r="AI32" s="94">
        <f>COUNTIFS('СВОД +'!$E:$E,$B32,'СВОД +'!$F:$F,35,'СВОД +'!$M:$M,AI$35,'СВОД +'!$G:$G,"ВЛ")</f>
        <v>2</v>
      </c>
      <c r="AJ32" s="94">
        <f>COUNTIFS('СВОД +'!$E:$E,$B32,'СВОД +'!$F:$F,6,'СВОД +'!$M:$M,AJ$35,'СВОД +'!$G:$G,"ВЛ")+COUNTIFS('СВОД +'!$E:$E,$B32,'СВОД +'!$F:$F,10,'СВОД +'!$M:$M,AJ$35,'СВОД +'!$G:$G,"ВЛ")</f>
        <v>2</v>
      </c>
      <c r="AK32" s="92">
        <f>COUNTIFS('СВОД +'!$E:$E,$B32,'СВОД +'!$F:$F,0.4,'СВОД +'!$M:$M,AK$35,'СВОД +'!$G:$G,"ВЛ")</f>
        <v>0</v>
      </c>
      <c r="AL32" s="91">
        <f>COUNTIFS('СВОД +'!$E:$E,$B32,'СВОД +'!$F:$F,110,'СВОД +'!$M:$M,AL$35,'СВОД +'!$G:$G,"КЛ")</f>
        <v>0</v>
      </c>
      <c r="AM32" s="94">
        <f>COUNTIFS('СВОД +'!$E:$E,$B32,'СВОД +'!$F:$F,35,'СВОД +'!$M:$M,AM$35,'СВОД +'!$G:$G,"КЛ")</f>
        <v>0</v>
      </c>
      <c r="AN32" s="94">
        <f>COUNTIFS('СВОД +'!$E:$E,$B32,'СВОД +'!$F:$F,6,'СВОД +'!$M:$M,AN$35,'СВОД +'!$G:$G,"КЛ")+COUNTIFS('СВОД +'!$E:$E,$B32,'СВОД +'!$F:$F,10,'СВОД +'!$M:$M,AN$35,'СВОД +'!$G:$G,"КЛ")</f>
        <v>0</v>
      </c>
      <c r="AO32" s="92">
        <f>COUNTIFS('СВОД +'!$E:$E,$B32,'СВОД +'!$F:$F,0.4,'СВОД +'!$M:$M,AO$35,'СВОД +'!$G:$G,"КЛ")</f>
        <v>0</v>
      </c>
      <c r="AP32" s="91">
        <f>COUNTIFS('СВОД +'!$E:$E,$B32,'СВОД +'!$F:$F,"ЗиС ТО",'СВОД +'!$M:$M,AP$35)</f>
        <v>0</v>
      </c>
      <c r="AQ32" s="92">
        <f>COUNTIFS('СВОД +'!$E:$E,$B32,'СВОД +'!$F:$F,"ЗиС КО",'СВОД +'!$M:$M,AQ$35)</f>
        <v>0</v>
      </c>
      <c r="AR32" s="95">
        <f t="shared" si="2"/>
        <v>46</v>
      </c>
      <c r="AS32" s="91">
        <f>COUNTIFS('СВОД +'!$E:$E,$B32,'СВОД +'!$F:$F,110,'СВОД +'!$N:$N,AS$35,'СВОД +'!$G:$G,"ПС")</f>
        <v>0</v>
      </c>
      <c r="AT32" s="92">
        <f>COUNTIFS('СВОД +'!$E:$E,$B32,'СВОД +'!$F:$F,35,'СВОД +'!$N:$N,AT$35,'СВОД +'!$G:$G,"ПС")</f>
        <v>0</v>
      </c>
      <c r="AU32" s="93">
        <f>COUNTIFS('СВОД +'!$E:$E,$B32,'СВОД +'!$F:$F,AU$3,'СВОД +'!$N:$N,AU$35)</f>
        <v>0</v>
      </c>
      <c r="AV32" s="91">
        <f>COUNTIFS('СВОД +'!$E:$E,$B32,'СВОД +'!$F:$F,110,'СВОД +'!$N:$N,AV$35,'СВОД +'!$G:$G,"ВЛ")</f>
        <v>2</v>
      </c>
      <c r="AW32" s="94">
        <f>COUNTIFS('СВОД +'!$E:$E,$B32,'СВОД +'!$F:$F,35,'СВОД +'!$N:$N,AW$35,'СВОД +'!$G:$G,"ВЛ")</f>
        <v>1</v>
      </c>
      <c r="AX32" s="94">
        <f>COUNTIFS('СВОД +'!$E:$E,$B32,'СВОД +'!$F:$F,6,'СВОД +'!$N:$N,AX$35,'СВОД +'!$G:$G,"ВЛ")+COUNTIFS('СВОД +'!$E:$E,$B32,'СВОД +'!$F:$F,10,'СВОД +'!$N:$N,AX$35,'СВОД +'!$G:$G,"ВЛ")</f>
        <v>0</v>
      </c>
      <c r="AY32" s="92">
        <f>COUNTIFS('СВОД +'!$E:$E,$B32,'СВОД +'!$F:$F,0.4,'СВОД +'!$N:$N,AY$35,'СВОД +'!$G:$G,"ВЛ")</f>
        <v>0</v>
      </c>
      <c r="AZ32" s="91">
        <f>COUNTIFS('СВОД +'!$E:$E,$B32,'СВОД +'!$F:$F,110,'СВОД +'!$N:$N,AZ$35,'СВОД +'!$G:$G,"КЛ")</f>
        <v>0</v>
      </c>
      <c r="BA32" s="94">
        <f>COUNTIFS('СВОД +'!$E:$E,$B32,'СВОД +'!$F:$F,35,'СВОД +'!$N:$N,BA$35,'СВОД +'!$G:$G,"КЛ")</f>
        <v>0</v>
      </c>
      <c r="BB32" s="94">
        <f>COUNTIFS('СВОД +'!$E:$E,$B32,'СВОД +'!$F:$F,6,'СВОД +'!$N:$N,BB$35,'СВОД +'!$G:$G,"КЛ")+COUNTIFS('СВОД +'!$E:$E,$B32,'СВОД +'!$F:$F,10,'СВОД +'!$N:$N,BB$35,'СВОД +'!$G:$G,"КЛ")</f>
        <v>0</v>
      </c>
      <c r="BC32" s="92">
        <f>COUNTIFS('СВОД +'!$E:$E,$B32,'СВОД +'!$F:$F,0.4,'СВОД +'!$N:$N,BC$35,'СВОД +'!$G:$G,"КЛ")</f>
        <v>0</v>
      </c>
      <c r="BD32" s="91">
        <f>COUNTIFS('СВОД +'!$E:$E,$B32,'СВОД +'!$F:$F,"ЗиС ТО",'СВОД +'!$N:$N,BD$35)</f>
        <v>0</v>
      </c>
      <c r="BE32" s="92">
        <f>COUNTIFS('СВОД +'!$E:$E,$B32,'СВОД +'!$F:$F,"ЗиС КО",'СВОД +'!$N:$N,BE$35)</f>
        <v>0</v>
      </c>
      <c r="BF32" s="95">
        <f t="shared" si="3"/>
        <v>70</v>
      </c>
      <c r="BG32" s="91">
        <f>COUNTIFS('СВОД +'!$E:$E,$B32,'СВОД +'!$F:$F,110,'СВОД +'!$O:$O,BG$35,'СВОД +'!$G:$G,"ПС")</f>
        <v>0</v>
      </c>
      <c r="BH32" s="92">
        <f>COUNTIFS('СВОД +'!$E:$E,$B32,'СВОД +'!$F:$F,35,'СВОД +'!$O:$O,BH$35,'СВОД +'!$G:$G,"ПС")</f>
        <v>0</v>
      </c>
      <c r="BI32" s="93">
        <f>COUNTIFS('СВОД +'!$E:$E,$B32,'СВОД +'!$F:$F,BI$3,'СВОД +'!$O:$O,BI$35)</f>
        <v>0</v>
      </c>
      <c r="BJ32" s="91">
        <f>COUNTIFS('СВОД +'!$E:$E,$B32,'СВОД +'!$F:$F,110,'СВОД +'!$O:$O,BJ$35,'СВОД +'!$G:$G,"ВЛ")</f>
        <v>1</v>
      </c>
      <c r="BK32" s="94">
        <f>COUNTIFS('СВОД +'!$E:$E,$B32,'СВОД +'!$F:$F,35,'СВОД +'!$O:$O,BK$35,'СВОД +'!$G:$G,"ВЛ")</f>
        <v>0</v>
      </c>
      <c r="BL32" s="94">
        <f>COUNTIFS('СВОД +'!$E:$E,$B32,'СВОД +'!$F:$F,6,'СВОД +'!$O:$O,BL$35,'СВОД +'!$G:$G,"ВЛ")+COUNTIFS('СВОД +'!$E:$E,$B32,'СВОД +'!$F:$F,10,'СВОД +'!$O:$O,BL$35,'СВОД +'!$G:$G,"ВЛ")</f>
        <v>0</v>
      </c>
      <c r="BM32" s="92">
        <f>COUNTIFS('СВОД +'!$E:$E,$B32,'СВОД +'!$F:$F,0.4,'СВОД +'!$O:$O,BM$35,'СВОД +'!$G:$G,"ВЛ")</f>
        <v>0</v>
      </c>
      <c r="BN32" s="91">
        <f>COUNTIFS('СВОД +'!$E:$E,$B32,'СВОД +'!$F:$F,110,'СВОД +'!$O:$O,BN$35,'СВОД +'!$G:$G,"КЛ")</f>
        <v>0</v>
      </c>
      <c r="BO32" s="94">
        <f>COUNTIFS('СВОД +'!$E:$E,$B32,'СВОД +'!$F:$F,35,'СВОД +'!$O:$O,BO$35,'СВОД +'!$G:$G,"КЛ")</f>
        <v>0</v>
      </c>
      <c r="BP32" s="94">
        <f>COUNTIFS('СВОД +'!$E:$E,$B32,'СВОД +'!$F:$F,6,'СВОД +'!$O:$O,BP$35,'СВОД +'!$G:$G,"КЛ")+COUNTIFS('СВОД +'!$E:$E,$B32,'СВОД +'!$F:$F,10,'СВОД +'!$O:$O,BP$35,'СВОД +'!$G:$G,"КЛ")</f>
        <v>0</v>
      </c>
      <c r="BQ32" s="92">
        <f>COUNTIFS('СВОД +'!$E:$E,$B32,'СВОД +'!$F:$F,0.4,'СВОД +'!$O:$O,BQ$35,'СВОД +'!$G:$G,"КЛ")</f>
        <v>0</v>
      </c>
      <c r="BR32" s="91">
        <f>COUNTIFS('СВОД +'!$E:$E,$B32,'СВОД +'!$F:$F,"ЗиС ТО",'СВОД +'!$O:$O,BR$35)</f>
        <v>0</v>
      </c>
      <c r="BS32" s="92">
        <f>COUNTIFS('СВОД +'!$E:$E,$B32,'СВОД +'!$F:$F,"ЗиС КО",'СВОД +'!$O:$O,BS$35)</f>
        <v>0</v>
      </c>
      <c r="BT32" s="95">
        <f t="shared" si="4"/>
        <v>25</v>
      </c>
      <c r="BU32" s="91">
        <f>COUNTIFS('СВОД +'!$E:$E,$B32,'СВОД +'!$F:$F,110,'СВОД +'!$P:$P,BU$35,'СВОД +'!$G:$G,"ПС")</f>
        <v>0</v>
      </c>
      <c r="BV32" s="92">
        <f>COUNTIFS('СВОД +'!$E:$E,$B32,'СВОД +'!$F:$F,35,'СВОД +'!$P:$P,BV$35,'СВОД +'!$G:$G,"ПС")</f>
        <v>0</v>
      </c>
      <c r="BW32" s="93">
        <f>COUNTIFS('СВОД +'!$E:$E,$B32,'СВОД +'!$F:$F,BW$3,'СВОД +'!$P:$P,BW$35)</f>
        <v>0</v>
      </c>
      <c r="BX32" s="91">
        <f>COUNTIFS('СВОД +'!$E:$E,$B32,'СВОД +'!$F:$F,110,'СВОД +'!$P:$P,BX$35,'СВОД +'!$G:$G,"ВЛ")</f>
        <v>5</v>
      </c>
      <c r="BY32" s="94">
        <f>COUNTIFS('СВОД +'!$E:$E,$B32,'СВОД +'!$F:$F,35,'СВОД +'!$P:$P,BY$35,'СВОД +'!$G:$G,"ВЛ")</f>
        <v>0</v>
      </c>
      <c r="BZ32" s="94">
        <f>COUNTIFS('СВОД +'!$E:$E,$B32,'СВОД +'!$F:$F,6,'СВОД +'!$P:$P,BZ$35,'СВОД +'!$G:$G,"ВЛ")+COUNTIFS('СВОД +'!$E:$E,$B32,'СВОД +'!$F:$F,10,'СВОД +'!$P:$P,BZ$35,'СВОД +'!$G:$G,"ВЛ")</f>
        <v>0</v>
      </c>
      <c r="CA32" s="92">
        <f>COUNTIFS('СВОД +'!$E:$E,$B32,'СВОД +'!$F:$F,0.4,'СВОД +'!$P:$P,CA$35,'СВОД +'!$G:$G,"ВЛ")</f>
        <v>0</v>
      </c>
      <c r="CB32" s="91">
        <f>COUNTIFS('СВОД +'!$E:$E,$B32,'СВОД +'!$F:$F,110,'СВОД +'!$P:$P,CB$35,'СВОД +'!$G:$G,"КЛ")</f>
        <v>0</v>
      </c>
      <c r="CC32" s="94">
        <f>COUNTIFS('СВОД +'!$E:$E,$B32,'СВОД +'!$F:$F,35,'СВОД +'!$P:$P,CC$35,'СВОД +'!$G:$G,"КЛ")</f>
        <v>0</v>
      </c>
      <c r="CD32" s="94">
        <f>COUNTIFS('СВОД +'!$E:$E,$B32,'СВОД +'!$F:$F,6,'СВОД +'!$P:$P,CD$35,'СВОД +'!$G:$G,"КЛ")+COUNTIFS('СВОД +'!$E:$E,$B32,'СВОД +'!$F:$F,10,'СВОД +'!$P:$P,CD$35,'СВОД +'!$G:$G,"КЛ")</f>
        <v>0</v>
      </c>
      <c r="CE32" s="92">
        <f>COUNTIFS('СВОД +'!$E:$E,$B32,'СВОД +'!$F:$F,0.4,'СВОД +'!$P:$P,CE$35,'СВОД +'!$G:$G,"КЛ")</f>
        <v>0</v>
      </c>
      <c r="CF32" s="91">
        <f>COUNTIFS('СВОД +'!$E:$E,$B32,'СВОД +'!$F:$F,"ЗиС ТО",'СВОД +'!$P:$P,CF$35)</f>
        <v>0</v>
      </c>
      <c r="CG32" s="92">
        <f>COUNTIFS('СВОД +'!$E:$E,$B32,'СВОД +'!$F:$F,"ЗиС КО",'СВОД +'!$P:$P,CG$35)</f>
        <v>0</v>
      </c>
      <c r="CH32" s="95">
        <f t="shared" si="5"/>
        <v>125</v>
      </c>
      <c r="CI32" s="91">
        <f>COUNTIFS('СВОД +'!$E:$E,$B32,'СВОД +'!$F:$F,110,'СВОД +'!$Q:$Q,CI$35,'СВОД +'!$G:$G,"ПС")</f>
        <v>0</v>
      </c>
      <c r="CJ32" s="92">
        <f>COUNTIFS('СВОД +'!$E:$E,$B32,'СВОД +'!$F:$F,35,'СВОД +'!$Q:$Q,CJ$35,'СВОД +'!$G:$G,"ПС")</f>
        <v>0</v>
      </c>
      <c r="CK32" s="93">
        <f>COUNTIFS('СВОД +'!$E:$E,$B32,'СВОД +'!$F:$F,CK$3,'СВОД +'!$Q:$Q,CK$35)</f>
        <v>0</v>
      </c>
      <c r="CL32" s="91">
        <f>COUNTIFS('СВОД +'!$E:$E,$B32,'СВОД +'!$F:$F,110,'СВОД +'!$Q:$Q,CL$35,'СВОД +'!$G:$G,"ВЛ")</f>
        <v>1</v>
      </c>
      <c r="CM32" s="94">
        <f>COUNTIFS('СВОД +'!$E:$E,$B32,'СВОД +'!$F:$F,35,'СВОД +'!$Q:$Q,CM$35,'СВОД +'!$G:$G,"ВЛ")</f>
        <v>0</v>
      </c>
      <c r="CN32" s="94">
        <f>COUNTIFS('СВОД +'!$E:$E,$B32,'СВОД +'!$F:$F,6,'СВОД +'!$Q:$Q,CN$35,'СВОД +'!$G:$G,"ВЛ")+COUNTIFS('СВОД +'!$E:$E,$B32,'СВОД +'!$F:$F,10,'СВОД +'!$Q:$Q,CN$35,'СВОД +'!$G:$G,"ВЛ")</f>
        <v>0</v>
      </c>
      <c r="CO32" s="92">
        <f>COUNTIFS('СВОД +'!$E:$E,$B32,'СВОД +'!$F:$F,0.4,'СВОД +'!$Q:$Q,CO$35,'СВОД +'!$G:$G,"ВЛ")</f>
        <v>0</v>
      </c>
      <c r="CP32" s="91">
        <f>COUNTIFS('СВОД +'!$E:$E,$B32,'СВОД +'!$F:$F,110,'СВОД +'!$Q:$Q,CP$35,'СВОД +'!$G:$G,"КЛ")</f>
        <v>0</v>
      </c>
      <c r="CQ32" s="94">
        <f>COUNTIFS('СВОД +'!$E:$E,$B32,'СВОД +'!$F:$F,35,'СВОД +'!$Q:$Q,CQ$35,'СВОД +'!$G:$G,"КЛ")</f>
        <v>0</v>
      </c>
      <c r="CR32" s="94">
        <f>COUNTIFS('СВОД +'!$E:$E,$B32,'СВОД +'!$F:$F,6,'СВОД +'!$Q:$Q,CR$35,'СВОД +'!$G:$G,"КЛ")+COUNTIFS('СВОД +'!$E:$E,$B32,'СВОД +'!$F:$F,10,'СВОД +'!$Q:$Q,CR$35,'СВОД +'!$G:$G,"КЛ")</f>
        <v>0</v>
      </c>
      <c r="CS32" s="92">
        <f>COUNTIFS('СВОД +'!$E:$E,$B32,'СВОД +'!$F:$F,0.4,'СВОД +'!$Q:$Q,CS$35,'СВОД +'!$G:$G,"КЛ")</f>
        <v>0</v>
      </c>
      <c r="CT32" s="91">
        <f>COUNTIFS('СВОД +'!$E:$E,$B32,'СВОД +'!$F:$F,"ЗиС ТО",'СВОД +'!$Q:$Q,CT$35)</f>
        <v>0</v>
      </c>
      <c r="CU32" s="92">
        <f>COUNTIFS('СВОД +'!$E:$E,$B32,'СВОД +'!$F:$F,"ЗиС КО",'СВОД +'!$Q:$Q,CU$35)</f>
        <v>0</v>
      </c>
      <c r="CV32" s="95">
        <f t="shared" si="6"/>
        <v>25</v>
      </c>
      <c r="CW32" s="91">
        <f>COUNTIFS('СВОД +'!$E:$E,$B32,'СВОД +'!$F:$F,110,'СВОД +'!$R:$R,CW$35,'СВОД +'!$G:$G,"ПС")</f>
        <v>0</v>
      </c>
      <c r="CX32" s="92">
        <f>COUNTIFS('СВОД +'!$E:$E,$B32,'СВОД +'!$F:$F,35,'СВОД +'!$R:$R,CX$35,'СВОД +'!$G:$G,"ПС")</f>
        <v>0</v>
      </c>
      <c r="CY32" s="93">
        <f>COUNTIFS('СВОД +'!$E:$E,$B32,'СВОД +'!$F:$F,CY$3,'СВОД +'!$R:$R,CY$35)</f>
        <v>0</v>
      </c>
      <c r="CZ32" s="91">
        <f>COUNTIFS('СВОД +'!$E:$E,$B32,'СВОД +'!$F:$F,110,'СВОД +'!$R:$R,CZ$35,'СВОД +'!$G:$G,"ВЛ")</f>
        <v>0</v>
      </c>
      <c r="DA32" s="94">
        <f>COUNTIFS('СВОД +'!$E:$E,$B32,'СВОД +'!$F:$F,35,'СВОД +'!$R:$R,DA$35,'СВОД +'!$G:$G,"ВЛ")</f>
        <v>0</v>
      </c>
      <c r="DB32" s="94">
        <f>COUNTIFS('СВОД +'!$E:$E,$B32,'СВОД +'!$F:$F,6,'СВОД +'!$R:$R,DB$35,'СВОД +'!$G:$G,"ВЛ")+COUNTIFS('СВОД +'!$E:$E,$B32,'СВОД +'!$F:$F,10,'СВОД +'!$R:$R,DB$35,'СВОД +'!$G:$G,"ВЛ")</f>
        <v>0</v>
      </c>
      <c r="DC32" s="92">
        <f>COUNTIFS('СВОД +'!$E:$E,$B32,'СВОД +'!$F:$F,0.4,'СВОД +'!$R:$R,DC$35,'СВОД +'!$G:$G,"ВЛ")</f>
        <v>0</v>
      </c>
      <c r="DD32" s="91">
        <f>COUNTIFS('СВОД +'!$E:$E,$B32,'СВОД +'!$F:$F,110,'СВОД +'!$R:$R,DD$35,'СВОД +'!$G:$G,"КЛ")</f>
        <v>0</v>
      </c>
      <c r="DE32" s="94">
        <f>COUNTIFS('СВОД +'!$E:$E,$B32,'СВОД +'!$F:$F,35,'СВОД +'!$R:$R,DE$35,'СВОД +'!$G:$G,"КЛ")</f>
        <v>0</v>
      </c>
      <c r="DF32" s="94">
        <f>COUNTIFS('СВОД +'!$E:$E,$B32,'СВОД +'!$F:$F,6,'СВОД +'!$R:$R,DF$35,'СВОД +'!$G:$G,"КЛ")+COUNTIFS('СВОД +'!$E:$E,$B32,'СВОД +'!$F:$F,10,'СВОД +'!$R:$R,DF$35,'СВОД +'!$G:$G,"КЛ")</f>
        <v>0</v>
      </c>
      <c r="DG32" s="92">
        <f>COUNTIFS('СВОД +'!$E:$E,$B32,'СВОД +'!$F:$F,0.4,'СВОД +'!$R:$R,DG$35,'СВОД +'!$G:$G,"КЛ")</f>
        <v>0</v>
      </c>
      <c r="DH32" s="91">
        <f>COUNTIFS('СВОД +'!$E:$E,$B32,'СВОД +'!$F:$F,"ЗиС ТО",'СВОД +'!$R:$R,DH$35)</f>
        <v>0</v>
      </c>
      <c r="DI32" s="92">
        <f>COUNTIFS('СВОД +'!$E:$E,$B32,'СВОД +'!$F:$F,"ЗиС КО",'СВОД +'!$R:$R,DI$35)</f>
        <v>0</v>
      </c>
      <c r="DJ32" s="95">
        <f t="shared" si="7"/>
        <v>0</v>
      </c>
      <c r="DK32" s="91">
        <f>COUNTIFS('СВОД +'!$E:$E,$B32,'СВОД +'!$F:$F,110,'СВОД +'!$S:$S,DK$35,'СВОД +'!$G:$G,"ПС")</f>
        <v>0</v>
      </c>
      <c r="DL32" s="92">
        <f>COUNTIFS('СВОД +'!$E:$E,$B32,'СВОД +'!$F:$F,35,'СВОД +'!$S:$S,DL$35,'СВОД +'!$G:$G,"ПС")</f>
        <v>0</v>
      </c>
      <c r="DM32" s="93">
        <f>COUNTIFS('СВОД +'!$E:$E,$B32,'СВОД +'!$F:$F,DM$3,'СВОД +'!$S:$S,DM$35)</f>
        <v>0</v>
      </c>
      <c r="DN32" s="91">
        <f>COUNTIFS('СВОД +'!$E:$E,$B32,'СВОД +'!$F:$F,110,'СВОД +'!$S:$S,DN$35,'СВОД +'!$G:$G,"ВЛ")</f>
        <v>0</v>
      </c>
      <c r="DO32" s="94">
        <f>COUNTIFS('СВОД +'!$E:$E,$B32,'СВОД +'!$F:$F,35,'СВОД +'!$S:$S,DO$35,'СВОД +'!$G:$G,"ВЛ")</f>
        <v>0</v>
      </c>
      <c r="DP32" s="94">
        <f>COUNTIFS('СВОД +'!$E:$E,$B32,'СВОД +'!$F:$F,6,'СВОД +'!$S:$S,DP$35,'СВОД +'!$G:$G,"ВЛ")+COUNTIFS('СВОД +'!$E:$E,$B32,'СВОД +'!$F:$F,10,'СВОД +'!$S:$S,DP$35,'СВОД +'!$G:$G,"ВЛ")</f>
        <v>0</v>
      </c>
      <c r="DQ32" s="92">
        <f>COUNTIFS('СВОД +'!$E:$E,$B32,'СВОД +'!$F:$F,0.4,'СВОД +'!$S:$S,DQ$35,'СВОД +'!$G:$G,"ВЛ")</f>
        <v>0</v>
      </c>
      <c r="DR32" s="91">
        <f>COUNTIFS('СВОД +'!$E:$E,$B32,'СВОД +'!$F:$F,110,'СВОД +'!$S:$S,DR$35,'СВОД +'!$G:$G,"КЛ")</f>
        <v>0</v>
      </c>
      <c r="DS32" s="94">
        <f>COUNTIFS('СВОД +'!$E:$E,$B32,'СВОД +'!$F:$F,35,'СВОД +'!$S:$S,DS$35,'СВОД +'!$G:$G,"КЛ")</f>
        <v>0</v>
      </c>
      <c r="DT32" s="94">
        <f>COUNTIFS('СВОД +'!$E:$E,$B32,'СВОД +'!$F:$F,6,'СВОД +'!$S:$S,DT$35,'СВОД +'!$G:$G,"КЛ")+COUNTIFS('СВОД +'!$E:$E,$B32,'СВОД +'!$F:$F,10,'СВОД +'!$S:$S,DT$35,'СВОД +'!$G:$G,"КЛ")</f>
        <v>0</v>
      </c>
      <c r="DU32" s="92">
        <f>COUNTIFS('СВОД +'!$E:$E,$B32,'СВОД +'!$F:$F,0.4,'СВОД +'!$S:$S,DU$35,'СВОД +'!$G:$G,"КЛ")</f>
        <v>0</v>
      </c>
      <c r="DV32" s="91">
        <f>COUNTIFS('СВОД +'!$E:$E,$B32,'СВОД +'!$F:$F,"ЗиС ТО",'СВОД +'!$S:$S,DV$35)</f>
        <v>0</v>
      </c>
      <c r="DW32" s="92">
        <f>COUNTIFS('СВОД +'!$E:$E,$B32,'СВОД +'!$F:$F,"ЗиС КО",'СВОД +'!$S:$S,DW$35)</f>
        <v>0</v>
      </c>
      <c r="DX32" s="95">
        <f t="shared" si="8"/>
        <v>0</v>
      </c>
      <c r="DY32" s="91">
        <f>COUNTIFS('СВОД +'!$E:$E,$B32,'СВОД +'!$F:$F,110,'СВОД +'!$T:$T,DY$35,'СВОД +'!$G:$G,"ПС")</f>
        <v>0</v>
      </c>
      <c r="DZ32" s="92">
        <f>COUNTIFS('СВОД +'!$E:$E,$B32,'СВОД +'!$F:$F,35,'СВОД +'!$T:$T,DZ$35,'СВОД +'!$G:$G,"ПС")</f>
        <v>0</v>
      </c>
      <c r="EA32" s="93">
        <f>COUNTIFS('СВОД +'!$E:$E,$B32,'СВОД +'!$F:$F,EA$3,'СВОД +'!$T:$T,EA$35)</f>
        <v>0</v>
      </c>
      <c r="EB32" s="91">
        <f>COUNTIFS('СВОД +'!$E:$E,$B32,'СВОД +'!$F:$F,110,'СВОД +'!$T:$T,EB$35,'СВОД +'!$G:$G,"ВЛ")</f>
        <v>0</v>
      </c>
      <c r="EC32" s="94">
        <f>COUNTIFS('СВОД +'!$E:$E,$B32,'СВОД +'!$F:$F,35,'СВОД +'!$T:$T,EC$35,'СВОД +'!$G:$G,"ВЛ")</f>
        <v>0</v>
      </c>
      <c r="ED32" s="94">
        <f>COUNTIFS('СВОД +'!$E:$E,$B32,'СВОД +'!$F:$F,6,'СВОД +'!$T:$T,ED$35,'СВОД +'!$G:$G,"ВЛ")+COUNTIFS('СВОД +'!$E:$E,$B32,'СВОД +'!$F:$F,10,'СВОД +'!$T:$T,ED$35,'СВОД +'!$G:$G,"ВЛ")</f>
        <v>0</v>
      </c>
      <c r="EE32" s="92">
        <f>COUNTIFS('СВОД +'!$E:$E,$B32,'СВОД +'!$F:$F,0.4,'СВОД +'!$T:$T,EE$35,'СВОД +'!$G:$G,"ВЛ")</f>
        <v>0</v>
      </c>
      <c r="EF32" s="91">
        <f>COUNTIFS('СВОД +'!$E:$E,$B32,'СВОД +'!$F:$F,110,'СВОД +'!$T:$T,EF$35,'СВОД +'!$G:$G,"КЛ")</f>
        <v>0</v>
      </c>
      <c r="EG32" s="94">
        <f>COUNTIFS('СВОД +'!$E:$E,$B32,'СВОД +'!$F:$F,35,'СВОД +'!$T:$T,EG$35,'СВОД +'!$G:$G,"КЛ")</f>
        <v>0</v>
      </c>
      <c r="EH32" s="94">
        <f>COUNTIFS('СВОД +'!$E:$E,$B32,'СВОД +'!$F:$F,6,'СВОД +'!$T:$T,EH$35,'СВОД +'!$G:$G,"КЛ")+COUNTIFS('СВОД +'!$E:$E,$B32,'СВОД +'!$F:$F,10,'СВОД +'!$T:$T,EH$35,'СВОД +'!$G:$G,"КЛ")</f>
        <v>0</v>
      </c>
      <c r="EI32" s="92">
        <f>COUNTIFS('СВОД +'!$E:$E,$B32,'СВОД +'!$F:$F,0.4,'СВОД +'!$T:$T,EI$35,'СВОД +'!$G:$G,"КЛ")</f>
        <v>0</v>
      </c>
      <c r="EJ32" s="91">
        <f>COUNTIFS('СВОД +'!$E:$E,$B32,'СВОД +'!$F:$F,"ЗиС ТО",'СВОД +'!$T:$T,EJ$35)</f>
        <v>0</v>
      </c>
      <c r="EK32" s="92">
        <f>COUNTIFS('СВОД +'!$E:$E,$B32,'СВОД +'!$F:$F,"ЗиС КО",'СВОД +'!$T:$T,EK$35)</f>
        <v>0</v>
      </c>
      <c r="EL32" s="95">
        <f t="shared" si="9"/>
        <v>0</v>
      </c>
      <c r="EM32" s="91">
        <f>COUNTIFS('СВОД +'!$E:$E,$B32,'СВОД +'!$F:$F,110,'СВОД +'!$U:$U,EM$35,'СВОД +'!$G:$G,"ПС")</f>
        <v>0</v>
      </c>
      <c r="EN32" s="92">
        <f>COUNTIFS('СВОД +'!$E:$E,$B32,'СВОД +'!$F:$F,35,'СВОД +'!$U:$U,EN$35,'СВОД +'!$G:$G,"ПС")</f>
        <v>0</v>
      </c>
      <c r="EO32" s="93">
        <f>COUNTIFS('СВОД +'!$E:$E,$B32,'СВОД +'!$F:$F,EO$3,'СВОД +'!$U:$U,EO$35)</f>
        <v>0</v>
      </c>
      <c r="EP32" s="91">
        <f>COUNTIFS('СВОД +'!$E:$E,$B32,'СВОД +'!$F:$F,110,'СВОД +'!$U:$U,EP$35,'СВОД +'!$G:$G,"ВЛ")</f>
        <v>0</v>
      </c>
      <c r="EQ32" s="94">
        <f>COUNTIFS('СВОД +'!$E:$E,$B32,'СВОД +'!$F:$F,35,'СВОД +'!$U:$U,EQ$35,'СВОД +'!$G:$G,"ВЛ")</f>
        <v>0</v>
      </c>
      <c r="ER32" s="94">
        <f>COUNTIFS('СВОД +'!$E:$E,$B32,'СВОД +'!$F:$F,6,'СВОД +'!$U:$U,ER$35,'СВОД +'!$G:$G,"ВЛ")+COUNTIFS('СВОД +'!$E:$E,$B32,'СВОД +'!$F:$F,10,'СВОД +'!$U:$U,ER$35,'СВОД +'!$G:$G,"ВЛ")</f>
        <v>0</v>
      </c>
      <c r="ES32" s="92">
        <f>COUNTIFS('СВОД +'!$E:$E,$B32,'СВОД +'!$F:$F,0.4,'СВОД +'!$U:$U,ES$35,'СВОД +'!$G:$G,"ВЛ")</f>
        <v>0</v>
      </c>
      <c r="ET32" s="91">
        <f>COUNTIFS('СВОД +'!$E:$E,$B32,'СВОД +'!$F:$F,110,'СВОД +'!$U:$U,ET$35,'СВОД +'!$G:$G,"КЛ")</f>
        <v>0</v>
      </c>
      <c r="EU32" s="94">
        <f>COUNTIFS('СВОД +'!$E:$E,$B32,'СВОД +'!$F:$F,35,'СВОД +'!$U:$U,EU$35,'СВОД +'!$G:$G,"КЛ")</f>
        <v>0</v>
      </c>
      <c r="EV32" s="94">
        <f>COUNTIFS('СВОД +'!$E:$E,$B32,'СВОД +'!$F:$F,6,'СВОД +'!$U:$U,EV$35,'СВОД +'!$G:$G,"КЛ")+COUNTIFS('СВОД +'!$E:$E,$B32,'СВОД +'!$F:$F,10,'СВОД +'!$U:$U,EV$35,'СВОД +'!$G:$G,"КЛ")</f>
        <v>0</v>
      </c>
      <c r="EW32" s="92">
        <f>COUNTIFS('СВОД +'!$E:$E,$B32,'СВОД +'!$F:$F,0.4,'СВОД +'!$U:$U,EW$35,'СВОД +'!$G:$G,"КЛ")</f>
        <v>0</v>
      </c>
      <c r="EX32" s="91">
        <f>COUNTIFS('СВОД +'!$E:$E,$B32,'СВОД +'!$F:$F,"ЗиС ТО",'СВОД +'!$U:$U,EX$35)</f>
        <v>0</v>
      </c>
      <c r="EY32" s="92">
        <f>COUNTIFS('СВОД +'!$E:$E,$B32,'СВОД +'!$F:$F,"ЗиС КО",'СВОД +'!$U:$U,EY$35)</f>
        <v>0</v>
      </c>
      <c r="EZ32" s="95">
        <f t="shared" si="10"/>
        <v>0</v>
      </c>
      <c r="FA32" s="91">
        <f>COUNTIFS('СВОД +'!$E:$E,$B32,'СВОД +'!$F:$F,110,'СВОД +'!$V:$V,FA$35,'СВОД +'!$G:$G,"ПС")</f>
        <v>0</v>
      </c>
      <c r="FB32" s="92">
        <f>COUNTIFS('СВОД +'!$E:$E,$B32,'СВОД +'!$F:$F,35,'СВОД +'!$V:$V,FB$35,'СВОД +'!$G:$G,"ПС")</f>
        <v>0</v>
      </c>
      <c r="FC32" s="93">
        <f>COUNTIFS('СВОД +'!$E:$E,$B32,'СВОД +'!$F:$F,FC$3,'СВОД +'!$V:$V,FC$35)</f>
        <v>0</v>
      </c>
      <c r="FD32" s="91">
        <f>COUNTIFS('СВОД +'!$E:$E,$B32,'СВОД +'!$F:$F,110,'СВОД +'!$V:$V,FD$35,'СВОД +'!$G:$G,"ВЛ")</f>
        <v>0</v>
      </c>
      <c r="FE32" s="94">
        <f>COUNTIFS('СВОД +'!$E:$E,$B32,'СВОД +'!$F:$F,35,'СВОД +'!$V:$V,FE$35,'СВОД +'!$G:$G,"ВЛ")</f>
        <v>0</v>
      </c>
      <c r="FF32" s="94">
        <f>COUNTIFS('СВОД +'!$E:$E,$B32,'СВОД +'!$F:$F,6,'СВОД +'!$V:$V,FF$35,'СВОД +'!$G:$G,"ВЛ")+COUNTIFS('СВОД +'!$E:$E,$B32,'СВОД +'!$F:$F,10,'СВОД +'!$V:$V,FF$35,'СВОД +'!$G:$G,"ВЛ")</f>
        <v>0</v>
      </c>
      <c r="FG32" s="92">
        <f>COUNTIFS('СВОД +'!$E:$E,$B32,'СВОД +'!$F:$F,0.4,'СВОД +'!$V:$V,FG$35,'СВОД +'!$G:$G,"ВЛ")</f>
        <v>0</v>
      </c>
      <c r="FH32" s="91">
        <f>COUNTIFS('СВОД +'!$E:$E,$B32,'СВОД +'!$F:$F,110,'СВОД +'!$V:$V,FH$35,'СВОД +'!$G:$G,"КЛ")</f>
        <v>0</v>
      </c>
      <c r="FI32" s="94">
        <f>COUNTIFS('СВОД +'!$E:$E,$B32,'СВОД +'!$F:$F,35,'СВОД +'!$V:$V,FI$35,'СВОД +'!$G:$G,"КЛ")</f>
        <v>0</v>
      </c>
      <c r="FJ32" s="94">
        <f>COUNTIFS('СВОД +'!$E:$E,$B32,'СВОД +'!$F:$F,6,'СВОД +'!$V:$V,FJ$35,'СВОД +'!$G:$G,"КЛ")+COUNTIFS('СВОД +'!$E:$E,$B32,'СВОД +'!$F:$F,10,'СВОД +'!$V:$V,FJ$35,'СВОД +'!$G:$G,"КЛ")</f>
        <v>0</v>
      </c>
      <c r="FK32" s="92">
        <f>COUNTIFS('СВОД +'!$E:$E,$B32,'СВОД +'!$F:$F,0.4,'СВОД +'!$V:$V,FK$35,'СВОД +'!$G:$G,"КЛ")</f>
        <v>0</v>
      </c>
      <c r="FL32" s="91">
        <f>COUNTIFS('СВОД +'!$E:$E,$B32,'СВОД +'!$F:$F,"ЗиС ТО",'СВОД +'!$V:$V,FL$35)</f>
        <v>0</v>
      </c>
      <c r="FM32" s="92">
        <f>COUNTIFS('СВОД +'!$E:$E,$B32,'СВОД +'!$F:$F,"ЗиС КО",'СВОД +'!$V:$V,FM$35)</f>
        <v>0</v>
      </c>
      <c r="FN32" s="95">
        <f t="shared" si="11"/>
        <v>0</v>
      </c>
      <c r="FQ32" s="86">
        <f t="shared" si="12"/>
        <v>86</v>
      </c>
      <c r="FR32" s="86">
        <f t="shared" si="13"/>
        <v>220</v>
      </c>
      <c r="FS32" s="86">
        <f t="shared" si="14"/>
        <v>25</v>
      </c>
      <c r="FT32" s="86">
        <f t="shared" si="15"/>
        <v>0</v>
      </c>
      <c r="FU32" s="87">
        <f t="shared" si="16"/>
        <v>331</v>
      </c>
    </row>
    <row r="33" spans="2:177" ht="15.75" thickBot="1" x14ac:dyDescent="0.3">
      <c r="B33" s="96"/>
      <c r="C33" s="79">
        <f t="shared" ref="C33:AH33" si="17">SUM(C4:C32)</f>
        <v>0</v>
      </c>
      <c r="D33" s="79">
        <f t="shared" si="17"/>
        <v>0</v>
      </c>
      <c r="E33" s="79">
        <f t="shared" si="17"/>
        <v>0</v>
      </c>
      <c r="F33" s="79">
        <f t="shared" si="17"/>
        <v>0</v>
      </c>
      <c r="G33" s="79">
        <f t="shared" si="17"/>
        <v>0</v>
      </c>
      <c r="H33" s="79">
        <f t="shared" si="17"/>
        <v>0</v>
      </c>
      <c r="I33" s="79">
        <f t="shared" si="17"/>
        <v>0</v>
      </c>
      <c r="J33" s="79">
        <f t="shared" si="17"/>
        <v>0</v>
      </c>
      <c r="K33" s="79">
        <f t="shared" si="17"/>
        <v>0</v>
      </c>
      <c r="L33" s="79">
        <f t="shared" si="17"/>
        <v>0</v>
      </c>
      <c r="M33" s="79">
        <f t="shared" si="17"/>
        <v>0</v>
      </c>
      <c r="N33" s="79">
        <f t="shared" si="17"/>
        <v>0</v>
      </c>
      <c r="O33" s="79">
        <f t="shared" si="17"/>
        <v>0</v>
      </c>
      <c r="P33" s="97">
        <f t="shared" si="17"/>
        <v>0</v>
      </c>
      <c r="Q33" s="79">
        <f t="shared" si="17"/>
        <v>0</v>
      </c>
      <c r="R33" s="79">
        <f t="shared" si="17"/>
        <v>0</v>
      </c>
      <c r="S33" s="79">
        <f t="shared" si="17"/>
        <v>161</v>
      </c>
      <c r="T33" s="79">
        <f t="shared" si="17"/>
        <v>0</v>
      </c>
      <c r="U33" s="79">
        <f t="shared" si="17"/>
        <v>2</v>
      </c>
      <c r="V33" s="79">
        <f t="shared" si="17"/>
        <v>7</v>
      </c>
      <c r="W33" s="79">
        <f t="shared" si="17"/>
        <v>0</v>
      </c>
      <c r="X33" s="79">
        <f t="shared" si="17"/>
        <v>0</v>
      </c>
      <c r="Y33" s="79">
        <f t="shared" si="17"/>
        <v>0</v>
      </c>
      <c r="Z33" s="79">
        <f t="shared" si="17"/>
        <v>0</v>
      </c>
      <c r="AA33" s="79">
        <f t="shared" si="17"/>
        <v>0</v>
      </c>
      <c r="AB33" s="79">
        <f t="shared" si="17"/>
        <v>3</v>
      </c>
      <c r="AC33" s="79">
        <f t="shared" si="17"/>
        <v>3</v>
      </c>
      <c r="AD33" s="97">
        <f t="shared" si="17"/>
        <v>619</v>
      </c>
      <c r="AE33" s="79">
        <f t="shared" si="17"/>
        <v>0</v>
      </c>
      <c r="AF33" s="79">
        <f t="shared" si="17"/>
        <v>2</v>
      </c>
      <c r="AG33" s="79">
        <f t="shared" si="17"/>
        <v>176</v>
      </c>
      <c r="AH33" s="79">
        <f t="shared" si="17"/>
        <v>0</v>
      </c>
      <c r="AI33" s="79">
        <f t="shared" ref="AI33:CT33" si="18">SUM(AI4:AI32)</f>
        <v>3</v>
      </c>
      <c r="AJ33" s="79">
        <f t="shared" si="18"/>
        <v>14</v>
      </c>
      <c r="AK33" s="79">
        <f t="shared" si="18"/>
        <v>0</v>
      </c>
      <c r="AL33" s="79">
        <f t="shared" si="18"/>
        <v>0</v>
      </c>
      <c r="AM33" s="79">
        <f t="shared" si="18"/>
        <v>0</v>
      </c>
      <c r="AN33" s="79">
        <f t="shared" si="18"/>
        <v>0</v>
      </c>
      <c r="AO33" s="79">
        <f t="shared" si="18"/>
        <v>0</v>
      </c>
      <c r="AP33" s="79">
        <f t="shared" si="18"/>
        <v>7</v>
      </c>
      <c r="AQ33" s="79">
        <f t="shared" si="18"/>
        <v>7</v>
      </c>
      <c r="AR33" s="97">
        <f t="shared" si="18"/>
        <v>875</v>
      </c>
      <c r="AS33" s="79">
        <f t="shared" si="18"/>
        <v>2</v>
      </c>
      <c r="AT33" s="79">
        <f t="shared" si="18"/>
        <v>1</v>
      </c>
      <c r="AU33" s="79">
        <f t="shared" si="18"/>
        <v>196</v>
      </c>
      <c r="AV33" s="79">
        <f t="shared" si="18"/>
        <v>2</v>
      </c>
      <c r="AW33" s="79">
        <f t="shared" si="18"/>
        <v>1</v>
      </c>
      <c r="AX33" s="79">
        <f t="shared" si="18"/>
        <v>11</v>
      </c>
      <c r="AY33" s="79">
        <f t="shared" si="18"/>
        <v>0</v>
      </c>
      <c r="AZ33" s="79">
        <f t="shared" si="18"/>
        <v>0</v>
      </c>
      <c r="BA33" s="79">
        <f t="shared" si="18"/>
        <v>0</v>
      </c>
      <c r="BB33" s="79">
        <f t="shared" si="18"/>
        <v>0</v>
      </c>
      <c r="BC33" s="79">
        <f t="shared" si="18"/>
        <v>0</v>
      </c>
      <c r="BD33" s="79">
        <f t="shared" si="18"/>
        <v>4</v>
      </c>
      <c r="BE33" s="79">
        <f t="shared" si="18"/>
        <v>4</v>
      </c>
      <c r="BF33" s="97">
        <f t="shared" si="18"/>
        <v>916</v>
      </c>
      <c r="BG33" s="79">
        <f t="shared" si="18"/>
        <v>2</v>
      </c>
      <c r="BH33" s="79">
        <f t="shared" si="18"/>
        <v>1</v>
      </c>
      <c r="BI33" s="79">
        <f t="shared" si="18"/>
        <v>192</v>
      </c>
      <c r="BJ33" s="79">
        <f t="shared" si="18"/>
        <v>1</v>
      </c>
      <c r="BK33" s="79">
        <f t="shared" si="18"/>
        <v>1</v>
      </c>
      <c r="BL33" s="79">
        <f t="shared" si="18"/>
        <v>7</v>
      </c>
      <c r="BM33" s="79">
        <f t="shared" si="18"/>
        <v>0</v>
      </c>
      <c r="BN33" s="79">
        <f t="shared" si="18"/>
        <v>0</v>
      </c>
      <c r="BO33" s="79">
        <f t="shared" si="18"/>
        <v>0</v>
      </c>
      <c r="BP33" s="79">
        <f t="shared" si="18"/>
        <v>0</v>
      </c>
      <c r="BQ33" s="79">
        <f t="shared" si="18"/>
        <v>0</v>
      </c>
      <c r="BR33" s="79">
        <f t="shared" si="18"/>
        <v>4</v>
      </c>
      <c r="BS33" s="79">
        <f t="shared" si="18"/>
        <v>4</v>
      </c>
      <c r="BT33" s="97">
        <f t="shared" si="18"/>
        <v>867</v>
      </c>
      <c r="BU33" s="79">
        <f t="shared" si="18"/>
        <v>1</v>
      </c>
      <c r="BV33" s="79">
        <f t="shared" si="18"/>
        <v>3</v>
      </c>
      <c r="BW33" s="79">
        <f t="shared" si="18"/>
        <v>158</v>
      </c>
      <c r="BX33" s="79">
        <f t="shared" si="18"/>
        <v>5</v>
      </c>
      <c r="BY33" s="79">
        <f t="shared" si="18"/>
        <v>1</v>
      </c>
      <c r="BZ33" s="79">
        <f t="shared" si="18"/>
        <v>7</v>
      </c>
      <c r="CA33" s="79">
        <f t="shared" si="18"/>
        <v>0</v>
      </c>
      <c r="CB33" s="79">
        <f t="shared" si="18"/>
        <v>0</v>
      </c>
      <c r="CC33" s="79">
        <f t="shared" si="18"/>
        <v>0</v>
      </c>
      <c r="CD33" s="79">
        <f t="shared" si="18"/>
        <v>0</v>
      </c>
      <c r="CE33" s="79">
        <f t="shared" si="18"/>
        <v>0</v>
      </c>
      <c r="CF33" s="79">
        <f t="shared" si="18"/>
        <v>4</v>
      </c>
      <c r="CG33" s="79">
        <f t="shared" si="18"/>
        <v>4</v>
      </c>
      <c r="CH33" s="97">
        <f t="shared" si="18"/>
        <v>890</v>
      </c>
      <c r="CI33" s="79">
        <f t="shared" si="18"/>
        <v>1</v>
      </c>
      <c r="CJ33" s="79">
        <f t="shared" si="18"/>
        <v>1</v>
      </c>
      <c r="CK33" s="79">
        <f t="shared" si="18"/>
        <v>164</v>
      </c>
      <c r="CL33" s="79">
        <f t="shared" si="18"/>
        <v>1</v>
      </c>
      <c r="CM33" s="79">
        <f t="shared" si="18"/>
        <v>0</v>
      </c>
      <c r="CN33" s="79">
        <f t="shared" si="18"/>
        <v>7</v>
      </c>
      <c r="CO33" s="79">
        <f t="shared" si="18"/>
        <v>0</v>
      </c>
      <c r="CP33" s="79">
        <f t="shared" si="18"/>
        <v>0</v>
      </c>
      <c r="CQ33" s="79">
        <f t="shared" si="18"/>
        <v>0</v>
      </c>
      <c r="CR33" s="79">
        <f t="shared" si="18"/>
        <v>0</v>
      </c>
      <c r="CS33" s="79">
        <f t="shared" si="18"/>
        <v>0</v>
      </c>
      <c r="CT33" s="79">
        <f t="shared" si="18"/>
        <v>3</v>
      </c>
      <c r="CU33" s="79">
        <f t="shared" ref="CU33:FF33" si="19">SUM(CU4:CU32)</f>
        <v>3</v>
      </c>
      <c r="CV33" s="97">
        <f t="shared" si="19"/>
        <v>693</v>
      </c>
      <c r="CW33" s="79">
        <f t="shared" si="19"/>
        <v>0</v>
      </c>
      <c r="CX33" s="79">
        <f t="shared" si="19"/>
        <v>0</v>
      </c>
      <c r="CY33" s="79">
        <f t="shared" si="19"/>
        <v>153</v>
      </c>
      <c r="CZ33" s="79">
        <f t="shared" si="19"/>
        <v>0</v>
      </c>
      <c r="DA33" s="79">
        <f t="shared" si="19"/>
        <v>0</v>
      </c>
      <c r="DB33" s="79">
        <f t="shared" si="19"/>
        <v>9</v>
      </c>
      <c r="DC33" s="79">
        <f t="shared" si="19"/>
        <v>0</v>
      </c>
      <c r="DD33" s="79">
        <f t="shared" si="19"/>
        <v>0</v>
      </c>
      <c r="DE33" s="79">
        <f t="shared" si="19"/>
        <v>0</v>
      </c>
      <c r="DF33" s="79">
        <f t="shared" si="19"/>
        <v>0</v>
      </c>
      <c r="DG33" s="79">
        <f t="shared" si="19"/>
        <v>0</v>
      </c>
      <c r="DH33" s="79">
        <f t="shared" si="19"/>
        <v>3</v>
      </c>
      <c r="DI33" s="79">
        <f t="shared" si="19"/>
        <v>3</v>
      </c>
      <c r="DJ33" s="97">
        <f t="shared" si="19"/>
        <v>561</v>
      </c>
      <c r="DK33" s="79">
        <f t="shared" si="19"/>
        <v>0</v>
      </c>
      <c r="DL33" s="79">
        <f t="shared" si="19"/>
        <v>0</v>
      </c>
      <c r="DM33" s="79">
        <f t="shared" si="19"/>
        <v>0</v>
      </c>
      <c r="DN33" s="79">
        <f t="shared" si="19"/>
        <v>0</v>
      </c>
      <c r="DO33" s="79">
        <f t="shared" si="19"/>
        <v>0</v>
      </c>
      <c r="DP33" s="79">
        <f t="shared" si="19"/>
        <v>0</v>
      </c>
      <c r="DQ33" s="79">
        <f t="shared" si="19"/>
        <v>0</v>
      </c>
      <c r="DR33" s="79">
        <f t="shared" si="19"/>
        <v>0</v>
      </c>
      <c r="DS33" s="79">
        <f t="shared" si="19"/>
        <v>0</v>
      </c>
      <c r="DT33" s="79">
        <f t="shared" si="19"/>
        <v>0</v>
      </c>
      <c r="DU33" s="79">
        <f t="shared" si="19"/>
        <v>0</v>
      </c>
      <c r="DV33" s="79">
        <f t="shared" si="19"/>
        <v>0</v>
      </c>
      <c r="DW33" s="79">
        <f t="shared" si="19"/>
        <v>0</v>
      </c>
      <c r="DX33" s="97">
        <f t="shared" si="19"/>
        <v>0</v>
      </c>
      <c r="DY33" s="79">
        <f t="shared" si="19"/>
        <v>0</v>
      </c>
      <c r="DZ33" s="79">
        <f t="shared" si="19"/>
        <v>0</v>
      </c>
      <c r="EA33" s="79">
        <f t="shared" si="19"/>
        <v>0</v>
      </c>
      <c r="EB33" s="79">
        <f t="shared" si="19"/>
        <v>0</v>
      </c>
      <c r="EC33" s="79">
        <f t="shared" si="19"/>
        <v>0</v>
      </c>
      <c r="ED33" s="79">
        <f t="shared" si="19"/>
        <v>0</v>
      </c>
      <c r="EE33" s="79">
        <f t="shared" si="19"/>
        <v>0</v>
      </c>
      <c r="EF33" s="79">
        <f t="shared" si="19"/>
        <v>0</v>
      </c>
      <c r="EG33" s="79">
        <f t="shared" si="19"/>
        <v>0</v>
      </c>
      <c r="EH33" s="79">
        <f t="shared" si="19"/>
        <v>0</v>
      </c>
      <c r="EI33" s="79">
        <f t="shared" si="19"/>
        <v>0</v>
      </c>
      <c r="EJ33" s="79">
        <f t="shared" si="19"/>
        <v>0</v>
      </c>
      <c r="EK33" s="79">
        <f t="shared" si="19"/>
        <v>0</v>
      </c>
      <c r="EL33" s="97">
        <f t="shared" si="19"/>
        <v>0</v>
      </c>
      <c r="EM33" s="79">
        <f t="shared" si="19"/>
        <v>0</v>
      </c>
      <c r="EN33" s="79">
        <f t="shared" si="19"/>
        <v>0</v>
      </c>
      <c r="EO33" s="79">
        <f t="shared" si="19"/>
        <v>0</v>
      </c>
      <c r="EP33" s="79">
        <f t="shared" si="19"/>
        <v>0</v>
      </c>
      <c r="EQ33" s="79">
        <f t="shared" si="19"/>
        <v>0</v>
      </c>
      <c r="ER33" s="79">
        <f t="shared" si="19"/>
        <v>0</v>
      </c>
      <c r="ES33" s="79">
        <f t="shared" si="19"/>
        <v>0</v>
      </c>
      <c r="ET33" s="79">
        <f t="shared" si="19"/>
        <v>0</v>
      </c>
      <c r="EU33" s="79">
        <f t="shared" si="19"/>
        <v>0</v>
      </c>
      <c r="EV33" s="79">
        <f t="shared" si="19"/>
        <v>0</v>
      </c>
      <c r="EW33" s="79">
        <f t="shared" si="19"/>
        <v>0</v>
      </c>
      <c r="EX33" s="79">
        <f t="shared" si="19"/>
        <v>0</v>
      </c>
      <c r="EY33" s="79">
        <f t="shared" si="19"/>
        <v>0</v>
      </c>
      <c r="EZ33" s="97">
        <f t="shared" si="19"/>
        <v>0</v>
      </c>
      <c r="FA33" s="79">
        <f t="shared" si="19"/>
        <v>0</v>
      </c>
      <c r="FB33" s="79">
        <f t="shared" si="19"/>
        <v>0</v>
      </c>
      <c r="FC33" s="79">
        <f t="shared" si="19"/>
        <v>0</v>
      </c>
      <c r="FD33" s="79">
        <f t="shared" si="19"/>
        <v>0</v>
      </c>
      <c r="FE33" s="79">
        <f t="shared" si="19"/>
        <v>0</v>
      </c>
      <c r="FF33" s="79">
        <f t="shared" si="19"/>
        <v>0</v>
      </c>
      <c r="FG33" s="79">
        <f t="shared" ref="FG33:FN33" si="20">SUM(FG4:FG32)</f>
        <v>0</v>
      </c>
      <c r="FH33" s="79">
        <f t="shared" si="20"/>
        <v>0</v>
      </c>
      <c r="FI33" s="79">
        <f t="shared" si="20"/>
        <v>0</v>
      </c>
      <c r="FJ33" s="79">
        <f t="shared" si="20"/>
        <v>0</v>
      </c>
      <c r="FK33" s="79">
        <f t="shared" si="20"/>
        <v>0</v>
      </c>
      <c r="FL33" s="79">
        <f t="shared" si="20"/>
        <v>0</v>
      </c>
      <c r="FM33" s="79">
        <f t="shared" si="20"/>
        <v>0</v>
      </c>
      <c r="FN33" s="97">
        <f t="shared" si="20"/>
        <v>0</v>
      </c>
      <c r="FQ33" s="87">
        <f>SUM(FQ4:FQ32)</f>
        <v>1494</v>
      </c>
      <c r="FR33" s="87">
        <f>SUM(FR4:FR32)</f>
        <v>2673</v>
      </c>
      <c r="FS33" s="87">
        <f>SUM(FS4:FS32)</f>
        <v>1254</v>
      </c>
      <c r="FT33" s="87">
        <f>SUM(FT4:FT32)</f>
        <v>0</v>
      </c>
      <c r="FU33" s="98">
        <f>SUM(FU4:FU32)</f>
        <v>5421</v>
      </c>
    </row>
    <row r="34" spans="2:177" x14ac:dyDescent="0.25">
      <c r="B34" s="96"/>
    </row>
    <row r="35" spans="2:177" ht="15.75" x14ac:dyDescent="0.25">
      <c r="B35" s="96"/>
      <c r="C35" s="99" t="s">
        <v>18608</v>
      </c>
      <c r="D35" s="99" t="s">
        <v>18608</v>
      </c>
      <c r="E35" s="99" t="s">
        <v>18608</v>
      </c>
      <c r="F35" s="99" t="s">
        <v>18608</v>
      </c>
      <c r="G35" s="99" t="s">
        <v>18608</v>
      </c>
      <c r="H35" s="99" t="s">
        <v>18608</v>
      </c>
      <c r="I35" s="99" t="s">
        <v>18608</v>
      </c>
      <c r="J35" s="99" t="s">
        <v>18608</v>
      </c>
      <c r="K35" s="99" t="s">
        <v>18608</v>
      </c>
      <c r="L35" s="99" t="s">
        <v>18608</v>
      </c>
      <c r="M35" s="99" t="s">
        <v>18608</v>
      </c>
      <c r="N35" s="99" t="s">
        <v>18608</v>
      </c>
      <c r="O35" s="99" t="s">
        <v>18608</v>
      </c>
      <c r="P35" s="99"/>
      <c r="Q35" s="99" t="s">
        <v>18608</v>
      </c>
      <c r="R35" s="99" t="s">
        <v>18608</v>
      </c>
      <c r="S35" s="99" t="s">
        <v>18608</v>
      </c>
      <c r="T35" s="99" t="s">
        <v>18608</v>
      </c>
      <c r="U35" s="99" t="s">
        <v>18608</v>
      </c>
      <c r="V35" s="99" t="s">
        <v>18608</v>
      </c>
      <c r="W35" s="99" t="s">
        <v>18608</v>
      </c>
      <c r="X35" s="99" t="s">
        <v>18608</v>
      </c>
      <c r="Y35" s="99" t="s">
        <v>18608</v>
      </c>
      <c r="Z35" s="99" t="s">
        <v>18608</v>
      </c>
      <c r="AA35" s="99" t="s">
        <v>18608</v>
      </c>
      <c r="AB35" s="99" t="s">
        <v>18608</v>
      </c>
      <c r="AC35" s="99" t="s">
        <v>18608</v>
      </c>
      <c r="AD35" s="99"/>
      <c r="AE35" s="99" t="s">
        <v>18608</v>
      </c>
      <c r="AF35" s="99" t="s">
        <v>18608</v>
      </c>
      <c r="AG35" s="99" t="s">
        <v>18608</v>
      </c>
      <c r="AH35" s="99" t="s">
        <v>18608</v>
      </c>
      <c r="AI35" s="99" t="s">
        <v>18608</v>
      </c>
      <c r="AJ35" s="99" t="s">
        <v>18608</v>
      </c>
      <c r="AK35" s="99" t="s">
        <v>18608</v>
      </c>
      <c r="AL35" s="99" t="s">
        <v>18608</v>
      </c>
      <c r="AM35" s="99" t="s">
        <v>18608</v>
      </c>
      <c r="AN35" s="99" t="s">
        <v>18608</v>
      </c>
      <c r="AO35" s="99" t="s">
        <v>18608</v>
      </c>
      <c r="AP35" s="99" t="s">
        <v>18608</v>
      </c>
      <c r="AQ35" s="99" t="s">
        <v>18608</v>
      </c>
      <c r="AR35" s="99"/>
      <c r="AS35" s="99" t="s">
        <v>18608</v>
      </c>
      <c r="AT35" s="99" t="s">
        <v>18608</v>
      </c>
      <c r="AU35" s="99" t="s">
        <v>18608</v>
      </c>
      <c r="AV35" s="99" t="s">
        <v>18608</v>
      </c>
      <c r="AW35" s="99" t="s">
        <v>18608</v>
      </c>
      <c r="AX35" s="99" t="s">
        <v>18608</v>
      </c>
      <c r="AY35" s="99" t="s">
        <v>18608</v>
      </c>
      <c r="AZ35" s="99" t="s">
        <v>18608</v>
      </c>
      <c r="BA35" s="99" t="s">
        <v>18608</v>
      </c>
      <c r="BB35" s="99" t="s">
        <v>18608</v>
      </c>
      <c r="BC35" s="99" t="s">
        <v>18608</v>
      </c>
      <c r="BD35" s="99" t="s">
        <v>18608</v>
      </c>
      <c r="BE35" s="99" t="s">
        <v>18608</v>
      </c>
      <c r="BF35" s="99"/>
      <c r="BG35" s="99" t="s">
        <v>18608</v>
      </c>
      <c r="BH35" s="99" t="s">
        <v>18608</v>
      </c>
      <c r="BI35" s="99" t="s">
        <v>18608</v>
      </c>
      <c r="BJ35" s="99" t="s">
        <v>18608</v>
      </c>
      <c r="BK35" s="99" t="s">
        <v>18608</v>
      </c>
      <c r="BL35" s="99" t="s">
        <v>18608</v>
      </c>
      <c r="BM35" s="99" t="s">
        <v>18608</v>
      </c>
      <c r="BN35" s="99" t="s">
        <v>18608</v>
      </c>
      <c r="BO35" s="99" t="s">
        <v>18608</v>
      </c>
      <c r="BP35" s="99" t="s">
        <v>18608</v>
      </c>
      <c r="BQ35" s="99" t="s">
        <v>18608</v>
      </c>
      <c r="BR35" s="99" t="s">
        <v>18608</v>
      </c>
      <c r="BS35" s="99" t="s">
        <v>18608</v>
      </c>
      <c r="BT35" s="99"/>
      <c r="BU35" s="99" t="s">
        <v>18608</v>
      </c>
      <c r="BV35" s="99" t="s">
        <v>18608</v>
      </c>
      <c r="BW35" s="99" t="s">
        <v>18608</v>
      </c>
      <c r="BX35" s="99" t="s">
        <v>18608</v>
      </c>
      <c r="BY35" s="99" t="s">
        <v>18608</v>
      </c>
      <c r="BZ35" s="99" t="s">
        <v>18608</v>
      </c>
      <c r="CA35" s="99" t="s">
        <v>18608</v>
      </c>
      <c r="CB35" s="99" t="s">
        <v>18608</v>
      </c>
      <c r="CC35" s="99" t="s">
        <v>18608</v>
      </c>
      <c r="CD35" s="99" t="s">
        <v>18608</v>
      </c>
      <c r="CE35" s="99" t="s">
        <v>18608</v>
      </c>
      <c r="CF35" s="99" t="s">
        <v>18608</v>
      </c>
      <c r="CG35" s="99" t="s">
        <v>18608</v>
      </c>
      <c r="CH35" s="99"/>
      <c r="CI35" s="99" t="s">
        <v>18608</v>
      </c>
      <c r="CJ35" s="99" t="s">
        <v>18608</v>
      </c>
      <c r="CK35" s="99" t="s">
        <v>18608</v>
      </c>
      <c r="CL35" s="99" t="s">
        <v>18608</v>
      </c>
      <c r="CM35" s="99" t="s">
        <v>18608</v>
      </c>
      <c r="CN35" s="99" t="s">
        <v>18608</v>
      </c>
      <c r="CO35" s="99" t="s">
        <v>18608</v>
      </c>
      <c r="CP35" s="99" t="s">
        <v>18608</v>
      </c>
      <c r="CQ35" s="99" t="s">
        <v>18608</v>
      </c>
      <c r="CR35" s="99" t="s">
        <v>18608</v>
      </c>
      <c r="CS35" s="99" t="s">
        <v>18608</v>
      </c>
      <c r="CT35" s="99" t="s">
        <v>18608</v>
      </c>
      <c r="CU35" s="99" t="s">
        <v>18608</v>
      </c>
      <c r="CV35" s="99"/>
      <c r="CW35" s="99" t="s">
        <v>18608</v>
      </c>
      <c r="CX35" s="99" t="s">
        <v>18608</v>
      </c>
      <c r="CY35" s="99" t="s">
        <v>18608</v>
      </c>
      <c r="CZ35" s="99" t="s">
        <v>18608</v>
      </c>
      <c r="DA35" s="99" t="s">
        <v>18608</v>
      </c>
      <c r="DB35" s="99" t="s">
        <v>18608</v>
      </c>
      <c r="DC35" s="99" t="s">
        <v>18608</v>
      </c>
      <c r="DD35" s="99" t="s">
        <v>18608</v>
      </c>
      <c r="DE35" s="99" t="s">
        <v>18608</v>
      </c>
      <c r="DF35" s="99" t="s">
        <v>18608</v>
      </c>
      <c r="DG35" s="99" t="s">
        <v>18608</v>
      </c>
      <c r="DH35" s="99" t="s">
        <v>18608</v>
      </c>
      <c r="DI35" s="99" t="s">
        <v>18608</v>
      </c>
      <c r="DJ35" s="99"/>
      <c r="DK35" s="99" t="s">
        <v>18608</v>
      </c>
      <c r="DL35" s="99" t="s">
        <v>18608</v>
      </c>
      <c r="DM35" s="99" t="s">
        <v>18608</v>
      </c>
      <c r="DN35" s="99" t="s">
        <v>18608</v>
      </c>
      <c r="DO35" s="99" t="s">
        <v>18608</v>
      </c>
      <c r="DP35" s="99" t="s">
        <v>18608</v>
      </c>
      <c r="DQ35" s="99" t="s">
        <v>18608</v>
      </c>
      <c r="DR35" s="99" t="s">
        <v>18608</v>
      </c>
      <c r="DS35" s="99" t="s">
        <v>18608</v>
      </c>
      <c r="DT35" s="99" t="s">
        <v>18608</v>
      </c>
      <c r="DU35" s="99" t="s">
        <v>18608</v>
      </c>
      <c r="DV35" s="99" t="s">
        <v>18608</v>
      </c>
      <c r="DW35" s="99" t="s">
        <v>18608</v>
      </c>
      <c r="DX35" s="99"/>
      <c r="DY35" s="99" t="s">
        <v>18608</v>
      </c>
      <c r="DZ35" s="99" t="s">
        <v>18608</v>
      </c>
      <c r="EA35" s="99" t="s">
        <v>18608</v>
      </c>
      <c r="EB35" s="99" t="s">
        <v>18608</v>
      </c>
      <c r="EC35" s="99" t="s">
        <v>18608</v>
      </c>
      <c r="ED35" s="99" t="s">
        <v>18608</v>
      </c>
      <c r="EE35" s="99" t="s">
        <v>18608</v>
      </c>
      <c r="EF35" s="99" t="s">
        <v>18608</v>
      </c>
      <c r="EG35" s="99" t="s">
        <v>18608</v>
      </c>
      <c r="EH35" s="99" t="s">
        <v>18608</v>
      </c>
      <c r="EI35" s="99" t="s">
        <v>18608</v>
      </c>
      <c r="EJ35" s="99" t="s">
        <v>18608</v>
      </c>
      <c r="EK35" s="99" t="s">
        <v>18608</v>
      </c>
      <c r="EL35" s="99"/>
      <c r="EM35" s="99" t="s">
        <v>18608</v>
      </c>
      <c r="EN35" s="99" t="s">
        <v>18608</v>
      </c>
      <c r="EO35" s="99" t="s">
        <v>18608</v>
      </c>
      <c r="EP35" s="99" t="s">
        <v>18608</v>
      </c>
      <c r="EQ35" s="99" t="s">
        <v>18608</v>
      </c>
      <c r="ER35" s="99" t="s">
        <v>18608</v>
      </c>
      <c r="ES35" s="99" t="s">
        <v>18608</v>
      </c>
      <c r="ET35" s="99" t="s">
        <v>18608</v>
      </c>
      <c r="EU35" s="99" t="s">
        <v>18608</v>
      </c>
      <c r="EV35" s="99" t="s">
        <v>18608</v>
      </c>
      <c r="EW35" s="99" t="s">
        <v>18608</v>
      </c>
      <c r="EX35" s="99" t="s">
        <v>18608</v>
      </c>
      <c r="EY35" s="99" t="s">
        <v>18608</v>
      </c>
      <c r="EZ35" s="99"/>
      <c r="FA35" s="99" t="s">
        <v>18608</v>
      </c>
      <c r="FB35" s="99" t="s">
        <v>18608</v>
      </c>
      <c r="FC35" s="99" t="s">
        <v>18608</v>
      </c>
      <c r="FD35" s="99" t="s">
        <v>18608</v>
      </c>
      <c r="FE35" s="99" t="s">
        <v>18608</v>
      </c>
      <c r="FF35" s="99" t="s">
        <v>18608</v>
      </c>
      <c r="FG35" s="99" t="s">
        <v>18608</v>
      </c>
      <c r="FH35" s="99" t="s">
        <v>18608</v>
      </c>
      <c r="FI35" s="99" t="s">
        <v>18608</v>
      </c>
      <c r="FJ35" s="99" t="s">
        <v>18608</v>
      </c>
      <c r="FK35" s="99" t="s">
        <v>18608</v>
      </c>
      <c r="FL35" s="99" t="s">
        <v>18608</v>
      </c>
      <c r="FM35" s="99" t="s">
        <v>18608</v>
      </c>
      <c r="FN35" s="99"/>
    </row>
    <row r="37" spans="2:177" s="160" customFormat="1" ht="30" x14ac:dyDescent="0.2">
      <c r="B37" s="226"/>
      <c r="C37" s="227" t="s">
        <v>18609</v>
      </c>
      <c r="D37" s="227" t="s">
        <v>18610</v>
      </c>
      <c r="E37" s="228" t="s">
        <v>18611</v>
      </c>
      <c r="F37" s="225" t="s">
        <v>18694</v>
      </c>
      <c r="G37" s="72" t="s">
        <v>18612</v>
      </c>
    </row>
    <row r="38" spans="2:177" x14ac:dyDescent="0.25">
      <c r="B38" s="102" t="s">
        <v>18613</v>
      </c>
      <c r="C38" s="100">
        <f>Свод!E5</f>
        <v>5</v>
      </c>
      <c r="D38" s="100">
        <f>C33+Q33+AE33+AS33+BG33+BU33+CI33+CW33+DK33+DY33+EM33+FA33</f>
        <v>6</v>
      </c>
      <c r="E38" s="101">
        <f>D38-C38</f>
        <v>1</v>
      </c>
      <c r="F38" s="103">
        <f>'ТО по годам'!J3</f>
        <v>45</v>
      </c>
      <c r="G38" s="104">
        <f>F38*D38</f>
        <v>270</v>
      </c>
      <c r="K38" s="105"/>
      <c r="L38" s="105"/>
      <c r="M38" s="105"/>
      <c r="N38" s="105"/>
      <c r="O38" s="105"/>
      <c r="P38" s="105"/>
    </row>
    <row r="39" spans="2:177" x14ac:dyDescent="0.25">
      <c r="B39" s="102" t="s">
        <v>18614</v>
      </c>
      <c r="C39" s="100">
        <f>Свод!E6</f>
        <v>5</v>
      </c>
      <c r="D39" s="100">
        <f>D33+R33+AF33+AT33+BH33+BV33+CJ33+CX33+DL33+DZ33+EN33+FB33</f>
        <v>8</v>
      </c>
      <c r="E39" s="101">
        <f t="shared" ref="E39:E50" si="21">D39-C39</f>
        <v>3</v>
      </c>
      <c r="F39" s="103">
        <f>'ТО по годам'!J4</f>
        <v>35</v>
      </c>
      <c r="G39" s="104">
        <f t="shared" ref="G39:G50" si="22">F39*D39</f>
        <v>280</v>
      </c>
      <c r="K39" s="105"/>
      <c r="L39" s="105"/>
      <c r="M39" s="105"/>
      <c r="N39" s="105"/>
      <c r="O39" s="105"/>
      <c r="P39" s="105"/>
    </row>
    <row r="40" spans="2:177" x14ac:dyDescent="0.25">
      <c r="B40" s="102" t="s">
        <v>18615</v>
      </c>
      <c r="C40" s="100">
        <f>Свод!E7</f>
        <v>6</v>
      </c>
      <c r="D40" s="100">
        <f>F33+T33+AH33+AV33+BJ33+BX33+CL33+CZ33+DN33+EB33+EP33+FD33</f>
        <v>9</v>
      </c>
      <c r="E40" s="101">
        <f t="shared" si="21"/>
        <v>3</v>
      </c>
      <c r="F40" s="103">
        <f>'ТО по годам'!J5</f>
        <v>25</v>
      </c>
      <c r="G40" s="104">
        <f t="shared" si="22"/>
        <v>225</v>
      </c>
      <c r="K40" s="105"/>
      <c r="L40" s="105"/>
      <c r="M40" s="105"/>
      <c r="N40" s="105"/>
      <c r="O40" s="105"/>
      <c r="P40" s="105"/>
    </row>
    <row r="41" spans="2:177" x14ac:dyDescent="0.25">
      <c r="B41" s="102" t="s">
        <v>18616</v>
      </c>
      <c r="C41" s="100">
        <f>Свод!E8</f>
        <v>7</v>
      </c>
      <c r="D41" s="100">
        <f>G33+U33+AI33+AW33+BK33+BY33+CM33+DA33+DO33+EC33+EQ33+FE33</f>
        <v>8</v>
      </c>
      <c r="E41" s="101">
        <f t="shared" si="21"/>
        <v>1</v>
      </c>
      <c r="F41" s="103">
        <f>'ТО по годам'!J6</f>
        <v>20</v>
      </c>
      <c r="G41" s="104">
        <f t="shared" si="22"/>
        <v>160</v>
      </c>
      <c r="K41" s="105"/>
      <c r="L41" s="105"/>
      <c r="M41" s="105"/>
      <c r="N41" s="105"/>
      <c r="O41" s="105"/>
      <c r="P41" s="105"/>
    </row>
    <row r="42" spans="2:177" x14ac:dyDescent="0.25">
      <c r="B42" s="102" t="s">
        <v>18617</v>
      </c>
      <c r="C42" s="100">
        <f>Свод!E9</f>
        <v>131</v>
      </c>
      <c r="D42" s="100">
        <f>H33+V33+AJ33+AX33+BL33+BZ33+CN33+DB33+DP33+ED33+ER33+FF33</f>
        <v>62</v>
      </c>
      <c r="E42" s="101">
        <f t="shared" si="21"/>
        <v>-69</v>
      </c>
      <c r="F42" s="103">
        <f>'ТО по годам'!J7</f>
        <v>3</v>
      </c>
      <c r="G42" s="104">
        <f t="shared" si="22"/>
        <v>186</v>
      </c>
      <c r="K42" s="105"/>
      <c r="L42" s="105"/>
      <c r="M42" s="105"/>
      <c r="N42" s="105"/>
      <c r="O42" s="105"/>
      <c r="P42" s="105"/>
    </row>
    <row r="43" spans="2:177" x14ac:dyDescent="0.25">
      <c r="B43" s="102" t="s">
        <v>18618</v>
      </c>
      <c r="C43" s="100">
        <f>Свод!E10</f>
        <v>0</v>
      </c>
      <c r="D43" s="100">
        <f>I33+W33+AK33+AY33+BM33+CA33+CO33+DC33+DQ33+EE33+ES33+FG33</f>
        <v>0</v>
      </c>
      <c r="E43" s="101">
        <f t="shared" si="21"/>
        <v>0</v>
      </c>
      <c r="F43" s="103">
        <f>'ТО по годам'!J8</f>
        <v>2</v>
      </c>
      <c r="G43" s="104">
        <f t="shared" si="22"/>
        <v>0</v>
      </c>
      <c r="K43" s="105"/>
      <c r="L43" s="105"/>
      <c r="M43" s="105"/>
      <c r="N43" s="105"/>
      <c r="O43" s="105"/>
      <c r="P43" s="105"/>
    </row>
    <row r="44" spans="2:177" x14ac:dyDescent="0.25">
      <c r="B44" s="102" t="s">
        <v>18619</v>
      </c>
      <c r="C44" s="100">
        <v>0</v>
      </c>
      <c r="D44" s="100">
        <f>J33+X33+AL33+AZ33+BN33+CB33+CP33+DD33+DR33+EF33+ET33+FH33</f>
        <v>0</v>
      </c>
      <c r="E44" s="101">
        <f t="shared" si="21"/>
        <v>0</v>
      </c>
      <c r="F44" s="103"/>
      <c r="G44" s="104">
        <f t="shared" si="22"/>
        <v>0</v>
      </c>
      <c r="K44" s="105"/>
      <c r="L44" s="105"/>
      <c r="M44" s="105"/>
      <c r="N44" s="105"/>
      <c r="O44" s="105"/>
      <c r="P44" s="105"/>
    </row>
    <row r="45" spans="2:177" x14ac:dyDescent="0.25">
      <c r="B45" s="102" t="s">
        <v>18620</v>
      </c>
      <c r="C45" s="100">
        <v>0</v>
      </c>
      <c r="D45" s="100">
        <f>K33+Y33+AM33+BA33+BO33+CC33+CQ33+DE33+DS33+EG33+EU33+FI33</f>
        <v>0</v>
      </c>
      <c r="E45" s="101">
        <f t="shared" si="21"/>
        <v>0</v>
      </c>
      <c r="F45" s="103"/>
      <c r="G45" s="104">
        <f t="shared" si="22"/>
        <v>0</v>
      </c>
      <c r="K45" s="105"/>
      <c r="L45" s="105"/>
      <c r="M45" s="105"/>
      <c r="N45" s="105"/>
      <c r="O45" s="105"/>
    </row>
    <row r="46" spans="2:177" x14ac:dyDescent="0.25">
      <c r="B46" s="102" t="s">
        <v>18621</v>
      </c>
      <c r="C46" s="100">
        <f>Свод!E11</f>
        <v>0</v>
      </c>
      <c r="D46" s="100">
        <f>L33+Z33+AN33+BB33+BP33+CD33+CR33+DF33+DT33+EH33+EV33+FJ33</f>
        <v>0</v>
      </c>
      <c r="E46" s="101">
        <f t="shared" si="21"/>
        <v>0</v>
      </c>
      <c r="F46" s="103">
        <f>'ТО по годам'!J9</f>
        <v>2.5</v>
      </c>
      <c r="G46" s="104">
        <f t="shared" si="22"/>
        <v>0</v>
      </c>
      <c r="K46" s="105"/>
      <c r="L46" s="105"/>
      <c r="M46" s="105"/>
      <c r="N46" s="105"/>
      <c r="O46" s="105"/>
    </row>
    <row r="47" spans="2:177" x14ac:dyDescent="0.25">
      <c r="B47" s="102" t="s">
        <v>18622</v>
      </c>
      <c r="C47" s="100">
        <f>Свод!E12</f>
        <v>0</v>
      </c>
      <c r="D47" s="100">
        <f>M33+AA33+AO33+BC33+BQ33+CE33+CS33+DG33+DU33+EI33+EW33+FK33</f>
        <v>0</v>
      </c>
      <c r="E47" s="101">
        <f t="shared" si="21"/>
        <v>0</v>
      </c>
      <c r="F47" s="103">
        <f>'ТО по годам'!J10</f>
        <v>1.5</v>
      </c>
      <c r="G47" s="104">
        <f t="shared" si="22"/>
        <v>0</v>
      </c>
      <c r="K47" s="105"/>
      <c r="L47" s="105"/>
      <c r="M47" s="105"/>
      <c r="N47" s="105"/>
      <c r="O47" s="105"/>
    </row>
    <row r="48" spans="2:177" x14ac:dyDescent="0.25">
      <c r="B48" s="102" t="s">
        <v>18623</v>
      </c>
      <c r="C48" s="100">
        <f>Свод!E13+Свод!E14</f>
        <v>826</v>
      </c>
      <c r="D48" s="100">
        <f>E33+S33+AG33+AU33+BI33+BW33+CK33+CY33+DM33+EA33+EO33+FC33</f>
        <v>1200</v>
      </c>
      <c r="E48" s="101">
        <f t="shared" si="21"/>
        <v>374</v>
      </c>
      <c r="F48" s="103">
        <f>'ТО по годам'!J11</f>
        <v>3</v>
      </c>
      <c r="G48" s="104">
        <f t="shared" si="22"/>
        <v>3600</v>
      </c>
      <c r="K48" s="105"/>
      <c r="L48" s="105"/>
      <c r="M48" s="105"/>
      <c r="N48" s="105"/>
      <c r="O48" s="105"/>
    </row>
    <row r="49" spans="2:15" x14ac:dyDescent="0.25">
      <c r="B49" s="102" t="s">
        <v>18624</v>
      </c>
      <c r="C49" s="100">
        <f>Свод!E15</f>
        <v>64</v>
      </c>
      <c r="D49" s="100">
        <f>N33+AB33+AP33+BD33+BR33+CF33+CT33+DH33+DV33+EJ33+EX33+FL33</f>
        <v>28</v>
      </c>
      <c r="E49" s="101">
        <f t="shared" si="21"/>
        <v>-36</v>
      </c>
      <c r="F49" s="103">
        <f>'ТО по годам'!J13</f>
        <v>3</v>
      </c>
      <c r="G49" s="104">
        <f t="shared" si="22"/>
        <v>84</v>
      </c>
      <c r="K49" s="105"/>
      <c r="L49" s="105"/>
      <c r="M49" s="105"/>
      <c r="N49" s="105"/>
      <c r="O49" s="105"/>
    </row>
    <row r="50" spans="2:15" x14ac:dyDescent="0.25">
      <c r="B50" s="102" t="s">
        <v>18625</v>
      </c>
      <c r="C50" s="100">
        <f>C49</f>
        <v>64</v>
      </c>
      <c r="D50" s="100">
        <f>O33+AC33+AQ33+BE33+BS33+CG33+CU33+DI33+DW33+EK33+EY33+FM33</f>
        <v>28</v>
      </c>
      <c r="E50" s="101">
        <f t="shared" si="21"/>
        <v>-36</v>
      </c>
      <c r="F50" s="103">
        <f>'ТО по годам'!J15</f>
        <v>22</v>
      </c>
      <c r="G50" s="104">
        <f t="shared" si="22"/>
        <v>616</v>
      </c>
    </row>
    <row r="51" spans="2:15" s="66" customFormat="1" x14ac:dyDescent="0.25">
      <c r="C51" s="106">
        <f>SUM(C38:C50)</f>
        <v>1108</v>
      </c>
      <c r="D51" s="106">
        <f>SUM(D38:D50)</f>
        <v>1349</v>
      </c>
      <c r="E51" s="106">
        <f>SUM(E38:E50)</f>
        <v>241</v>
      </c>
      <c r="F51" s="106"/>
      <c r="G51" s="229">
        <f>SUM(G38:G50)</f>
        <v>5421</v>
      </c>
    </row>
    <row r="53" spans="2:15" x14ac:dyDescent="0.25">
      <c r="B53" s="230" t="s">
        <v>18695</v>
      </c>
      <c r="G53" s="231">
        <f>P33+AD33+AR33</f>
        <v>1494</v>
      </c>
    </row>
    <row r="54" spans="2:15" x14ac:dyDescent="0.25">
      <c r="B54" s="230" t="s">
        <v>18696</v>
      </c>
    </row>
    <row r="55" spans="2:15" x14ac:dyDescent="0.25">
      <c r="B55" s="230" t="s">
        <v>18697</v>
      </c>
    </row>
    <row r="56" spans="2:15" x14ac:dyDescent="0.25">
      <c r="B56" s="230" t="s">
        <v>18698</v>
      </c>
    </row>
  </sheetData>
  <mergeCells count="73">
    <mergeCell ref="FA2:FB2"/>
    <mergeCell ref="FD2:FG2"/>
    <mergeCell ref="FH2:FK2"/>
    <mergeCell ref="FL2:FM2"/>
    <mergeCell ref="FN2:FN3"/>
    <mergeCell ref="EZ2:EZ3"/>
    <mergeCell ref="DV2:DW2"/>
    <mergeCell ref="DX2:DX3"/>
    <mergeCell ref="DY2:DZ2"/>
    <mergeCell ref="EB2:EE2"/>
    <mergeCell ref="EF2:EI2"/>
    <mergeCell ref="EJ2:EK2"/>
    <mergeCell ref="EL2:EL3"/>
    <mergeCell ref="EM2:EN2"/>
    <mergeCell ref="EP2:ES2"/>
    <mergeCell ref="ET2:EW2"/>
    <mergeCell ref="EX2:EY2"/>
    <mergeCell ref="DR2:DU2"/>
    <mergeCell ref="CL2:CO2"/>
    <mergeCell ref="CP2:CS2"/>
    <mergeCell ref="CT2:CU2"/>
    <mergeCell ref="CV2:CV3"/>
    <mergeCell ref="CW2:CX2"/>
    <mergeCell ref="CZ2:DC2"/>
    <mergeCell ref="DD2:DG2"/>
    <mergeCell ref="DH2:DI2"/>
    <mergeCell ref="DJ2:DJ3"/>
    <mergeCell ref="DK2:DL2"/>
    <mergeCell ref="DN2:DQ2"/>
    <mergeCell ref="CI2:CJ2"/>
    <mergeCell ref="BF2:BF3"/>
    <mergeCell ref="BG2:BH2"/>
    <mergeCell ref="BJ2:BM2"/>
    <mergeCell ref="BN2:BQ2"/>
    <mergeCell ref="BR2:BS2"/>
    <mergeCell ref="BT2:BT3"/>
    <mergeCell ref="BU2:BV2"/>
    <mergeCell ref="BX2:CA2"/>
    <mergeCell ref="CB2:CE2"/>
    <mergeCell ref="CF2:CG2"/>
    <mergeCell ref="CH2:CH3"/>
    <mergeCell ref="FA1:FN1"/>
    <mergeCell ref="C2:D2"/>
    <mergeCell ref="F2:I2"/>
    <mergeCell ref="J2:M2"/>
    <mergeCell ref="N2:O2"/>
    <mergeCell ref="P2:P3"/>
    <mergeCell ref="Q2:R2"/>
    <mergeCell ref="T2:W2"/>
    <mergeCell ref="X2:AA2"/>
    <mergeCell ref="AB2:AC2"/>
    <mergeCell ref="BU1:CH1"/>
    <mergeCell ref="CI1:CV1"/>
    <mergeCell ref="CW1:DJ1"/>
    <mergeCell ref="DK1:DX1"/>
    <mergeCell ref="DY1:EL1"/>
    <mergeCell ref="AP2:AQ2"/>
    <mergeCell ref="EM1:EZ1"/>
    <mergeCell ref="B1:B3"/>
    <mergeCell ref="C1:P1"/>
    <mergeCell ref="Q1:AD1"/>
    <mergeCell ref="AE1:AR1"/>
    <mergeCell ref="AS1:BF1"/>
    <mergeCell ref="BG1:BT1"/>
    <mergeCell ref="AD2:AD3"/>
    <mergeCell ref="AE2:AF2"/>
    <mergeCell ref="AH2:AK2"/>
    <mergeCell ref="AL2:AO2"/>
    <mergeCell ref="BD2:BE2"/>
    <mergeCell ref="AR2:AR3"/>
    <mergeCell ref="AS2:AT2"/>
    <mergeCell ref="AV2:AY2"/>
    <mergeCell ref="AZ2:BC2"/>
  </mergeCells>
  <conditionalFormatting sqref="C5:E32">
    <cfRule type="cellIs" dxfId="70" priority="44" operator="equal">
      <formula>0</formula>
    </cfRule>
  </conditionalFormatting>
  <conditionalFormatting sqref="F5:F32">
    <cfRule type="cellIs" dxfId="69" priority="43" operator="equal">
      <formula>0</formula>
    </cfRule>
  </conditionalFormatting>
  <conditionalFormatting sqref="G5:G32">
    <cfRule type="cellIs" dxfId="68" priority="42" operator="equal">
      <formula>0</formula>
    </cfRule>
  </conditionalFormatting>
  <conditionalFormatting sqref="H5:H32">
    <cfRule type="cellIs" dxfId="67" priority="41" operator="equal">
      <formula>0</formula>
    </cfRule>
  </conditionalFormatting>
  <conditionalFormatting sqref="I5:I32">
    <cfRule type="cellIs" dxfId="66" priority="40" operator="equal">
      <formula>0</formula>
    </cfRule>
  </conditionalFormatting>
  <conditionalFormatting sqref="J5:J32">
    <cfRule type="cellIs" dxfId="65" priority="39" operator="equal">
      <formula>0</formula>
    </cfRule>
  </conditionalFormatting>
  <conditionalFormatting sqref="K5:K32">
    <cfRule type="cellIs" dxfId="64" priority="38" operator="equal">
      <formula>0</formula>
    </cfRule>
  </conditionalFormatting>
  <conditionalFormatting sqref="L5:L32">
    <cfRule type="cellIs" dxfId="63" priority="37" operator="equal">
      <formula>0</formula>
    </cfRule>
  </conditionalFormatting>
  <conditionalFormatting sqref="M5:M32">
    <cfRule type="cellIs" dxfId="62" priority="36" operator="equal">
      <formula>0</formula>
    </cfRule>
  </conditionalFormatting>
  <conditionalFormatting sqref="N5:N32">
    <cfRule type="cellIs" dxfId="61" priority="35" operator="equal">
      <formula>0</formula>
    </cfRule>
  </conditionalFormatting>
  <conditionalFormatting sqref="O5:O32">
    <cfRule type="cellIs" dxfId="60" priority="34" operator="equal">
      <formula>0</formula>
    </cfRule>
  </conditionalFormatting>
  <conditionalFormatting sqref="C4:E4">
    <cfRule type="cellIs" dxfId="59" priority="33" operator="equal">
      <formula>0</formula>
    </cfRule>
  </conditionalFormatting>
  <conditionalFormatting sqref="F4">
    <cfRule type="cellIs" dxfId="58" priority="32" operator="equal">
      <formula>0</formula>
    </cfRule>
  </conditionalFormatting>
  <conditionalFormatting sqref="G4">
    <cfRule type="cellIs" dxfId="57" priority="31" operator="equal">
      <formula>0</formula>
    </cfRule>
  </conditionalFormatting>
  <conditionalFormatting sqref="H4">
    <cfRule type="cellIs" dxfId="56" priority="30" operator="equal">
      <formula>0</formula>
    </cfRule>
  </conditionalFormatting>
  <conditionalFormatting sqref="I4">
    <cfRule type="cellIs" dxfId="55" priority="29" operator="equal">
      <formula>0</formula>
    </cfRule>
  </conditionalFormatting>
  <conditionalFormatting sqref="J4">
    <cfRule type="cellIs" dxfId="54" priority="28" operator="equal">
      <formula>0</formula>
    </cfRule>
  </conditionalFormatting>
  <conditionalFormatting sqref="K4">
    <cfRule type="cellIs" dxfId="53" priority="27" operator="equal">
      <formula>0</formula>
    </cfRule>
  </conditionalFormatting>
  <conditionalFormatting sqref="L4">
    <cfRule type="cellIs" dxfId="52" priority="26" operator="equal">
      <formula>0</formula>
    </cfRule>
  </conditionalFormatting>
  <conditionalFormatting sqref="M4">
    <cfRule type="cellIs" dxfId="51" priority="25" operator="equal">
      <formula>0</formula>
    </cfRule>
  </conditionalFormatting>
  <conditionalFormatting sqref="N4">
    <cfRule type="cellIs" dxfId="50" priority="24" operator="equal">
      <formula>0</formula>
    </cfRule>
  </conditionalFormatting>
  <conditionalFormatting sqref="O4">
    <cfRule type="cellIs" dxfId="49" priority="23" operator="equal">
      <formula>0</formula>
    </cfRule>
  </conditionalFormatting>
  <conditionalFormatting sqref="Q5:S32 AE5:AG32 AS5:AU32 BG5:BI32 BU5:BW32 CI5:CK32 CW5:CY32 DK5:DM32 DY5:EA32 EM5:EO32 FA5:FC32">
    <cfRule type="cellIs" dxfId="48" priority="22" operator="equal">
      <formula>0</formula>
    </cfRule>
  </conditionalFormatting>
  <conditionalFormatting sqref="T5:T32 AH5:AH32 AV5:AV32 BJ5:BJ32 BX5:BX32 CL5:CL32 CZ5:CZ32 DN5:DN32 EB5:EB32 EP5:EP32 FD5:FD32">
    <cfRule type="cellIs" dxfId="47" priority="21" operator="equal">
      <formula>0</formula>
    </cfRule>
  </conditionalFormatting>
  <conditionalFormatting sqref="U5:U32 AI5:AI32 AW5:AW32 BK5:BK32 BY5:BY32 CM5:CM32 DA5:DA32 DO5:DO32 EC5:EC32 EQ5:EQ32 FE5:FE32">
    <cfRule type="cellIs" dxfId="46" priority="20" operator="equal">
      <formula>0</formula>
    </cfRule>
  </conditionalFormatting>
  <conditionalFormatting sqref="V5:V32 AJ5:AJ32 AX5:AX32 BL5:BL32 BZ5:BZ32 CN5:CN32 DB5:DB32 DP5:DP32 ED5:ED32 ER5:ER32 FF5:FF32">
    <cfRule type="cellIs" dxfId="45" priority="19" operator="equal">
      <formula>0</formula>
    </cfRule>
  </conditionalFormatting>
  <conditionalFormatting sqref="W5:W32 AK5:AK32 AY5:AY32 BM5:BM32 CA5:CA32 CO5:CO32 DC5:DC32 DQ5:DQ32 EE5:EE32 ES5:ES32 FG5:FG32">
    <cfRule type="cellIs" dxfId="44" priority="18" operator="equal">
      <formula>0</formula>
    </cfRule>
  </conditionalFormatting>
  <conditionalFormatting sqref="X5:X32 AL5:AL32 AZ5:AZ32 BN5:BN32 CB5:CB32 CP5:CP32 DD5:DD32 DR5:DR32 EF5:EF32 ET5:ET32 FH5:FH32">
    <cfRule type="cellIs" dxfId="43" priority="17" operator="equal">
      <formula>0</formula>
    </cfRule>
  </conditionalFormatting>
  <conditionalFormatting sqref="Y5:Y32 AM5:AM32 BA5:BA32 BO5:BO32 CC5:CC32 CQ5:CQ32 DE5:DE32 DS5:DS32 EG5:EG32 EU5:EU32 FI5:FI32">
    <cfRule type="cellIs" dxfId="42" priority="16" operator="equal">
      <formula>0</formula>
    </cfRule>
  </conditionalFormatting>
  <conditionalFormatting sqref="Z5:Z32 AN5:AN32 BB5:BB32 BP5:BP32 CD5:CD32 CR5:CR32 DF5:DF32 DT5:DT32 EH5:EH32 EV5:EV32 FJ5:FJ32">
    <cfRule type="cellIs" dxfId="41" priority="15" operator="equal">
      <formula>0</formula>
    </cfRule>
  </conditionalFormatting>
  <conditionalFormatting sqref="AA5:AA32 AO5:AO32 BC5:BC32 BQ5:BQ32 CE5:CE32 CS5:CS32 DG5:DG32 DU5:DU32 EI5:EI32 EW5:EW32 FK5:FK32">
    <cfRule type="cellIs" dxfId="40" priority="14" operator="equal">
      <formula>0</formula>
    </cfRule>
  </conditionalFormatting>
  <conditionalFormatting sqref="AB5:AB32 AP5:AP32 BD5:BD32 BR5:BR32 CF5:CF32 CT5:CT32 DH5:DH32 DV5:DV32 EJ5:EJ32 EX5:EX32 FL5:FL32">
    <cfRule type="cellIs" dxfId="39" priority="13" operator="equal">
      <formula>0</formula>
    </cfRule>
  </conditionalFormatting>
  <conditionalFormatting sqref="AC5:AC32 AQ5:AQ32 BE5:BE32 BS5:BS32 CG5:CG32 CU5:CU32 DI5:DI32 DW5:DW32 EK5:EK32 EY5:EY32 FM5:FM32">
    <cfRule type="cellIs" dxfId="38" priority="12" operator="equal">
      <formula>0</formula>
    </cfRule>
  </conditionalFormatting>
  <conditionalFormatting sqref="Q4:S4 AE4:AG4 AS4:AU4 BG4:BI4 BU4:BW4 CI4:CK4 CW4:CY4 DK4:DM4 DY4:EA4 EM4:EO4 FA4:FC4">
    <cfRule type="cellIs" dxfId="37" priority="11" operator="equal">
      <formula>0</formula>
    </cfRule>
  </conditionalFormatting>
  <conditionalFormatting sqref="T4 AH4 AV4 BJ4 BX4 CL4 CZ4 DN4 EB4 EP4 FD4">
    <cfRule type="cellIs" dxfId="36" priority="10" operator="equal">
      <formula>0</formula>
    </cfRule>
  </conditionalFormatting>
  <conditionalFormatting sqref="U4 AI4 AW4 BK4 BY4 CM4 DA4 DO4 EC4 EQ4 FE4">
    <cfRule type="cellIs" dxfId="35" priority="9" operator="equal">
      <formula>0</formula>
    </cfRule>
  </conditionalFormatting>
  <conditionalFormatting sqref="V4 AJ4 AX4 BL4 BZ4 CN4 DB4 DP4 ED4 ER4 FF4">
    <cfRule type="cellIs" dxfId="34" priority="8" operator="equal">
      <formula>0</formula>
    </cfRule>
  </conditionalFormatting>
  <conditionalFormatting sqref="W4 AK4 AY4 BM4 CA4 CO4 DC4 DQ4 EE4 ES4 FG4">
    <cfRule type="cellIs" dxfId="33" priority="7" operator="equal">
      <formula>0</formula>
    </cfRule>
  </conditionalFormatting>
  <conditionalFormatting sqref="X4 AL4 AZ4 BN4 CB4 CP4 DD4 DR4 EF4 ET4 FH4">
    <cfRule type="cellIs" dxfId="32" priority="6" operator="equal">
      <formula>0</formula>
    </cfRule>
  </conditionalFormatting>
  <conditionalFormatting sqref="Y4 AM4 BA4 BO4 CC4 CQ4 DE4 DS4 EG4 EU4 FI4">
    <cfRule type="cellIs" dxfId="31" priority="5" operator="equal">
      <formula>0</formula>
    </cfRule>
  </conditionalFormatting>
  <conditionalFormatting sqref="Z4 AN4 BB4 BP4 CD4 CR4 DF4 DT4 EH4 EV4 FJ4">
    <cfRule type="cellIs" dxfId="30" priority="4" operator="equal">
      <formula>0</formula>
    </cfRule>
  </conditionalFormatting>
  <conditionalFormatting sqref="AA4 AO4 BC4 BQ4 CE4 CS4 DG4 DU4 EI4 EW4 FK4">
    <cfRule type="cellIs" dxfId="29" priority="3" operator="equal">
      <formula>0</formula>
    </cfRule>
  </conditionalFormatting>
  <conditionalFormatting sqref="AB4 AP4 BD4 BR4 CF4 CT4 DH4 DV4 EJ4 EX4 FL4">
    <cfRule type="cellIs" dxfId="28" priority="2" operator="equal">
      <formula>0</formula>
    </cfRule>
  </conditionalFormatting>
  <conditionalFormatting sqref="AC4 AQ4 BE4 BS4 CG4 CU4 DI4 DW4 EK4 EY4 FM4">
    <cfRule type="cellIs" dxfId="27" priority="1" operator="equal">
      <formula>0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view="pageBreakPreview" zoomScale="70" zoomScaleNormal="100" zoomScaleSheetLayoutView="70" workbookViewId="0">
      <selection activeCell="C17" sqref="C17"/>
    </sheetView>
  </sheetViews>
  <sheetFormatPr defaultColWidth="9.140625" defaultRowHeight="15.75" x14ac:dyDescent="0.25"/>
  <cols>
    <col min="1" max="1" width="4.140625" style="120" bestFit="1" customWidth="1"/>
    <col min="2" max="2" width="12.7109375" style="120" bestFit="1" customWidth="1"/>
    <col min="3" max="3" width="42.85546875" style="120" bestFit="1" customWidth="1"/>
    <col min="4" max="4" width="17.140625" style="120" bestFit="1" customWidth="1"/>
    <col min="5" max="5" width="16.5703125" style="120" bestFit="1" customWidth="1"/>
    <col min="6" max="17" width="10.85546875" style="120" customWidth="1"/>
    <col min="18" max="16384" width="9.140625" style="120"/>
  </cols>
  <sheetData>
    <row r="1" spans="1:17" x14ac:dyDescent="0.25">
      <c r="P1" s="120" t="s">
        <v>18641</v>
      </c>
      <c r="Q1" s="121"/>
    </row>
    <row r="3" spans="1:17" ht="16.5" thickBot="1" x14ac:dyDescent="0.3">
      <c r="A3" s="280" t="s">
        <v>20810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7" ht="32.25" thickBot="1" x14ac:dyDescent="0.3">
      <c r="A4" s="122" t="s">
        <v>18510</v>
      </c>
      <c r="B4" s="123" t="s">
        <v>18628</v>
      </c>
      <c r="C4" s="123" t="s">
        <v>18493</v>
      </c>
      <c r="D4" s="124" t="s">
        <v>18642</v>
      </c>
      <c r="E4" s="218" t="s">
        <v>18643</v>
      </c>
      <c r="F4" s="214" t="s">
        <v>18644</v>
      </c>
      <c r="G4" s="124" t="s">
        <v>18645</v>
      </c>
      <c r="H4" s="124" t="s">
        <v>18646</v>
      </c>
      <c r="I4" s="124" t="s">
        <v>18647</v>
      </c>
      <c r="J4" s="124" t="s">
        <v>18648</v>
      </c>
      <c r="K4" s="124" t="s">
        <v>18649</v>
      </c>
      <c r="L4" s="124" t="s">
        <v>18650</v>
      </c>
      <c r="M4" s="124" t="s">
        <v>18651</v>
      </c>
      <c r="N4" s="124" t="s">
        <v>18652</v>
      </c>
      <c r="O4" s="124" t="s">
        <v>18653</v>
      </c>
      <c r="P4" s="124" t="s">
        <v>18654</v>
      </c>
      <c r="Q4" s="125" t="s">
        <v>18655</v>
      </c>
    </row>
    <row r="5" spans="1:17" x14ac:dyDescent="0.25">
      <c r="A5" s="126">
        <v>1</v>
      </c>
      <c r="B5" s="281" t="s">
        <v>18637</v>
      </c>
      <c r="C5" s="127" t="s">
        <v>18494</v>
      </c>
      <c r="D5" s="127">
        <v>110</v>
      </c>
      <c r="E5" s="219">
        <f>SUM(F5:Q5)</f>
        <v>5</v>
      </c>
      <c r="F5" s="215">
        <f>COUNTIFS('ПС 35-110'!$E:$E,$D5,'ПС 35-110'!J:J,F$27)</f>
        <v>0</v>
      </c>
      <c r="G5" s="128">
        <f>COUNTIFS('ПС 35-110'!$E:$E,$D5,'ПС 35-110'!K:K,G$27)</f>
        <v>0</v>
      </c>
      <c r="H5" s="128">
        <f>COUNTIFS('ПС 35-110'!$E:$E,$D5,'ПС 35-110'!L:L,H$27)</f>
        <v>0</v>
      </c>
      <c r="I5" s="128">
        <f>COUNTIFS('ПС 35-110'!$E:$E,$D5,'ПС 35-110'!M:M,I$27)</f>
        <v>2</v>
      </c>
      <c r="J5" s="128">
        <f>COUNTIFS('ПС 35-110'!$E:$E,$D5,'ПС 35-110'!N:N,J$27)</f>
        <v>2</v>
      </c>
      <c r="K5" s="128">
        <f>COUNTIFS('ПС 35-110'!$E:$E,$D5,'ПС 35-110'!O:O,K$27)</f>
        <v>1</v>
      </c>
      <c r="L5" s="128">
        <f>COUNTIFS('ПС 35-110'!$E:$E,$D5,'ПС 35-110'!P:P,L$27)</f>
        <v>0</v>
      </c>
      <c r="M5" s="128">
        <f>COUNTIFS('ПС 35-110'!$E:$E,$D5,'ПС 35-110'!Q:Q,M$27)</f>
        <v>0</v>
      </c>
      <c r="N5" s="128">
        <f>COUNTIFS('ПС 35-110'!$E:$E,$D5,'ПС 35-110'!R:R,N$27)</f>
        <v>0</v>
      </c>
      <c r="O5" s="128">
        <f>COUNTIFS('ПС 35-110'!$E:$E,$D5,'ПС 35-110'!S:S,O$27)</f>
        <v>0</v>
      </c>
      <c r="P5" s="128">
        <f>COUNTIFS('ПС 35-110'!$E:$E,$D5,'ПС 35-110'!T:T,P$27)</f>
        <v>0</v>
      </c>
      <c r="Q5" s="129">
        <f>COUNTIFS('ПС 35-110'!$E:$E,$D5,'ПС 35-110'!U:U,Q$27)</f>
        <v>0</v>
      </c>
    </row>
    <row r="6" spans="1:17" x14ac:dyDescent="0.25">
      <c r="A6" s="130">
        <v>2</v>
      </c>
      <c r="B6" s="282"/>
      <c r="C6" s="131" t="s">
        <v>18494</v>
      </c>
      <c r="D6" s="131">
        <v>35</v>
      </c>
      <c r="E6" s="220">
        <f t="shared" ref="E6:E16" si="0">SUM(F6:Q6)</f>
        <v>5</v>
      </c>
      <c r="F6" s="216">
        <f>COUNTIFS('ПС 35-110'!$E:$E,$D6,'ПС 35-110'!J:J,F$27)</f>
        <v>0</v>
      </c>
      <c r="G6" s="132">
        <f>COUNTIFS('ПС 35-110'!$E:$E,$D6,'ПС 35-110'!K:K,G$27)</f>
        <v>0</v>
      </c>
      <c r="H6" s="132">
        <f>COUNTIFS('ПС 35-110'!$E:$E,$D6,'ПС 35-110'!L:L,H$27)</f>
        <v>0</v>
      </c>
      <c r="I6" s="132">
        <f>COUNTIFS('ПС 35-110'!$E:$E,$D6,'ПС 35-110'!M:M,I$27)</f>
        <v>0</v>
      </c>
      <c r="J6" s="132">
        <f>COUNTIFS('ПС 35-110'!$E:$E,$D6,'ПС 35-110'!N:N,J$27)</f>
        <v>0</v>
      </c>
      <c r="K6" s="132">
        <f>COUNTIFS('ПС 35-110'!$E:$E,$D6,'ПС 35-110'!O:O,K$27)</f>
        <v>2</v>
      </c>
      <c r="L6" s="132">
        <f>COUNTIFS('ПС 35-110'!$E:$E,$D6,'ПС 35-110'!P:P,L$27)</f>
        <v>2</v>
      </c>
      <c r="M6" s="132">
        <f>COUNTIFS('ПС 35-110'!$E:$E,$D6,'ПС 35-110'!Q:Q,M$27)</f>
        <v>1</v>
      </c>
      <c r="N6" s="132">
        <f>COUNTIFS('ПС 35-110'!$E:$E,$D6,'ПС 35-110'!R:R,N$27)</f>
        <v>0</v>
      </c>
      <c r="O6" s="132">
        <f>COUNTIFS('ПС 35-110'!$E:$E,$D6,'ПС 35-110'!S:S,O$27)</f>
        <v>0</v>
      </c>
      <c r="P6" s="132">
        <f>COUNTIFS('ПС 35-110'!$E:$E,$D6,'ПС 35-110'!T:T,P$27)</f>
        <v>0</v>
      </c>
      <c r="Q6" s="133">
        <f>COUNTIFS('ПС 35-110'!$E:$E,$D6,'ПС 35-110'!U:U,Q$27)</f>
        <v>0</v>
      </c>
    </row>
    <row r="7" spans="1:17" x14ac:dyDescent="0.25">
      <c r="A7" s="130">
        <v>3</v>
      </c>
      <c r="B7" s="282"/>
      <c r="C7" s="131" t="s">
        <v>18495</v>
      </c>
      <c r="D7" s="131">
        <v>110</v>
      </c>
      <c r="E7" s="220">
        <f t="shared" si="0"/>
        <v>6</v>
      </c>
      <c r="F7" s="216">
        <f>COUNTIFS('ЛЭП 35-110'!$E:$E,$D7,'ЛЭП 35-110'!J:J,F$27)</f>
        <v>0</v>
      </c>
      <c r="G7" s="132">
        <f>COUNTIFS('ЛЭП 35-110'!$E:$E,$D7,'ЛЭП 35-110'!K:K,G$27)</f>
        <v>0</v>
      </c>
      <c r="H7" s="132">
        <f>COUNTIFS('ЛЭП 35-110'!$E:$E,$D7,'ЛЭП 35-110'!L:L,H$27)</f>
        <v>2</v>
      </c>
      <c r="I7" s="132">
        <f>COUNTIFS('ЛЭП 35-110'!$E:$E,$D7,'ЛЭП 35-110'!M:M,I$27)</f>
        <v>3</v>
      </c>
      <c r="J7" s="132">
        <f>COUNTIFS('ЛЭП 35-110'!$E:$E,$D7,'ЛЭП 35-110'!N:N,J$27)</f>
        <v>0</v>
      </c>
      <c r="K7" s="132">
        <f>COUNTIFS('ЛЭП 35-110'!$E:$E,$D7,'ЛЭП 35-110'!O:O,K$27)</f>
        <v>1</v>
      </c>
      <c r="L7" s="132">
        <f>COUNTIFS('ЛЭП 35-110'!$E:$E,$D7,'ЛЭП 35-110'!P:P,L$27)</f>
        <v>0</v>
      </c>
      <c r="M7" s="132">
        <f>COUNTIFS('ЛЭП 35-110'!$E:$E,$D7,'ЛЭП 35-110'!Q:Q,M$27)</f>
        <v>0</v>
      </c>
      <c r="N7" s="132">
        <f>COUNTIFS('ЛЭП 35-110'!$E:$E,$D7,'ЛЭП 35-110'!R:R,N$27)</f>
        <v>0</v>
      </c>
      <c r="O7" s="132">
        <f>COUNTIFS('ЛЭП 35-110'!$E:$E,$D7,'ЛЭП 35-110'!S:S,O$27)</f>
        <v>0</v>
      </c>
      <c r="P7" s="132">
        <f>COUNTIFS('ЛЭП 35-110'!$E:$E,$D7,'ЛЭП 35-110'!T:T,P$27)</f>
        <v>0</v>
      </c>
      <c r="Q7" s="133">
        <f>COUNTIFS('ЛЭП 35-110'!$E:$E,$D7,'ЛЭП 35-110'!U:U,Q$27)</f>
        <v>0</v>
      </c>
    </row>
    <row r="8" spans="1:17" x14ac:dyDescent="0.25">
      <c r="A8" s="130">
        <v>4</v>
      </c>
      <c r="B8" s="282"/>
      <c r="C8" s="131" t="s">
        <v>18495</v>
      </c>
      <c r="D8" s="131">
        <v>35</v>
      </c>
      <c r="E8" s="220">
        <f t="shared" si="0"/>
        <v>7</v>
      </c>
      <c r="F8" s="216">
        <f>COUNTIFS('ЛЭП 35-110'!$E:$E,$D8,'ЛЭП 35-110'!J:J,F$27)</f>
        <v>0</v>
      </c>
      <c r="G8" s="132">
        <f>COUNTIFS('ЛЭП 35-110'!$E:$E,$D8,'ЛЭП 35-110'!K:K,G$27)</f>
        <v>0</v>
      </c>
      <c r="H8" s="132">
        <f>COUNTIFS('ЛЭП 35-110'!$E:$E,$D8,'ЛЭП 35-110'!L:L,H$27)</f>
        <v>0</v>
      </c>
      <c r="I8" s="132">
        <f>COUNTIFS('ЛЭП 35-110'!$E:$E,$D8,'ЛЭП 35-110'!M:M,I$27)</f>
        <v>3</v>
      </c>
      <c r="J8" s="132">
        <f>COUNTIFS('ЛЭП 35-110'!$E:$E,$D8,'ЛЭП 35-110'!N:N,J$27)</f>
        <v>0</v>
      </c>
      <c r="K8" s="132">
        <f>COUNTIFS('ЛЭП 35-110'!$E:$E,$D8,'ЛЭП 35-110'!O:O,K$27)</f>
        <v>3</v>
      </c>
      <c r="L8" s="132">
        <f>COUNTIFS('ЛЭП 35-110'!$E:$E,$D8,'ЛЭП 35-110'!P:P,L$27)</f>
        <v>1</v>
      </c>
      <c r="M8" s="132">
        <f>COUNTIFS('ЛЭП 35-110'!$E:$E,$D8,'ЛЭП 35-110'!Q:Q,M$27)</f>
        <v>0</v>
      </c>
      <c r="N8" s="132">
        <f>COUNTIFS('ЛЭП 35-110'!$E:$E,$D8,'ЛЭП 35-110'!R:R,N$27)</f>
        <v>0</v>
      </c>
      <c r="O8" s="132">
        <f>COUNTIFS('ЛЭП 35-110'!$E:$E,$D8,'ЛЭП 35-110'!S:S,O$27)</f>
        <v>0</v>
      </c>
      <c r="P8" s="132">
        <f>COUNTIFS('ЛЭП 35-110'!$E:$E,$D8,'ЛЭП 35-110'!T:T,P$27)</f>
        <v>0</v>
      </c>
      <c r="Q8" s="133">
        <f>COUNTIFS('ЛЭП 35-110'!$E:$E,$D8,'ЛЭП 35-110'!U:U,Q$27)</f>
        <v>0</v>
      </c>
    </row>
    <row r="9" spans="1:17" x14ac:dyDescent="0.25">
      <c r="A9" s="130">
        <v>5</v>
      </c>
      <c r="B9" s="282"/>
      <c r="C9" s="131" t="s">
        <v>18495</v>
      </c>
      <c r="D9" s="134" t="s">
        <v>18497</v>
      </c>
      <c r="E9" s="221">
        <f t="shared" si="0"/>
        <v>131</v>
      </c>
      <c r="F9" s="216">
        <f>COUNTIFS('РЭС 0,4-10 '!$F:$F,$C$9,'РЭС 0,4-10 '!$E:$E,6,'РЭС 0,4-10 '!J:J,F$27)+COUNTIFS('РЭС 0,4-10 '!$F:$F,$C$9,'РЭС 0,4-10 '!$E:$E,10,'РЭС 0,4-10 '!J:J,F$27)</f>
        <v>0</v>
      </c>
      <c r="G9" s="132">
        <f>COUNTIFS('РЭС 0,4-10 '!$F:$F,$C$9,'РЭС 0,4-10 '!$E:$E,6,'РЭС 0,4-10 '!K:K,G$27)+COUNTIFS('РЭС 0,4-10 '!$F:$F,$C$9,'РЭС 0,4-10 '!$E:$E,10,'РЭС 0,4-10 '!K:K,G$27)</f>
        <v>0</v>
      </c>
      <c r="H9" s="132">
        <f>COUNTIFS('РЭС 0,4-10 '!$F:$F,$C$9,'РЭС 0,4-10 '!$E:$E,6,'РЭС 0,4-10 '!L:L,H$27)+COUNTIFS('РЭС 0,4-10 '!$F:$F,$C$9,'РЭС 0,4-10 '!$E:$E,10,'РЭС 0,4-10 '!L:L,H$27)</f>
        <v>52</v>
      </c>
      <c r="I9" s="132">
        <f>COUNTIFS('РЭС 0,4-10 '!$F:$F,$C$9,'РЭС 0,4-10 '!$E:$E,6,'РЭС 0,4-10 '!M:M,I$27)+COUNTIFS('РЭС 0,4-10 '!$F:$F,$C$9,'РЭС 0,4-10 '!$E:$E,10,'РЭС 0,4-10 '!M:M,I$27)</f>
        <v>26</v>
      </c>
      <c r="J9" s="132">
        <f>COUNTIFS('РЭС 0,4-10 '!$F:$F,$C$9,'РЭС 0,4-10 '!$E:$E,6,'РЭС 0,4-10 '!N:N,J$27)+COUNTIFS('РЭС 0,4-10 '!$F:$F,$C$9,'РЭС 0,4-10 '!$E:$E,10,'РЭС 0,4-10 '!N:N,J$27)</f>
        <v>11</v>
      </c>
      <c r="K9" s="132">
        <f>COUNTIFS('РЭС 0,4-10 '!$F:$F,$C$9,'РЭС 0,4-10 '!$E:$E,6,'РЭС 0,4-10 '!O:O,K$27)+COUNTIFS('РЭС 0,4-10 '!$F:$F,$C$9,'РЭС 0,4-10 '!$E:$E,10,'РЭС 0,4-10 '!O:O,K$27)</f>
        <v>14</v>
      </c>
      <c r="L9" s="132">
        <f>COUNTIFS('РЭС 0,4-10 '!$F:$F,$C$9,'РЭС 0,4-10 '!$E:$E,6,'РЭС 0,4-10 '!P:P,L$27)+COUNTIFS('РЭС 0,4-10 '!$F:$F,$C$9,'РЭС 0,4-10 '!$E:$E,10,'РЭС 0,4-10 '!P:P,L$27)</f>
        <v>12</v>
      </c>
      <c r="M9" s="132">
        <f>COUNTIFS('РЭС 0,4-10 '!$F:$F,$C$9,'РЭС 0,4-10 '!$E:$E,6,'РЭС 0,4-10 '!Q:Q,M$27)+COUNTIFS('РЭС 0,4-10 '!$F:$F,$C$9,'РЭС 0,4-10 '!$E:$E,10,'РЭС 0,4-10 '!Q:Q,M$27)</f>
        <v>8</v>
      </c>
      <c r="N9" s="132">
        <f>COUNTIFS('РЭС 0,4-10 '!$F:$F,$C$9,'РЭС 0,4-10 '!$E:$E,6,'РЭС 0,4-10 '!R:R,N$27)+COUNTIFS('РЭС 0,4-10 '!$F:$F,$C$9,'РЭС 0,4-10 '!$E:$E,10,'РЭС 0,4-10 '!R:R,N$27)</f>
        <v>5</v>
      </c>
      <c r="O9" s="132">
        <f>COUNTIFS('РЭС 0,4-10 '!$F:$F,$C$9,'РЭС 0,4-10 '!$E:$E,6,'РЭС 0,4-10 '!S:S,O$27)+COUNTIFS('РЭС 0,4-10 '!$F:$F,$C$9,'РЭС 0,4-10 '!$E:$E,10,'РЭС 0,4-10 '!S:S,O$27)</f>
        <v>3</v>
      </c>
      <c r="P9" s="132">
        <f>COUNTIFS('РЭС 0,4-10 '!$F:$F,$C$9,'РЭС 0,4-10 '!$E:$E,6,'РЭС 0,4-10 '!T:T,P$27)+COUNTIFS('РЭС 0,4-10 '!$F:$F,$C$9,'РЭС 0,4-10 '!$E:$E,10,'РЭС 0,4-10 '!T:T,P$27)</f>
        <v>0</v>
      </c>
      <c r="Q9" s="133">
        <f>COUNTIFS('РЭС 0,4-10 '!$F:$F,$C$9,'РЭС 0,4-10 '!$E:$E,6,'РЭС 0,4-10 '!U:U,Q$27)+COUNTIFS('РЭС 0,4-10 '!$F:$F,$C$9,'РЭС 0,4-10 '!$E:$E,10,'РЭС 0,4-10 '!U:U,Q$27)</f>
        <v>0</v>
      </c>
    </row>
    <row r="10" spans="1:17" x14ac:dyDescent="0.25">
      <c r="A10" s="130">
        <v>6</v>
      </c>
      <c r="B10" s="282"/>
      <c r="C10" s="131" t="s">
        <v>18495</v>
      </c>
      <c r="D10" s="131">
        <v>0.4</v>
      </c>
      <c r="E10" s="221">
        <f t="shared" si="0"/>
        <v>0</v>
      </c>
      <c r="F10" s="216">
        <f>COUNTIFS('РЭС 0,4-10 '!$F:$F,$C$10,'РЭС 0,4-10 '!$E:$E,0.4,'РЭС 0,4-10 '!J:J,F$27)</f>
        <v>0</v>
      </c>
      <c r="G10" s="132">
        <f>COUNTIFS('РЭС 0,4-10 '!$F:$F,$C$10,'РЭС 0,4-10 '!$E:$E,0.4,'РЭС 0,4-10 '!K:K,G$27)</f>
        <v>0</v>
      </c>
      <c r="H10" s="132">
        <f>COUNTIFS('РЭС 0,4-10 '!$F:$F,$C$10,'РЭС 0,4-10 '!$E:$E,0.4,'РЭС 0,4-10 '!L:L,H$27)</f>
        <v>0</v>
      </c>
      <c r="I10" s="132">
        <f>COUNTIFS('РЭС 0,4-10 '!$F:$F,$C$10,'РЭС 0,4-10 '!$E:$E,0.4,'РЭС 0,4-10 '!M:M,I$27)</f>
        <v>0</v>
      </c>
      <c r="J10" s="132">
        <f>COUNTIFS('РЭС 0,4-10 '!$F:$F,$C$10,'РЭС 0,4-10 '!$E:$E,0.4,'РЭС 0,4-10 '!N:N,J$27)</f>
        <v>0</v>
      </c>
      <c r="K10" s="132">
        <f>COUNTIFS('РЭС 0,4-10 '!$F:$F,$C$10,'РЭС 0,4-10 '!$E:$E,0.4,'РЭС 0,4-10 '!O:O,K$27)</f>
        <v>0</v>
      </c>
      <c r="L10" s="132">
        <f>COUNTIFS('РЭС 0,4-10 '!$F:$F,$C$10,'РЭС 0,4-10 '!$E:$E,0.4,'РЭС 0,4-10 '!P:P,L$27)</f>
        <v>0</v>
      </c>
      <c r="M10" s="132">
        <f>COUNTIFS('РЭС 0,4-10 '!$F:$F,$C$10,'РЭС 0,4-10 '!$E:$E,0.4,'РЭС 0,4-10 '!Q:Q,M$27)</f>
        <v>0</v>
      </c>
      <c r="N10" s="132">
        <f>COUNTIFS('РЭС 0,4-10 '!$F:$F,$C$10,'РЭС 0,4-10 '!$E:$E,0.4,'РЭС 0,4-10 '!R:R,N$27)</f>
        <v>0</v>
      </c>
      <c r="O10" s="132">
        <f>COUNTIFS('РЭС 0,4-10 '!$F:$F,$C$10,'РЭС 0,4-10 '!$E:$E,0.4,'РЭС 0,4-10 '!S:S,O$27)</f>
        <v>0</v>
      </c>
      <c r="P10" s="132">
        <f>COUNTIFS('РЭС 0,4-10 '!$F:$F,$C$10,'РЭС 0,4-10 '!$E:$E,0.4,'РЭС 0,4-10 '!T:T,P$27)</f>
        <v>0</v>
      </c>
      <c r="Q10" s="133">
        <f>COUNTIFS('РЭС 0,4-10 '!$F:$F,$C$10,'РЭС 0,4-10 '!$E:$E,0.4,'РЭС 0,4-10 '!U:U,Q$27)</f>
        <v>0</v>
      </c>
    </row>
    <row r="11" spans="1:17" x14ac:dyDescent="0.25">
      <c r="A11" s="130">
        <v>7</v>
      </c>
      <c r="B11" s="282"/>
      <c r="C11" s="131" t="s">
        <v>18496</v>
      </c>
      <c r="D11" s="134" t="s">
        <v>18497</v>
      </c>
      <c r="E11" s="221">
        <f t="shared" si="0"/>
        <v>0</v>
      </c>
      <c r="F11" s="216">
        <f>COUNTIFS('РЭС 0,4-10 '!$F:$F,$C$11,'РЭС 0,4-10 '!$E:$E,6,'РЭС 0,4-10 '!J:J,F$27)+COUNTIFS('РЭС 0,4-10 '!$F:$F,$C$11,'РЭС 0,4-10 '!$E:$E,10,'РЭС 0,4-10 '!J:J,F$27)</f>
        <v>0</v>
      </c>
      <c r="G11" s="132">
        <f>COUNTIFS('РЭС 0,4-10 '!$F:$F,$C$11,'РЭС 0,4-10 '!$E:$E,6,'РЭС 0,4-10 '!K:K,G$27)+COUNTIFS('РЭС 0,4-10 '!$F:$F,$C$11,'РЭС 0,4-10 '!$E:$E,10,'РЭС 0,4-10 '!K:K,G$27)</f>
        <v>0</v>
      </c>
      <c r="H11" s="132">
        <f>COUNTIFS('РЭС 0,4-10 '!$F:$F,$C$11,'РЭС 0,4-10 '!$E:$E,6,'РЭС 0,4-10 '!L:L,H$27)+COUNTIFS('РЭС 0,4-10 '!$F:$F,$C$11,'РЭС 0,4-10 '!$E:$E,10,'РЭС 0,4-10 '!L:L,H$27)</f>
        <v>0</v>
      </c>
      <c r="I11" s="132">
        <f>COUNTIFS('РЭС 0,4-10 '!$F:$F,$C$11,'РЭС 0,4-10 '!$E:$E,6,'РЭС 0,4-10 '!M:M,I$27)+COUNTIFS('РЭС 0,4-10 '!$F:$F,$C$11,'РЭС 0,4-10 '!$E:$E,10,'РЭС 0,4-10 '!M:M,I$27)</f>
        <v>0</v>
      </c>
      <c r="J11" s="132">
        <f>COUNTIFS('РЭС 0,4-10 '!$F:$F,$C$11,'РЭС 0,4-10 '!$E:$E,6,'РЭС 0,4-10 '!N:N,J$27)+COUNTIFS('РЭС 0,4-10 '!$F:$F,$C$11,'РЭС 0,4-10 '!$E:$E,10,'РЭС 0,4-10 '!N:N,J$27)</f>
        <v>0</v>
      </c>
      <c r="K11" s="132">
        <f>COUNTIFS('РЭС 0,4-10 '!$F:$F,$C$11,'РЭС 0,4-10 '!$E:$E,6,'РЭС 0,4-10 '!O:O,K$27)+COUNTIFS('РЭС 0,4-10 '!$F:$F,$C$11,'РЭС 0,4-10 '!$E:$E,10,'РЭС 0,4-10 '!O:O,K$27)</f>
        <v>0</v>
      </c>
      <c r="L11" s="132">
        <f>COUNTIFS('РЭС 0,4-10 '!$F:$F,$C$11,'РЭС 0,4-10 '!$E:$E,6,'РЭС 0,4-10 '!P:P,L$27)+COUNTIFS('РЭС 0,4-10 '!$F:$F,$C$11,'РЭС 0,4-10 '!$E:$E,10,'РЭС 0,4-10 '!P:P,L$27)</f>
        <v>0</v>
      </c>
      <c r="M11" s="132">
        <f>COUNTIFS('РЭС 0,4-10 '!$F:$F,$C$11,'РЭС 0,4-10 '!$E:$E,6,'РЭС 0,4-10 '!Q:Q,M$27)+COUNTIFS('РЭС 0,4-10 '!$F:$F,$C$11,'РЭС 0,4-10 '!$E:$E,10,'РЭС 0,4-10 '!Q:Q,M$27)</f>
        <v>0</v>
      </c>
      <c r="N11" s="132">
        <f>COUNTIFS('РЭС 0,4-10 '!$F:$F,$C$11,'РЭС 0,4-10 '!$E:$E,6,'РЭС 0,4-10 '!R:R,N$27)+COUNTIFS('РЭС 0,4-10 '!$F:$F,$C$11,'РЭС 0,4-10 '!$E:$E,10,'РЭС 0,4-10 '!R:R,N$27)</f>
        <v>0</v>
      </c>
      <c r="O11" s="132">
        <f>COUNTIFS('РЭС 0,4-10 '!$F:$F,$C$11,'РЭС 0,4-10 '!$E:$E,6,'РЭС 0,4-10 '!S:S,O$27)+COUNTIFS('РЭС 0,4-10 '!$F:$F,$C$11,'РЭС 0,4-10 '!$E:$E,10,'РЭС 0,4-10 '!S:S,O$27)</f>
        <v>0</v>
      </c>
      <c r="P11" s="132">
        <f>COUNTIFS('РЭС 0,4-10 '!$F:$F,$C$11,'РЭС 0,4-10 '!$E:$E,6,'РЭС 0,4-10 '!T:T,P$27)+COUNTIFS('РЭС 0,4-10 '!$F:$F,$C$11,'РЭС 0,4-10 '!$E:$E,10,'РЭС 0,4-10 '!T:T,P$27)</f>
        <v>0</v>
      </c>
      <c r="Q11" s="133">
        <f>COUNTIFS('РЭС 0,4-10 '!$F:$F,$C$11,'РЭС 0,4-10 '!$E:$E,6,'РЭС 0,4-10 '!U:U,Q$27)+COUNTIFS('РЭС 0,4-10 '!$F:$F,$C$11,'РЭС 0,4-10 '!$E:$E,10,'РЭС 0,4-10 '!U:U,Q$27)</f>
        <v>0</v>
      </c>
    </row>
    <row r="12" spans="1:17" x14ac:dyDescent="0.25">
      <c r="A12" s="130">
        <v>8</v>
      </c>
      <c r="B12" s="282"/>
      <c r="C12" s="131" t="s">
        <v>18496</v>
      </c>
      <c r="D12" s="134" t="s">
        <v>18656</v>
      </c>
      <c r="E12" s="221">
        <f t="shared" si="0"/>
        <v>0</v>
      </c>
      <c r="F12" s="216">
        <f>COUNTIFS('РЭС 0,4-10 '!$F:$F,$C$12,'РЭС 0,4-10 '!$E:$E,0.4,'РЭС 0,4-10 '!J:J,F$27)</f>
        <v>0</v>
      </c>
      <c r="G12" s="132">
        <f>COUNTIFS('РЭС 0,4-10 '!$F:$F,$C$12,'РЭС 0,4-10 '!$E:$E,0.4,'РЭС 0,4-10 '!K:K,G$27)</f>
        <v>0</v>
      </c>
      <c r="H12" s="132">
        <f>COUNTIFS('РЭС 0,4-10 '!$F:$F,$C$12,'РЭС 0,4-10 '!$E:$E,0.4,'РЭС 0,4-10 '!L:L,H$27)</f>
        <v>0</v>
      </c>
      <c r="I12" s="132">
        <f>COUNTIFS('РЭС 0,4-10 '!$F:$F,$C$12,'РЭС 0,4-10 '!$E:$E,0.4,'РЭС 0,4-10 '!M:M,I$27)</f>
        <v>0</v>
      </c>
      <c r="J12" s="132">
        <f>COUNTIFS('РЭС 0,4-10 '!$F:$F,$C$12,'РЭС 0,4-10 '!$E:$E,0.4,'РЭС 0,4-10 '!N:N,J$27)</f>
        <v>0</v>
      </c>
      <c r="K12" s="132">
        <f>COUNTIFS('РЭС 0,4-10 '!$F:$F,$C$12,'РЭС 0,4-10 '!$E:$E,0.4,'РЭС 0,4-10 '!O:O,K$27)</f>
        <v>0</v>
      </c>
      <c r="L12" s="132">
        <f>COUNTIFS('РЭС 0,4-10 '!$F:$F,$C$12,'РЭС 0,4-10 '!$E:$E,0.4,'РЭС 0,4-10 '!P:P,L$27)</f>
        <v>0</v>
      </c>
      <c r="M12" s="132">
        <f>COUNTIFS('РЭС 0,4-10 '!$F:$F,$C$12,'РЭС 0,4-10 '!$E:$E,0.4,'РЭС 0,4-10 '!Q:Q,M$27)</f>
        <v>0</v>
      </c>
      <c r="N12" s="132">
        <f>COUNTIFS('РЭС 0,4-10 '!$F:$F,$C$12,'РЭС 0,4-10 '!$E:$E,0.4,'РЭС 0,4-10 '!R:R,N$27)</f>
        <v>0</v>
      </c>
      <c r="O12" s="132">
        <f>COUNTIFS('РЭС 0,4-10 '!$F:$F,$C$12,'РЭС 0,4-10 '!$E:$E,0.4,'РЭС 0,4-10 '!S:S,O$27)</f>
        <v>0</v>
      </c>
      <c r="P12" s="132">
        <f>COUNTIFS('РЭС 0,4-10 '!$F:$F,$C$12,'РЭС 0,4-10 '!$E:$E,0.4,'РЭС 0,4-10 '!T:T,P$27)</f>
        <v>0</v>
      </c>
      <c r="Q12" s="133">
        <f>COUNTIFS('РЭС 0,4-10 '!$F:$F,$C$12,'РЭС 0,4-10 '!$E:$E,0.4,'РЭС 0,4-10 '!U:U,Q$27)</f>
        <v>0</v>
      </c>
    </row>
    <row r="13" spans="1:17" x14ac:dyDescent="0.25">
      <c r="A13" s="130">
        <v>9</v>
      </c>
      <c r="B13" s="282"/>
      <c r="C13" s="131" t="s">
        <v>18498</v>
      </c>
      <c r="D13" s="131" t="s">
        <v>18657</v>
      </c>
      <c r="E13" s="221">
        <f t="shared" si="0"/>
        <v>826</v>
      </c>
      <c r="F13" s="216">
        <f>COUNTIFS('РЭС 0,4-10 '!$F:$F,$C$13,'РЭС 0,4-10 '!$E:$E,"*/0.4",'РЭС 0,4-10 '!J:J,F$27)</f>
        <v>0</v>
      </c>
      <c r="G13" s="132">
        <f>COUNTIFS('РЭС 0,4-10 '!$F:$F,$C$13,'РЭС 0,4-10 '!$E:$E,"*/0.4",'РЭС 0,4-10 '!K:K,G$27)</f>
        <v>0</v>
      </c>
      <c r="H13" s="132">
        <f>COUNTIFS('РЭС 0,4-10 '!$F:$F,$C$13,'РЭС 0,4-10 '!$E:$E,"*/0.4",'РЭС 0,4-10 '!L:L,H$27)</f>
        <v>78</v>
      </c>
      <c r="I13" s="132">
        <f>COUNTIFS('РЭС 0,4-10 '!$F:$F,$C$13,'РЭС 0,4-10 '!$E:$E,"*/0.4",'РЭС 0,4-10 '!M:M,I$27)</f>
        <v>98</v>
      </c>
      <c r="J13" s="132">
        <f>COUNTIFS('РЭС 0,4-10 '!$F:$F,$C$13,'РЭС 0,4-10 '!$E:$E,"*/0.4",'РЭС 0,4-10 '!N:N,J$27)</f>
        <v>117</v>
      </c>
      <c r="K13" s="132">
        <f>COUNTIFS('РЭС 0,4-10 '!$F:$F,$C$13,'РЭС 0,4-10 '!$E:$E,"*/0.4",'РЭС 0,4-10 '!O:O,K$27)</f>
        <v>119</v>
      </c>
      <c r="L13" s="132">
        <f>COUNTIFS('РЭС 0,4-10 '!$F:$F,$C$13,'РЭС 0,4-10 '!$E:$E,"*/0.4",'РЭС 0,4-10 '!P:P,L$27)</f>
        <v>112</v>
      </c>
      <c r="M13" s="132">
        <f>COUNTIFS('РЭС 0,4-10 '!$F:$F,$C$13,'РЭС 0,4-10 '!$E:$E,"*/0.4",'РЭС 0,4-10 '!Q:Q,M$27)</f>
        <v>101</v>
      </c>
      <c r="N13" s="132">
        <f>COUNTIFS('РЭС 0,4-10 '!$F:$F,$C$13,'РЭС 0,4-10 '!$E:$E,"*/0.4",'РЭС 0,4-10 '!R:R,N$27)</f>
        <v>96</v>
      </c>
      <c r="O13" s="132">
        <f>COUNTIFS('РЭС 0,4-10 '!$F:$F,$C$13,'РЭС 0,4-10 '!$E:$E,"*/0.4",'РЭС 0,4-10 '!S:S,O$27)</f>
        <v>71</v>
      </c>
      <c r="P13" s="132">
        <f>COUNTIFS('РЭС 0,4-10 '!$F:$F,$C$13,'РЭС 0,4-10 '!$E:$E,"*/0.4",'РЭС 0,4-10 '!T:T,P$27)</f>
        <v>34</v>
      </c>
      <c r="Q13" s="133">
        <f>COUNTIFS('РЭС 0,4-10 '!$F:$F,$C$13,'РЭС 0,4-10 '!$E:$E,"*/0.4",'РЭС 0,4-10 '!U:U,Q$27)</f>
        <v>0</v>
      </c>
    </row>
    <row r="14" spans="1:17" x14ac:dyDescent="0.25">
      <c r="A14" s="130">
        <v>10</v>
      </c>
      <c r="B14" s="282"/>
      <c r="C14" s="131" t="s">
        <v>18500</v>
      </c>
      <c r="D14" s="134" t="s">
        <v>18497</v>
      </c>
      <c r="E14" s="220">
        <f t="shared" si="0"/>
        <v>0</v>
      </c>
      <c r="F14" s="216">
        <f>COUNTIFS('РЭС 0,4-10 '!$F:$F,$C$14,'РЭС 0,4-10 '!$E:$E,"10/0.4",'РЭС 0,4-10 '!J:J,F$27)</f>
        <v>0</v>
      </c>
      <c r="G14" s="132">
        <f>COUNTIFS('РЭС 0,4-10 '!$F:$F,$C$14,'РЭС 0,4-10 '!$E:$E,"10/0.4",'РЭС 0,4-10 '!K:K,G$27)</f>
        <v>0</v>
      </c>
      <c r="H14" s="132">
        <f>COUNTIFS('РЭС 0,4-10 '!$F:$F,$C$14,'РЭС 0,4-10 '!$E:$E,"10/0.4",'РЭС 0,4-10 '!L:L,H$27)</f>
        <v>0</v>
      </c>
      <c r="I14" s="132">
        <f>COUNTIFS('РЭС 0,4-10 '!$F:$F,$C$14,'РЭС 0,4-10 '!$E:$E,"10/0.4",'РЭС 0,4-10 '!M:M,I$27)</f>
        <v>0</v>
      </c>
      <c r="J14" s="132">
        <f>COUNTIFS('РЭС 0,4-10 '!$F:$F,$C$14,'РЭС 0,4-10 '!$E:$E,"10/0.4",'РЭС 0,4-10 '!N:N,J$27)</f>
        <v>0</v>
      </c>
      <c r="K14" s="132">
        <f>COUNTIFS('РЭС 0,4-10 '!$F:$F,$C$14,'РЭС 0,4-10 '!$E:$E,"10/0.4",'РЭС 0,4-10 '!O:O,K$27)</f>
        <v>0</v>
      </c>
      <c r="L14" s="132">
        <f>COUNTIFS('РЭС 0,4-10 '!$F:$F,$C$14,'РЭС 0,4-10 '!$E:$E,"10/0.4",'РЭС 0,4-10 '!P:P,L$27)</f>
        <v>0</v>
      </c>
      <c r="M14" s="132">
        <f>COUNTIFS('РЭС 0,4-10 '!$F:$F,$C$14,'РЭС 0,4-10 '!$E:$E,"10/0.4",'РЭС 0,4-10 '!Q:Q,M$27)</f>
        <v>0</v>
      </c>
      <c r="N14" s="132">
        <f>COUNTIFS('РЭС 0,4-10 '!$F:$F,$C$14,'РЭС 0,4-10 '!$E:$E,"10/0.4",'РЭС 0,4-10 '!R:R,N$27)</f>
        <v>0</v>
      </c>
      <c r="O14" s="132">
        <f>COUNTIFS('РЭС 0,4-10 '!$F:$F,$C$14,'РЭС 0,4-10 '!$E:$E,"10/0.4",'РЭС 0,4-10 '!S:S,O$27)</f>
        <v>0</v>
      </c>
      <c r="P14" s="132">
        <f>COUNTIFS('РЭС 0,4-10 '!$F:$F,$C$14,'РЭС 0,4-10 '!$E:$E,"10/0.4",'РЭС 0,4-10 '!T:T,P$27)</f>
        <v>0</v>
      </c>
      <c r="Q14" s="133">
        <f>COUNTIFS('РЭС 0,4-10 '!$F:$F,$C$14,'РЭС 0,4-10 '!$E:$E,"10/0.4",'РЭС 0,4-10 '!U:U,Q$27)</f>
        <v>0</v>
      </c>
    </row>
    <row r="15" spans="1:17" x14ac:dyDescent="0.25">
      <c r="A15" s="130">
        <v>11</v>
      </c>
      <c r="B15" s="282"/>
      <c r="C15" s="135" t="s">
        <v>18501</v>
      </c>
      <c r="D15" s="131" t="s">
        <v>18507</v>
      </c>
      <c r="E15" s="221">
        <f t="shared" si="0"/>
        <v>64</v>
      </c>
      <c r="F15" s="216">
        <f>COUNTIFS(ЗиС!$F:$F,"произв. здание",ЗиС!J:J,F$27)</f>
        <v>0</v>
      </c>
      <c r="G15" s="132">
        <f>COUNTIFS(ЗиС!$F:$F,"произв. здание",ЗиС!K:K,G$27)</f>
        <v>0</v>
      </c>
      <c r="H15" s="132">
        <f>COUNTIFS(ЗиС!$F:$F,"произв. здание",ЗиС!L:L,H$27)</f>
        <v>1</v>
      </c>
      <c r="I15" s="132">
        <f>COUNTIFS(ЗиС!$F:$F,"произв. здание",ЗиС!M:M,I$27)</f>
        <v>7</v>
      </c>
      <c r="J15" s="132">
        <f>COUNTIFS(ЗиС!$F:$F,"произв. здание",ЗиС!N:N,J$27)</f>
        <v>11</v>
      </c>
      <c r="K15" s="132">
        <f>COUNTIFS(ЗиС!$F:$F,"произв. здание",ЗиС!O:O,K$27)</f>
        <v>18</v>
      </c>
      <c r="L15" s="132">
        <f>COUNTIFS(ЗиС!$F:$F,"произв. здание",ЗиС!P:P,L$27)</f>
        <v>7</v>
      </c>
      <c r="M15" s="132">
        <f>COUNTIFS(ЗиС!$F:$F,"произв. здание",ЗиС!Q:Q,M$27)</f>
        <v>5</v>
      </c>
      <c r="N15" s="132">
        <f>COUNTIFS(ЗиС!$F:$F,"произв. здание",ЗиС!R:R,N$27)</f>
        <v>5</v>
      </c>
      <c r="O15" s="132">
        <f>COUNTIFS(ЗиС!$F:$F,"произв. здание",ЗиС!S:S,O$27)</f>
        <v>10</v>
      </c>
      <c r="P15" s="132">
        <f>COUNTIFS(ЗиС!$F:$F,"произв. здание",ЗиС!T:T,P$27)</f>
        <v>0</v>
      </c>
      <c r="Q15" s="133">
        <f>COUNTIFS(ЗиС!$F:$F,"произв. здание",ЗиС!U:U,Q$27)</f>
        <v>0</v>
      </c>
    </row>
    <row r="16" spans="1:17" x14ac:dyDescent="0.25">
      <c r="A16" s="130">
        <v>12</v>
      </c>
      <c r="B16" s="282"/>
      <c r="C16" s="135" t="s">
        <v>18503</v>
      </c>
      <c r="D16" s="131" t="s">
        <v>18507</v>
      </c>
      <c r="E16" s="221">
        <f t="shared" si="0"/>
        <v>0</v>
      </c>
      <c r="F16" s="216">
        <f>COUNTIFS(ЗиС!$F$7:$F$34,"адм. здание",ЗиС!J$7:J$34,F$27)</f>
        <v>0</v>
      </c>
      <c r="G16" s="132">
        <f>COUNTIFS(ЗиС!$F$7:$F$34,"адм. здание",ЗиС!K$7:K$34,G$27)</f>
        <v>0</v>
      </c>
      <c r="H16" s="132">
        <f>COUNTIFS(ЗиС!$F$7:$F$34,"адм. здание",ЗиС!L$7:L$34,H$27)</f>
        <v>0</v>
      </c>
      <c r="I16" s="132">
        <f>COUNTIFS(ЗиС!$F$7:$F$34,"адм. здание",ЗиС!M$7:M$34,I$27)</f>
        <v>0</v>
      </c>
      <c r="J16" s="132">
        <f>COUNTIFS(ЗиС!$F$7:$F$34,"адм. здание",ЗиС!N$7:N$34,J$27)</f>
        <v>0</v>
      </c>
      <c r="K16" s="132">
        <f>COUNTIFS(ЗиС!$F$7:$F$34,"адм. здание",ЗиС!O$7:O$34,K$27)</f>
        <v>0</v>
      </c>
      <c r="L16" s="132">
        <f>COUNTIFS(ЗиС!$F$7:$F$34,"адм. здание",ЗиС!P$7:P$34,L$27)</f>
        <v>0</v>
      </c>
      <c r="M16" s="132">
        <f>COUNTIFS(ЗиС!$F$7:$F$34,"адм. здание",ЗиС!Q$7:Q$34,M$27)</f>
        <v>0</v>
      </c>
      <c r="N16" s="132">
        <f>COUNTIFS(ЗиС!$F$7:$F$34,"адм. здание",ЗиС!R$7:R$34,N$27)</f>
        <v>0</v>
      </c>
      <c r="O16" s="132">
        <f>COUNTIFS(ЗиС!$F$7:$F$34,"адм. здание",ЗиС!S$7:S$34,O$27)</f>
        <v>0</v>
      </c>
      <c r="P16" s="132">
        <f>COUNTIFS(ЗиС!$F$7:$F$34,"адм. здание",ЗиС!T$7:T$34,P$27)</f>
        <v>0</v>
      </c>
      <c r="Q16" s="133">
        <f>COUNTIFS(ЗиС!$F$7:$F$34,"адм. здание",ЗиС!U$7:U$34,Q$27)</f>
        <v>0</v>
      </c>
    </row>
    <row r="17" spans="1:18" ht="31.5" x14ac:dyDescent="0.25">
      <c r="A17" s="200">
        <v>13</v>
      </c>
      <c r="B17" s="283"/>
      <c r="C17" s="258" t="s">
        <v>18693</v>
      </c>
      <c r="D17" s="243" t="s">
        <v>18507</v>
      </c>
      <c r="E17" s="221">
        <f t="shared" ref="E17" si="1">SUM(F17:Q17)</f>
        <v>64</v>
      </c>
      <c r="F17" s="240">
        <f>F15</f>
        <v>0</v>
      </c>
      <c r="G17" s="241">
        <f t="shared" ref="G17:Q17" si="2">G15</f>
        <v>0</v>
      </c>
      <c r="H17" s="241">
        <f t="shared" si="2"/>
        <v>1</v>
      </c>
      <c r="I17" s="241">
        <f t="shared" si="2"/>
        <v>7</v>
      </c>
      <c r="J17" s="241">
        <f t="shared" si="2"/>
        <v>11</v>
      </c>
      <c r="K17" s="241">
        <f t="shared" si="2"/>
        <v>18</v>
      </c>
      <c r="L17" s="241">
        <f t="shared" si="2"/>
        <v>7</v>
      </c>
      <c r="M17" s="241">
        <f t="shared" si="2"/>
        <v>5</v>
      </c>
      <c r="N17" s="241">
        <f t="shared" si="2"/>
        <v>5</v>
      </c>
      <c r="O17" s="241">
        <f t="shared" si="2"/>
        <v>10</v>
      </c>
      <c r="P17" s="241">
        <f t="shared" si="2"/>
        <v>0</v>
      </c>
      <c r="Q17" s="242">
        <f t="shared" si="2"/>
        <v>0</v>
      </c>
    </row>
    <row r="18" spans="1:18" ht="16.5" thickBot="1" x14ac:dyDescent="0.3">
      <c r="A18" s="136">
        <v>14</v>
      </c>
      <c r="B18" s="284"/>
      <c r="C18" s="137" t="s">
        <v>18507</v>
      </c>
      <c r="D18" s="138" t="s">
        <v>18658</v>
      </c>
      <c r="E18" s="140">
        <f>SUM(F18:Q18)</f>
        <v>1108</v>
      </c>
      <c r="F18" s="217">
        <f>SUM(F5:F17)</f>
        <v>0</v>
      </c>
      <c r="G18" s="139">
        <f t="shared" ref="G18:Q18" si="3">SUM(G5:G17)</f>
        <v>0</v>
      </c>
      <c r="H18" s="139">
        <f t="shared" si="3"/>
        <v>134</v>
      </c>
      <c r="I18" s="139">
        <f t="shared" si="3"/>
        <v>146</v>
      </c>
      <c r="J18" s="139">
        <f t="shared" si="3"/>
        <v>152</v>
      </c>
      <c r="K18" s="139">
        <f t="shared" si="3"/>
        <v>176</v>
      </c>
      <c r="L18" s="139">
        <f t="shared" si="3"/>
        <v>141</v>
      </c>
      <c r="M18" s="139">
        <f t="shared" si="3"/>
        <v>120</v>
      </c>
      <c r="N18" s="139">
        <f t="shared" si="3"/>
        <v>111</v>
      </c>
      <c r="O18" s="139">
        <f t="shared" si="3"/>
        <v>94</v>
      </c>
      <c r="P18" s="139">
        <f t="shared" si="3"/>
        <v>34</v>
      </c>
      <c r="Q18" s="140">
        <f t="shared" si="3"/>
        <v>0</v>
      </c>
    </row>
    <row r="19" spans="1:18" x14ac:dyDescent="0.25">
      <c r="A19" s="141"/>
      <c r="B19" s="142"/>
      <c r="C19" s="141"/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</row>
    <row r="20" spans="1:18" x14ac:dyDescent="0.25">
      <c r="A20" s="141"/>
      <c r="B20" s="142"/>
      <c r="C20" s="141"/>
      <c r="D20" s="143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</row>
    <row r="21" spans="1:18" x14ac:dyDescent="0.25">
      <c r="A21" s="141"/>
      <c r="B21" s="142"/>
      <c r="C21" s="141"/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</row>
    <row r="22" spans="1:18" x14ac:dyDescent="0.25">
      <c r="A22" s="141"/>
      <c r="B22" s="142"/>
      <c r="C22" s="141" t="s">
        <v>20808</v>
      </c>
      <c r="D22" s="143"/>
      <c r="E22" s="144"/>
      <c r="F22" s="144"/>
      <c r="G22" s="144"/>
      <c r="H22" s="144"/>
      <c r="I22" s="144"/>
      <c r="J22" s="144"/>
      <c r="K22" s="144"/>
      <c r="L22" s="145" t="s">
        <v>20809</v>
      </c>
      <c r="M22" s="144"/>
      <c r="N22" s="144"/>
      <c r="O22" s="144"/>
      <c r="P22" s="144"/>
      <c r="Q22" s="144"/>
    </row>
    <row r="23" spans="1:18" x14ac:dyDescent="0.25">
      <c r="A23" s="141"/>
      <c r="B23" s="142"/>
      <c r="C23" s="141"/>
      <c r="D23" s="143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</row>
    <row r="24" spans="1:18" x14ac:dyDescent="0.25">
      <c r="A24" s="141"/>
      <c r="B24" s="142"/>
      <c r="C24" s="141"/>
      <c r="D24" s="143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</row>
    <row r="25" spans="1:18" x14ac:dyDescent="0.25">
      <c r="F25" s="146">
        <f t="shared" ref="F25:Q25" si="4">SUM(F9:F13)</f>
        <v>0</v>
      </c>
      <c r="G25" s="146">
        <f t="shared" si="4"/>
        <v>0</v>
      </c>
      <c r="H25" s="146">
        <f t="shared" si="4"/>
        <v>130</v>
      </c>
      <c r="I25" s="146">
        <f t="shared" si="4"/>
        <v>124</v>
      </c>
      <c r="J25" s="146">
        <f t="shared" si="4"/>
        <v>128</v>
      </c>
      <c r="K25" s="146">
        <f t="shared" si="4"/>
        <v>133</v>
      </c>
      <c r="L25" s="146">
        <f t="shared" si="4"/>
        <v>124</v>
      </c>
      <c r="M25" s="146">
        <f t="shared" si="4"/>
        <v>109</v>
      </c>
      <c r="N25" s="146">
        <f t="shared" si="4"/>
        <v>101</v>
      </c>
      <c r="O25" s="146">
        <f t="shared" si="4"/>
        <v>74</v>
      </c>
      <c r="P25" s="146">
        <f t="shared" si="4"/>
        <v>34</v>
      </c>
      <c r="Q25" s="146">
        <f t="shared" si="4"/>
        <v>0</v>
      </c>
    </row>
    <row r="27" spans="1:18" x14ac:dyDescent="0.25">
      <c r="F27" s="147" t="s">
        <v>18639</v>
      </c>
      <c r="G27" s="147" t="s">
        <v>18639</v>
      </c>
      <c r="H27" s="147" t="s">
        <v>18639</v>
      </c>
      <c r="I27" s="147" t="s">
        <v>18639</v>
      </c>
      <c r="J27" s="147" t="s">
        <v>18639</v>
      </c>
      <c r="K27" s="147" t="s">
        <v>18639</v>
      </c>
      <c r="L27" s="147" t="s">
        <v>18639</v>
      </c>
      <c r="M27" s="147" t="s">
        <v>18639</v>
      </c>
      <c r="N27" s="147" t="s">
        <v>18639</v>
      </c>
      <c r="O27" s="147" t="s">
        <v>18639</v>
      </c>
      <c r="P27" s="147" t="s">
        <v>18639</v>
      </c>
      <c r="Q27" s="147" t="s">
        <v>18639</v>
      </c>
    </row>
    <row r="29" spans="1:18" hidden="1" x14ac:dyDescent="0.25"/>
    <row r="30" spans="1:18" ht="16.5" hidden="1" thickBot="1" x14ac:dyDescent="0.3"/>
    <row r="31" spans="1:18" ht="32.25" hidden="1" thickBot="1" x14ac:dyDescent="0.3">
      <c r="A31" s="122" t="s">
        <v>18510</v>
      </c>
      <c r="B31" s="123" t="s">
        <v>18628</v>
      </c>
      <c r="C31" s="123" t="s">
        <v>18493</v>
      </c>
      <c r="D31" s="124" t="s">
        <v>18642</v>
      </c>
      <c r="E31" s="218" t="s">
        <v>18643</v>
      </c>
      <c r="F31" s="214" t="s">
        <v>18644</v>
      </c>
      <c r="G31" s="124" t="s">
        <v>18645</v>
      </c>
      <c r="H31" s="124" t="s">
        <v>18646</v>
      </c>
      <c r="I31" s="124" t="s">
        <v>18647</v>
      </c>
      <c r="J31" s="124" t="s">
        <v>18648</v>
      </c>
      <c r="K31" s="124" t="s">
        <v>18649</v>
      </c>
      <c r="L31" s="124" t="s">
        <v>18650</v>
      </c>
      <c r="M31" s="124" t="s">
        <v>18651</v>
      </c>
      <c r="N31" s="124" t="s">
        <v>18652</v>
      </c>
      <c r="O31" s="124" t="s">
        <v>18653</v>
      </c>
      <c r="P31" s="124" t="s">
        <v>18654</v>
      </c>
      <c r="Q31" s="125" t="s">
        <v>18655</v>
      </c>
    </row>
    <row r="32" spans="1:18" hidden="1" x14ac:dyDescent="0.25">
      <c r="A32" s="126">
        <v>1</v>
      </c>
      <c r="B32" s="281" t="s">
        <v>18637</v>
      </c>
      <c r="C32" s="127" t="s">
        <v>18494</v>
      </c>
      <c r="D32" s="127">
        <v>110</v>
      </c>
      <c r="E32" s="219">
        <f>SUM(F32:Q32)</f>
        <v>225</v>
      </c>
      <c r="F32" s="215">
        <f t="shared" ref="F32:Q32" si="5">F5*$R32</f>
        <v>0</v>
      </c>
      <c r="G32" s="128">
        <f t="shared" si="5"/>
        <v>0</v>
      </c>
      <c r="H32" s="128">
        <f t="shared" si="5"/>
        <v>0</v>
      </c>
      <c r="I32" s="128">
        <f t="shared" si="5"/>
        <v>90</v>
      </c>
      <c r="J32" s="128">
        <f t="shared" si="5"/>
        <v>90</v>
      </c>
      <c r="K32" s="128">
        <f t="shared" si="5"/>
        <v>45</v>
      </c>
      <c r="L32" s="128">
        <f t="shared" si="5"/>
        <v>0</v>
      </c>
      <c r="M32" s="128">
        <f t="shared" si="5"/>
        <v>0</v>
      </c>
      <c r="N32" s="128">
        <f t="shared" si="5"/>
        <v>0</v>
      </c>
      <c r="O32" s="128">
        <f t="shared" si="5"/>
        <v>0</v>
      </c>
      <c r="P32" s="128">
        <f t="shared" si="5"/>
        <v>0</v>
      </c>
      <c r="Q32" s="129">
        <f t="shared" si="5"/>
        <v>0</v>
      </c>
      <c r="R32" s="31">
        <v>45</v>
      </c>
    </row>
    <row r="33" spans="1:18" hidden="1" x14ac:dyDescent="0.25">
      <c r="A33" s="130">
        <v>2</v>
      </c>
      <c r="B33" s="282"/>
      <c r="C33" s="131" t="s">
        <v>18494</v>
      </c>
      <c r="D33" s="131">
        <v>35</v>
      </c>
      <c r="E33" s="220">
        <f t="shared" ref="E33:E44" si="6">SUM(F33:Q33)</f>
        <v>175</v>
      </c>
      <c r="F33" s="216">
        <f t="shared" ref="F33:Q33" si="7">F6*$R33</f>
        <v>0</v>
      </c>
      <c r="G33" s="132">
        <f t="shared" si="7"/>
        <v>0</v>
      </c>
      <c r="H33" s="132">
        <f t="shared" si="7"/>
        <v>0</v>
      </c>
      <c r="I33" s="132">
        <f t="shared" si="7"/>
        <v>0</v>
      </c>
      <c r="J33" s="132">
        <f t="shared" si="7"/>
        <v>0</v>
      </c>
      <c r="K33" s="132">
        <f t="shared" si="7"/>
        <v>70</v>
      </c>
      <c r="L33" s="132">
        <f t="shared" si="7"/>
        <v>70</v>
      </c>
      <c r="M33" s="132">
        <f t="shared" si="7"/>
        <v>35</v>
      </c>
      <c r="N33" s="132">
        <f t="shared" si="7"/>
        <v>0</v>
      </c>
      <c r="O33" s="132">
        <f t="shared" si="7"/>
        <v>0</v>
      </c>
      <c r="P33" s="132">
        <f t="shared" si="7"/>
        <v>0</v>
      </c>
      <c r="Q33" s="133">
        <f t="shared" si="7"/>
        <v>0</v>
      </c>
      <c r="R33" s="18">
        <v>35</v>
      </c>
    </row>
    <row r="34" spans="1:18" hidden="1" x14ac:dyDescent="0.25">
      <c r="A34" s="130">
        <v>3</v>
      </c>
      <c r="B34" s="282"/>
      <c r="C34" s="131" t="s">
        <v>18495</v>
      </c>
      <c r="D34" s="131">
        <v>110</v>
      </c>
      <c r="E34" s="220">
        <f t="shared" si="6"/>
        <v>150</v>
      </c>
      <c r="F34" s="216">
        <f t="shared" ref="F34:Q34" si="8">F7*$R34</f>
        <v>0</v>
      </c>
      <c r="G34" s="132">
        <f t="shared" si="8"/>
        <v>0</v>
      </c>
      <c r="H34" s="132">
        <f t="shared" si="8"/>
        <v>50</v>
      </c>
      <c r="I34" s="132">
        <f t="shared" si="8"/>
        <v>75</v>
      </c>
      <c r="J34" s="132">
        <f t="shared" si="8"/>
        <v>0</v>
      </c>
      <c r="K34" s="132">
        <f t="shared" si="8"/>
        <v>25</v>
      </c>
      <c r="L34" s="132">
        <f t="shared" si="8"/>
        <v>0</v>
      </c>
      <c r="M34" s="132">
        <f t="shared" si="8"/>
        <v>0</v>
      </c>
      <c r="N34" s="132">
        <f t="shared" si="8"/>
        <v>0</v>
      </c>
      <c r="O34" s="132">
        <f t="shared" si="8"/>
        <v>0</v>
      </c>
      <c r="P34" s="132">
        <f t="shared" si="8"/>
        <v>0</v>
      </c>
      <c r="Q34" s="133">
        <f t="shared" si="8"/>
        <v>0</v>
      </c>
      <c r="R34" s="18">
        <v>25</v>
      </c>
    </row>
    <row r="35" spans="1:18" hidden="1" x14ac:dyDescent="0.25">
      <c r="A35" s="130">
        <v>4</v>
      </c>
      <c r="B35" s="282"/>
      <c r="C35" s="131" t="s">
        <v>18495</v>
      </c>
      <c r="D35" s="131">
        <v>35</v>
      </c>
      <c r="E35" s="220">
        <f t="shared" si="6"/>
        <v>140</v>
      </c>
      <c r="F35" s="216">
        <f t="shared" ref="F35:Q35" si="9">F8*$R35</f>
        <v>0</v>
      </c>
      <c r="G35" s="132">
        <f t="shared" si="9"/>
        <v>0</v>
      </c>
      <c r="H35" s="132">
        <f t="shared" si="9"/>
        <v>0</v>
      </c>
      <c r="I35" s="132">
        <f t="shared" si="9"/>
        <v>60</v>
      </c>
      <c r="J35" s="132">
        <f t="shared" si="9"/>
        <v>0</v>
      </c>
      <c r="K35" s="132">
        <f t="shared" si="9"/>
        <v>60</v>
      </c>
      <c r="L35" s="132">
        <f t="shared" si="9"/>
        <v>20</v>
      </c>
      <c r="M35" s="132">
        <f t="shared" si="9"/>
        <v>0</v>
      </c>
      <c r="N35" s="132">
        <f t="shared" si="9"/>
        <v>0</v>
      </c>
      <c r="O35" s="132">
        <f t="shared" si="9"/>
        <v>0</v>
      </c>
      <c r="P35" s="132">
        <f t="shared" si="9"/>
        <v>0</v>
      </c>
      <c r="Q35" s="133">
        <f t="shared" si="9"/>
        <v>0</v>
      </c>
      <c r="R35" s="18">
        <v>20</v>
      </c>
    </row>
    <row r="36" spans="1:18" hidden="1" x14ac:dyDescent="0.25">
      <c r="A36" s="130">
        <v>5</v>
      </c>
      <c r="B36" s="282"/>
      <c r="C36" s="131" t="s">
        <v>18495</v>
      </c>
      <c r="D36" s="134" t="s">
        <v>18497</v>
      </c>
      <c r="E36" s="221">
        <f t="shared" si="6"/>
        <v>393</v>
      </c>
      <c r="F36" s="216">
        <f t="shared" ref="F36:Q36" si="10">F9*$R36</f>
        <v>0</v>
      </c>
      <c r="G36" s="132">
        <f t="shared" si="10"/>
        <v>0</v>
      </c>
      <c r="H36" s="132">
        <f t="shared" si="10"/>
        <v>156</v>
      </c>
      <c r="I36" s="132">
        <f t="shared" si="10"/>
        <v>78</v>
      </c>
      <c r="J36" s="132">
        <f t="shared" si="10"/>
        <v>33</v>
      </c>
      <c r="K36" s="132">
        <f t="shared" si="10"/>
        <v>42</v>
      </c>
      <c r="L36" s="132">
        <f t="shared" si="10"/>
        <v>36</v>
      </c>
      <c r="M36" s="132">
        <f t="shared" si="10"/>
        <v>24</v>
      </c>
      <c r="N36" s="132">
        <f t="shared" si="10"/>
        <v>15</v>
      </c>
      <c r="O36" s="132">
        <f t="shared" si="10"/>
        <v>9</v>
      </c>
      <c r="P36" s="132">
        <f t="shared" si="10"/>
        <v>0</v>
      </c>
      <c r="Q36" s="133">
        <f t="shared" si="10"/>
        <v>0</v>
      </c>
      <c r="R36" s="18">
        <v>3</v>
      </c>
    </row>
    <row r="37" spans="1:18" hidden="1" x14ac:dyDescent="0.25">
      <c r="A37" s="130">
        <v>6</v>
      </c>
      <c r="B37" s="282"/>
      <c r="C37" s="131" t="s">
        <v>18495</v>
      </c>
      <c r="D37" s="131">
        <v>0.4</v>
      </c>
      <c r="E37" s="221">
        <f t="shared" si="6"/>
        <v>0</v>
      </c>
      <c r="F37" s="216">
        <f t="shared" ref="F37:Q37" si="11">F10*$R37</f>
        <v>0</v>
      </c>
      <c r="G37" s="132">
        <f t="shared" si="11"/>
        <v>0</v>
      </c>
      <c r="H37" s="132">
        <f t="shared" si="11"/>
        <v>0</v>
      </c>
      <c r="I37" s="132">
        <f t="shared" si="11"/>
        <v>0</v>
      </c>
      <c r="J37" s="132">
        <f t="shared" si="11"/>
        <v>0</v>
      </c>
      <c r="K37" s="132">
        <f t="shared" si="11"/>
        <v>0</v>
      </c>
      <c r="L37" s="132">
        <f t="shared" si="11"/>
        <v>0</v>
      </c>
      <c r="M37" s="132">
        <f t="shared" si="11"/>
        <v>0</v>
      </c>
      <c r="N37" s="132">
        <f t="shared" si="11"/>
        <v>0</v>
      </c>
      <c r="O37" s="132">
        <f t="shared" si="11"/>
        <v>0</v>
      </c>
      <c r="P37" s="132">
        <f t="shared" si="11"/>
        <v>0</v>
      </c>
      <c r="Q37" s="133">
        <f t="shared" si="11"/>
        <v>0</v>
      </c>
      <c r="R37" s="18">
        <v>2</v>
      </c>
    </row>
    <row r="38" spans="1:18" hidden="1" x14ac:dyDescent="0.25">
      <c r="A38" s="130">
        <v>7</v>
      </c>
      <c r="B38" s="282"/>
      <c r="C38" s="131" t="s">
        <v>18496</v>
      </c>
      <c r="D38" s="134" t="s">
        <v>18497</v>
      </c>
      <c r="E38" s="221">
        <f t="shared" si="6"/>
        <v>0</v>
      </c>
      <c r="F38" s="216">
        <f t="shared" ref="F38:Q38" si="12">F11*$R38</f>
        <v>0</v>
      </c>
      <c r="G38" s="132">
        <f t="shared" si="12"/>
        <v>0</v>
      </c>
      <c r="H38" s="132">
        <f t="shared" si="12"/>
        <v>0</v>
      </c>
      <c r="I38" s="132">
        <f t="shared" si="12"/>
        <v>0</v>
      </c>
      <c r="J38" s="132">
        <f t="shared" si="12"/>
        <v>0</v>
      </c>
      <c r="K38" s="132">
        <f t="shared" si="12"/>
        <v>0</v>
      </c>
      <c r="L38" s="132">
        <f t="shared" si="12"/>
        <v>0</v>
      </c>
      <c r="M38" s="132">
        <f t="shared" si="12"/>
        <v>0</v>
      </c>
      <c r="N38" s="132">
        <f t="shared" si="12"/>
        <v>0</v>
      </c>
      <c r="O38" s="132">
        <f t="shared" si="12"/>
        <v>0</v>
      </c>
      <c r="P38" s="132">
        <f t="shared" si="12"/>
        <v>0</v>
      </c>
      <c r="Q38" s="133">
        <f t="shared" si="12"/>
        <v>0</v>
      </c>
      <c r="R38" s="18">
        <v>2.5</v>
      </c>
    </row>
    <row r="39" spans="1:18" hidden="1" x14ac:dyDescent="0.25">
      <c r="A39" s="130">
        <v>8</v>
      </c>
      <c r="B39" s="282"/>
      <c r="C39" s="131" t="s">
        <v>18496</v>
      </c>
      <c r="D39" s="134" t="s">
        <v>18656</v>
      </c>
      <c r="E39" s="221">
        <f t="shared" si="6"/>
        <v>0</v>
      </c>
      <c r="F39" s="216">
        <f t="shared" ref="F39:Q39" si="13">F12*$R39</f>
        <v>0</v>
      </c>
      <c r="G39" s="132">
        <f t="shared" si="13"/>
        <v>0</v>
      </c>
      <c r="H39" s="132">
        <f t="shared" si="13"/>
        <v>0</v>
      </c>
      <c r="I39" s="132">
        <f t="shared" si="13"/>
        <v>0</v>
      </c>
      <c r="J39" s="132">
        <f t="shared" si="13"/>
        <v>0</v>
      </c>
      <c r="K39" s="132">
        <f t="shared" si="13"/>
        <v>0</v>
      </c>
      <c r="L39" s="132">
        <f t="shared" si="13"/>
        <v>0</v>
      </c>
      <c r="M39" s="132">
        <f t="shared" si="13"/>
        <v>0</v>
      </c>
      <c r="N39" s="132">
        <f t="shared" si="13"/>
        <v>0</v>
      </c>
      <c r="O39" s="132">
        <f t="shared" si="13"/>
        <v>0</v>
      </c>
      <c r="P39" s="132">
        <f t="shared" si="13"/>
        <v>0</v>
      </c>
      <c r="Q39" s="133">
        <f t="shared" si="13"/>
        <v>0</v>
      </c>
      <c r="R39" s="18">
        <v>1.5</v>
      </c>
    </row>
    <row r="40" spans="1:18" hidden="1" x14ac:dyDescent="0.25">
      <c r="A40" s="130">
        <v>9</v>
      </c>
      <c r="B40" s="282"/>
      <c r="C40" s="131" t="s">
        <v>18498</v>
      </c>
      <c r="D40" s="131" t="s">
        <v>18657</v>
      </c>
      <c r="E40" s="221">
        <f t="shared" si="6"/>
        <v>2478</v>
      </c>
      <c r="F40" s="216">
        <f t="shared" ref="F40:Q40" si="14">F13*$R40</f>
        <v>0</v>
      </c>
      <c r="G40" s="132">
        <f t="shared" si="14"/>
        <v>0</v>
      </c>
      <c r="H40" s="132">
        <f t="shared" si="14"/>
        <v>234</v>
      </c>
      <c r="I40" s="132">
        <f t="shared" si="14"/>
        <v>294</v>
      </c>
      <c r="J40" s="132">
        <f t="shared" si="14"/>
        <v>351</v>
      </c>
      <c r="K40" s="132">
        <f t="shared" si="14"/>
        <v>357</v>
      </c>
      <c r="L40" s="132">
        <f t="shared" si="14"/>
        <v>336</v>
      </c>
      <c r="M40" s="132">
        <f t="shared" si="14"/>
        <v>303</v>
      </c>
      <c r="N40" s="132">
        <f t="shared" si="14"/>
        <v>288</v>
      </c>
      <c r="O40" s="132">
        <f t="shared" si="14"/>
        <v>213</v>
      </c>
      <c r="P40" s="132">
        <f t="shared" si="14"/>
        <v>102</v>
      </c>
      <c r="Q40" s="133">
        <f t="shared" si="14"/>
        <v>0</v>
      </c>
      <c r="R40" s="18">
        <v>3</v>
      </c>
    </row>
    <row r="41" spans="1:18" hidden="1" x14ac:dyDescent="0.25">
      <c r="A41" s="130">
        <v>10</v>
      </c>
      <c r="B41" s="282"/>
      <c r="C41" s="131" t="s">
        <v>18500</v>
      </c>
      <c r="D41" s="134" t="s">
        <v>18497</v>
      </c>
      <c r="E41" s="220">
        <f t="shared" si="6"/>
        <v>0</v>
      </c>
      <c r="F41" s="216">
        <f t="shared" ref="F41:Q41" si="15">F14*$R41</f>
        <v>0</v>
      </c>
      <c r="G41" s="132">
        <f t="shared" si="15"/>
        <v>0</v>
      </c>
      <c r="H41" s="132">
        <f t="shared" si="15"/>
        <v>0</v>
      </c>
      <c r="I41" s="132">
        <f t="shared" si="15"/>
        <v>0</v>
      </c>
      <c r="J41" s="132">
        <f t="shared" si="15"/>
        <v>0</v>
      </c>
      <c r="K41" s="132">
        <f t="shared" si="15"/>
        <v>0</v>
      </c>
      <c r="L41" s="132">
        <f t="shared" si="15"/>
        <v>0</v>
      </c>
      <c r="M41" s="132">
        <f t="shared" si="15"/>
        <v>0</v>
      </c>
      <c r="N41" s="132">
        <f t="shared" si="15"/>
        <v>0</v>
      </c>
      <c r="O41" s="132">
        <f t="shared" si="15"/>
        <v>0</v>
      </c>
      <c r="P41" s="132">
        <f t="shared" si="15"/>
        <v>0</v>
      </c>
      <c r="Q41" s="133">
        <f t="shared" si="15"/>
        <v>0</v>
      </c>
      <c r="R41" s="18">
        <v>3</v>
      </c>
    </row>
    <row r="42" spans="1:18" hidden="1" x14ac:dyDescent="0.25">
      <c r="A42" s="130">
        <v>11</v>
      </c>
      <c r="B42" s="282"/>
      <c r="C42" s="135" t="s">
        <v>18501</v>
      </c>
      <c r="D42" s="131" t="s">
        <v>18507</v>
      </c>
      <c r="E42" s="221">
        <f t="shared" si="6"/>
        <v>192</v>
      </c>
      <c r="F42" s="216">
        <f t="shared" ref="F42:Q42" si="16">F15*$R42</f>
        <v>0</v>
      </c>
      <c r="G42" s="132">
        <f t="shared" si="16"/>
        <v>0</v>
      </c>
      <c r="H42" s="132">
        <f t="shared" si="16"/>
        <v>3</v>
      </c>
      <c r="I42" s="132">
        <f t="shared" si="16"/>
        <v>21</v>
      </c>
      <c r="J42" s="132">
        <f t="shared" si="16"/>
        <v>33</v>
      </c>
      <c r="K42" s="132">
        <f t="shared" si="16"/>
        <v>54</v>
      </c>
      <c r="L42" s="132">
        <f t="shared" si="16"/>
        <v>21</v>
      </c>
      <c r="M42" s="132">
        <f t="shared" si="16"/>
        <v>15</v>
      </c>
      <c r="N42" s="132">
        <f t="shared" si="16"/>
        <v>15</v>
      </c>
      <c r="O42" s="132">
        <f t="shared" si="16"/>
        <v>30</v>
      </c>
      <c r="P42" s="132">
        <f t="shared" si="16"/>
        <v>0</v>
      </c>
      <c r="Q42" s="133">
        <f t="shared" si="16"/>
        <v>0</v>
      </c>
      <c r="R42" s="18">
        <v>3</v>
      </c>
    </row>
    <row r="43" spans="1:18" hidden="1" x14ac:dyDescent="0.25">
      <c r="A43" s="130">
        <v>12</v>
      </c>
      <c r="B43" s="282"/>
      <c r="C43" s="135" t="s">
        <v>18503</v>
      </c>
      <c r="D43" s="131" t="s">
        <v>18507</v>
      </c>
      <c r="E43" s="221">
        <f t="shared" si="6"/>
        <v>0</v>
      </c>
      <c r="F43" s="216">
        <f t="shared" ref="F43:Q43" si="17">F16*$R43</f>
        <v>0</v>
      </c>
      <c r="G43" s="132">
        <f t="shared" si="17"/>
        <v>0</v>
      </c>
      <c r="H43" s="132">
        <f t="shared" si="17"/>
        <v>0</v>
      </c>
      <c r="I43" s="132">
        <f t="shared" si="17"/>
        <v>0</v>
      </c>
      <c r="J43" s="132">
        <f t="shared" si="17"/>
        <v>0</v>
      </c>
      <c r="K43" s="132">
        <f t="shared" si="17"/>
        <v>0</v>
      </c>
      <c r="L43" s="132">
        <f t="shared" si="17"/>
        <v>0</v>
      </c>
      <c r="M43" s="132">
        <f t="shared" si="17"/>
        <v>0</v>
      </c>
      <c r="N43" s="132">
        <f t="shared" si="17"/>
        <v>0</v>
      </c>
      <c r="O43" s="132">
        <f t="shared" si="17"/>
        <v>0</v>
      </c>
      <c r="P43" s="132">
        <f t="shared" si="17"/>
        <v>0</v>
      </c>
      <c r="Q43" s="133">
        <f t="shared" si="17"/>
        <v>0</v>
      </c>
      <c r="R43" s="18">
        <v>3</v>
      </c>
    </row>
    <row r="44" spans="1:18" ht="31.5" hidden="1" x14ac:dyDescent="0.25">
      <c r="A44" s="200"/>
      <c r="B44" s="283"/>
      <c r="C44" s="135" t="s">
        <v>18693</v>
      </c>
      <c r="D44" s="131" t="s">
        <v>18507</v>
      </c>
      <c r="E44" s="221" t="e">
        <f t="shared" si="6"/>
        <v>#REF!</v>
      </c>
      <c r="F44" s="216" t="e">
        <f>#REF!*$R44</f>
        <v>#REF!</v>
      </c>
      <c r="G44" s="132" t="e">
        <f>#REF!*$R44</f>
        <v>#REF!</v>
      </c>
      <c r="H44" s="132" t="e">
        <f>#REF!*$R44</f>
        <v>#REF!</v>
      </c>
      <c r="I44" s="132" t="e">
        <f>#REF!*$R44</f>
        <v>#REF!</v>
      </c>
      <c r="J44" s="132" t="e">
        <f>#REF!*$R44</f>
        <v>#REF!</v>
      </c>
      <c r="K44" s="132" t="e">
        <f>#REF!*$R44</f>
        <v>#REF!</v>
      </c>
      <c r="L44" s="132" t="e">
        <f>#REF!*$R44</f>
        <v>#REF!</v>
      </c>
      <c r="M44" s="132" t="e">
        <f>#REF!*$R44</f>
        <v>#REF!</v>
      </c>
      <c r="N44" s="132" t="e">
        <f>#REF!*$R44</f>
        <v>#REF!</v>
      </c>
      <c r="O44" s="132" t="e">
        <f>#REF!*$R44</f>
        <v>#REF!</v>
      </c>
      <c r="P44" s="132" t="e">
        <f>#REF!*$R44</f>
        <v>#REF!</v>
      </c>
      <c r="Q44" s="133" t="e">
        <f>#REF!*$R44</f>
        <v>#REF!</v>
      </c>
      <c r="R44" s="60">
        <v>22</v>
      </c>
    </row>
    <row r="45" spans="1:18" ht="16.5" hidden="1" thickBot="1" x14ac:dyDescent="0.3">
      <c r="A45" s="136">
        <v>13</v>
      </c>
      <c r="B45" s="284"/>
      <c r="C45" s="137" t="s">
        <v>18507</v>
      </c>
      <c r="D45" s="138" t="s">
        <v>18658</v>
      </c>
      <c r="E45" s="140" t="e">
        <f>SUM(F45:Q45)</f>
        <v>#REF!</v>
      </c>
      <c r="F45" s="217" t="e">
        <f>SUM(F32:F44)</f>
        <v>#REF!</v>
      </c>
      <c r="G45" s="139" t="e">
        <f t="shared" ref="G45:Q45" si="18">SUM(G32:G44)</f>
        <v>#REF!</v>
      </c>
      <c r="H45" s="139" t="e">
        <f t="shared" si="18"/>
        <v>#REF!</v>
      </c>
      <c r="I45" s="139" t="e">
        <f t="shared" si="18"/>
        <v>#REF!</v>
      </c>
      <c r="J45" s="139" t="e">
        <f t="shared" si="18"/>
        <v>#REF!</v>
      </c>
      <c r="K45" s="139" t="e">
        <f t="shared" si="18"/>
        <v>#REF!</v>
      </c>
      <c r="L45" s="139" t="e">
        <f t="shared" si="18"/>
        <v>#REF!</v>
      </c>
      <c r="M45" s="139" t="e">
        <f t="shared" si="18"/>
        <v>#REF!</v>
      </c>
      <c r="N45" s="139" t="e">
        <f t="shared" si="18"/>
        <v>#REF!</v>
      </c>
      <c r="O45" s="139" t="e">
        <f t="shared" si="18"/>
        <v>#REF!</v>
      </c>
      <c r="P45" s="139" t="e">
        <f t="shared" si="18"/>
        <v>#REF!</v>
      </c>
      <c r="Q45" s="140" t="e">
        <f t="shared" si="18"/>
        <v>#REF!</v>
      </c>
    </row>
    <row r="46" spans="1:18" hidden="1" x14ac:dyDescent="0.25">
      <c r="E46" s="232"/>
      <c r="F46" s="285" t="e">
        <f>SUM(F45:H45)</f>
        <v>#REF!</v>
      </c>
      <c r="G46" s="285"/>
      <c r="H46" s="285"/>
      <c r="I46" s="285" t="e">
        <f>SUM(I45:K45)</f>
        <v>#REF!</v>
      </c>
      <c r="J46" s="285"/>
      <c r="K46" s="285"/>
      <c r="L46" s="285" t="e">
        <f>SUM(L45:N45)</f>
        <v>#REF!</v>
      </c>
      <c r="M46" s="285"/>
      <c r="N46" s="285"/>
      <c r="O46" s="285" t="e">
        <f>SUM(O45:Q45)</f>
        <v>#REF!</v>
      </c>
      <c r="P46" s="285"/>
      <c r="Q46" s="285"/>
    </row>
    <row r="47" spans="1:18" hidden="1" x14ac:dyDescent="0.25"/>
    <row r="48" spans="1:18" hidden="1" x14ac:dyDescent="0.25"/>
  </sheetData>
  <mergeCells count="7">
    <mergeCell ref="A3:Q3"/>
    <mergeCell ref="B5:B18"/>
    <mergeCell ref="B32:B45"/>
    <mergeCell ref="F46:H46"/>
    <mergeCell ref="I46:K46"/>
    <mergeCell ref="L46:N46"/>
    <mergeCell ref="O46:Q46"/>
  </mergeCells>
  <pageMargins left="0.7" right="0.7" top="0.75" bottom="0.75" header="0.3" footer="0.3"/>
  <pageSetup paperSize="9" scale="57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4977"/>
  <sheetViews>
    <sheetView workbookViewId="0">
      <pane ySplit="1" topLeftCell="A106" activePane="bottomLeft" state="frozen"/>
      <selection activeCell="C4985" sqref="C4985"/>
      <selection pane="bottomLeft" activeCell="C4985" sqref="C4985"/>
    </sheetView>
  </sheetViews>
  <sheetFormatPr defaultRowHeight="12.75" x14ac:dyDescent="0.2"/>
  <cols>
    <col min="1" max="1" width="16" bestFit="1" customWidth="1"/>
    <col min="2" max="2" width="19" bestFit="1" customWidth="1"/>
    <col min="3" max="3" width="42" bestFit="1" customWidth="1"/>
    <col min="4" max="4" width="18" bestFit="1" customWidth="1"/>
    <col min="5" max="6" width="20" bestFit="1" customWidth="1"/>
    <col min="7" max="7" width="19" bestFit="1" customWidth="1"/>
    <col min="8" max="8" width="10.140625" customWidth="1"/>
    <col min="9" max="9" width="15" bestFit="1" customWidth="1"/>
    <col min="10" max="11" width="16" bestFit="1" customWidth="1"/>
    <col min="12" max="12" width="105" bestFit="1" customWidth="1"/>
    <col min="13" max="13" width="25" bestFit="1" customWidth="1"/>
    <col min="14" max="14" width="33" bestFit="1" customWidth="1"/>
    <col min="15" max="15" width="12" bestFit="1" customWidth="1"/>
    <col min="16" max="16" width="31" bestFit="1" customWidth="1"/>
    <col min="17" max="17" width="6" bestFit="1" customWidth="1"/>
    <col min="18" max="18" width="15" bestFit="1" customWidth="1"/>
    <col min="19" max="19" width="13" bestFit="1" customWidth="1"/>
    <col min="20" max="20" width="19" bestFit="1" customWidth="1"/>
    <col min="21" max="21" width="11" bestFit="1" customWidth="1"/>
  </cols>
  <sheetData>
    <row r="1" spans="1:21" ht="63.75" x14ac:dyDescent="0.2">
      <c r="A1" s="1" t="s">
        <v>18473</v>
      </c>
      <c r="B1" s="1" t="s">
        <v>18474</v>
      </c>
      <c r="C1" s="1" t="s">
        <v>18475</v>
      </c>
      <c r="D1" s="1" t="s">
        <v>18476</v>
      </c>
      <c r="E1" s="1" t="s">
        <v>18477</v>
      </c>
      <c r="F1" s="1" t="s">
        <v>18478</v>
      </c>
      <c r="G1" s="1" t="s">
        <v>18479</v>
      </c>
      <c r="H1" s="198"/>
      <c r="I1" s="1" t="s">
        <v>18480</v>
      </c>
      <c r="J1" s="1" t="s">
        <v>18481</v>
      </c>
      <c r="K1" s="4" t="s">
        <v>18482</v>
      </c>
      <c r="L1" s="1" t="s">
        <v>18483</v>
      </c>
      <c r="M1" s="1" t="s">
        <v>18484</v>
      </c>
      <c r="N1" s="1" t="s">
        <v>18485</v>
      </c>
      <c r="O1" s="4" t="s">
        <v>18486</v>
      </c>
      <c r="P1" s="1" t="s">
        <v>18487</v>
      </c>
      <c r="Q1" s="4" t="s">
        <v>18488</v>
      </c>
      <c r="R1" s="1" t="s">
        <v>18489</v>
      </c>
      <c r="S1" s="1" t="s">
        <v>18490</v>
      </c>
      <c r="T1" s="1" t="s">
        <v>18491</v>
      </c>
      <c r="U1" s="1" t="s">
        <v>18492</v>
      </c>
    </row>
    <row r="2" spans="1:21" ht="12.75" hidden="1" customHeight="1" x14ac:dyDescent="0.2">
      <c r="A2" t="s">
        <v>18352</v>
      </c>
      <c r="B2" t="s">
        <v>18353</v>
      </c>
      <c r="C2" s="201" t="s">
        <v>18354</v>
      </c>
      <c r="D2" s="2">
        <v>24473</v>
      </c>
      <c r="E2" s="2"/>
      <c r="F2" s="2"/>
      <c r="G2" t="s">
        <v>18355</v>
      </c>
      <c r="H2">
        <v>0</v>
      </c>
      <c r="I2" s="2">
        <v>41088</v>
      </c>
      <c r="J2" s="2">
        <v>43906</v>
      </c>
      <c r="K2" t="s">
        <v>5</v>
      </c>
      <c r="L2" t="s">
        <v>1</v>
      </c>
      <c r="M2" t="s">
        <v>1</v>
      </c>
      <c r="N2" t="s">
        <v>1</v>
      </c>
      <c r="O2" s="3">
        <v>0</v>
      </c>
      <c r="P2" t="s">
        <v>1</v>
      </c>
      <c r="Q2" t="s">
        <v>18356</v>
      </c>
      <c r="R2" t="s">
        <v>18357</v>
      </c>
      <c r="S2" t="s">
        <v>1</v>
      </c>
      <c r="T2" t="s">
        <v>18358</v>
      </c>
      <c r="U2" t="s">
        <v>18359</v>
      </c>
    </row>
    <row r="3" spans="1:21" ht="12.75" hidden="1" customHeight="1" x14ac:dyDescent="0.2">
      <c r="A3" t="s">
        <v>5873</v>
      </c>
      <c r="B3" t="s">
        <v>5877</v>
      </c>
      <c r="C3" s="201" t="s">
        <v>5878</v>
      </c>
      <c r="D3" s="2">
        <v>21200</v>
      </c>
      <c r="E3" s="2">
        <v>44284</v>
      </c>
      <c r="F3" s="2"/>
      <c r="G3" t="s">
        <v>5879</v>
      </c>
      <c r="H3">
        <v>0</v>
      </c>
      <c r="I3" s="2">
        <v>39303</v>
      </c>
      <c r="J3" s="2">
        <v>43948</v>
      </c>
      <c r="K3" t="s">
        <v>5</v>
      </c>
      <c r="L3" t="s">
        <v>5878</v>
      </c>
      <c r="M3" t="s">
        <v>1</v>
      </c>
      <c r="N3" t="s">
        <v>1</v>
      </c>
      <c r="O3" s="3">
        <v>66</v>
      </c>
      <c r="P3" t="s">
        <v>1</v>
      </c>
      <c r="Q3" t="s">
        <v>5874</v>
      </c>
      <c r="R3" t="s">
        <v>5875</v>
      </c>
      <c r="S3" t="s">
        <v>4822</v>
      </c>
      <c r="T3" t="s">
        <v>5880</v>
      </c>
      <c r="U3" t="s">
        <v>5876</v>
      </c>
    </row>
    <row r="4" spans="1:21" ht="12.75" hidden="1" customHeight="1" x14ac:dyDescent="0.2">
      <c r="A4" t="s">
        <v>5873</v>
      </c>
      <c r="B4" t="s">
        <v>5881</v>
      </c>
      <c r="C4" s="201" t="s">
        <v>5882</v>
      </c>
      <c r="D4" s="2">
        <v>23026</v>
      </c>
      <c r="E4" s="2">
        <v>44303</v>
      </c>
      <c r="F4" s="2">
        <v>42478</v>
      </c>
      <c r="G4" t="s">
        <v>5883</v>
      </c>
      <c r="H4">
        <v>1</v>
      </c>
      <c r="I4" s="2">
        <v>39303</v>
      </c>
      <c r="J4" s="2">
        <v>43826</v>
      </c>
      <c r="K4" t="s">
        <v>5</v>
      </c>
      <c r="L4" t="s">
        <v>5884</v>
      </c>
      <c r="M4" t="s">
        <v>1</v>
      </c>
      <c r="N4" t="s">
        <v>1</v>
      </c>
      <c r="O4" s="3">
        <v>66</v>
      </c>
      <c r="P4" t="s">
        <v>1</v>
      </c>
      <c r="Q4" t="s">
        <v>5874</v>
      </c>
      <c r="R4" t="s">
        <v>5875</v>
      </c>
      <c r="S4" t="s">
        <v>119</v>
      </c>
      <c r="T4" t="s">
        <v>5885</v>
      </c>
      <c r="U4" t="s">
        <v>5876</v>
      </c>
    </row>
    <row r="5" spans="1:21" ht="12.75" hidden="1" customHeight="1" x14ac:dyDescent="0.2">
      <c r="A5" t="s">
        <v>5873</v>
      </c>
      <c r="B5" t="s">
        <v>5886</v>
      </c>
      <c r="C5" s="201" t="s">
        <v>5887</v>
      </c>
      <c r="D5" s="2">
        <v>30696</v>
      </c>
      <c r="E5" s="2">
        <v>44985</v>
      </c>
      <c r="F5" s="2"/>
      <c r="G5" t="s">
        <v>5888</v>
      </c>
      <c r="H5">
        <v>0</v>
      </c>
      <c r="I5" s="2">
        <v>39303</v>
      </c>
      <c r="J5" s="2">
        <v>43948</v>
      </c>
      <c r="K5" t="s">
        <v>5</v>
      </c>
      <c r="L5" t="s">
        <v>5887</v>
      </c>
      <c r="M5" t="s">
        <v>1</v>
      </c>
      <c r="N5" t="s">
        <v>1</v>
      </c>
      <c r="O5" s="3">
        <v>62</v>
      </c>
      <c r="P5" t="s">
        <v>1</v>
      </c>
      <c r="Q5" t="s">
        <v>5874</v>
      </c>
      <c r="R5" t="s">
        <v>5875</v>
      </c>
      <c r="S5" t="s">
        <v>39</v>
      </c>
      <c r="T5" t="s">
        <v>5889</v>
      </c>
      <c r="U5" t="s">
        <v>5876</v>
      </c>
    </row>
    <row r="6" spans="1:21" ht="12.75" hidden="1" customHeight="1" x14ac:dyDescent="0.2">
      <c r="A6" t="s">
        <v>5873</v>
      </c>
      <c r="B6" t="s">
        <v>5890</v>
      </c>
      <c r="C6" s="201" t="s">
        <v>5891</v>
      </c>
      <c r="D6" s="2">
        <v>24456</v>
      </c>
      <c r="E6" s="2">
        <v>44237</v>
      </c>
      <c r="F6" s="2">
        <v>42411</v>
      </c>
      <c r="G6" t="s">
        <v>5892</v>
      </c>
      <c r="H6">
        <v>1</v>
      </c>
      <c r="I6" s="2">
        <v>39303</v>
      </c>
      <c r="J6" s="2">
        <v>43948</v>
      </c>
      <c r="K6" t="s">
        <v>5</v>
      </c>
      <c r="L6" t="s">
        <v>5893</v>
      </c>
      <c r="M6" t="s">
        <v>1</v>
      </c>
      <c r="N6" t="s">
        <v>1</v>
      </c>
      <c r="O6" s="3">
        <v>63</v>
      </c>
      <c r="P6" t="s">
        <v>1</v>
      </c>
      <c r="Q6" t="s">
        <v>5874</v>
      </c>
      <c r="R6" t="s">
        <v>5875</v>
      </c>
      <c r="S6" t="s">
        <v>350</v>
      </c>
      <c r="T6" t="s">
        <v>5894</v>
      </c>
      <c r="U6" t="s">
        <v>5876</v>
      </c>
    </row>
    <row r="7" spans="1:21" ht="12.75" hidden="1" customHeight="1" x14ac:dyDescent="0.2">
      <c r="A7" t="s">
        <v>5873</v>
      </c>
      <c r="B7" t="s">
        <v>5895</v>
      </c>
      <c r="C7" s="201" t="s">
        <v>5896</v>
      </c>
      <c r="D7" s="2">
        <v>31427</v>
      </c>
      <c r="E7" s="2">
        <v>44237</v>
      </c>
      <c r="F7" s="2">
        <v>42411</v>
      </c>
      <c r="G7" t="s">
        <v>5897</v>
      </c>
      <c r="H7">
        <v>1</v>
      </c>
      <c r="I7" s="2">
        <v>39303</v>
      </c>
      <c r="J7" s="2">
        <v>43929</v>
      </c>
      <c r="K7" t="s">
        <v>5</v>
      </c>
      <c r="L7" t="s">
        <v>5898</v>
      </c>
      <c r="M7" t="s">
        <v>1</v>
      </c>
      <c r="N7" t="s">
        <v>1</v>
      </c>
      <c r="O7" s="3">
        <v>67</v>
      </c>
      <c r="P7" t="s">
        <v>1</v>
      </c>
      <c r="Q7" t="s">
        <v>5874</v>
      </c>
      <c r="R7" t="s">
        <v>5875</v>
      </c>
      <c r="S7" t="s">
        <v>9</v>
      </c>
      <c r="T7" t="s">
        <v>5899</v>
      </c>
      <c r="U7" t="s">
        <v>5876</v>
      </c>
    </row>
    <row r="8" spans="1:21" ht="12.75" hidden="1" customHeight="1" x14ac:dyDescent="0.2">
      <c r="A8" t="s">
        <v>5873</v>
      </c>
      <c r="B8" t="s">
        <v>5900</v>
      </c>
      <c r="C8" s="201" t="s">
        <v>5901</v>
      </c>
      <c r="D8" s="2">
        <v>21565</v>
      </c>
      <c r="E8" s="2">
        <v>44269</v>
      </c>
      <c r="F8" s="2">
        <v>42443</v>
      </c>
      <c r="G8" t="s">
        <v>5902</v>
      </c>
      <c r="H8">
        <v>1</v>
      </c>
      <c r="I8" s="2">
        <v>39304</v>
      </c>
      <c r="J8" s="2">
        <v>43826</v>
      </c>
      <c r="K8" t="s">
        <v>5</v>
      </c>
      <c r="L8" t="s">
        <v>5901</v>
      </c>
      <c r="M8" t="s">
        <v>1</v>
      </c>
      <c r="N8" t="s">
        <v>1</v>
      </c>
      <c r="O8" s="3">
        <v>63</v>
      </c>
      <c r="P8" t="s">
        <v>1</v>
      </c>
      <c r="Q8" t="s">
        <v>5874</v>
      </c>
      <c r="R8" t="s">
        <v>5875</v>
      </c>
      <c r="S8" t="s">
        <v>5688</v>
      </c>
      <c r="T8" t="s">
        <v>5903</v>
      </c>
      <c r="U8" t="s">
        <v>5876</v>
      </c>
    </row>
    <row r="9" spans="1:21" ht="12.75" hidden="1" customHeight="1" x14ac:dyDescent="0.2">
      <c r="A9" t="s">
        <v>5873</v>
      </c>
      <c r="B9" t="s">
        <v>5916</v>
      </c>
      <c r="C9" s="201" t="s">
        <v>5917</v>
      </c>
      <c r="D9" s="2">
        <v>28369</v>
      </c>
      <c r="E9" s="2">
        <v>44446</v>
      </c>
      <c r="F9" s="2"/>
      <c r="G9" t="s">
        <v>5918</v>
      </c>
      <c r="H9">
        <v>0</v>
      </c>
      <c r="I9" s="2">
        <v>43545</v>
      </c>
      <c r="J9" s="2">
        <v>44083</v>
      </c>
      <c r="K9" t="s">
        <v>5</v>
      </c>
      <c r="L9" t="s">
        <v>1</v>
      </c>
      <c r="M9" t="s">
        <v>1</v>
      </c>
      <c r="N9" t="s">
        <v>1</v>
      </c>
      <c r="O9" s="3">
        <v>93</v>
      </c>
      <c r="P9" t="s">
        <v>1</v>
      </c>
      <c r="Q9" t="s">
        <v>5915</v>
      </c>
      <c r="R9" t="s">
        <v>5875</v>
      </c>
      <c r="S9" t="s">
        <v>1</v>
      </c>
      <c r="T9" t="s">
        <v>5919</v>
      </c>
      <c r="U9" t="s">
        <v>5876</v>
      </c>
    </row>
    <row r="10" spans="1:21" ht="12.75" hidden="1" customHeight="1" x14ac:dyDescent="0.2">
      <c r="A10" t="s">
        <v>5873</v>
      </c>
      <c r="B10" t="s">
        <v>5920</v>
      </c>
      <c r="C10" s="201" t="s">
        <v>5921</v>
      </c>
      <c r="D10" s="2">
        <v>26679</v>
      </c>
      <c r="E10" s="2">
        <v>44369</v>
      </c>
      <c r="F10" s="2">
        <v>42543</v>
      </c>
      <c r="G10" t="s">
        <v>5922</v>
      </c>
      <c r="H10">
        <v>1</v>
      </c>
      <c r="I10" s="2">
        <v>39303</v>
      </c>
      <c r="J10" s="2">
        <v>43948</v>
      </c>
      <c r="K10" t="s">
        <v>5</v>
      </c>
      <c r="L10" t="s">
        <v>5923</v>
      </c>
      <c r="M10" t="s">
        <v>1</v>
      </c>
      <c r="N10" t="s">
        <v>1</v>
      </c>
      <c r="O10" s="3">
        <v>69</v>
      </c>
      <c r="P10" t="s">
        <v>1</v>
      </c>
      <c r="Q10" t="s">
        <v>5915</v>
      </c>
      <c r="R10" t="s">
        <v>5875</v>
      </c>
      <c r="S10" t="s">
        <v>1</v>
      </c>
      <c r="T10" t="s">
        <v>5924</v>
      </c>
      <c r="U10" t="s">
        <v>5876</v>
      </c>
    </row>
    <row r="11" spans="1:21" ht="12.75" hidden="1" customHeight="1" x14ac:dyDescent="0.2">
      <c r="A11" t="s">
        <v>5873</v>
      </c>
      <c r="B11" t="s">
        <v>5925</v>
      </c>
      <c r="C11" s="201" t="s">
        <v>5926</v>
      </c>
      <c r="D11" s="2">
        <v>26679</v>
      </c>
      <c r="E11" s="2">
        <v>44369</v>
      </c>
      <c r="F11" s="2">
        <v>42543</v>
      </c>
      <c r="G11" t="s">
        <v>5922</v>
      </c>
      <c r="H11">
        <v>1</v>
      </c>
      <c r="I11" s="2">
        <v>39303</v>
      </c>
      <c r="J11" s="2">
        <v>43948</v>
      </c>
      <c r="K11" t="s">
        <v>5</v>
      </c>
      <c r="L11" t="s">
        <v>5927</v>
      </c>
      <c r="M11" t="s">
        <v>1</v>
      </c>
      <c r="N11" t="s">
        <v>1</v>
      </c>
      <c r="O11" s="3">
        <v>37</v>
      </c>
      <c r="P11" t="s">
        <v>1</v>
      </c>
      <c r="Q11" t="s">
        <v>5915</v>
      </c>
      <c r="R11" t="s">
        <v>5875</v>
      </c>
      <c r="S11" t="s">
        <v>1</v>
      </c>
      <c r="T11" t="s">
        <v>5924</v>
      </c>
      <c r="U11" t="s">
        <v>5876</v>
      </c>
    </row>
    <row r="12" spans="1:21" ht="12.75" hidden="1" customHeight="1" x14ac:dyDescent="0.2">
      <c r="A12" t="s">
        <v>5873</v>
      </c>
      <c r="B12" t="s">
        <v>5928</v>
      </c>
      <c r="C12" s="201" t="s">
        <v>5929</v>
      </c>
      <c r="D12" s="2">
        <v>24852</v>
      </c>
      <c r="E12" s="2">
        <v>44366</v>
      </c>
      <c r="F12" s="2">
        <v>42540</v>
      </c>
      <c r="G12" t="s">
        <v>5930</v>
      </c>
      <c r="H12">
        <v>1</v>
      </c>
      <c r="I12" s="2">
        <v>39303</v>
      </c>
      <c r="J12" s="2">
        <v>43829</v>
      </c>
      <c r="K12" t="s">
        <v>5</v>
      </c>
      <c r="L12" t="s">
        <v>5931</v>
      </c>
      <c r="M12" t="s">
        <v>1</v>
      </c>
      <c r="N12" t="s">
        <v>1</v>
      </c>
      <c r="O12" s="3">
        <v>61</v>
      </c>
      <c r="P12" t="s">
        <v>1</v>
      </c>
      <c r="Q12" t="s">
        <v>5915</v>
      </c>
      <c r="R12" t="s">
        <v>5875</v>
      </c>
      <c r="S12" t="s">
        <v>1</v>
      </c>
      <c r="T12" t="s">
        <v>5932</v>
      </c>
      <c r="U12" t="s">
        <v>5876</v>
      </c>
    </row>
    <row r="13" spans="1:21" ht="12.75" hidden="1" customHeight="1" x14ac:dyDescent="0.2">
      <c r="A13" t="s">
        <v>5873</v>
      </c>
      <c r="B13" t="s">
        <v>5933</v>
      </c>
      <c r="C13" s="201" t="s">
        <v>5934</v>
      </c>
      <c r="D13" s="2">
        <v>24852</v>
      </c>
      <c r="E13" s="2">
        <v>44366</v>
      </c>
      <c r="F13" s="2">
        <v>42540</v>
      </c>
      <c r="G13" t="s">
        <v>5930</v>
      </c>
      <c r="H13">
        <v>1</v>
      </c>
      <c r="I13" s="2">
        <v>39303</v>
      </c>
      <c r="J13" s="2">
        <v>43829</v>
      </c>
      <c r="K13" t="s">
        <v>5</v>
      </c>
      <c r="L13" t="s">
        <v>5935</v>
      </c>
      <c r="M13" t="s">
        <v>1</v>
      </c>
      <c r="N13" t="s">
        <v>1</v>
      </c>
      <c r="O13" s="3">
        <v>69</v>
      </c>
      <c r="P13" t="s">
        <v>1</v>
      </c>
      <c r="Q13" t="s">
        <v>5915</v>
      </c>
      <c r="R13" t="s">
        <v>5875</v>
      </c>
      <c r="S13" t="s">
        <v>1</v>
      </c>
      <c r="T13" t="s">
        <v>5932</v>
      </c>
      <c r="U13" t="s">
        <v>5876</v>
      </c>
    </row>
    <row r="14" spans="1:21" ht="12.75" hidden="1" customHeight="1" x14ac:dyDescent="0.2">
      <c r="A14" t="s">
        <v>5873</v>
      </c>
      <c r="B14" t="s">
        <v>5936</v>
      </c>
      <c r="C14" s="201" t="s">
        <v>5937</v>
      </c>
      <c r="D14" s="2">
        <v>34683</v>
      </c>
      <c r="E14" s="2">
        <v>44967</v>
      </c>
      <c r="F14" s="2"/>
      <c r="G14" t="s">
        <v>5938</v>
      </c>
      <c r="H14">
        <v>0</v>
      </c>
      <c r="I14" s="2">
        <v>39303</v>
      </c>
      <c r="J14" s="2">
        <v>43829</v>
      </c>
      <c r="K14" t="s">
        <v>5</v>
      </c>
      <c r="L14" t="s">
        <v>5937</v>
      </c>
      <c r="M14" t="s">
        <v>1</v>
      </c>
      <c r="N14" t="s">
        <v>1</v>
      </c>
      <c r="O14" s="3">
        <v>69</v>
      </c>
      <c r="P14" t="s">
        <v>1</v>
      </c>
      <c r="Q14" t="s">
        <v>5915</v>
      </c>
      <c r="R14" t="s">
        <v>5875</v>
      </c>
      <c r="S14" t="s">
        <v>1</v>
      </c>
      <c r="T14" t="s">
        <v>5939</v>
      </c>
      <c r="U14" t="s">
        <v>5876</v>
      </c>
    </row>
    <row r="15" spans="1:21" ht="12.75" hidden="1" customHeight="1" x14ac:dyDescent="0.2">
      <c r="A15" t="s">
        <v>5873</v>
      </c>
      <c r="B15" t="s">
        <v>5940</v>
      </c>
      <c r="C15" s="201" t="s">
        <v>5941</v>
      </c>
      <c r="D15" s="2">
        <v>24122</v>
      </c>
      <c r="E15" s="2">
        <v>44298</v>
      </c>
      <c r="F15" s="2">
        <v>42472</v>
      </c>
      <c r="G15" t="s">
        <v>5942</v>
      </c>
      <c r="H15">
        <v>1</v>
      </c>
      <c r="I15" s="2">
        <v>39303</v>
      </c>
      <c r="J15" s="2">
        <v>43948</v>
      </c>
      <c r="K15" t="s">
        <v>5</v>
      </c>
      <c r="L15" t="s">
        <v>5943</v>
      </c>
      <c r="M15" t="s">
        <v>1</v>
      </c>
      <c r="N15" t="s">
        <v>1</v>
      </c>
      <c r="O15" s="3">
        <v>84</v>
      </c>
      <c r="P15" t="s">
        <v>1</v>
      </c>
      <c r="Q15" t="s">
        <v>5915</v>
      </c>
      <c r="R15" t="s">
        <v>5875</v>
      </c>
      <c r="S15" t="s">
        <v>1</v>
      </c>
      <c r="T15" t="s">
        <v>5944</v>
      </c>
      <c r="U15" t="s">
        <v>5876</v>
      </c>
    </row>
    <row r="16" spans="1:21" ht="12.75" hidden="1" customHeight="1" x14ac:dyDescent="0.2">
      <c r="A16" t="s">
        <v>5873</v>
      </c>
      <c r="B16" t="s">
        <v>5945</v>
      </c>
      <c r="C16" s="201" t="s">
        <v>5946</v>
      </c>
      <c r="D16" s="2">
        <v>28505</v>
      </c>
      <c r="E16" s="2">
        <v>44298</v>
      </c>
      <c r="F16" s="2">
        <v>42472</v>
      </c>
      <c r="G16" t="s">
        <v>5947</v>
      </c>
      <c r="H16">
        <v>1</v>
      </c>
      <c r="I16" s="2">
        <v>39303</v>
      </c>
      <c r="J16" s="2">
        <v>44091</v>
      </c>
      <c r="K16" t="s">
        <v>5</v>
      </c>
      <c r="L16" t="s">
        <v>5948</v>
      </c>
      <c r="M16" t="s">
        <v>1</v>
      </c>
      <c r="N16" t="s">
        <v>1</v>
      </c>
      <c r="O16" s="3">
        <v>65</v>
      </c>
      <c r="P16" t="s">
        <v>1</v>
      </c>
      <c r="Q16" t="s">
        <v>5915</v>
      </c>
      <c r="R16" t="s">
        <v>5875</v>
      </c>
      <c r="S16" t="s">
        <v>1</v>
      </c>
      <c r="T16" t="s">
        <v>5949</v>
      </c>
      <c r="U16" t="s">
        <v>5876</v>
      </c>
    </row>
    <row r="17" spans="1:21" ht="12.75" hidden="1" customHeight="1" x14ac:dyDescent="0.2">
      <c r="A17" t="s">
        <v>5873</v>
      </c>
      <c r="B17" t="s">
        <v>5950</v>
      </c>
      <c r="C17" s="201" t="s">
        <v>5951</v>
      </c>
      <c r="D17" s="2">
        <v>27774</v>
      </c>
      <c r="E17" s="2">
        <v>44400</v>
      </c>
      <c r="F17" s="2">
        <v>42575</v>
      </c>
      <c r="G17" t="s">
        <v>5952</v>
      </c>
      <c r="H17">
        <v>1</v>
      </c>
      <c r="I17" s="2">
        <v>39303</v>
      </c>
      <c r="J17" s="2">
        <v>43948</v>
      </c>
      <c r="K17" t="s">
        <v>5</v>
      </c>
      <c r="L17" t="s">
        <v>5951</v>
      </c>
      <c r="M17" t="s">
        <v>1</v>
      </c>
      <c r="N17" t="s">
        <v>1</v>
      </c>
      <c r="O17" s="3">
        <v>65</v>
      </c>
      <c r="P17" t="s">
        <v>1</v>
      </c>
      <c r="Q17" t="s">
        <v>5915</v>
      </c>
      <c r="R17" t="s">
        <v>5875</v>
      </c>
      <c r="S17" t="s">
        <v>1</v>
      </c>
      <c r="T17" t="s">
        <v>5953</v>
      </c>
      <c r="U17" t="s">
        <v>5876</v>
      </c>
    </row>
    <row r="18" spans="1:21" ht="12.75" hidden="1" customHeight="1" x14ac:dyDescent="0.2">
      <c r="A18" t="s">
        <v>5873</v>
      </c>
      <c r="B18" t="s">
        <v>5954</v>
      </c>
      <c r="C18" s="201" t="s">
        <v>5955</v>
      </c>
      <c r="D18" s="2">
        <v>21650</v>
      </c>
      <c r="E18" s="2">
        <v>44367</v>
      </c>
      <c r="F18" s="2"/>
      <c r="G18" t="s">
        <v>5956</v>
      </c>
      <c r="H18">
        <v>0</v>
      </c>
      <c r="I18" s="2">
        <v>39666</v>
      </c>
      <c r="J18" s="2">
        <v>43697</v>
      </c>
      <c r="K18" t="s">
        <v>5</v>
      </c>
      <c r="L18" t="s">
        <v>5957</v>
      </c>
      <c r="M18" t="s">
        <v>1</v>
      </c>
      <c r="N18" t="s">
        <v>1</v>
      </c>
      <c r="O18" s="3">
        <v>90</v>
      </c>
      <c r="P18" t="s">
        <v>1</v>
      </c>
      <c r="Q18" t="s">
        <v>5915</v>
      </c>
      <c r="R18" t="s">
        <v>5875</v>
      </c>
      <c r="S18" t="s">
        <v>1</v>
      </c>
      <c r="T18" t="s">
        <v>5958</v>
      </c>
      <c r="U18" t="s">
        <v>5876</v>
      </c>
    </row>
    <row r="19" spans="1:21" ht="12.75" hidden="1" customHeight="1" x14ac:dyDescent="0.2">
      <c r="A19" t="s">
        <v>5873</v>
      </c>
      <c r="B19" t="s">
        <v>5959</v>
      </c>
      <c r="C19" s="201" t="s">
        <v>5960</v>
      </c>
      <c r="D19" s="2">
        <v>21894</v>
      </c>
      <c r="E19" s="2">
        <v>45522</v>
      </c>
      <c r="F19" s="2"/>
      <c r="G19" t="s">
        <v>5961</v>
      </c>
      <c r="H19">
        <v>0</v>
      </c>
      <c r="I19" s="2">
        <v>39666</v>
      </c>
      <c r="J19" s="2">
        <v>44053</v>
      </c>
      <c r="K19" t="s">
        <v>5</v>
      </c>
      <c r="L19" t="s">
        <v>5962</v>
      </c>
      <c r="M19" t="s">
        <v>1</v>
      </c>
      <c r="N19" t="s">
        <v>1</v>
      </c>
      <c r="O19" s="3">
        <v>93</v>
      </c>
      <c r="P19" t="s">
        <v>1</v>
      </c>
      <c r="Q19" t="s">
        <v>5915</v>
      </c>
      <c r="R19" t="s">
        <v>5875</v>
      </c>
      <c r="S19" t="s">
        <v>1</v>
      </c>
      <c r="T19" t="s">
        <v>5963</v>
      </c>
      <c r="U19" t="s">
        <v>5876</v>
      </c>
    </row>
    <row r="20" spans="1:21" hidden="1" x14ac:dyDescent="0.2">
      <c r="A20" s="205" t="s">
        <v>5873</v>
      </c>
      <c r="B20" t="s">
        <v>18049</v>
      </c>
      <c r="C20" t="s">
        <v>18050</v>
      </c>
      <c r="D20" s="2">
        <v>29691</v>
      </c>
      <c r="E20" s="2">
        <v>44036</v>
      </c>
      <c r="F20" s="2">
        <v>42210</v>
      </c>
      <c r="G20" s="203" t="s">
        <v>18051</v>
      </c>
      <c r="H20">
        <v>0</v>
      </c>
      <c r="I20" s="2">
        <v>39365</v>
      </c>
      <c r="J20" s="2">
        <v>44091</v>
      </c>
      <c r="K20" t="s">
        <v>5</v>
      </c>
      <c r="L20" t="s">
        <v>18052</v>
      </c>
      <c r="M20" t="s">
        <v>1</v>
      </c>
      <c r="N20" t="s">
        <v>1</v>
      </c>
      <c r="O20" s="3">
        <v>89</v>
      </c>
      <c r="P20" t="s">
        <v>1</v>
      </c>
      <c r="Q20" t="s">
        <v>18048</v>
      </c>
      <c r="R20" t="s">
        <v>5875</v>
      </c>
      <c r="S20" t="s">
        <v>1</v>
      </c>
      <c r="T20" t="s">
        <v>18053</v>
      </c>
      <c r="U20" t="s">
        <v>5876</v>
      </c>
    </row>
    <row r="21" spans="1:21" hidden="1" x14ac:dyDescent="0.2">
      <c r="A21" s="205" t="s">
        <v>5873</v>
      </c>
      <c r="B21" t="s">
        <v>18054</v>
      </c>
      <c r="C21" t="s">
        <v>18055</v>
      </c>
      <c r="D21" s="2">
        <v>29691</v>
      </c>
      <c r="E21" s="2">
        <v>44037</v>
      </c>
      <c r="F21" s="2">
        <v>42211</v>
      </c>
      <c r="G21" s="203" t="s">
        <v>18051</v>
      </c>
      <c r="H21">
        <v>0</v>
      </c>
      <c r="I21" s="2">
        <v>39365</v>
      </c>
      <c r="J21" s="2">
        <v>44091</v>
      </c>
      <c r="K21" t="s">
        <v>5</v>
      </c>
      <c r="L21" t="s">
        <v>18056</v>
      </c>
      <c r="M21" t="s">
        <v>1</v>
      </c>
      <c r="N21" t="s">
        <v>1</v>
      </c>
      <c r="O21" s="3">
        <v>85</v>
      </c>
      <c r="P21" t="s">
        <v>1</v>
      </c>
      <c r="Q21" t="s">
        <v>18048</v>
      </c>
      <c r="R21" t="s">
        <v>5875</v>
      </c>
      <c r="S21" t="s">
        <v>1</v>
      </c>
      <c r="T21" t="s">
        <v>18053</v>
      </c>
      <c r="U21" t="s">
        <v>5876</v>
      </c>
    </row>
    <row r="22" spans="1:21" ht="12.75" hidden="1" customHeight="1" x14ac:dyDescent="0.2">
      <c r="A22" t="s">
        <v>5904</v>
      </c>
      <c r="B22" t="s">
        <v>5908</v>
      </c>
      <c r="C22" s="201" t="s">
        <v>5909</v>
      </c>
      <c r="D22" s="2">
        <v>33298</v>
      </c>
      <c r="E22" s="2">
        <v>44376</v>
      </c>
      <c r="F22" s="2">
        <v>42551</v>
      </c>
      <c r="G22" t="s">
        <v>5910</v>
      </c>
      <c r="H22">
        <v>1</v>
      </c>
      <c r="I22" s="2">
        <v>39314</v>
      </c>
      <c r="J22" s="2">
        <v>43948</v>
      </c>
      <c r="K22" t="s">
        <v>5</v>
      </c>
      <c r="L22" t="s">
        <v>5911</v>
      </c>
      <c r="M22" t="s">
        <v>1</v>
      </c>
      <c r="N22" t="s">
        <v>1</v>
      </c>
      <c r="O22" s="3">
        <v>91</v>
      </c>
      <c r="P22" t="s">
        <v>1</v>
      </c>
      <c r="Q22" t="s">
        <v>5874</v>
      </c>
      <c r="R22" t="s">
        <v>5905</v>
      </c>
      <c r="S22" t="s">
        <v>1303</v>
      </c>
      <c r="T22" t="s">
        <v>5912</v>
      </c>
      <c r="U22" t="s">
        <v>5906</v>
      </c>
    </row>
    <row r="23" spans="1:21" ht="12.75" hidden="1" customHeight="1" x14ac:dyDescent="0.2">
      <c r="A23" t="s">
        <v>5904</v>
      </c>
      <c r="B23" t="s">
        <v>5913</v>
      </c>
      <c r="C23" s="201" t="s">
        <v>5914</v>
      </c>
      <c r="D23" s="2">
        <v>33298</v>
      </c>
      <c r="E23" s="2">
        <v>44284</v>
      </c>
      <c r="F23" s="2">
        <v>42459</v>
      </c>
      <c r="G23" t="s">
        <v>5910</v>
      </c>
      <c r="H23">
        <v>1</v>
      </c>
      <c r="I23" s="2">
        <v>39314</v>
      </c>
      <c r="J23" s="2">
        <v>43948</v>
      </c>
      <c r="K23" t="s">
        <v>5</v>
      </c>
      <c r="L23" t="s">
        <v>5914</v>
      </c>
      <c r="M23" t="s">
        <v>1</v>
      </c>
      <c r="N23" t="s">
        <v>1</v>
      </c>
      <c r="O23" s="3">
        <v>92</v>
      </c>
      <c r="P23" t="s">
        <v>1</v>
      </c>
      <c r="Q23" t="s">
        <v>5874</v>
      </c>
      <c r="R23" t="s">
        <v>5905</v>
      </c>
      <c r="S23" t="s">
        <v>1303</v>
      </c>
      <c r="T23" t="s">
        <v>5912</v>
      </c>
      <c r="U23" t="s">
        <v>5906</v>
      </c>
    </row>
    <row r="24" spans="1:21" hidden="1" x14ac:dyDescent="0.2">
      <c r="A24" s="205" t="s">
        <v>113</v>
      </c>
      <c r="B24" t="s">
        <v>116</v>
      </c>
      <c r="C24" t="s">
        <v>117</v>
      </c>
      <c r="D24" s="2">
        <v>23377</v>
      </c>
      <c r="E24" s="2">
        <v>43982</v>
      </c>
      <c r="F24" s="2"/>
      <c r="G24" s="203" t="s">
        <v>118</v>
      </c>
      <c r="H24">
        <v>0</v>
      </c>
      <c r="I24" s="2">
        <v>39806</v>
      </c>
      <c r="J24" s="2">
        <v>43728</v>
      </c>
      <c r="K24" t="s">
        <v>5</v>
      </c>
      <c r="L24" t="s">
        <v>117</v>
      </c>
      <c r="M24" t="s">
        <v>1</v>
      </c>
      <c r="N24" t="s">
        <v>1</v>
      </c>
      <c r="O24" s="3">
        <v>-1</v>
      </c>
      <c r="P24" t="s">
        <v>1</v>
      </c>
      <c r="Q24" t="s">
        <v>108</v>
      </c>
      <c r="R24" t="s">
        <v>114</v>
      </c>
      <c r="S24" t="s">
        <v>119</v>
      </c>
      <c r="T24" t="s">
        <v>120</v>
      </c>
      <c r="U24" t="s">
        <v>115</v>
      </c>
    </row>
    <row r="25" spans="1:21" hidden="1" x14ac:dyDescent="0.2">
      <c r="A25" s="205" t="s">
        <v>113</v>
      </c>
      <c r="B25" t="s">
        <v>121</v>
      </c>
      <c r="C25" t="s">
        <v>122</v>
      </c>
      <c r="D25" s="2">
        <v>23377</v>
      </c>
      <c r="E25" s="2">
        <v>43982</v>
      </c>
      <c r="F25" s="2"/>
      <c r="G25" s="203" t="s">
        <v>123</v>
      </c>
      <c r="H25">
        <v>0</v>
      </c>
      <c r="I25" s="2">
        <v>39806</v>
      </c>
      <c r="J25" s="2">
        <v>43728</v>
      </c>
      <c r="K25" t="s">
        <v>5</v>
      </c>
      <c r="L25" t="s">
        <v>122</v>
      </c>
      <c r="M25" t="s">
        <v>1</v>
      </c>
      <c r="N25" t="s">
        <v>1</v>
      </c>
      <c r="O25" s="3">
        <v>-1</v>
      </c>
      <c r="P25" t="s">
        <v>1</v>
      </c>
      <c r="Q25" t="s">
        <v>108</v>
      </c>
      <c r="R25" t="s">
        <v>114</v>
      </c>
      <c r="S25" t="s">
        <v>119</v>
      </c>
      <c r="T25" t="s">
        <v>124</v>
      </c>
      <c r="U25" t="s">
        <v>115</v>
      </c>
    </row>
    <row r="26" spans="1:21" hidden="1" x14ac:dyDescent="0.2">
      <c r="A26" s="205" t="s">
        <v>113</v>
      </c>
      <c r="B26" t="s">
        <v>125</v>
      </c>
      <c r="C26" t="s">
        <v>126</v>
      </c>
      <c r="D26" s="2">
        <v>23377</v>
      </c>
      <c r="E26" s="2">
        <v>43982</v>
      </c>
      <c r="F26" s="2"/>
      <c r="G26" s="203" t="s">
        <v>123</v>
      </c>
      <c r="H26">
        <v>0</v>
      </c>
      <c r="I26" s="2">
        <v>39806</v>
      </c>
      <c r="J26" s="2">
        <v>43728</v>
      </c>
      <c r="K26" t="s">
        <v>5</v>
      </c>
      <c r="L26" t="s">
        <v>126</v>
      </c>
      <c r="M26" t="s">
        <v>1</v>
      </c>
      <c r="N26" t="s">
        <v>1</v>
      </c>
      <c r="O26" s="3">
        <v>-1</v>
      </c>
      <c r="P26" t="s">
        <v>1</v>
      </c>
      <c r="Q26" t="s">
        <v>108</v>
      </c>
      <c r="R26" t="s">
        <v>114</v>
      </c>
      <c r="S26" t="s">
        <v>119</v>
      </c>
      <c r="T26" t="s">
        <v>124</v>
      </c>
      <c r="U26" t="s">
        <v>115</v>
      </c>
    </row>
    <row r="27" spans="1:21" ht="12.75" hidden="1" customHeight="1" x14ac:dyDescent="0.2">
      <c r="A27" t="s">
        <v>113</v>
      </c>
      <c r="B27" t="s">
        <v>18327</v>
      </c>
      <c r="C27" s="201" t="s">
        <v>18328</v>
      </c>
      <c r="D27" s="2">
        <v>29143</v>
      </c>
      <c r="E27" s="2"/>
      <c r="F27" s="2">
        <v>42526</v>
      </c>
      <c r="G27" t="s">
        <v>18329</v>
      </c>
      <c r="H27">
        <v>1</v>
      </c>
      <c r="I27" s="2">
        <v>41092</v>
      </c>
      <c r="J27" s="2">
        <v>43567</v>
      </c>
      <c r="K27" t="s">
        <v>5</v>
      </c>
      <c r="L27" t="s">
        <v>18328</v>
      </c>
      <c r="M27" t="s">
        <v>18330</v>
      </c>
      <c r="N27" t="s">
        <v>18331</v>
      </c>
      <c r="O27" s="3">
        <v>0</v>
      </c>
      <c r="P27" t="s">
        <v>1</v>
      </c>
      <c r="Q27" t="s">
        <v>18332</v>
      </c>
      <c r="R27" t="s">
        <v>114</v>
      </c>
      <c r="S27" t="s">
        <v>1</v>
      </c>
      <c r="T27" t="s">
        <v>18333</v>
      </c>
      <c r="U27" t="s">
        <v>115</v>
      </c>
    </row>
    <row r="28" spans="1:21" ht="12.75" hidden="1" customHeight="1" x14ac:dyDescent="0.2">
      <c r="A28" t="s">
        <v>113</v>
      </c>
      <c r="B28" t="s">
        <v>18334</v>
      </c>
      <c r="C28" s="201" t="s">
        <v>18335</v>
      </c>
      <c r="D28" s="2">
        <v>28852</v>
      </c>
      <c r="E28" s="2"/>
      <c r="F28" s="2">
        <v>42526</v>
      </c>
      <c r="G28" t="s">
        <v>18336</v>
      </c>
      <c r="H28">
        <v>1</v>
      </c>
      <c r="I28" s="2">
        <v>41093</v>
      </c>
      <c r="J28" s="2">
        <v>43567</v>
      </c>
      <c r="K28" t="s">
        <v>5</v>
      </c>
      <c r="L28" t="s">
        <v>18335</v>
      </c>
      <c r="M28" t="s">
        <v>18337</v>
      </c>
      <c r="N28" t="s">
        <v>18338</v>
      </c>
      <c r="O28" s="3">
        <v>0</v>
      </c>
      <c r="P28" t="s">
        <v>1</v>
      </c>
      <c r="Q28" t="s">
        <v>18332</v>
      </c>
      <c r="R28" t="s">
        <v>114</v>
      </c>
      <c r="S28" t="s">
        <v>1</v>
      </c>
      <c r="T28" t="s">
        <v>18339</v>
      </c>
      <c r="U28" t="s">
        <v>115</v>
      </c>
    </row>
    <row r="29" spans="1:21" ht="12.75" hidden="1" customHeight="1" x14ac:dyDescent="0.2">
      <c r="A29" t="s">
        <v>113</v>
      </c>
      <c r="B29" t="s">
        <v>18340</v>
      </c>
      <c r="C29" s="201" t="s">
        <v>18341</v>
      </c>
      <c r="D29" s="2">
        <v>19555</v>
      </c>
      <c r="E29" s="2"/>
      <c r="F29" s="2">
        <v>42526</v>
      </c>
      <c r="G29" t="s">
        <v>18342</v>
      </c>
      <c r="H29">
        <v>1</v>
      </c>
      <c r="I29" s="2">
        <v>41128</v>
      </c>
      <c r="J29" s="2">
        <v>43567</v>
      </c>
      <c r="K29" t="s">
        <v>5</v>
      </c>
      <c r="L29" t="s">
        <v>18341</v>
      </c>
      <c r="M29" t="s">
        <v>18343</v>
      </c>
      <c r="N29" t="s">
        <v>18344</v>
      </c>
      <c r="O29" s="3">
        <v>0</v>
      </c>
      <c r="P29" t="s">
        <v>1</v>
      </c>
      <c r="Q29" t="s">
        <v>18332</v>
      </c>
      <c r="R29" t="s">
        <v>114</v>
      </c>
      <c r="S29" t="s">
        <v>1</v>
      </c>
      <c r="T29" t="s">
        <v>18345</v>
      </c>
      <c r="U29" t="s">
        <v>115</v>
      </c>
    </row>
    <row r="30" spans="1:21" ht="12.75" hidden="1" customHeight="1" x14ac:dyDescent="0.2">
      <c r="A30" t="s">
        <v>113</v>
      </c>
      <c r="B30" t="s">
        <v>18346</v>
      </c>
      <c r="C30" s="201" t="s">
        <v>18347</v>
      </c>
      <c r="D30" s="2">
        <v>23938</v>
      </c>
      <c r="E30" s="2"/>
      <c r="F30" s="2"/>
      <c r="G30" t="s">
        <v>18348</v>
      </c>
      <c r="H30">
        <v>0</v>
      </c>
      <c r="I30" s="2">
        <v>41128</v>
      </c>
      <c r="J30" s="2">
        <v>43567</v>
      </c>
      <c r="K30" t="s">
        <v>5</v>
      </c>
      <c r="L30" t="s">
        <v>18347</v>
      </c>
      <c r="M30" t="s">
        <v>18349</v>
      </c>
      <c r="N30" t="s">
        <v>18350</v>
      </c>
      <c r="O30" s="3">
        <v>0</v>
      </c>
      <c r="P30" t="s">
        <v>1</v>
      </c>
      <c r="Q30" t="s">
        <v>18332</v>
      </c>
      <c r="R30" t="s">
        <v>114</v>
      </c>
      <c r="S30" t="s">
        <v>1</v>
      </c>
      <c r="T30" t="s">
        <v>18351</v>
      </c>
      <c r="U30" t="s">
        <v>115</v>
      </c>
    </row>
    <row r="31" spans="1:21" ht="12.75" hidden="1" customHeight="1" x14ac:dyDescent="0.2">
      <c r="A31" t="s">
        <v>113</v>
      </c>
      <c r="B31" t="s">
        <v>18520</v>
      </c>
      <c r="C31" s="201" t="s">
        <v>18521</v>
      </c>
      <c r="D31" s="2">
        <v>24473</v>
      </c>
      <c r="G31" t="s">
        <v>18547</v>
      </c>
      <c r="H31">
        <v>0</v>
      </c>
    </row>
    <row r="32" spans="1:21" ht="12.75" hidden="1" customHeight="1" x14ac:dyDescent="0.2">
      <c r="A32" t="s">
        <v>113</v>
      </c>
      <c r="B32" t="s">
        <v>18522</v>
      </c>
      <c r="C32" s="201" t="s">
        <v>18523</v>
      </c>
      <c r="D32" s="2">
        <v>23136</v>
      </c>
      <c r="G32" t="s">
        <v>18548</v>
      </c>
      <c r="H32">
        <v>0</v>
      </c>
    </row>
    <row r="33" spans="1:21" ht="12.75" hidden="1" customHeight="1" x14ac:dyDescent="0.2">
      <c r="A33" t="s">
        <v>113</v>
      </c>
      <c r="B33" t="s">
        <v>18524</v>
      </c>
      <c r="C33" s="201" t="s">
        <v>18525</v>
      </c>
      <c r="D33" s="2">
        <v>29051</v>
      </c>
      <c r="F33" s="2">
        <v>42526</v>
      </c>
      <c r="G33" t="s">
        <v>18549</v>
      </c>
      <c r="H33">
        <v>1</v>
      </c>
    </row>
    <row r="34" spans="1:21" ht="12.75" hidden="1" customHeight="1" x14ac:dyDescent="0.2">
      <c r="A34" t="s">
        <v>113</v>
      </c>
      <c r="B34" t="s">
        <v>18533</v>
      </c>
      <c r="C34" s="201" t="s">
        <v>18534</v>
      </c>
      <c r="D34" s="2">
        <v>29143</v>
      </c>
      <c r="G34" t="s">
        <v>18329</v>
      </c>
      <c r="H34">
        <v>0</v>
      </c>
    </row>
    <row r="35" spans="1:21" ht="12.75" hidden="1" customHeight="1" x14ac:dyDescent="0.2">
      <c r="A35" t="s">
        <v>113</v>
      </c>
      <c r="B35" t="s">
        <v>18535</v>
      </c>
      <c r="C35" s="201" t="s">
        <v>18536</v>
      </c>
      <c r="D35" s="2">
        <v>23377</v>
      </c>
      <c r="F35" s="2">
        <v>42526</v>
      </c>
      <c r="G35" t="s">
        <v>18553</v>
      </c>
      <c r="H35">
        <v>1</v>
      </c>
    </row>
    <row r="36" spans="1:21" ht="12.75" hidden="1" customHeight="1" x14ac:dyDescent="0.2">
      <c r="A36" t="s">
        <v>113</v>
      </c>
      <c r="B36" t="s">
        <v>18537</v>
      </c>
      <c r="C36" s="201" t="s">
        <v>18538</v>
      </c>
      <c r="D36" s="2">
        <v>28852</v>
      </c>
      <c r="F36" s="2">
        <v>42526</v>
      </c>
      <c r="G36" t="s">
        <v>18336</v>
      </c>
      <c r="H36">
        <v>1</v>
      </c>
    </row>
    <row r="37" spans="1:21" ht="12.75" hidden="1" customHeight="1" x14ac:dyDescent="0.2">
      <c r="A37" t="s">
        <v>113</v>
      </c>
      <c r="B37" t="s">
        <v>18539</v>
      </c>
      <c r="C37" s="201" t="s">
        <v>18540</v>
      </c>
      <c r="D37" s="2">
        <v>23952</v>
      </c>
      <c r="G37" t="s">
        <v>18554</v>
      </c>
      <c r="H37">
        <v>0</v>
      </c>
    </row>
    <row r="38" spans="1:21" ht="12.75" hidden="1" customHeight="1" x14ac:dyDescent="0.2">
      <c r="A38" t="s">
        <v>113</v>
      </c>
      <c r="B38" t="s">
        <v>18541</v>
      </c>
      <c r="C38" s="201" t="s">
        <v>18542</v>
      </c>
      <c r="D38" s="2">
        <v>25152</v>
      </c>
      <c r="F38" s="2">
        <v>42526</v>
      </c>
      <c r="G38" t="s">
        <v>111</v>
      </c>
      <c r="H38">
        <v>1</v>
      </c>
    </row>
    <row r="39" spans="1:21" ht="12.75" hidden="1" customHeight="1" x14ac:dyDescent="0.2">
      <c r="A39" t="s">
        <v>18526</v>
      </c>
      <c r="B39" t="s">
        <v>18527</v>
      </c>
      <c r="C39" s="201" t="s">
        <v>18528</v>
      </c>
      <c r="D39" s="2">
        <v>26299</v>
      </c>
      <c r="F39" s="2">
        <v>42526</v>
      </c>
      <c r="G39" t="s">
        <v>18550</v>
      </c>
      <c r="H39">
        <v>1</v>
      </c>
    </row>
    <row r="40" spans="1:21" ht="12.75" hidden="1" customHeight="1" x14ac:dyDescent="0.2">
      <c r="A40" t="s">
        <v>18526</v>
      </c>
      <c r="B40" t="s">
        <v>18531</v>
      </c>
      <c r="C40" s="201" t="s">
        <v>18532</v>
      </c>
      <c r="D40" s="2">
        <v>31321</v>
      </c>
      <c r="F40" s="2">
        <v>42526</v>
      </c>
      <c r="G40" t="s">
        <v>18552</v>
      </c>
      <c r="H40">
        <v>1</v>
      </c>
    </row>
    <row r="41" spans="1:21" ht="12.75" hidden="1" customHeight="1" x14ac:dyDescent="0.2">
      <c r="A41" s="205" t="s">
        <v>142</v>
      </c>
      <c r="B41" t="s">
        <v>143</v>
      </c>
      <c r="C41" t="s">
        <v>144</v>
      </c>
      <c r="D41" s="2">
        <v>29952</v>
      </c>
      <c r="E41" s="2"/>
      <c r="F41" s="2"/>
      <c r="G41" s="203" t="s">
        <v>145</v>
      </c>
      <c r="H41">
        <v>0</v>
      </c>
      <c r="I41" s="2">
        <v>43152</v>
      </c>
      <c r="J41" s="2">
        <v>43859</v>
      </c>
      <c r="K41" t="s">
        <v>5</v>
      </c>
      <c r="L41" t="s">
        <v>1</v>
      </c>
      <c r="M41" t="s">
        <v>1</v>
      </c>
      <c r="N41" t="s">
        <v>1</v>
      </c>
      <c r="O41" s="3">
        <v>73</v>
      </c>
      <c r="P41" t="s">
        <v>1</v>
      </c>
      <c r="Q41" t="s">
        <v>130</v>
      </c>
      <c r="R41" t="s">
        <v>146</v>
      </c>
      <c r="S41" t="s">
        <v>1</v>
      </c>
      <c r="T41" t="s">
        <v>147</v>
      </c>
      <c r="U41" t="s">
        <v>148</v>
      </c>
    </row>
    <row r="42" spans="1:21" ht="12.75" hidden="1" customHeight="1" x14ac:dyDescent="0.2">
      <c r="A42" s="205" t="s">
        <v>142</v>
      </c>
      <c r="B42" t="s">
        <v>149</v>
      </c>
      <c r="C42" t="s">
        <v>150</v>
      </c>
      <c r="D42" s="2">
        <v>21551</v>
      </c>
      <c r="E42" s="2"/>
      <c r="F42" s="2"/>
      <c r="G42" s="203" t="s">
        <v>145</v>
      </c>
      <c r="H42">
        <v>0</v>
      </c>
      <c r="I42" s="2">
        <v>43152</v>
      </c>
      <c r="J42" s="2">
        <v>43859</v>
      </c>
      <c r="K42" t="s">
        <v>5</v>
      </c>
      <c r="L42" t="s">
        <v>1</v>
      </c>
      <c r="M42" t="s">
        <v>1</v>
      </c>
      <c r="N42" t="s">
        <v>1</v>
      </c>
      <c r="O42" s="3">
        <v>77</v>
      </c>
      <c r="P42" t="s">
        <v>1</v>
      </c>
      <c r="Q42" t="s">
        <v>130</v>
      </c>
      <c r="R42" t="s">
        <v>146</v>
      </c>
      <c r="S42" t="s">
        <v>1</v>
      </c>
      <c r="T42" t="s">
        <v>147</v>
      </c>
      <c r="U42" t="s">
        <v>148</v>
      </c>
    </row>
    <row r="43" spans="1:21" ht="12.75" hidden="1" customHeight="1" x14ac:dyDescent="0.2">
      <c r="A43" s="205" t="s">
        <v>142</v>
      </c>
      <c r="B43" t="s">
        <v>5445</v>
      </c>
      <c r="C43" t="s">
        <v>5446</v>
      </c>
      <c r="D43" s="2">
        <v>25204</v>
      </c>
      <c r="E43" s="2"/>
      <c r="F43" s="2"/>
      <c r="G43" s="203" t="s">
        <v>5447</v>
      </c>
      <c r="H43">
        <f>COUNTIF('РЭС 0,4-10 '!$G:$G,B43)</f>
        <v>0</v>
      </c>
      <c r="I43" s="2">
        <v>39385</v>
      </c>
      <c r="J43" s="2">
        <v>43581</v>
      </c>
      <c r="K43" t="s">
        <v>5</v>
      </c>
      <c r="L43" t="s">
        <v>5446</v>
      </c>
      <c r="M43" t="s">
        <v>1</v>
      </c>
      <c r="N43" t="s">
        <v>1</v>
      </c>
      <c r="O43" s="3">
        <v>1</v>
      </c>
      <c r="P43" t="s">
        <v>1</v>
      </c>
      <c r="Q43" t="s">
        <v>153</v>
      </c>
      <c r="R43" t="s">
        <v>146</v>
      </c>
      <c r="S43" t="s">
        <v>1</v>
      </c>
      <c r="T43" t="s">
        <v>5448</v>
      </c>
      <c r="U43" t="s">
        <v>148</v>
      </c>
    </row>
    <row r="44" spans="1:21" ht="12.75" hidden="1" customHeight="1" x14ac:dyDescent="0.2">
      <c r="A44" t="s">
        <v>142</v>
      </c>
      <c r="B44" t="s">
        <v>18512</v>
      </c>
      <c r="C44" s="201" t="s">
        <v>18513</v>
      </c>
      <c r="D44" s="2">
        <v>34121</v>
      </c>
      <c r="G44" t="s">
        <v>18543</v>
      </c>
      <c r="H44">
        <v>0</v>
      </c>
    </row>
    <row r="45" spans="1:21" ht="12.75" hidden="1" customHeight="1" x14ac:dyDescent="0.2">
      <c r="A45" t="s">
        <v>142</v>
      </c>
      <c r="B45" t="s">
        <v>18514</v>
      </c>
      <c r="C45" s="201" t="s">
        <v>18515</v>
      </c>
      <c r="D45" s="2">
        <v>32478</v>
      </c>
      <c r="G45" t="s">
        <v>18544</v>
      </c>
      <c r="H45">
        <v>0</v>
      </c>
    </row>
    <row r="46" spans="1:21" ht="12.75" hidden="1" customHeight="1" x14ac:dyDescent="0.2">
      <c r="A46" t="s">
        <v>142</v>
      </c>
      <c r="B46" t="s">
        <v>18516</v>
      </c>
      <c r="C46" s="201" t="s">
        <v>18517</v>
      </c>
      <c r="D46" s="2">
        <v>25569</v>
      </c>
      <c r="G46" t="s">
        <v>18545</v>
      </c>
      <c r="H46">
        <v>0</v>
      </c>
    </row>
    <row r="47" spans="1:21" ht="12.75" hidden="1" customHeight="1" x14ac:dyDescent="0.2">
      <c r="A47" t="s">
        <v>142</v>
      </c>
      <c r="B47" t="s">
        <v>18518</v>
      </c>
      <c r="C47" s="201" t="s">
        <v>18519</v>
      </c>
      <c r="D47" s="2">
        <v>27638</v>
      </c>
      <c r="F47" s="2">
        <v>42526</v>
      </c>
      <c r="G47" t="s">
        <v>18546</v>
      </c>
      <c r="H47">
        <v>1</v>
      </c>
    </row>
    <row r="48" spans="1:21" ht="12.75" hidden="1" customHeight="1" x14ac:dyDescent="0.2">
      <c r="A48" t="s">
        <v>142</v>
      </c>
      <c r="B48" t="s">
        <v>18529</v>
      </c>
      <c r="C48" s="201" t="s">
        <v>18530</v>
      </c>
      <c r="D48" s="2">
        <v>34043</v>
      </c>
      <c r="F48" s="2">
        <v>42526</v>
      </c>
      <c r="G48" t="s">
        <v>18551</v>
      </c>
      <c r="H48">
        <v>1</v>
      </c>
    </row>
    <row r="49" spans="1:21" ht="12.75" hidden="1" customHeight="1" x14ac:dyDescent="0.2">
      <c r="A49" s="205" t="s">
        <v>19</v>
      </c>
      <c r="B49" t="s">
        <v>35</v>
      </c>
      <c r="C49" s="202" t="s">
        <v>36</v>
      </c>
      <c r="D49" s="2">
        <v>30909</v>
      </c>
      <c r="E49" s="2"/>
      <c r="F49" s="2"/>
      <c r="G49" t="s">
        <v>37</v>
      </c>
      <c r="H49">
        <v>0</v>
      </c>
      <c r="I49" s="2">
        <v>39358</v>
      </c>
      <c r="J49" s="2">
        <v>43950</v>
      </c>
      <c r="K49" t="s">
        <v>5</v>
      </c>
      <c r="L49" t="s">
        <v>38</v>
      </c>
      <c r="M49" t="s">
        <v>1</v>
      </c>
      <c r="N49" t="s">
        <v>1</v>
      </c>
      <c r="O49" s="3">
        <v>-1</v>
      </c>
      <c r="P49" t="s">
        <v>1</v>
      </c>
      <c r="Q49" t="s">
        <v>7</v>
      </c>
      <c r="R49" t="s">
        <v>20</v>
      </c>
      <c r="S49" t="s">
        <v>39</v>
      </c>
      <c r="T49" t="s">
        <v>40</v>
      </c>
      <c r="U49" t="s">
        <v>22</v>
      </c>
    </row>
    <row r="50" spans="1:21" ht="12.75" hidden="1" customHeight="1" x14ac:dyDescent="0.2">
      <c r="A50" s="205" t="s">
        <v>19</v>
      </c>
      <c r="B50" t="s">
        <v>90</v>
      </c>
      <c r="C50" s="202" t="s">
        <v>91</v>
      </c>
      <c r="D50" s="2">
        <v>30543</v>
      </c>
      <c r="E50" s="2"/>
      <c r="F50" s="2"/>
      <c r="G50" t="s">
        <v>92</v>
      </c>
      <c r="H50">
        <v>0</v>
      </c>
      <c r="I50" s="2">
        <v>43399</v>
      </c>
      <c r="J50" s="2">
        <v>43584</v>
      </c>
      <c r="K50" t="s">
        <v>5</v>
      </c>
      <c r="L50" t="s">
        <v>93</v>
      </c>
      <c r="M50" t="s">
        <v>1</v>
      </c>
      <c r="N50" t="s">
        <v>1</v>
      </c>
      <c r="O50" s="3">
        <v>-1</v>
      </c>
      <c r="P50" t="s">
        <v>1</v>
      </c>
      <c r="Q50" t="s">
        <v>7</v>
      </c>
      <c r="R50" t="s">
        <v>20</v>
      </c>
      <c r="S50" t="s">
        <v>61</v>
      </c>
      <c r="T50" t="s">
        <v>94</v>
      </c>
      <c r="U50" t="s">
        <v>22</v>
      </c>
    </row>
    <row r="51" spans="1:21" ht="12.75" hidden="1" customHeight="1" x14ac:dyDescent="0.2">
      <c r="A51" s="205" t="s">
        <v>19</v>
      </c>
      <c r="B51" t="s">
        <v>95</v>
      </c>
      <c r="C51" s="202" t="s">
        <v>96</v>
      </c>
      <c r="D51" s="2">
        <v>30543</v>
      </c>
      <c r="E51" s="2"/>
      <c r="F51" s="2"/>
      <c r="G51" t="s">
        <v>92</v>
      </c>
      <c r="H51">
        <v>0</v>
      </c>
      <c r="I51" s="2">
        <v>43399</v>
      </c>
      <c r="J51" s="2">
        <v>43584</v>
      </c>
      <c r="K51" t="s">
        <v>5</v>
      </c>
      <c r="L51" t="s">
        <v>97</v>
      </c>
      <c r="M51" t="s">
        <v>1</v>
      </c>
      <c r="N51" t="s">
        <v>1</v>
      </c>
      <c r="O51" s="3">
        <v>-1</v>
      </c>
      <c r="P51" t="s">
        <v>1</v>
      </c>
      <c r="Q51" t="s">
        <v>7</v>
      </c>
      <c r="R51" t="s">
        <v>20</v>
      </c>
      <c r="S51" t="s">
        <v>61</v>
      </c>
      <c r="T51" t="s">
        <v>94</v>
      </c>
      <c r="U51" t="s">
        <v>22</v>
      </c>
    </row>
    <row r="52" spans="1:21" ht="12.75" hidden="1" customHeight="1" x14ac:dyDescent="0.2">
      <c r="A52" s="205" t="s">
        <v>19</v>
      </c>
      <c r="B52" t="s">
        <v>127</v>
      </c>
      <c r="C52" t="s">
        <v>128</v>
      </c>
      <c r="D52" s="2">
        <v>23642</v>
      </c>
      <c r="E52" s="2"/>
      <c r="F52" s="2"/>
      <c r="G52" s="203" t="s">
        <v>37</v>
      </c>
      <c r="H52">
        <v>0</v>
      </c>
      <c r="I52" s="2">
        <v>39335</v>
      </c>
      <c r="J52" s="2">
        <v>43901</v>
      </c>
      <c r="K52" t="s">
        <v>5</v>
      </c>
      <c r="L52" t="s">
        <v>129</v>
      </c>
      <c r="M52" t="s">
        <v>1</v>
      </c>
      <c r="N52" t="s">
        <v>1</v>
      </c>
      <c r="O52" s="3">
        <v>59</v>
      </c>
      <c r="P52" t="s">
        <v>1</v>
      </c>
      <c r="Q52" t="s">
        <v>130</v>
      </c>
      <c r="R52" t="s">
        <v>1</v>
      </c>
      <c r="S52" t="s">
        <v>110</v>
      </c>
      <c r="T52" t="s">
        <v>40</v>
      </c>
      <c r="U52" t="s">
        <v>22</v>
      </c>
    </row>
    <row r="53" spans="1:21" ht="12.75" hidden="1" customHeight="1" x14ac:dyDescent="0.2">
      <c r="A53" s="205" t="s">
        <v>19</v>
      </c>
      <c r="B53" t="s">
        <v>131</v>
      </c>
      <c r="C53" t="s">
        <v>132</v>
      </c>
      <c r="D53" s="2">
        <v>23642</v>
      </c>
      <c r="E53" s="2"/>
      <c r="F53" s="2"/>
      <c r="G53" s="203" t="s">
        <v>37</v>
      </c>
      <c r="H53">
        <v>0</v>
      </c>
      <c r="I53" s="2">
        <v>39335</v>
      </c>
      <c r="J53" s="2">
        <v>43901</v>
      </c>
      <c r="K53" t="s">
        <v>5</v>
      </c>
      <c r="L53" t="s">
        <v>133</v>
      </c>
      <c r="M53" t="s">
        <v>1</v>
      </c>
      <c r="N53" t="s">
        <v>1</v>
      </c>
      <c r="O53" s="3">
        <v>50</v>
      </c>
      <c r="P53" t="s">
        <v>1</v>
      </c>
      <c r="Q53" t="s">
        <v>130</v>
      </c>
      <c r="R53" t="s">
        <v>1</v>
      </c>
      <c r="S53" t="s">
        <v>110</v>
      </c>
      <c r="T53" t="s">
        <v>40</v>
      </c>
      <c r="U53" t="s">
        <v>22</v>
      </c>
    </row>
    <row r="54" spans="1:21" ht="12.75" hidden="1" customHeight="1" x14ac:dyDescent="0.2">
      <c r="A54" s="205" t="s">
        <v>19</v>
      </c>
      <c r="B54" t="s">
        <v>134</v>
      </c>
      <c r="C54" t="s">
        <v>135</v>
      </c>
      <c r="D54" s="2">
        <v>28834</v>
      </c>
      <c r="E54" s="2"/>
      <c r="F54" s="2"/>
      <c r="G54" s="203" t="s">
        <v>37</v>
      </c>
      <c r="H54">
        <v>0</v>
      </c>
      <c r="I54" s="2">
        <v>39335</v>
      </c>
      <c r="J54" s="2">
        <v>43901</v>
      </c>
      <c r="K54" t="s">
        <v>5</v>
      </c>
      <c r="L54" t="s">
        <v>136</v>
      </c>
      <c r="M54" t="s">
        <v>1</v>
      </c>
      <c r="N54" t="s">
        <v>1</v>
      </c>
      <c r="O54" s="3">
        <v>47</v>
      </c>
      <c r="P54" t="s">
        <v>1</v>
      </c>
      <c r="Q54" t="s">
        <v>130</v>
      </c>
      <c r="R54" t="s">
        <v>1</v>
      </c>
      <c r="S54" t="s">
        <v>109</v>
      </c>
      <c r="T54" t="s">
        <v>40</v>
      </c>
      <c r="U54" t="s">
        <v>22</v>
      </c>
    </row>
    <row r="55" spans="1:21" ht="12.75" hidden="1" customHeight="1" x14ac:dyDescent="0.2">
      <c r="A55" s="205" t="s">
        <v>19</v>
      </c>
      <c r="B55" t="s">
        <v>151</v>
      </c>
      <c r="C55" t="s">
        <v>152</v>
      </c>
      <c r="D55" s="2">
        <v>25152</v>
      </c>
      <c r="E55" s="2"/>
      <c r="F55" s="2"/>
      <c r="G55" s="203" t="s">
        <v>111</v>
      </c>
      <c r="H55">
        <v>0</v>
      </c>
      <c r="I55" s="2">
        <v>43249</v>
      </c>
      <c r="J55" s="2">
        <v>43895</v>
      </c>
      <c r="K55" t="s">
        <v>5</v>
      </c>
      <c r="L55" t="s">
        <v>152</v>
      </c>
      <c r="M55" t="s">
        <v>1</v>
      </c>
      <c r="N55" t="s">
        <v>1</v>
      </c>
      <c r="O55" s="3">
        <v>53</v>
      </c>
      <c r="P55" t="s">
        <v>1</v>
      </c>
      <c r="Q55" t="s">
        <v>130</v>
      </c>
      <c r="R55" t="s">
        <v>1</v>
      </c>
      <c r="S55" t="s">
        <v>1</v>
      </c>
      <c r="T55" t="s">
        <v>112</v>
      </c>
      <c r="U55" t="s">
        <v>22</v>
      </c>
    </row>
    <row r="56" spans="1:21" ht="12.75" hidden="1" customHeight="1" x14ac:dyDescent="0.2">
      <c r="A56" s="205" t="s">
        <v>19</v>
      </c>
      <c r="B56" t="s">
        <v>156</v>
      </c>
      <c r="C56" t="s">
        <v>157</v>
      </c>
      <c r="D56" s="2">
        <v>29295</v>
      </c>
      <c r="E56" s="2">
        <v>44440</v>
      </c>
      <c r="F56" s="2">
        <v>42614</v>
      </c>
      <c r="G56" s="203" t="s">
        <v>158</v>
      </c>
      <c r="H56">
        <f>COUNTIF('РЭС 0,4-10 '!$G:$G,B56)</f>
        <v>0</v>
      </c>
      <c r="I56" s="2">
        <v>39479</v>
      </c>
      <c r="J56" s="2">
        <v>43797</v>
      </c>
      <c r="K56" t="s">
        <v>5</v>
      </c>
      <c r="L56" t="s">
        <v>159</v>
      </c>
      <c r="M56" t="s">
        <v>1</v>
      </c>
      <c r="N56" t="s">
        <v>1</v>
      </c>
      <c r="O56" s="3">
        <v>89</v>
      </c>
      <c r="P56" t="s">
        <v>1</v>
      </c>
      <c r="Q56" t="s">
        <v>153</v>
      </c>
      <c r="R56" t="s">
        <v>20</v>
      </c>
      <c r="S56" t="s">
        <v>160</v>
      </c>
      <c r="T56" t="s">
        <v>161</v>
      </c>
      <c r="U56" t="s">
        <v>22</v>
      </c>
    </row>
    <row r="57" spans="1:21" ht="12.75" hidden="1" customHeight="1" x14ac:dyDescent="0.2">
      <c r="A57" s="205" t="s">
        <v>19</v>
      </c>
      <c r="B57" t="s">
        <v>643</v>
      </c>
      <c r="C57" t="s">
        <v>644</v>
      </c>
      <c r="D57" s="2">
        <v>35048</v>
      </c>
      <c r="E57" s="2"/>
      <c r="F57" s="2"/>
      <c r="G57" s="203" t="s">
        <v>645</v>
      </c>
      <c r="H57">
        <f>COUNTIF('РЭС 0,4-10 '!$G:$G,B57)</f>
        <v>0</v>
      </c>
      <c r="I57" s="2">
        <v>39324</v>
      </c>
      <c r="J57" s="2">
        <v>43773</v>
      </c>
      <c r="K57" t="s">
        <v>5</v>
      </c>
      <c r="L57" t="s">
        <v>646</v>
      </c>
      <c r="M57" t="s">
        <v>1</v>
      </c>
      <c r="N57" t="s">
        <v>1</v>
      </c>
      <c r="O57" s="3">
        <v>87</v>
      </c>
      <c r="P57" t="s">
        <v>1</v>
      </c>
      <c r="Q57" t="s">
        <v>153</v>
      </c>
      <c r="R57" t="s">
        <v>20</v>
      </c>
      <c r="S57" t="s">
        <v>138</v>
      </c>
      <c r="T57" t="s">
        <v>647</v>
      </c>
      <c r="U57" t="s">
        <v>22</v>
      </c>
    </row>
    <row r="58" spans="1:21" ht="12.75" hidden="1" customHeight="1" x14ac:dyDescent="0.2">
      <c r="A58" s="205" t="s">
        <v>19</v>
      </c>
      <c r="B58" t="s">
        <v>691</v>
      </c>
      <c r="C58" t="s">
        <v>692</v>
      </c>
      <c r="D58" s="2">
        <v>24821</v>
      </c>
      <c r="E58" s="2">
        <v>44475</v>
      </c>
      <c r="F58" s="2">
        <v>42649</v>
      </c>
      <c r="G58" s="203" t="s">
        <v>693</v>
      </c>
      <c r="H58">
        <f>COUNTIF('РЭС 0,4-10 '!$G:$G,B58)</f>
        <v>0</v>
      </c>
      <c r="I58" s="2">
        <v>39325</v>
      </c>
      <c r="J58" s="2">
        <v>43780</v>
      </c>
      <c r="K58" t="s">
        <v>5</v>
      </c>
      <c r="L58" t="s">
        <v>694</v>
      </c>
      <c r="M58" t="s">
        <v>1</v>
      </c>
      <c r="N58" t="s">
        <v>1</v>
      </c>
      <c r="O58" s="3">
        <v>92</v>
      </c>
      <c r="P58" t="s">
        <v>1</v>
      </c>
      <c r="Q58" t="s">
        <v>153</v>
      </c>
      <c r="R58" t="s">
        <v>20</v>
      </c>
      <c r="S58" t="s">
        <v>252</v>
      </c>
      <c r="T58" t="s">
        <v>695</v>
      </c>
      <c r="U58" t="s">
        <v>22</v>
      </c>
    </row>
    <row r="59" spans="1:21" ht="12.75" hidden="1" customHeight="1" x14ac:dyDescent="0.2">
      <c r="A59" s="205" t="s">
        <v>19</v>
      </c>
      <c r="B59" t="s">
        <v>729</v>
      </c>
      <c r="C59" t="s">
        <v>730</v>
      </c>
      <c r="D59" s="2">
        <v>32157</v>
      </c>
      <c r="E59" s="2">
        <v>44501</v>
      </c>
      <c r="F59" s="2">
        <v>42675</v>
      </c>
      <c r="G59" s="203" t="s">
        <v>731</v>
      </c>
      <c r="H59">
        <f>COUNTIF('РЭС 0,4-10 '!$G:$G,B59)</f>
        <v>0</v>
      </c>
      <c r="I59" s="2">
        <v>39325</v>
      </c>
      <c r="J59" s="2">
        <v>43780</v>
      </c>
      <c r="K59" t="s">
        <v>5</v>
      </c>
      <c r="L59" t="s">
        <v>732</v>
      </c>
      <c r="M59" t="s">
        <v>1</v>
      </c>
      <c r="N59" t="s">
        <v>1</v>
      </c>
      <c r="O59" s="3">
        <v>91</v>
      </c>
      <c r="P59" t="s">
        <v>1</v>
      </c>
      <c r="Q59" t="s">
        <v>153</v>
      </c>
      <c r="R59" t="s">
        <v>20</v>
      </c>
      <c r="S59" t="s">
        <v>447</v>
      </c>
      <c r="T59" t="s">
        <v>733</v>
      </c>
      <c r="U59" t="s">
        <v>22</v>
      </c>
    </row>
    <row r="60" spans="1:21" ht="12.75" hidden="1" customHeight="1" x14ac:dyDescent="0.2">
      <c r="A60" s="205" t="s">
        <v>19</v>
      </c>
      <c r="B60" t="s">
        <v>763</v>
      </c>
      <c r="C60" t="s">
        <v>764</v>
      </c>
      <c r="D60" s="2">
        <v>32888</v>
      </c>
      <c r="E60" s="2">
        <v>44501</v>
      </c>
      <c r="F60" s="2">
        <v>42675</v>
      </c>
      <c r="G60" s="203" t="s">
        <v>765</v>
      </c>
      <c r="H60">
        <f>COUNTIF('РЭС 0,4-10 '!$G:$G,B60)</f>
        <v>0</v>
      </c>
      <c r="I60" s="2">
        <v>39325</v>
      </c>
      <c r="J60" s="2">
        <v>43803</v>
      </c>
      <c r="K60" t="s">
        <v>5</v>
      </c>
      <c r="L60" t="s">
        <v>766</v>
      </c>
      <c r="M60" t="s">
        <v>1</v>
      </c>
      <c r="N60" t="s">
        <v>1</v>
      </c>
      <c r="O60" s="3">
        <v>100</v>
      </c>
      <c r="P60" t="s">
        <v>1</v>
      </c>
      <c r="Q60" t="s">
        <v>153</v>
      </c>
      <c r="R60" t="s">
        <v>20</v>
      </c>
      <c r="S60" t="s">
        <v>179</v>
      </c>
      <c r="T60" t="s">
        <v>767</v>
      </c>
      <c r="U60" t="s">
        <v>22</v>
      </c>
    </row>
    <row r="61" spans="1:21" ht="12.75" hidden="1" customHeight="1" x14ac:dyDescent="0.2">
      <c r="A61" s="205" t="s">
        <v>19</v>
      </c>
      <c r="B61" t="s">
        <v>783</v>
      </c>
      <c r="C61" t="s">
        <v>784</v>
      </c>
      <c r="D61" s="2">
        <v>33222</v>
      </c>
      <c r="E61" s="2">
        <v>44501</v>
      </c>
      <c r="F61" s="2">
        <v>42675</v>
      </c>
      <c r="G61" s="203" t="s">
        <v>785</v>
      </c>
      <c r="H61">
        <f>COUNTIF('РЭС 0,4-10 '!$G:$G,B61)</f>
        <v>0</v>
      </c>
      <c r="I61" s="2">
        <v>39325</v>
      </c>
      <c r="J61" s="2">
        <v>43773</v>
      </c>
      <c r="K61" t="s">
        <v>5</v>
      </c>
      <c r="L61" t="s">
        <v>786</v>
      </c>
      <c r="M61" t="s">
        <v>1</v>
      </c>
      <c r="N61" t="s">
        <v>1</v>
      </c>
      <c r="O61" s="3">
        <v>84</v>
      </c>
      <c r="P61" t="s">
        <v>1</v>
      </c>
      <c r="Q61" t="s">
        <v>153</v>
      </c>
      <c r="R61" t="s">
        <v>20</v>
      </c>
      <c r="S61" t="s">
        <v>9</v>
      </c>
      <c r="T61" t="s">
        <v>787</v>
      </c>
      <c r="U61" t="s">
        <v>22</v>
      </c>
    </row>
    <row r="62" spans="1:21" ht="12.75" hidden="1" customHeight="1" x14ac:dyDescent="0.2">
      <c r="A62" s="205" t="s">
        <v>19</v>
      </c>
      <c r="B62" t="s">
        <v>813</v>
      </c>
      <c r="C62" t="s">
        <v>814</v>
      </c>
      <c r="D62" s="2">
        <v>31761</v>
      </c>
      <c r="E62" s="2">
        <v>44479</v>
      </c>
      <c r="F62" s="2">
        <v>42653</v>
      </c>
      <c r="G62" s="203" t="s">
        <v>815</v>
      </c>
      <c r="H62">
        <f>COUNTIF('РЭС 0,4-10 '!$G:$G,B62)</f>
        <v>0</v>
      </c>
      <c r="I62" s="2">
        <v>39325</v>
      </c>
      <c r="J62" s="2">
        <v>43773</v>
      </c>
      <c r="K62" t="s">
        <v>5</v>
      </c>
      <c r="L62" t="s">
        <v>816</v>
      </c>
      <c r="M62" t="s">
        <v>1</v>
      </c>
      <c r="N62" t="s">
        <v>1</v>
      </c>
      <c r="O62" s="3">
        <v>77</v>
      </c>
      <c r="P62" t="s">
        <v>1</v>
      </c>
      <c r="Q62" t="s">
        <v>153</v>
      </c>
      <c r="R62" t="s">
        <v>20</v>
      </c>
      <c r="S62" t="s">
        <v>655</v>
      </c>
      <c r="T62" t="s">
        <v>817</v>
      </c>
      <c r="U62" t="s">
        <v>22</v>
      </c>
    </row>
    <row r="63" spans="1:21" ht="12.75" hidden="1" customHeight="1" x14ac:dyDescent="0.2">
      <c r="A63" s="205" t="s">
        <v>19</v>
      </c>
      <c r="B63" t="s">
        <v>873</v>
      </c>
      <c r="C63" t="s">
        <v>874</v>
      </c>
      <c r="D63" s="2">
        <v>31062</v>
      </c>
      <c r="E63" s="2">
        <v>44487</v>
      </c>
      <c r="F63" s="2">
        <v>42661</v>
      </c>
      <c r="G63" s="203" t="s">
        <v>875</v>
      </c>
      <c r="H63">
        <f>COUNTIF('РЭС 0,4-10 '!$G:$G,B63)</f>
        <v>0</v>
      </c>
      <c r="I63" s="2">
        <v>39325</v>
      </c>
      <c r="J63" s="2">
        <v>43823</v>
      </c>
      <c r="K63" t="s">
        <v>5</v>
      </c>
      <c r="L63" t="s">
        <v>876</v>
      </c>
      <c r="M63" t="s">
        <v>1</v>
      </c>
      <c r="N63" t="s">
        <v>1</v>
      </c>
      <c r="O63" s="3">
        <v>83</v>
      </c>
      <c r="P63" t="s">
        <v>1</v>
      </c>
      <c r="Q63" t="s">
        <v>153</v>
      </c>
      <c r="R63" t="s">
        <v>20</v>
      </c>
      <c r="S63" t="s">
        <v>39</v>
      </c>
      <c r="T63" t="s">
        <v>877</v>
      </c>
      <c r="U63" t="s">
        <v>22</v>
      </c>
    </row>
    <row r="64" spans="1:21" ht="12.75" hidden="1" customHeight="1" x14ac:dyDescent="0.2">
      <c r="A64" s="205" t="s">
        <v>19</v>
      </c>
      <c r="B64" t="s">
        <v>1247</v>
      </c>
      <c r="C64" t="s">
        <v>1248</v>
      </c>
      <c r="D64" s="2">
        <v>24456</v>
      </c>
      <c r="E64" s="2">
        <v>43712</v>
      </c>
      <c r="F64" s="2">
        <v>41886</v>
      </c>
      <c r="G64" s="203" t="s">
        <v>1249</v>
      </c>
      <c r="H64">
        <f>COUNTIF('РЭС 0,4-10 '!$G:$G,B64)</f>
        <v>0</v>
      </c>
      <c r="I64" s="2">
        <v>39328</v>
      </c>
      <c r="J64" s="2">
        <v>43773</v>
      </c>
      <c r="K64" t="s">
        <v>5</v>
      </c>
      <c r="L64" t="s">
        <v>1250</v>
      </c>
      <c r="M64" t="s">
        <v>1</v>
      </c>
      <c r="N64" t="s">
        <v>1</v>
      </c>
      <c r="O64" s="3">
        <v>81</v>
      </c>
      <c r="P64" t="s">
        <v>1</v>
      </c>
      <c r="Q64" t="s">
        <v>153</v>
      </c>
      <c r="R64" t="s">
        <v>20</v>
      </c>
      <c r="S64" t="s">
        <v>943</v>
      </c>
      <c r="T64" t="s">
        <v>1251</v>
      </c>
      <c r="U64" t="s">
        <v>22</v>
      </c>
    </row>
    <row r="65" spans="1:21" ht="12.75" hidden="1" customHeight="1" x14ac:dyDescent="0.2">
      <c r="A65" s="205" t="s">
        <v>19</v>
      </c>
      <c r="B65" t="s">
        <v>1284</v>
      </c>
      <c r="C65" t="s">
        <v>1285</v>
      </c>
      <c r="D65" s="2">
        <v>25552</v>
      </c>
      <c r="E65" s="2">
        <v>44398</v>
      </c>
      <c r="F65" s="2">
        <v>42573</v>
      </c>
      <c r="G65" s="203" t="s">
        <v>1286</v>
      </c>
      <c r="H65">
        <f>COUNTIF('РЭС 0,4-10 '!$G:$G,B65)</f>
        <v>0</v>
      </c>
      <c r="I65" s="2">
        <v>39328</v>
      </c>
      <c r="J65" s="2">
        <v>43773</v>
      </c>
      <c r="K65" t="s">
        <v>5</v>
      </c>
      <c r="L65" t="s">
        <v>1287</v>
      </c>
      <c r="M65" t="s">
        <v>1</v>
      </c>
      <c r="N65" t="s">
        <v>1</v>
      </c>
      <c r="O65" s="3">
        <v>78</v>
      </c>
      <c r="P65" t="s">
        <v>1</v>
      </c>
      <c r="Q65" t="s">
        <v>153</v>
      </c>
      <c r="R65" t="s">
        <v>20</v>
      </c>
      <c r="S65" t="s">
        <v>486</v>
      </c>
      <c r="T65" t="s">
        <v>1288</v>
      </c>
      <c r="U65" t="s">
        <v>22</v>
      </c>
    </row>
    <row r="66" spans="1:21" ht="12.75" hidden="1" customHeight="1" x14ac:dyDescent="0.2">
      <c r="A66" s="205" t="s">
        <v>19</v>
      </c>
      <c r="B66" t="s">
        <v>1289</v>
      </c>
      <c r="C66" t="s">
        <v>1290</v>
      </c>
      <c r="D66" s="2">
        <v>32857</v>
      </c>
      <c r="E66" s="2">
        <v>44501</v>
      </c>
      <c r="F66" s="2">
        <v>42675</v>
      </c>
      <c r="G66" s="203" t="s">
        <v>1291</v>
      </c>
      <c r="H66">
        <f>COUNTIF('РЭС 0,4-10 '!$G:$G,B66)</f>
        <v>0</v>
      </c>
      <c r="I66" s="2">
        <v>39328</v>
      </c>
      <c r="J66" s="2">
        <v>43773</v>
      </c>
      <c r="K66" t="s">
        <v>5</v>
      </c>
      <c r="L66" t="s">
        <v>1292</v>
      </c>
      <c r="M66" t="s">
        <v>1</v>
      </c>
      <c r="N66" t="s">
        <v>1</v>
      </c>
      <c r="O66" s="3">
        <v>69</v>
      </c>
      <c r="P66" t="s">
        <v>1</v>
      </c>
      <c r="Q66" t="s">
        <v>153</v>
      </c>
      <c r="R66" t="s">
        <v>20</v>
      </c>
      <c r="S66" t="s">
        <v>305</v>
      </c>
      <c r="T66" t="s">
        <v>1293</v>
      </c>
      <c r="U66" t="s">
        <v>22</v>
      </c>
    </row>
    <row r="67" spans="1:21" ht="12.75" hidden="1" customHeight="1" x14ac:dyDescent="0.2">
      <c r="A67" s="205" t="s">
        <v>19</v>
      </c>
      <c r="B67" t="s">
        <v>1310</v>
      </c>
      <c r="C67" t="s">
        <v>1311</v>
      </c>
      <c r="D67" s="2">
        <v>25187</v>
      </c>
      <c r="E67" s="2">
        <v>44403</v>
      </c>
      <c r="F67" s="2">
        <v>42578</v>
      </c>
      <c r="G67" s="203" t="s">
        <v>1312</v>
      </c>
      <c r="H67">
        <f>COUNTIF('РЭС 0,4-10 '!$G:$G,B67)</f>
        <v>0</v>
      </c>
      <c r="I67" s="2">
        <v>39328</v>
      </c>
      <c r="J67" s="2">
        <v>43773</v>
      </c>
      <c r="K67" t="s">
        <v>5</v>
      </c>
      <c r="L67" t="s">
        <v>1313</v>
      </c>
      <c r="M67" t="s">
        <v>1</v>
      </c>
      <c r="N67" t="s">
        <v>1</v>
      </c>
      <c r="O67" s="3">
        <v>77</v>
      </c>
      <c r="P67" t="s">
        <v>1</v>
      </c>
      <c r="Q67" t="s">
        <v>153</v>
      </c>
      <c r="R67" t="s">
        <v>20</v>
      </c>
      <c r="S67" t="s">
        <v>211</v>
      </c>
      <c r="T67" t="s">
        <v>1314</v>
      </c>
      <c r="U67" t="s">
        <v>22</v>
      </c>
    </row>
    <row r="68" spans="1:21" ht="12.75" hidden="1" customHeight="1" x14ac:dyDescent="0.2">
      <c r="A68" s="205" t="s">
        <v>19</v>
      </c>
      <c r="B68" t="s">
        <v>1320</v>
      </c>
      <c r="C68" t="s">
        <v>1321</v>
      </c>
      <c r="D68" s="2">
        <v>25187</v>
      </c>
      <c r="E68" s="2">
        <v>44398</v>
      </c>
      <c r="F68" s="2">
        <v>42573</v>
      </c>
      <c r="G68" s="203" t="s">
        <v>1322</v>
      </c>
      <c r="H68">
        <f>COUNTIF('РЭС 0,4-10 '!$G:$G,B68)</f>
        <v>0</v>
      </c>
      <c r="I68" s="2">
        <v>39328</v>
      </c>
      <c r="J68" s="2">
        <v>43773</v>
      </c>
      <c r="K68" t="s">
        <v>5</v>
      </c>
      <c r="L68" t="s">
        <v>1323</v>
      </c>
      <c r="M68" t="s">
        <v>1</v>
      </c>
      <c r="N68" t="s">
        <v>1</v>
      </c>
      <c r="O68" s="3">
        <v>86</v>
      </c>
      <c r="P68" t="s">
        <v>1</v>
      </c>
      <c r="Q68" t="s">
        <v>153</v>
      </c>
      <c r="R68" t="s">
        <v>20</v>
      </c>
      <c r="S68" t="s">
        <v>162</v>
      </c>
      <c r="T68" t="s">
        <v>1324</v>
      </c>
      <c r="U68" t="s">
        <v>22</v>
      </c>
    </row>
    <row r="69" spans="1:21" ht="12.75" hidden="1" customHeight="1" x14ac:dyDescent="0.2">
      <c r="A69" s="205" t="s">
        <v>19</v>
      </c>
      <c r="B69" t="s">
        <v>1345</v>
      </c>
      <c r="C69" t="s">
        <v>1346</v>
      </c>
      <c r="D69" s="2">
        <v>30300</v>
      </c>
      <c r="E69" s="2">
        <v>44430</v>
      </c>
      <c r="F69" s="2">
        <v>42605</v>
      </c>
      <c r="G69" s="203" t="s">
        <v>1347</v>
      </c>
      <c r="H69">
        <f>COUNTIF('РЭС 0,4-10 '!$G:$G,B69)</f>
        <v>0</v>
      </c>
      <c r="I69" s="2">
        <v>39328</v>
      </c>
      <c r="J69" s="2">
        <v>43773</v>
      </c>
      <c r="K69" t="s">
        <v>5</v>
      </c>
      <c r="L69" t="s">
        <v>1348</v>
      </c>
      <c r="M69" t="s">
        <v>1</v>
      </c>
      <c r="N69" t="s">
        <v>1</v>
      </c>
      <c r="O69" s="3">
        <v>90</v>
      </c>
      <c r="P69" t="s">
        <v>1</v>
      </c>
      <c r="Q69" t="s">
        <v>153</v>
      </c>
      <c r="R69" t="s">
        <v>20</v>
      </c>
      <c r="S69" t="s">
        <v>482</v>
      </c>
      <c r="T69" t="s">
        <v>1349</v>
      </c>
      <c r="U69" t="s">
        <v>22</v>
      </c>
    </row>
    <row r="70" spans="1:21" ht="12.75" hidden="1" customHeight="1" x14ac:dyDescent="0.2">
      <c r="A70" s="205" t="s">
        <v>19</v>
      </c>
      <c r="B70" t="s">
        <v>1463</v>
      </c>
      <c r="C70" t="s">
        <v>1464</v>
      </c>
      <c r="D70" s="2">
        <v>30147</v>
      </c>
      <c r="E70" s="2">
        <v>44430</v>
      </c>
      <c r="F70" s="2">
        <v>42605</v>
      </c>
      <c r="G70" s="203" t="s">
        <v>1465</v>
      </c>
      <c r="H70">
        <f>COUNTIF('РЭС 0,4-10 '!$G:$G,B70)</f>
        <v>0</v>
      </c>
      <c r="I70" s="2">
        <v>39329</v>
      </c>
      <c r="J70" s="2">
        <v>43773</v>
      </c>
      <c r="K70" t="s">
        <v>5</v>
      </c>
      <c r="L70" t="s">
        <v>1466</v>
      </c>
      <c r="M70" t="s">
        <v>1</v>
      </c>
      <c r="N70" t="s">
        <v>1</v>
      </c>
      <c r="O70" s="3">
        <v>89</v>
      </c>
      <c r="P70" t="s">
        <v>1</v>
      </c>
      <c r="Q70" t="s">
        <v>153</v>
      </c>
      <c r="R70" t="s">
        <v>20</v>
      </c>
      <c r="S70" t="s">
        <v>162</v>
      </c>
      <c r="T70" t="s">
        <v>1467</v>
      </c>
      <c r="U70" t="s">
        <v>22</v>
      </c>
    </row>
    <row r="71" spans="1:21" ht="12.75" hidden="1" customHeight="1" x14ac:dyDescent="0.2">
      <c r="A71" s="205" t="s">
        <v>19</v>
      </c>
      <c r="B71" t="s">
        <v>1508</v>
      </c>
      <c r="C71" t="s">
        <v>1509</v>
      </c>
      <c r="D71" s="2">
        <v>29570</v>
      </c>
      <c r="E71" s="2">
        <v>44444</v>
      </c>
      <c r="F71" s="2">
        <v>42618</v>
      </c>
      <c r="G71" s="203" t="s">
        <v>1510</v>
      </c>
      <c r="H71">
        <f>COUNTIF('РЭС 0,4-10 '!$G:$G,B71)</f>
        <v>0</v>
      </c>
      <c r="I71" s="2">
        <v>39329</v>
      </c>
      <c r="J71" s="2">
        <v>43773</v>
      </c>
      <c r="K71" t="s">
        <v>5</v>
      </c>
      <c r="L71" t="s">
        <v>1511</v>
      </c>
      <c r="M71" t="s">
        <v>1</v>
      </c>
      <c r="N71" t="s">
        <v>1</v>
      </c>
      <c r="O71" s="3">
        <v>82</v>
      </c>
      <c r="P71" t="s">
        <v>1</v>
      </c>
      <c r="Q71" t="s">
        <v>153</v>
      </c>
      <c r="R71" t="s">
        <v>20</v>
      </c>
      <c r="S71" t="s">
        <v>160</v>
      </c>
      <c r="T71" t="s">
        <v>1512</v>
      </c>
      <c r="U71" t="s">
        <v>22</v>
      </c>
    </row>
    <row r="72" spans="1:21" ht="12.75" hidden="1" customHeight="1" x14ac:dyDescent="0.2">
      <c r="A72" s="205" t="s">
        <v>19</v>
      </c>
      <c r="B72" t="s">
        <v>1826</v>
      </c>
      <c r="C72" t="s">
        <v>1827</v>
      </c>
      <c r="D72" s="2">
        <v>31062</v>
      </c>
      <c r="E72" s="2">
        <v>44430</v>
      </c>
      <c r="F72" s="2">
        <v>42605</v>
      </c>
      <c r="G72" s="203" t="s">
        <v>1828</v>
      </c>
      <c r="H72">
        <f>COUNTIF('РЭС 0,4-10 '!$G:$G,B72)</f>
        <v>0</v>
      </c>
      <c r="I72" s="2">
        <v>39330</v>
      </c>
      <c r="J72" s="2">
        <v>43812</v>
      </c>
      <c r="K72" t="s">
        <v>5</v>
      </c>
      <c r="L72" t="s">
        <v>1829</v>
      </c>
      <c r="M72" t="s">
        <v>1</v>
      </c>
      <c r="N72" t="s">
        <v>1</v>
      </c>
      <c r="O72" s="3">
        <v>83</v>
      </c>
      <c r="P72" t="s">
        <v>1</v>
      </c>
      <c r="Q72" t="s">
        <v>153</v>
      </c>
      <c r="R72" t="s">
        <v>20</v>
      </c>
      <c r="S72" t="s">
        <v>190</v>
      </c>
      <c r="T72" t="s">
        <v>1830</v>
      </c>
      <c r="U72" t="s">
        <v>22</v>
      </c>
    </row>
    <row r="73" spans="1:21" ht="12.75" hidden="1" customHeight="1" x14ac:dyDescent="0.2">
      <c r="A73" s="205" t="s">
        <v>19</v>
      </c>
      <c r="B73" t="s">
        <v>1842</v>
      </c>
      <c r="C73" t="s">
        <v>1843</v>
      </c>
      <c r="D73" s="2">
        <v>31062</v>
      </c>
      <c r="E73" s="2">
        <v>44453</v>
      </c>
      <c r="F73" s="2">
        <v>42627</v>
      </c>
      <c r="G73" s="203" t="s">
        <v>1844</v>
      </c>
      <c r="H73">
        <f>COUNTIF('РЭС 0,4-10 '!$G:$G,B73)</f>
        <v>0</v>
      </c>
      <c r="I73" s="2">
        <v>39330</v>
      </c>
      <c r="J73" s="2">
        <v>43773</v>
      </c>
      <c r="K73" t="s">
        <v>5</v>
      </c>
      <c r="L73" t="s">
        <v>1845</v>
      </c>
      <c r="M73" t="s">
        <v>1</v>
      </c>
      <c r="N73" t="s">
        <v>1</v>
      </c>
      <c r="O73" s="3">
        <v>86</v>
      </c>
      <c r="P73" t="s">
        <v>1</v>
      </c>
      <c r="Q73" t="s">
        <v>153</v>
      </c>
      <c r="R73" t="s">
        <v>20</v>
      </c>
      <c r="S73" t="s">
        <v>190</v>
      </c>
      <c r="T73" t="s">
        <v>1846</v>
      </c>
      <c r="U73" t="s">
        <v>22</v>
      </c>
    </row>
    <row r="74" spans="1:21" ht="12.75" hidden="1" customHeight="1" x14ac:dyDescent="0.2">
      <c r="A74" s="205" t="s">
        <v>19</v>
      </c>
      <c r="B74" t="s">
        <v>1852</v>
      </c>
      <c r="C74" t="s">
        <v>1853</v>
      </c>
      <c r="D74" s="2">
        <v>31121</v>
      </c>
      <c r="E74" s="2">
        <v>44472</v>
      </c>
      <c r="F74" s="2">
        <v>42646</v>
      </c>
      <c r="G74" s="203" t="s">
        <v>1854</v>
      </c>
      <c r="H74">
        <f>COUNTIF('РЭС 0,4-10 '!$G:$G,B74)</f>
        <v>0</v>
      </c>
      <c r="I74" s="2">
        <v>39330</v>
      </c>
      <c r="J74" s="2">
        <v>43816</v>
      </c>
      <c r="K74" t="s">
        <v>5</v>
      </c>
      <c r="L74" t="s">
        <v>1855</v>
      </c>
      <c r="M74" t="s">
        <v>1</v>
      </c>
      <c r="N74" t="s">
        <v>1</v>
      </c>
      <c r="O74" s="3">
        <v>83</v>
      </c>
      <c r="P74" t="s">
        <v>1</v>
      </c>
      <c r="Q74" t="s">
        <v>153</v>
      </c>
      <c r="R74" t="s">
        <v>20</v>
      </c>
      <c r="S74" t="s">
        <v>39</v>
      </c>
      <c r="T74" t="s">
        <v>1856</v>
      </c>
      <c r="U74" t="s">
        <v>22</v>
      </c>
    </row>
    <row r="75" spans="1:21" ht="12.75" hidden="1" customHeight="1" x14ac:dyDescent="0.2">
      <c r="A75" s="205" t="s">
        <v>19</v>
      </c>
      <c r="B75" t="s">
        <v>1927</v>
      </c>
      <c r="C75" t="s">
        <v>1928</v>
      </c>
      <c r="D75" s="2">
        <v>31062</v>
      </c>
      <c r="E75" s="2">
        <v>44400</v>
      </c>
      <c r="F75" s="2">
        <v>42575</v>
      </c>
      <c r="G75" s="203" t="s">
        <v>1929</v>
      </c>
      <c r="H75">
        <f>COUNTIF('РЭС 0,4-10 '!$G:$G,B75)</f>
        <v>0</v>
      </c>
      <c r="I75" s="2">
        <v>39330</v>
      </c>
      <c r="J75" s="2">
        <v>43815</v>
      </c>
      <c r="K75" t="s">
        <v>5</v>
      </c>
      <c r="L75" t="s">
        <v>1930</v>
      </c>
      <c r="M75" t="s">
        <v>1</v>
      </c>
      <c r="N75" t="s">
        <v>1</v>
      </c>
      <c r="O75" s="3">
        <v>81</v>
      </c>
      <c r="P75" t="s">
        <v>1</v>
      </c>
      <c r="Q75" t="s">
        <v>153</v>
      </c>
      <c r="R75" t="s">
        <v>20</v>
      </c>
      <c r="S75" t="s">
        <v>39</v>
      </c>
      <c r="T75" t="s">
        <v>1931</v>
      </c>
      <c r="U75" t="s">
        <v>22</v>
      </c>
    </row>
    <row r="76" spans="1:21" ht="12.75" hidden="1" customHeight="1" x14ac:dyDescent="0.2">
      <c r="A76" s="205" t="s">
        <v>19</v>
      </c>
      <c r="B76" t="s">
        <v>1932</v>
      </c>
      <c r="C76" t="s">
        <v>1933</v>
      </c>
      <c r="D76" s="2">
        <v>30696</v>
      </c>
      <c r="E76" s="2">
        <v>44434</v>
      </c>
      <c r="F76" s="2">
        <v>42609</v>
      </c>
      <c r="G76" s="203" t="s">
        <v>1934</v>
      </c>
      <c r="H76">
        <f>COUNTIF('РЭС 0,4-10 '!$G:$G,B76)</f>
        <v>0</v>
      </c>
      <c r="I76" s="2">
        <v>39330</v>
      </c>
      <c r="J76" s="2">
        <v>43816</v>
      </c>
      <c r="K76" t="s">
        <v>5</v>
      </c>
      <c r="L76" t="s">
        <v>1935</v>
      </c>
      <c r="M76" t="s">
        <v>1</v>
      </c>
      <c r="N76" t="s">
        <v>1</v>
      </c>
      <c r="O76" s="3">
        <v>77</v>
      </c>
      <c r="P76" t="s">
        <v>1</v>
      </c>
      <c r="Q76" t="s">
        <v>153</v>
      </c>
      <c r="R76" t="s">
        <v>20</v>
      </c>
      <c r="S76" t="s">
        <v>39</v>
      </c>
      <c r="T76" t="s">
        <v>1936</v>
      </c>
      <c r="U76" t="s">
        <v>22</v>
      </c>
    </row>
    <row r="77" spans="1:21" ht="12.75" hidden="1" customHeight="1" x14ac:dyDescent="0.2">
      <c r="A77" s="205" t="s">
        <v>19</v>
      </c>
      <c r="B77" t="s">
        <v>1937</v>
      </c>
      <c r="C77" t="s">
        <v>1938</v>
      </c>
      <c r="D77" s="2">
        <v>32143</v>
      </c>
      <c r="E77" s="2"/>
      <c r="F77" s="2"/>
      <c r="G77" s="203" t="s">
        <v>1939</v>
      </c>
      <c r="H77">
        <f>COUNTIF('РЭС 0,4-10 '!$G:$G,B77)</f>
        <v>0</v>
      </c>
      <c r="I77" s="2">
        <v>39330</v>
      </c>
      <c r="J77" s="2">
        <v>43816</v>
      </c>
      <c r="K77" t="s">
        <v>5</v>
      </c>
      <c r="L77" t="s">
        <v>1940</v>
      </c>
      <c r="M77" t="s">
        <v>1</v>
      </c>
      <c r="N77" t="s">
        <v>1</v>
      </c>
      <c r="O77" s="3">
        <v>74</v>
      </c>
      <c r="P77" t="s">
        <v>1</v>
      </c>
      <c r="Q77" t="s">
        <v>153</v>
      </c>
      <c r="R77" t="s">
        <v>20</v>
      </c>
      <c r="S77" t="s">
        <v>655</v>
      </c>
      <c r="T77" t="s">
        <v>1941</v>
      </c>
      <c r="U77" t="s">
        <v>22</v>
      </c>
    </row>
    <row r="78" spans="1:21" ht="12.75" hidden="1" customHeight="1" x14ac:dyDescent="0.2">
      <c r="A78" s="205" t="s">
        <v>19</v>
      </c>
      <c r="B78" t="s">
        <v>1972</v>
      </c>
      <c r="C78" t="s">
        <v>1973</v>
      </c>
      <c r="D78" s="2">
        <v>31062</v>
      </c>
      <c r="E78" s="2">
        <v>44399</v>
      </c>
      <c r="F78" s="2">
        <v>42574</v>
      </c>
      <c r="G78" s="203" t="s">
        <v>1974</v>
      </c>
      <c r="H78">
        <f>COUNTIF('РЭС 0,4-10 '!$G:$G,B78)</f>
        <v>0</v>
      </c>
      <c r="I78" s="2">
        <v>39331</v>
      </c>
      <c r="J78" s="2">
        <v>43812</v>
      </c>
      <c r="K78" t="s">
        <v>5</v>
      </c>
      <c r="L78" t="s">
        <v>1975</v>
      </c>
      <c r="M78" t="s">
        <v>1</v>
      </c>
      <c r="N78" t="s">
        <v>1</v>
      </c>
      <c r="O78" s="3">
        <v>81</v>
      </c>
      <c r="P78" t="s">
        <v>1</v>
      </c>
      <c r="Q78" t="s">
        <v>153</v>
      </c>
      <c r="R78" t="s">
        <v>20</v>
      </c>
      <c r="S78" t="s">
        <v>39</v>
      </c>
      <c r="T78" t="s">
        <v>1976</v>
      </c>
      <c r="U78" t="s">
        <v>22</v>
      </c>
    </row>
    <row r="79" spans="1:21" ht="12.75" hidden="1" customHeight="1" x14ac:dyDescent="0.2">
      <c r="A79" s="205" t="s">
        <v>19</v>
      </c>
      <c r="B79" t="s">
        <v>1977</v>
      </c>
      <c r="C79" t="s">
        <v>1978</v>
      </c>
      <c r="D79" s="2">
        <v>31062</v>
      </c>
      <c r="E79" s="2">
        <v>44454</v>
      </c>
      <c r="F79" s="2">
        <v>42628</v>
      </c>
      <c r="G79" s="203" t="s">
        <v>1979</v>
      </c>
      <c r="H79">
        <f>COUNTIF('РЭС 0,4-10 '!$G:$G,B79)</f>
        <v>0</v>
      </c>
      <c r="I79" s="2">
        <v>39331</v>
      </c>
      <c r="J79" s="2">
        <v>43816</v>
      </c>
      <c r="K79" t="s">
        <v>5</v>
      </c>
      <c r="L79" t="s">
        <v>1980</v>
      </c>
      <c r="M79" t="s">
        <v>1</v>
      </c>
      <c r="N79" t="s">
        <v>1</v>
      </c>
      <c r="O79" s="3">
        <v>86</v>
      </c>
      <c r="P79" t="s">
        <v>1</v>
      </c>
      <c r="Q79" t="s">
        <v>153</v>
      </c>
      <c r="R79" t="s">
        <v>20</v>
      </c>
      <c r="S79" t="s">
        <v>39</v>
      </c>
      <c r="T79" t="s">
        <v>1981</v>
      </c>
      <c r="U79" t="s">
        <v>22</v>
      </c>
    </row>
    <row r="80" spans="1:21" ht="12.75" hidden="1" customHeight="1" x14ac:dyDescent="0.2">
      <c r="A80" s="205" t="s">
        <v>19</v>
      </c>
      <c r="B80" t="s">
        <v>2006</v>
      </c>
      <c r="C80" t="s">
        <v>2007</v>
      </c>
      <c r="D80" s="2">
        <v>31062</v>
      </c>
      <c r="E80" s="2">
        <v>44473</v>
      </c>
      <c r="F80" s="2">
        <v>42647</v>
      </c>
      <c r="G80" s="203" t="s">
        <v>2008</v>
      </c>
      <c r="H80">
        <f>COUNTIF('РЭС 0,4-10 '!$G:$G,B80)</f>
        <v>0</v>
      </c>
      <c r="I80" s="2">
        <v>39331</v>
      </c>
      <c r="J80" s="2">
        <v>43812</v>
      </c>
      <c r="K80" t="s">
        <v>5</v>
      </c>
      <c r="L80" t="s">
        <v>2009</v>
      </c>
      <c r="M80" t="s">
        <v>1</v>
      </c>
      <c r="N80" t="s">
        <v>1</v>
      </c>
      <c r="O80" s="3">
        <v>79</v>
      </c>
      <c r="P80" t="s">
        <v>1</v>
      </c>
      <c r="Q80" t="s">
        <v>153</v>
      </c>
      <c r="R80" t="s">
        <v>20</v>
      </c>
      <c r="S80" t="s">
        <v>39</v>
      </c>
      <c r="T80" t="s">
        <v>2010</v>
      </c>
      <c r="U80" t="s">
        <v>22</v>
      </c>
    </row>
    <row r="81" spans="1:21" ht="12.75" hidden="1" customHeight="1" x14ac:dyDescent="0.2">
      <c r="A81" s="205" t="s">
        <v>19</v>
      </c>
      <c r="B81" t="s">
        <v>2060</v>
      </c>
      <c r="C81" t="s">
        <v>2061</v>
      </c>
      <c r="D81" s="2">
        <v>33222</v>
      </c>
      <c r="E81" s="2">
        <v>44501</v>
      </c>
      <c r="F81" s="2">
        <v>42675</v>
      </c>
      <c r="G81" s="203" t="s">
        <v>2062</v>
      </c>
      <c r="H81">
        <f>COUNTIF('РЭС 0,4-10 '!$G:$G,B81)</f>
        <v>0</v>
      </c>
      <c r="I81" s="2">
        <v>39331</v>
      </c>
      <c r="J81" s="2">
        <v>43803</v>
      </c>
      <c r="K81" t="s">
        <v>5</v>
      </c>
      <c r="L81" t="s">
        <v>2063</v>
      </c>
      <c r="M81" t="s">
        <v>1</v>
      </c>
      <c r="N81" t="s">
        <v>1</v>
      </c>
      <c r="O81" s="3">
        <v>81</v>
      </c>
      <c r="P81" t="s">
        <v>1</v>
      </c>
      <c r="Q81" t="s">
        <v>153</v>
      </c>
      <c r="R81" t="s">
        <v>20</v>
      </c>
      <c r="S81" t="s">
        <v>179</v>
      </c>
      <c r="T81" t="s">
        <v>2064</v>
      </c>
      <c r="U81" t="s">
        <v>22</v>
      </c>
    </row>
    <row r="82" spans="1:21" ht="12.75" hidden="1" customHeight="1" x14ac:dyDescent="0.2">
      <c r="A82" s="205" t="s">
        <v>19</v>
      </c>
      <c r="B82" t="s">
        <v>2147</v>
      </c>
      <c r="C82" t="s">
        <v>2148</v>
      </c>
      <c r="D82" s="2">
        <v>21534</v>
      </c>
      <c r="E82" s="2">
        <v>44459</v>
      </c>
      <c r="F82" s="2">
        <v>42633</v>
      </c>
      <c r="G82" s="203" t="s">
        <v>2149</v>
      </c>
      <c r="H82">
        <f>COUNTIF('РЭС 0,4-10 '!$G:$G,B82)</f>
        <v>0</v>
      </c>
      <c r="I82" s="2">
        <v>39331</v>
      </c>
      <c r="J82" s="2">
        <v>43773</v>
      </c>
      <c r="K82" t="s">
        <v>5</v>
      </c>
      <c r="L82" t="s">
        <v>2150</v>
      </c>
      <c r="M82" t="s">
        <v>1</v>
      </c>
      <c r="N82" t="s">
        <v>1</v>
      </c>
      <c r="O82" s="3">
        <v>90</v>
      </c>
      <c r="P82" t="s">
        <v>1</v>
      </c>
      <c r="Q82" t="s">
        <v>153</v>
      </c>
      <c r="R82" t="s">
        <v>20</v>
      </c>
      <c r="S82" t="s">
        <v>21</v>
      </c>
      <c r="T82" t="s">
        <v>1687</v>
      </c>
      <c r="U82" t="s">
        <v>22</v>
      </c>
    </row>
    <row r="83" spans="1:21" ht="12.75" hidden="1" customHeight="1" x14ac:dyDescent="0.2">
      <c r="A83" s="205" t="s">
        <v>19</v>
      </c>
      <c r="B83" t="s">
        <v>2188</v>
      </c>
      <c r="C83" t="s">
        <v>2189</v>
      </c>
      <c r="D83" s="2">
        <v>29935</v>
      </c>
      <c r="E83" s="2"/>
      <c r="F83" s="2"/>
      <c r="G83" s="203" t="s">
        <v>2190</v>
      </c>
      <c r="H83">
        <f>COUNTIF('РЭС 0,4-10 '!$G:$G,B83)</f>
        <v>0</v>
      </c>
      <c r="I83" s="2">
        <v>39331</v>
      </c>
      <c r="J83" s="2">
        <v>43773</v>
      </c>
      <c r="K83" t="s">
        <v>5</v>
      </c>
      <c r="L83" t="s">
        <v>2191</v>
      </c>
      <c r="M83" t="s">
        <v>1</v>
      </c>
      <c r="N83" t="s">
        <v>1</v>
      </c>
      <c r="O83" s="3">
        <v>100</v>
      </c>
      <c r="P83" t="s">
        <v>1</v>
      </c>
      <c r="Q83" t="s">
        <v>153</v>
      </c>
      <c r="R83" t="s">
        <v>20</v>
      </c>
      <c r="S83" t="s">
        <v>333</v>
      </c>
      <c r="T83" t="s">
        <v>2192</v>
      </c>
      <c r="U83" t="s">
        <v>22</v>
      </c>
    </row>
    <row r="84" spans="1:21" ht="12.75" hidden="1" customHeight="1" x14ac:dyDescent="0.2">
      <c r="A84" s="205" t="s">
        <v>19</v>
      </c>
      <c r="B84" t="s">
        <v>2211</v>
      </c>
      <c r="C84" t="s">
        <v>2212</v>
      </c>
      <c r="D84" s="2">
        <v>29935</v>
      </c>
      <c r="E84" s="2">
        <v>44430</v>
      </c>
      <c r="F84" s="2">
        <v>42605</v>
      </c>
      <c r="G84" s="203" t="s">
        <v>2213</v>
      </c>
      <c r="H84">
        <f>COUNTIF('РЭС 0,4-10 '!$G:$G,B84)</f>
        <v>0</v>
      </c>
      <c r="I84" s="2">
        <v>39331</v>
      </c>
      <c r="J84" s="2">
        <v>43773</v>
      </c>
      <c r="K84" t="s">
        <v>5</v>
      </c>
      <c r="L84" t="s">
        <v>2214</v>
      </c>
      <c r="M84" t="s">
        <v>1</v>
      </c>
      <c r="N84" t="s">
        <v>1</v>
      </c>
      <c r="O84" s="3">
        <v>88</v>
      </c>
      <c r="P84" t="s">
        <v>1</v>
      </c>
      <c r="Q84" t="s">
        <v>153</v>
      </c>
      <c r="R84" t="s">
        <v>20</v>
      </c>
      <c r="S84" t="s">
        <v>333</v>
      </c>
      <c r="T84" t="s">
        <v>2215</v>
      </c>
      <c r="U84" t="s">
        <v>22</v>
      </c>
    </row>
    <row r="85" spans="1:21" ht="12.75" hidden="1" customHeight="1" x14ac:dyDescent="0.2">
      <c r="A85" s="205" t="s">
        <v>19</v>
      </c>
      <c r="B85" t="s">
        <v>2225</v>
      </c>
      <c r="C85" t="s">
        <v>2226</v>
      </c>
      <c r="D85" s="2">
        <v>31031</v>
      </c>
      <c r="E85" s="2">
        <v>44430</v>
      </c>
      <c r="F85" s="2">
        <v>42605</v>
      </c>
      <c r="G85" s="203" t="s">
        <v>2227</v>
      </c>
      <c r="H85">
        <f>COUNTIF('РЭС 0,4-10 '!$G:$G,B85)</f>
        <v>0</v>
      </c>
      <c r="I85" s="2">
        <v>39331</v>
      </c>
      <c r="J85" s="2">
        <v>43773</v>
      </c>
      <c r="K85" t="s">
        <v>5</v>
      </c>
      <c r="L85" t="s">
        <v>2228</v>
      </c>
      <c r="M85" t="s">
        <v>1</v>
      </c>
      <c r="N85" t="s">
        <v>1</v>
      </c>
      <c r="O85" s="3">
        <v>79</v>
      </c>
      <c r="P85" t="s">
        <v>1</v>
      </c>
      <c r="Q85" t="s">
        <v>153</v>
      </c>
      <c r="R85" t="s">
        <v>20</v>
      </c>
      <c r="S85" t="s">
        <v>162</v>
      </c>
      <c r="T85" t="s">
        <v>2229</v>
      </c>
      <c r="U85" t="s">
        <v>22</v>
      </c>
    </row>
    <row r="86" spans="1:21" ht="12.75" hidden="1" customHeight="1" x14ac:dyDescent="0.2">
      <c r="A86" s="205" t="s">
        <v>19</v>
      </c>
      <c r="B86" t="s">
        <v>2382</v>
      </c>
      <c r="C86" t="s">
        <v>2383</v>
      </c>
      <c r="D86" s="2">
        <v>29204</v>
      </c>
      <c r="E86" s="2"/>
      <c r="F86" s="2"/>
      <c r="G86" s="203" t="s">
        <v>2384</v>
      </c>
      <c r="H86">
        <f>COUNTIF('РЭС 0,4-10 '!$G:$G,B86)</f>
        <v>0</v>
      </c>
      <c r="I86" s="2">
        <v>39335</v>
      </c>
      <c r="J86" s="2">
        <v>43859</v>
      </c>
      <c r="K86" t="s">
        <v>5</v>
      </c>
      <c r="L86" t="s">
        <v>2385</v>
      </c>
      <c r="M86" t="s">
        <v>1</v>
      </c>
      <c r="N86" t="s">
        <v>1</v>
      </c>
      <c r="O86" s="3">
        <v>1</v>
      </c>
      <c r="P86" t="s">
        <v>1</v>
      </c>
      <c r="Q86" t="s">
        <v>153</v>
      </c>
      <c r="R86" t="s">
        <v>78</v>
      </c>
      <c r="S86" t="s">
        <v>1</v>
      </c>
      <c r="T86" t="s">
        <v>2386</v>
      </c>
      <c r="U86" t="s">
        <v>22</v>
      </c>
    </row>
    <row r="87" spans="1:21" ht="12.75" hidden="1" customHeight="1" x14ac:dyDescent="0.2">
      <c r="A87" s="205" t="s">
        <v>19</v>
      </c>
      <c r="B87" t="s">
        <v>2576</v>
      </c>
      <c r="C87" t="s">
        <v>2577</v>
      </c>
      <c r="D87" s="2">
        <v>32523</v>
      </c>
      <c r="E87" s="2"/>
      <c r="F87" s="2"/>
      <c r="G87" s="203" t="s">
        <v>2578</v>
      </c>
      <c r="H87">
        <f>COUNTIF('РЭС 0,4-10 '!$G:$G,B87)</f>
        <v>0</v>
      </c>
      <c r="I87" s="2">
        <v>39335</v>
      </c>
      <c r="J87" s="2">
        <v>43773</v>
      </c>
      <c r="K87" t="s">
        <v>5</v>
      </c>
      <c r="L87" t="s">
        <v>2579</v>
      </c>
      <c r="M87" t="s">
        <v>1</v>
      </c>
      <c r="N87" t="s">
        <v>1</v>
      </c>
      <c r="O87" s="3">
        <v>88</v>
      </c>
      <c r="P87" t="s">
        <v>1</v>
      </c>
      <c r="Q87" t="s">
        <v>153</v>
      </c>
      <c r="R87" t="s">
        <v>20</v>
      </c>
      <c r="S87" t="s">
        <v>305</v>
      </c>
      <c r="T87" t="s">
        <v>2580</v>
      </c>
      <c r="U87" t="s">
        <v>22</v>
      </c>
    </row>
    <row r="88" spans="1:21" ht="12.75" hidden="1" customHeight="1" x14ac:dyDescent="0.2">
      <c r="A88" s="205" t="s">
        <v>19</v>
      </c>
      <c r="B88" t="s">
        <v>2597</v>
      </c>
      <c r="C88" t="s">
        <v>2598</v>
      </c>
      <c r="D88" s="2">
        <v>31761</v>
      </c>
      <c r="E88" s="2"/>
      <c r="F88" s="2"/>
      <c r="G88" s="203" t="s">
        <v>2599</v>
      </c>
      <c r="H88">
        <f>COUNTIF('РЭС 0,4-10 '!$G:$G,B88)</f>
        <v>0</v>
      </c>
      <c r="I88" s="2">
        <v>39335</v>
      </c>
      <c r="J88" s="2">
        <v>43775</v>
      </c>
      <c r="K88" t="s">
        <v>5</v>
      </c>
      <c r="L88" t="s">
        <v>2600</v>
      </c>
      <c r="M88" t="s">
        <v>1</v>
      </c>
      <c r="N88" t="s">
        <v>1</v>
      </c>
      <c r="O88" s="3">
        <v>81</v>
      </c>
      <c r="P88" t="s">
        <v>1</v>
      </c>
      <c r="Q88" t="s">
        <v>153</v>
      </c>
      <c r="R88" t="s">
        <v>20</v>
      </c>
      <c r="S88" t="s">
        <v>190</v>
      </c>
      <c r="T88" t="s">
        <v>2601</v>
      </c>
      <c r="U88" t="s">
        <v>22</v>
      </c>
    </row>
    <row r="89" spans="1:21" ht="12.75" hidden="1" customHeight="1" x14ac:dyDescent="0.2">
      <c r="A89" s="205" t="s">
        <v>19</v>
      </c>
      <c r="B89" t="s">
        <v>2685</v>
      </c>
      <c r="C89" t="s">
        <v>2686</v>
      </c>
      <c r="D89" s="2">
        <v>28870</v>
      </c>
      <c r="E89" s="2"/>
      <c r="F89" s="2"/>
      <c r="G89" s="203" t="s">
        <v>2687</v>
      </c>
      <c r="H89">
        <f>COUNTIF('РЭС 0,4-10 '!$G:$G,B89)</f>
        <v>0</v>
      </c>
      <c r="I89" s="2">
        <v>39336</v>
      </c>
      <c r="J89" s="2">
        <v>43816</v>
      </c>
      <c r="K89" t="s">
        <v>5</v>
      </c>
      <c r="L89" t="s">
        <v>2688</v>
      </c>
      <c r="M89" t="s">
        <v>1</v>
      </c>
      <c r="N89" t="s">
        <v>1</v>
      </c>
      <c r="O89" s="3">
        <v>85</v>
      </c>
      <c r="P89" t="s">
        <v>1</v>
      </c>
      <c r="Q89" t="s">
        <v>153</v>
      </c>
      <c r="R89" t="s">
        <v>20</v>
      </c>
      <c r="S89" t="s">
        <v>109</v>
      </c>
      <c r="T89" t="s">
        <v>2689</v>
      </c>
      <c r="U89" t="s">
        <v>22</v>
      </c>
    </row>
    <row r="90" spans="1:21" ht="12.75" hidden="1" customHeight="1" x14ac:dyDescent="0.2">
      <c r="A90" s="205" t="s">
        <v>19</v>
      </c>
      <c r="B90" t="s">
        <v>2704</v>
      </c>
      <c r="C90" t="s">
        <v>2705</v>
      </c>
      <c r="D90" s="2">
        <v>25187</v>
      </c>
      <c r="E90" s="2"/>
      <c r="F90" s="2"/>
      <c r="G90" s="203" t="s">
        <v>2706</v>
      </c>
      <c r="H90">
        <f>COUNTIF('РЭС 0,4-10 '!$G:$G,B90)</f>
        <v>0</v>
      </c>
      <c r="I90" s="2">
        <v>39336</v>
      </c>
      <c r="J90" s="2">
        <v>43773</v>
      </c>
      <c r="K90" t="s">
        <v>5</v>
      </c>
      <c r="L90" t="s">
        <v>2707</v>
      </c>
      <c r="M90" t="s">
        <v>1</v>
      </c>
      <c r="N90" t="s">
        <v>1</v>
      </c>
      <c r="O90" s="3">
        <v>84</v>
      </c>
      <c r="P90" t="s">
        <v>1</v>
      </c>
      <c r="Q90" t="s">
        <v>153</v>
      </c>
      <c r="R90" t="s">
        <v>20</v>
      </c>
      <c r="S90" t="s">
        <v>252</v>
      </c>
      <c r="T90" t="s">
        <v>2708</v>
      </c>
      <c r="U90" t="s">
        <v>22</v>
      </c>
    </row>
    <row r="91" spans="1:21" ht="12.75" hidden="1" customHeight="1" x14ac:dyDescent="0.2">
      <c r="A91" s="205" t="s">
        <v>19</v>
      </c>
      <c r="B91" t="s">
        <v>2719</v>
      </c>
      <c r="C91" t="s">
        <v>2720</v>
      </c>
      <c r="D91" s="2">
        <v>29966</v>
      </c>
      <c r="E91" s="2"/>
      <c r="F91" s="2"/>
      <c r="G91" s="203" t="s">
        <v>2721</v>
      </c>
      <c r="H91">
        <f>COUNTIF('РЭС 0,4-10 '!$G:$G,B91)</f>
        <v>0</v>
      </c>
      <c r="I91" s="2">
        <v>39336</v>
      </c>
      <c r="J91" s="2">
        <v>43816</v>
      </c>
      <c r="K91" t="s">
        <v>5</v>
      </c>
      <c r="L91" t="s">
        <v>2722</v>
      </c>
      <c r="M91" t="s">
        <v>1</v>
      </c>
      <c r="N91" t="s">
        <v>1</v>
      </c>
      <c r="O91" s="3">
        <v>84</v>
      </c>
      <c r="P91" t="s">
        <v>1</v>
      </c>
      <c r="Q91" t="s">
        <v>153</v>
      </c>
      <c r="R91" t="s">
        <v>20</v>
      </c>
      <c r="S91" t="s">
        <v>333</v>
      </c>
      <c r="T91" t="s">
        <v>2723</v>
      </c>
      <c r="U91" t="s">
        <v>22</v>
      </c>
    </row>
    <row r="92" spans="1:21" ht="12.75" hidden="1" customHeight="1" x14ac:dyDescent="0.2">
      <c r="A92" s="205" t="s">
        <v>19</v>
      </c>
      <c r="B92" t="s">
        <v>2744</v>
      </c>
      <c r="C92" t="s">
        <v>2745</v>
      </c>
      <c r="D92" s="2">
        <v>30665</v>
      </c>
      <c r="E92" s="2"/>
      <c r="F92" s="2"/>
      <c r="G92" s="203" t="s">
        <v>2746</v>
      </c>
      <c r="H92">
        <f>COUNTIF('РЭС 0,4-10 '!$G:$G,B92)</f>
        <v>0</v>
      </c>
      <c r="I92" s="2">
        <v>39336</v>
      </c>
      <c r="J92" s="2">
        <v>43906</v>
      </c>
      <c r="K92" t="s">
        <v>5</v>
      </c>
      <c r="L92" t="s">
        <v>1</v>
      </c>
      <c r="M92" t="s">
        <v>1</v>
      </c>
      <c r="N92" t="s">
        <v>1</v>
      </c>
      <c r="O92" s="3">
        <v>86</v>
      </c>
      <c r="P92" t="s">
        <v>1</v>
      </c>
      <c r="Q92" t="s">
        <v>165</v>
      </c>
      <c r="R92" t="s">
        <v>20</v>
      </c>
      <c r="S92" t="s">
        <v>482</v>
      </c>
      <c r="T92" t="s">
        <v>2747</v>
      </c>
      <c r="U92" t="s">
        <v>22</v>
      </c>
    </row>
    <row r="93" spans="1:21" ht="12.75" hidden="1" customHeight="1" x14ac:dyDescent="0.2">
      <c r="A93" s="205" t="s">
        <v>19</v>
      </c>
      <c r="B93" t="s">
        <v>2748</v>
      </c>
      <c r="C93" t="s">
        <v>2749</v>
      </c>
      <c r="D93" s="2">
        <v>33222</v>
      </c>
      <c r="E93" s="2"/>
      <c r="F93" s="2"/>
      <c r="G93" s="203" t="s">
        <v>2750</v>
      </c>
      <c r="H93">
        <f>COUNTIF('РЭС 0,4-10 '!$G:$G,B93)</f>
        <v>0</v>
      </c>
      <c r="I93" s="2">
        <v>39336</v>
      </c>
      <c r="J93" s="2">
        <v>43906</v>
      </c>
      <c r="K93" t="s">
        <v>5</v>
      </c>
      <c r="L93" t="s">
        <v>2751</v>
      </c>
      <c r="M93" t="s">
        <v>1</v>
      </c>
      <c r="N93" t="s">
        <v>1</v>
      </c>
      <c r="O93" s="3">
        <v>81</v>
      </c>
      <c r="P93" t="s">
        <v>1</v>
      </c>
      <c r="Q93" t="s">
        <v>153</v>
      </c>
      <c r="R93" t="s">
        <v>20</v>
      </c>
      <c r="S93" t="s">
        <v>196</v>
      </c>
      <c r="T93" t="s">
        <v>2752</v>
      </c>
      <c r="U93" t="s">
        <v>22</v>
      </c>
    </row>
    <row r="94" spans="1:21" ht="12.75" hidden="1" customHeight="1" x14ac:dyDescent="0.2">
      <c r="A94" s="205" t="s">
        <v>19</v>
      </c>
      <c r="B94" t="s">
        <v>3027</v>
      </c>
      <c r="C94" t="s">
        <v>3028</v>
      </c>
      <c r="D94" s="2">
        <v>29601</v>
      </c>
      <c r="E94" s="2"/>
      <c r="F94" s="2"/>
      <c r="G94" s="203" t="s">
        <v>3029</v>
      </c>
      <c r="H94">
        <f>COUNTIF('РЭС 0,4-10 '!$G:$G,B94)</f>
        <v>0</v>
      </c>
      <c r="I94" s="2">
        <v>39336</v>
      </c>
      <c r="J94" s="2">
        <v>43773</v>
      </c>
      <c r="K94" t="s">
        <v>5</v>
      </c>
      <c r="L94" t="s">
        <v>3030</v>
      </c>
      <c r="M94" t="s">
        <v>1</v>
      </c>
      <c r="N94" t="s">
        <v>1</v>
      </c>
      <c r="O94" s="3">
        <v>91</v>
      </c>
      <c r="P94" t="s">
        <v>1</v>
      </c>
      <c r="Q94" t="s">
        <v>153</v>
      </c>
      <c r="R94" t="s">
        <v>20</v>
      </c>
      <c r="S94" t="s">
        <v>333</v>
      </c>
      <c r="T94" t="s">
        <v>3031</v>
      </c>
      <c r="U94" t="s">
        <v>22</v>
      </c>
    </row>
    <row r="95" spans="1:21" ht="12.75" hidden="1" customHeight="1" x14ac:dyDescent="0.2">
      <c r="A95" s="205" t="s">
        <v>19</v>
      </c>
      <c r="B95" t="s">
        <v>3107</v>
      </c>
      <c r="C95" t="s">
        <v>3108</v>
      </c>
      <c r="D95" s="2">
        <v>27743</v>
      </c>
      <c r="E95" s="2"/>
      <c r="F95" s="2"/>
      <c r="G95" s="203" t="s">
        <v>3109</v>
      </c>
      <c r="H95">
        <f>COUNTIF('РЭС 0,4-10 '!$G:$G,B95)</f>
        <v>0</v>
      </c>
      <c r="I95" s="2">
        <v>39336</v>
      </c>
      <c r="J95" s="2">
        <v>43812</v>
      </c>
      <c r="K95" t="s">
        <v>5</v>
      </c>
      <c r="L95" t="s">
        <v>3110</v>
      </c>
      <c r="M95" t="s">
        <v>1</v>
      </c>
      <c r="N95" t="s">
        <v>1</v>
      </c>
      <c r="O95" s="3">
        <v>79</v>
      </c>
      <c r="P95" t="s">
        <v>1</v>
      </c>
      <c r="Q95" t="s">
        <v>153</v>
      </c>
      <c r="R95" t="s">
        <v>20</v>
      </c>
      <c r="S95" t="s">
        <v>167</v>
      </c>
      <c r="T95" t="s">
        <v>3111</v>
      </c>
      <c r="U95" t="s">
        <v>22</v>
      </c>
    </row>
    <row r="96" spans="1:21" ht="12.75" hidden="1" customHeight="1" x14ac:dyDescent="0.2">
      <c r="A96" s="205" t="s">
        <v>19</v>
      </c>
      <c r="B96" t="s">
        <v>3957</v>
      </c>
      <c r="C96" t="s">
        <v>3958</v>
      </c>
      <c r="D96" s="2">
        <v>30331</v>
      </c>
      <c r="E96" s="2">
        <v>44255</v>
      </c>
      <c r="F96" s="2">
        <v>42412</v>
      </c>
      <c r="G96" s="203" t="s">
        <v>3959</v>
      </c>
      <c r="H96">
        <f>COUNTIF('РЭС 0,4-10 '!$G:$G,B96)</f>
        <v>0</v>
      </c>
      <c r="I96" s="2">
        <v>39337</v>
      </c>
      <c r="J96" s="2">
        <v>43816</v>
      </c>
      <c r="K96" t="s">
        <v>5</v>
      </c>
      <c r="L96" t="s">
        <v>3960</v>
      </c>
      <c r="M96" t="s">
        <v>1</v>
      </c>
      <c r="N96" t="s">
        <v>1</v>
      </c>
      <c r="O96" s="3">
        <v>77</v>
      </c>
      <c r="P96" t="s">
        <v>1</v>
      </c>
      <c r="Q96" t="s">
        <v>153</v>
      </c>
      <c r="R96" t="s">
        <v>20</v>
      </c>
      <c r="S96" t="s">
        <v>482</v>
      </c>
      <c r="T96" t="s">
        <v>3961</v>
      </c>
      <c r="U96" t="s">
        <v>22</v>
      </c>
    </row>
    <row r="97" spans="1:21" ht="12.75" hidden="1" customHeight="1" x14ac:dyDescent="0.2">
      <c r="A97" s="205" t="s">
        <v>19</v>
      </c>
      <c r="B97" t="s">
        <v>3962</v>
      </c>
      <c r="C97" t="s">
        <v>3963</v>
      </c>
      <c r="D97" s="2">
        <v>32126</v>
      </c>
      <c r="E97" s="2">
        <v>44501</v>
      </c>
      <c r="F97" s="2">
        <v>42675</v>
      </c>
      <c r="G97" s="203" t="s">
        <v>3964</v>
      </c>
      <c r="H97">
        <f>COUNTIF('РЭС 0,4-10 '!$G:$G,B97)</f>
        <v>0</v>
      </c>
      <c r="I97" s="2">
        <v>39337</v>
      </c>
      <c r="J97" s="2">
        <v>43773</v>
      </c>
      <c r="K97" t="s">
        <v>5</v>
      </c>
      <c r="L97" t="s">
        <v>3965</v>
      </c>
      <c r="M97" t="s">
        <v>1</v>
      </c>
      <c r="N97" t="s">
        <v>1</v>
      </c>
      <c r="O97" s="3">
        <v>76</v>
      </c>
      <c r="P97" t="s">
        <v>1</v>
      </c>
      <c r="Q97" t="s">
        <v>153</v>
      </c>
      <c r="R97" t="s">
        <v>20</v>
      </c>
      <c r="S97" t="s">
        <v>9</v>
      </c>
      <c r="T97" t="s">
        <v>3966</v>
      </c>
      <c r="U97" t="s">
        <v>22</v>
      </c>
    </row>
    <row r="98" spans="1:21" ht="12.75" hidden="1" customHeight="1" x14ac:dyDescent="0.2">
      <c r="A98" s="205" t="s">
        <v>19</v>
      </c>
      <c r="B98" t="s">
        <v>3971</v>
      </c>
      <c r="C98" t="s">
        <v>3972</v>
      </c>
      <c r="D98" s="2">
        <v>28870</v>
      </c>
      <c r="E98" s="2"/>
      <c r="F98" s="2"/>
      <c r="G98" s="203" t="s">
        <v>3973</v>
      </c>
      <c r="H98">
        <f>COUNTIF('РЭС 0,4-10 '!$G:$G,B98)</f>
        <v>0</v>
      </c>
      <c r="I98" s="2">
        <v>39337</v>
      </c>
      <c r="J98" s="2">
        <v>43773</v>
      </c>
      <c r="K98" t="s">
        <v>5</v>
      </c>
      <c r="L98" t="s">
        <v>3974</v>
      </c>
      <c r="M98" t="s">
        <v>1</v>
      </c>
      <c r="N98" t="s">
        <v>1</v>
      </c>
      <c r="O98" s="3">
        <v>84</v>
      </c>
      <c r="P98" t="s">
        <v>1</v>
      </c>
      <c r="Q98" t="s">
        <v>153</v>
      </c>
      <c r="R98" t="s">
        <v>20</v>
      </c>
      <c r="S98" t="s">
        <v>109</v>
      </c>
      <c r="T98" t="s">
        <v>3975</v>
      </c>
      <c r="U98" t="s">
        <v>22</v>
      </c>
    </row>
    <row r="99" spans="1:21" ht="12.75" hidden="1" customHeight="1" x14ac:dyDescent="0.2">
      <c r="A99" s="205" t="s">
        <v>19</v>
      </c>
      <c r="B99" t="s">
        <v>3981</v>
      </c>
      <c r="C99" t="s">
        <v>3982</v>
      </c>
      <c r="D99" s="2">
        <v>31608</v>
      </c>
      <c r="E99" s="2">
        <v>44286</v>
      </c>
      <c r="F99" s="2">
        <v>42479</v>
      </c>
      <c r="G99" s="203" t="s">
        <v>3983</v>
      </c>
      <c r="H99">
        <f>COUNTIF('РЭС 0,4-10 '!$G:$G,B99)</f>
        <v>0</v>
      </c>
      <c r="I99" s="2">
        <v>39337</v>
      </c>
      <c r="J99" s="2">
        <v>43783</v>
      </c>
      <c r="K99" t="s">
        <v>5</v>
      </c>
      <c r="L99" t="s">
        <v>3984</v>
      </c>
      <c r="M99" t="s">
        <v>1</v>
      </c>
      <c r="N99" t="s">
        <v>1</v>
      </c>
      <c r="O99" s="3">
        <v>81</v>
      </c>
      <c r="P99" t="s">
        <v>1</v>
      </c>
      <c r="Q99" t="s">
        <v>153</v>
      </c>
      <c r="R99" t="s">
        <v>20</v>
      </c>
      <c r="S99" t="s">
        <v>179</v>
      </c>
      <c r="T99" t="s">
        <v>3985</v>
      </c>
      <c r="U99" t="s">
        <v>22</v>
      </c>
    </row>
    <row r="100" spans="1:21" ht="12.75" hidden="1" customHeight="1" x14ac:dyDescent="0.2">
      <c r="A100" s="205" t="s">
        <v>19</v>
      </c>
      <c r="B100" t="s">
        <v>3986</v>
      </c>
      <c r="C100" t="s">
        <v>3987</v>
      </c>
      <c r="D100" s="2">
        <v>24456</v>
      </c>
      <c r="E100" s="2"/>
      <c r="F100" s="2"/>
      <c r="G100" s="203" t="s">
        <v>3988</v>
      </c>
      <c r="H100">
        <f>COUNTIF('РЭС 0,4-10 '!$G:$G,B100)</f>
        <v>0</v>
      </c>
      <c r="I100" s="2">
        <v>39337</v>
      </c>
      <c r="J100" s="2">
        <v>43816</v>
      </c>
      <c r="K100" t="s">
        <v>5</v>
      </c>
      <c r="L100" t="s">
        <v>3989</v>
      </c>
      <c r="M100" t="s">
        <v>1</v>
      </c>
      <c r="N100" t="s">
        <v>1</v>
      </c>
      <c r="O100" s="3">
        <v>79</v>
      </c>
      <c r="P100" t="s">
        <v>1</v>
      </c>
      <c r="Q100" t="s">
        <v>153</v>
      </c>
      <c r="R100" t="s">
        <v>20</v>
      </c>
      <c r="S100" t="s">
        <v>110</v>
      </c>
      <c r="T100" t="s">
        <v>3990</v>
      </c>
      <c r="U100" t="s">
        <v>22</v>
      </c>
    </row>
    <row r="101" spans="1:21" ht="12.75" hidden="1" customHeight="1" x14ac:dyDescent="0.2">
      <c r="A101" s="205" t="s">
        <v>19</v>
      </c>
      <c r="B101" t="s">
        <v>3991</v>
      </c>
      <c r="C101" t="s">
        <v>3992</v>
      </c>
      <c r="D101" s="2">
        <v>32978</v>
      </c>
      <c r="E101" s="2"/>
      <c r="F101" s="2"/>
      <c r="G101" s="203" t="s">
        <v>3993</v>
      </c>
      <c r="H101">
        <f>COUNTIF('РЭС 0,4-10 '!$G:$G,B101)</f>
        <v>0</v>
      </c>
      <c r="I101" s="2">
        <v>39337</v>
      </c>
      <c r="J101" s="2">
        <v>43773</v>
      </c>
      <c r="K101" t="s">
        <v>5</v>
      </c>
      <c r="L101" t="s">
        <v>3994</v>
      </c>
      <c r="M101" t="s">
        <v>1</v>
      </c>
      <c r="N101" t="s">
        <v>1</v>
      </c>
      <c r="O101" s="3">
        <v>81</v>
      </c>
      <c r="P101" t="s">
        <v>1</v>
      </c>
      <c r="Q101" t="s">
        <v>153</v>
      </c>
      <c r="R101" t="s">
        <v>20</v>
      </c>
      <c r="S101" t="s">
        <v>196</v>
      </c>
      <c r="T101" t="s">
        <v>3995</v>
      </c>
      <c r="U101" t="s">
        <v>22</v>
      </c>
    </row>
    <row r="102" spans="1:21" ht="12.75" hidden="1" customHeight="1" x14ac:dyDescent="0.2">
      <c r="A102" s="205" t="s">
        <v>19</v>
      </c>
      <c r="B102" t="s">
        <v>3996</v>
      </c>
      <c r="C102" t="s">
        <v>3997</v>
      </c>
      <c r="D102" s="2">
        <v>31427</v>
      </c>
      <c r="E102" s="2"/>
      <c r="F102" s="2"/>
      <c r="G102" s="203" t="s">
        <v>3998</v>
      </c>
      <c r="H102">
        <f>COUNTIF('РЭС 0,4-10 '!$G:$G,B102)</f>
        <v>0</v>
      </c>
      <c r="I102" s="2">
        <v>39337</v>
      </c>
      <c r="J102" s="2">
        <v>43790</v>
      </c>
      <c r="K102" t="s">
        <v>5</v>
      </c>
      <c r="L102" t="s">
        <v>3999</v>
      </c>
      <c r="M102" t="s">
        <v>1</v>
      </c>
      <c r="N102" t="s">
        <v>1</v>
      </c>
      <c r="O102" s="3">
        <v>82</v>
      </c>
      <c r="P102" t="s">
        <v>1</v>
      </c>
      <c r="Q102" t="s">
        <v>153</v>
      </c>
      <c r="R102" t="s">
        <v>20</v>
      </c>
      <c r="S102" t="s">
        <v>190</v>
      </c>
      <c r="T102" t="s">
        <v>4000</v>
      </c>
      <c r="U102" t="s">
        <v>22</v>
      </c>
    </row>
    <row r="103" spans="1:21" ht="12.75" hidden="1" customHeight="1" x14ac:dyDescent="0.2">
      <c r="A103" s="205" t="s">
        <v>19</v>
      </c>
      <c r="B103" t="s">
        <v>4009</v>
      </c>
      <c r="C103" t="s">
        <v>4010</v>
      </c>
      <c r="D103" s="2">
        <v>25917</v>
      </c>
      <c r="E103" s="2">
        <v>44400</v>
      </c>
      <c r="F103" s="2">
        <v>42575</v>
      </c>
      <c r="G103" s="203" t="s">
        <v>4011</v>
      </c>
      <c r="H103">
        <f>COUNTIF('РЭС 0,4-10 '!$G:$G,B103)</f>
        <v>0</v>
      </c>
      <c r="I103" s="2">
        <v>39337</v>
      </c>
      <c r="J103" s="2">
        <v>43773</v>
      </c>
      <c r="K103" t="s">
        <v>5</v>
      </c>
      <c r="L103" t="s">
        <v>4012</v>
      </c>
      <c r="M103" t="s">
        <v>1</v>
      </c>
      <c r="N103" t="s">
        <v>1</v>
      </c>
      <c r="O103" s="3">
        <v>84</v>
      </c>
      <c r="P103" t="s">
        <v>1</v>
      </c>
      <c r="Q103" t="s">
        <v>153</v>
      </c>
      <c r="R103" t="s">
        <v>20</v>
      </c>
      <c r="S103" t="s">
        <v>441</v>
      </c>
      <c r="T103" t="s">
        <v>4013</v>
      </c>
      <c r="U103" t="s">
        <v>22</v>
      </c>
    </row>
    <row r="104" spans="1:21" ht="12.75" hidden="1" customHeight="1" x14ac:dyDescent="0.2">
      <c r="A104" s="205" t="s">
        <v>19</v>
      </c>
      <c r="B104" t="s">
        <v>4018</v>
      </c>
      <c r="C104" t="s">
        <v>4019</v>
      </c>
      <c r="D104" s="2">
        <v>32523</v>
      </c>
      <c r="E104" s="2">
        <v>44487</v>
      </c>
      <c r="F104" s="2">
        <v>42661</v>
      </c>
      <c r="G104" s="203" t="s">
        <v>4020</v>
      </c>
      <c r="H104">
        <f>COUNTIF('РЭС 0,4-10 '!$G:$G,B104)</f>
        <v>0</v>
      </c>
      <c r="I104" s="2">
        <v>39337</v>
      </c>
      <c r="J104" s="2">
        <v>43789</v>
      </c>
      <c r="K104" t="s">
        <v>5</v>
      </c>
      <c r="L104" t="s">
        <v>4021</v>
      </c>
      <c r="M104" t="s">
        <v>1</v>
      </c>
      <c r="N104" t="s">
        <v>1</v>
      </c>
      <c r="O104" s="3">
        <v>84</v>
      </c>
      <c r="P104" t="s">
        <v>1</v>
      </c>
      <c r="Q104" t="s">
        <v>153</v>
      </c>
      <c r="R104" t="s">
        <v>20</v>
      </c>
      <c r="S104" t="s">
        <v>305</v>
      </c>
      <c r="T104" t="s">
        <v>4022</v>
      </c>
      <c r="U104" t="s">
        <v>22</v>
      </c>
    </row>
    <row r="105" spans="1:21" ht="12.75" hidden="1" customHeight="1" x14ac:dyDescent="0.2">
      <c r="A105" s="205" t="s">
        <v>19</v>
      </c>
      <c r="B105" t="s">
        <v>4076</v>
      </c>
      <c r="C105" t="s">
        <v>4077</v>
      </c>
      <c r="D105" s="2">
        <v>22630</v>
      </c>
      <c r="E105" s="2">
        <v>44430</v>
      </c>
      <c r="F105" s="2">
        <v>42605</v>
      </c>
      <c r="G105" s="203" t="s">
        <v>4078</v>
      </c>
      <c r="H105">
        <f>COUNTIF('РЭС 0,4-10 '!$G:$G,B105)</f>
        <v>0</v>
      </c>
      <c r="I105" s="2">
        <v>39338</v>
      </c>
      <c r="J105" s="2">
        <v>43790</v>
      </c>
      <c r="K105" t="s">
        <v>5</v>
      </c>
      <c r="L105" t="s">
        <v>4079</v>
      </c>
      <c r="M105" t="s">
        <v>1</v>
      </c>
      <c r="N105" t="s">
        <v>1</v>
      </c>
      <c r="O105" s="3">
        <v>37</v>
      </c>
      <c r="P105" t="s">
        <v>1</v>
      </c>
      <c r="Q105" t="s">
        <v>153</v>
      </c>
      <c r="R105" t="s">
        <v>20</v>
      </c>
      <c r="S105" t="s">
        <v>268</v>
      </c>
      <c r="T105" t="s">
        <v>4080</v>
      </c>
      <c r="U105" t="s">
        <v>22</v>
      </c>
    </row>
    <row r="106" spans="1:21" ht="12.75" customHeight="1" x14ac:dyDescent="0.2">
      <c r="A106" s="205" t="s">
        <v>19</v>
      </c>
      <c r="B106" t="s">
        <v>4100</v>
      </c>
      <c r="C106" t="s">
        <v>4101</v>
      </c>
      <c r="D106" s="2">
        <v>29204</v>
      </c>
      <c r="E106" s="2"/>
      <c r="F106" s="2"/>
      <c r="G106" s="203" t="s">
        <v>4102</v>
      </c>
      <c r="H106">
        <f>COUNTIF('РЭС 0,4-10 '!$G:$G,B106)</f>
        <v>0</v>
      </c>
      <c r="I106" s="2">
        <v>39338</v>
      </c>
      <c r="J106" s="2">
        <v>43773</v>
      </c>
      <c r="K106" t="s">
        <v>5</v>
      </c>
      <c r="L106" t="s">
        <v>4103</v>
      </c>
      <c r="M106" t="s">
        <v>1</v>
      </c>
      <c r="N106" t="s">
        <v>1</v>
      </c>
      <c r="O106" s="3">
        <v>76</v>
      </c>
      <c r="P106" t="s">
        <v>1</v>
      </c>
      <c r="Q106" t="s">
        <v>153</v>
      </c>
      <c r="R106" t="s">
        <v>20</v>
      </c>
      <c r="S106" t="s">
        <v>630</v>
      </c>
      <c r="T106" t="s">
        <v>4104</v>
      </c>
      <c r="U106" t="s">
        <v>22</v>
      </c>
    </row>
    <row r="107" spans="1:21" ht="12.75" hidden="1" customHeight="1" x14ac:dyDescent="0.2">
      <c r="A107" s="205" t="s">
        <v>19</v>
      </c>
      <c r="B107" t="s">
        <v>4166</v>
      </c>
      <c r="C107" t="s">
        <v>4167</v>
      </c>
      <c r="D107" s="2">
        <v>29966</v>
      </c>
      <c r="E107" s="2">
        <v>44455</v>
      </c>
      <c r="F107" s="2">
        <v>42629</v>
      </c>
      <c r="G107" s="203" t="s">
        <v>4168</v>
      </c>
      <c r="H107">
        <f>COUNTIF('РЭС 0,4-10 '!$G:$G,B107)</f>
        <v>0</v>
      </c>
      <c r="I107" s="2">
        <v>39338</v>
      </c>
      <c r="J107" s="2">
        <v>43773</v>
      </c>
      <c r="K107" t="s">
        <v>5</v>
      </c>
      <c r="L107" t="s">
        <v>4169</v>
      </c>
      <c r="M107" t="s">
        <v>1</v>
      </c>
      <c r="N107" t="s">
        <v>1</v>
      </c>
      <c r="O107" s="3">
        <v>89</v>
      </c>
      <c r="P107" t="s">
        <v>1</v>
      </c>
      <c r="Q107" t="s">
        <v>153</v>
      </c>
      <c r="R107" t="s">
        <v>20</v>
      </c>
      <c r="S107" t="s">
        <v>943</v>
      </c>
      <c r="T107" t="s">
        <v>4170</v>
      </c>
      <c r="U107" t="s">
        <v>22</v>
      </c>
    </row>
    <row r="108" spans="1:21" ht="12.75" hidden="1" customHeight="1" x14ac:dyDescent="0.2">
      <c r="A108" s="205" t="s">
        <v>19</v>
      </c>
      <c r="B108" t="s">
        <v>4295</v>
      </c>
      <c r="C108" t="s">
        <v>2185</v>
      </c>
      <c r="D108" s="2">
        <v>32704</v>
      </c>
      <c r="E108" s="2"/>
      <c r="F108" s="2"/>
      <c r="G108" s="203" t="s">
        <v>4296</v>
      </c>
      <c r="H108">
        <f>COUNTIF('РЭС 0,4-10 '!$G:$G,B108)</f>
        <v>0</v>
      </c>
      <c r="I108" s="2">
        <v>39339</v>
      </c>
      <c r="J108" s="2">
        <v>43773</v>
      </c>
      <c r="K108" t="s">
        <v>5</v>
      </c>
      <c r="L108" t="s">
        <v>4297</v>
      </c>
      <c r="M108" t="s">
        <v>1</v>
      </c>
      <c r="N108" t="s">
        <v>1</v>
      </c>
      <c r="O108" s="3">
        <v>80</v>
      </c>
      <c r="P108" t="s">
        <v>1</v>
      </c>
      <c r="Q108" t="s">
        <v>153</v>
      </c>
      <c r="R108" t="s">
        <v>20</v>
      </c>
      <c r="S108" t="s">
        <v>196</v>
      </c>
      <c r="T108" t="s">
        <v>4298</v>
      </c>
      <c r="U108" t="s">
        <v>22</v>
      </c>
    </row>
    <row r="109" spans="1:21" ht="12.75" hidden="1" customHeight="1" x14ac:dyDescent="0.2">
      <c r="A109" s="205" t="s">
        <v>19</v>
      </c>
      <c r="B109" t="s">
        <v>4299</v>
      </c>
      <c r="C109" t="s">
        <v>2194</v>
      </c>
      <c r="D109" s="2">
        <v>34165</v>
      </c>
      <c r="E109" s="2"/>
      <c r="F109" s="2"/>
      <c r="G109" s="203" t="s">
        <v>4300</v>
      </c>
      <c r="H109">
        <f>COUNTIF('РЭС 0,4-10 '!$G:$G,B109)</f>
        <v>0</v>
      </c>
      <c r="I109" s="2">
        <v>39339</v>
      </c>
      <c r="J109" s="2">
        <v>43773</v>
      </c>
      <c r="K109" t="s">
        <v>5</v>
      </c>
      <c r="L109" t="s">
        <v>4301</v>
      </c>
      <c r="M109" t="s">
        <v>1</v>
      </c>
      <c r="N109" t="s">
        <v>1</v>
      </c>
      <c r="O109" s="3">
        <v>82</v>
      </c>
      <c r="P109" t="s">
        <v>1</v>
      </c>
      <c r="Q109" t="s">
        <v>153</v>
      </c>
      <c r="R109" t="s">
        <v>20</v>
      </c>
      <c r="S109" t="s">
        <v>734</v>
      </c>
      <c r="T109" t="s">
        <v>4302</v>
      </c>
      <c r="U109" t="s">
        <v>22</v>
      </c>
    </row>
    <row r="110" spans="1:21" ht="12.75" hidden="1" customHeight="1" x14ac:dyDescent="0.2">
      <c r="A110" s="205" t="s">
        <v>19</v>
      </c>
      <c r="B110" t="s">
        <v>4303</v>
      </c>
      <c r="C110" t="s">
        <v>4304</v>
      </c>
      <c r="D110" s="2">
        <v>29691</v>
      </c>
      <c r="E110" s="2"/>
      <c r="F110" s="2"/>
      <c r="G110" s="203" t="s">
        <v>4305</v>
      </c>
      <c r="H110">
        <f>COUNTIF('РЭС 0,4-10 '!$G:$G,B110)</f>
        <v>0</v>
      </c>
      <c r="I110" s="2">
        <v>39339</v>
      </c>
      <c r="J110" s="2">
        <v>43850</v>
      </c>
      <c r="K110" t="s">
        <v>5</v>
      </c>
      <c r="L110" t="s">
        <v>4306</v>
      </c>
      <c r="M110" t="s">
        <v>1</v>
      </c>
      <c r="N110" t="s">
        <v>1</v>
      </c>
      <c r="O110" s="3">
        <v>79</v>
      </c>
      <c r="P110" t="s">
        <v>1</v>
      </c>
      <c r="Q110" t="s">
        <v>153</v>
      </c>
      <c r="R110" t="s">
        <v>20</v>
      </c>
      <c r="S110" t="s">
        <v>333</v>
      </c>
      <c r="T110" t="s">
        <v>4307</v>
      </c>
      <c r="U110" t="s">
        <v>22</v>
      </c>
    </row>
    <row r="111" spans="1:21" ht="12.75" hidden="1" customHeight="1" x14ac:dyDescent="0.2">
      <c r="A111" s="205" t="s">
        <v>19</v>
      </c>
      <c r="B111" t="s">
        <v>4308</v>
      </c>
      <c r="C111" t="s">
        <v>4309</v>
      </c>
      <c r="D111" s="2">
        <v>29966</v>
      </c>
      <c r="E111" s="2"/>
      <c r="F111" s="2"/>
      <c r="G111" s="203" t="s">
        <v>4310</v>
      </c>
      <c r="H111">
        <f>COUNTIF('РЭС 0,4-10 '!$G:$G,B111)</f>
        <v>0</v>
      </c>
      <c r="I111" s="2">
        <v>39339</v>
      </c>
      <c r="J111" s="2">
        <v>43906</v>
      </c>
      <c r="K111" t="s">
        <v>5</v>
      </c>
      <c r="L111" t="s">
        <v>4311</v>
      </c>
      <c r="M111" t="s">
        <v>1</v>
      </c>
      <c r="N111" t="s">
        <v>1</v>
      </c>
      <c r="O111" s="3">
        <v>79</v>
      </c>
      <c r="P111" t="s">
        <v>1</v>
      </c>
      <c r="Q111" t="s">
        <v>153</v>
      </c>
      <c r="R111" t="s">
        <v>20</v>
      </c>
      <c r="S111" t="s">
        <v>333</v>
      </c>
      <c r="T111" t="s">
        <v>4312</v>
      </c>
      <c r="U111" t="s">
        <v>22</v>
      </c>
    </row>
    <row r="112" spans="1:21" ht="12.75" hidden="1" customHeight="1" x14ac:dyDescent="0.2">
      <c r="A112" s="205" t="s">
        <v>19</v>
      </c>
      <c r="B112" t="s">
        <v>4313</v>
      </c>
      <c r="C112" t="s">
        <v>4314</v>
      </c>
      <c r="D112" s="2">
        <v>29966</v>
      </c>
      <c r="E112" s="2"/>
      <c r="F112" s="2"/>
      <c r="G112" s="203" t="s">
        <v>4315</v>
      </c>
      <c r="H112">
        <f>COUNTIF('РЭС 0,4-10 '!$G:$G,B112)</f>
        <v>0</v>
      </c>
      <c r="I112" s="2">
        <v>39339</v>
      </c>
      <c r="J112" s="2">
        <v>43773</v>
      </c>
      <c r="K112" t="s">
        <v>5</v>
      </c>
      <c r="L112" t="s">
        <v>4316</v>
      </c>
      <c r="M112" t="s">
        <v>1</v>
      </c>
      <c r="N112" t="s">
        <v>1</v>
      </c>
      <c r="O112" s="3">
        <v>77</v>
      </c>
      <c r="P112" t="s">
        <v>1</v>
      </c>
      <c r="Q112" t="s">
        <v>153</v>
      </c>
      <c r="R112" t="s">
        <v>20</v>
      </c>
      <c r="S112" t="s">
        <v>333</v>
      </c>
      <c r="T112" t="s">
        <v>4317</v>
      </c>
      <c r="U112" t="s">
        <v>22</v>
      </c>
    </row>
    <row r="113" spans="1:21" ht="12.75" hidden="1" customHeight="1" x14ac:dyDescent="0.2">
      <c r="A113" s="205" t="s">
        <v>19</v>
      </c>
      <c r="B113" t="s">
        <v>4323</v>
      </c>
      <c r="C113" t="s">
        <v>4324</v>
      </c>
      <c r="D113" s="2">
        <v>29935</v>
      </c>
      <c r="E113" s="2">
        <v>44432</v>
      </c>
      <c r="F113" s="2">
        <v>42607</v>
      </c>
      <c r="G113" s="203" t="s">
        <v>4325</v>
      </c>
      <c r="H113">
        <f>COUNTIF('РЭС 0,4-10 '!$G:$G,B113)</f>
        <v>0</v>
      </c>
      <c r="I113" s="2">
        <v>39339</v>
      </c>
      <c r="J113" s="2">
        <v>43803</v>
      </c>
      <c r="K113" t="s">
        <v>5</v>
      </c>
      <c r="L113" t="s">
        <v>4326</v>
      </c>
      <c r="M113" t="s">
        <v>1</v>
      </c>
      <c r="N113" t="s">
        <v>1</v>
      </c>
      <c r="O113" s="3">
        <v>79</v>
      </c>
      <c r="P113" t="s">
        <v>1</v>
      </c>
      <c r="Q113" t="s">
        <v>153</v>
      </c>
      <c r="R113" t="s">
        <v>20</v>
      </c>
      <c r="S113" t="s">
        <v>333</v>
      </c>
      <c r="T113" t="s">
        <v>4327</v>
      </c>
      <c r="U113" t="s">
        <v>22</v>
      </c>
    </row>
    <row r="114" spans="1:21" ht="12.75" hidden="1" customHeight="1" x14ac:dyDescent="0.2">
      <c r="A114" s="205" t="s">
        <v>19</v>
      </c>
      <c r="B114" t="s">
        <v>4328</v>
      </c>
      <c r="C114" t="s">
        <v>4329</v>
      </c>
      <c r="D114" s="2">
        <v>34469</v>
      </c>
      <c r="E114" s="2"/>
      <c r="F114" s="2"/>
      <c r="G114" s="203" t="s">
        <v>4330</v>
      </c>
      <c r="H114">
        <f>COUNTIF('РЭС 0,4-10 '!$G:$G,B114)</f>
        <v>0</v>
      </c>
      <c r="I114" s="2">
        <v>39339</v>
      </c>
      <c r="J114" s="2">
        <v>43773</v>
      </c>
      <c r="K114" t="s">
        <v>5</v>
      </c>
      <c r="L114" t="s">
        <v>4331</v>
      </c>
      <c r="M114" t="s">
        <v>1</v>
      </c>
      <c r="N114" t="s">
        <v>1</v>
      </c>
      <c r="O114" s="3">
        <v>91</v>
      </c>
      <c r="P114" t="s">
        <v>1</v>
      </c>
      <c r="Q114" t="s">
        <v>153</v>
      </c>
      <c r="R114" t="s">
        <v>20</v>
      </c>
      <c r="S114" t="s">
        <v>408</v>
      </c>
      <c r="T114" t="s">
        <v>4332</v>
      </c>
      <c r="U114" t="s">
        <v>22</v>
      </c>
    </row>
    <row r="115" spans="1:21" ht="12.75" hidden="1" customHeight="1" x14ac:dyDescent="0.2">
      <c r="A115" s="205" t="s">
        <v>19</v>
      </c>
      <c r="B115" t="s">
        <v>4333</v>
      </c>
      <c r="C115" t="s">
        <v>4334</v>
      </c>
      <c r="D115" s="2">
        <v>30331</v>
      </c>
      <c r="E115" s="2">
        <v>44431</v>
      </c>
      <c r="F115" s="2">
        <v>42606</v>
      </c>
      <c r="G115" s="203" t="s">
        <v>4335</v>
      </c>
      <c r="H115">
        <f>COUNTIF('РЭС 0,4-10 '!$G:$G,B115)</f>
        <v>0</v>
      </c>
      <c r="I115" s="2">
        <v>39339</v>
      </c>
      <c r="J115" s="2">
        <v>43790</v>
      </c>
      <c r="K115" t="s">
        <v>5</v>
      </c>
      <c r="L115" t="s">
        <v>4336</v>
      </c>
      <c r="M115" t="s">
        <v>1</v>
      </c>
      <c r="N115" t="s">
        <v>1</v>
      </c>
      <c r="O115" s="3">
        <v>88</v>
      </c>
      <c r="P115" t="s">
        <v>1</v>
      </c>
      <c r="Q115" t="s">
        <v>153</v>
      </c>
      <c r="R115" t="s">
        <v>20</v>
      </c>
      <c r="S115" t="s">
        <v>482</v>
      </c>
      <c r="T115" t="s">
        <v>4337</v>
      </c>
      <c r="U115" t="s">
        <v>22</v>
      </c>
    </row>
    <row r="116" spans="1:21" ht="12.75" hidden="1" customHeight="1" x14ac:dyDescent="0.2">
      <c r="A116" s="205" t="s">
        <v>19</v>
      </c>
      <c r="B116" t="s">
        <v>4343</v>
      </c>
      <c r="C116" t="s">
        <v>4344</v>
      </c>
      <c r="D116" s="2">
        <v>28839</v>
      </c>
      <c r="E116" s="2"/>
      <c r="F116" s="2"/>
      <c r="G116" s="203" t="s">
        <v>4345</v>
      </c>
      <c r="H116">
        <f>COUNTIF('РЭС 0,4-10 '!$G:$G,B116)</f>
        <v>0</v>
      </c>
      <c r="I116" s="2">
        <v>39339</v>
      </c>
      <c r="J116" s="2">
        <v>43773</v>
      </c>
      <c r="K116" t="s">
        <v>5</v>
      </c>
      <c r="L116" t="s">
        <v>4346</v>
      </c>
      <c r="M116" t="s">
        <v>1</v>
      </c>
      <c r="N116" t="s">
        <v>1</v>
      </c>
      <c r="O116" s="3">
        <v>88</v>
      </c>
      <c r="P116" t="s">
        <v>1</v>
      </c>
      <c r="Q116" t="s">
        <v>153</v>
      </c>
      <c r="R116" t="s">
        <v>20</v>
      </c>
      <c r="S116" t="s">
        <v>163</v>
      </c>
      <c r="T116" t="s">
        <v>4347</v>
      </c>
      <c r="U116" t="s">
        <v>22</v>
      </c>
    </row>
    <row r="117" spans="1:21" ht="12.75" hidden="1" customHeight="1" x14ac:dyDescent="0.2">
      <c r="A117" s="205" t="s">
        <v>19</v>
      </c>
      <c r="B117" t="s">
        <v>4348</v>
      </c>
      <c r="C117" t="s">
        <v>4349</v>
      </c>
      <c r="D117" s="2">
        <v>25187</v>
      </c>
      <c r="E117" s="2">
        <v>44458</v>
      </c>
      <c r="F117" s="2">
        <v>42632</v>
      </c>
      <c r="G117" s="203" t="s">
        <v>4350</v>
      </c>
      <c r="H117">
        <f>COUNTIF('РЭС 0,4-10 '!$G:$G,B117)</f>
        <v>0</v>
      </c>
      <c r="I117" s="2">
        <v>39339</v>
      </c>
      <c r="J117" s="2">
        <v>43773</v>
      </c>
      <c r="K117" t="s">
        <v>5</v>
      </c>
      <c r="L117" t="s">
        <v>4351</v>
      </c>
      <c r="M117" t="s">
        <v>1</v>
      </c>
      <c r="N117" t="s">
        <v>1</v>
      </c>
      <c r="O117" s="3">
        <v>92</v>
      </c>
      <c r="P117" t="s">
        <v>1</v>
      </c>
      <c r="Q117" t="s">
        <v>153</v>
      </c>
      <c r="R117" t="s">
        <v>20</v>
      </c>
      <c r="S117" t="s">
        <v>252</v>
      </c>
      <c r="T117" t="s">
        <v>4352</v>
      </c>
      <c r="U117" t="s">
        <v>22</v>
      </c>
    </row>
    <row r="118" spans="1:21" ht="12.75" hidden="1" customHeight="1" x14ac:dyDescent="0.2">
      <c r="A118" s="205" t="s">
        <v>19</v>
      </c>
      <c r="B118" t="s">
        <v>4370</v>
      </c>
      <c r="C118" t="s">
        <v>4371</v>
      </c>
      <c r="D118" s="2">
        <v>31761</v>
      </c>
      <c r="E118" s="2"/>
      <c r="F118" s="2"/>
      <c r="G118" s="203" t="s">
        <v>4372</v>
      </c>
      <c r="H118">
        <f>COUNTIF('РЭС 0,4-10 '!$G:$G,B118)</f>
        <v>0</v>
      </c>
      <c r="I118" s="2">
        <v>39340</v>
      </c>
      <c r="J118" s="2">
        <v>43910</v>
      </c>
      <c r="K118" t="s">
        <v>5</v>
      </c>
      <c r="L118" t="s">
        <v>4373</v>
      </c>
      <c r="M118" t="s">
        <v>1</v>
      </c>
      <c r="N118" t="s">
        <v>1</v>
      </c>
      <c r="O118" s="3">
        <v>81</v>
      </c>
      <c r="P118" t="s">
        <v>1</v>
      </c>
      <c r="Q118" t="s">
        <v>153</v>
      </c>
      <c r="R118" t="s">
        <v>20</v>
      </c>
      <c r="S118" t="s">
        <v>190</v>
      </c>
      <c r="T118" t="s">
        <v>4374</v>
      </c>
      <c r="U118" t="s">
        <v>22</v>
      </c>
    </row>
    <row r="119" spans="1:21" ht="12.75" hidden="1" customHeight="1" x14ac:dyDescent="0.2">
      <c r="A119" s="205" t="s">
        <v>19</v>
      </c>
      <c r="B119" t="s">
        <v>4375</v>
      </c>
      <c r="C119" t="s">
        <v>4376</v>
      </c>
      <c r="D119" s="2">
        <v>32157</v>
      </c>
      <c r="E119" s="2"/>
      <c r="F119" s="2"/>
      <c r="G119" s="203" t="s">
        <v>4377</v>
      </c>
      <c r="H119">
        <f>COUNTIF('РЭС 0,4-10 '!$G:$G,B119)</f>
        <v>0</v>
      </c>
      <c r="I119" s="2">
        <v>39340</v>
      </c>
      <c r="J119" s="2">
        <v>43850</v>
      </c>
      <c r="K119" t="s">
        <v>5</v>
      </c>
      <c r="L119" t="s">
        <v>4378</v>
      </c>
      <c r="M119" t="s">
        <v>1</v>
      </c>
      <c r="N119" t="s">
        <v>1</v>
      </c>
      <c r="O119" s="3">
        <v>90</v>
      </c>
      <c r="P119" t="s">
        <v>1</v>
      </c>
      <c r="Q119" t="s">
        <v>153</v>
      </c>
      <c r="R119" t="s">
        <v>20</v>
      </c>
      <c r="S119" t="s">
        <v>447</v>
      </c>
      <c r="T119" t="s">
        <v>4379</v>
      </c>
      <c r="U119" t="s">
        <v>22</v>
      </c>
    </row>
    <row r="120" spans="1:21" ht="12.75" hidden="1" customHeight="1" x14ac:dyDescent="0.2">
      <c r="A120" s="205" t="s">
        <v>19</v>
      </c>
      <c r="B120" t="s">
        <v>4380</v>
      </c>
      <c r="C120" t="s">
        <v>4381</v>
      </c>
      <c r="D120" s="2">
        <v>32523</v>
      </c>
      <c r="E120" s="2"/>
      <c r="F120" s="2"/>
      <c r="G120" s="203" t="s">
        <v>4382</v>
      </c>
      <c r="H120">
        <f>COUNTIF('РЭС 0,4-10 '!$G:$G,B120)</f>
        <v>0</v>
      </c>
      <c r="I120" s="2">
        <v>39340</v>
      </c>
      <c r="J120" s="2">
        <v>43910</v>
      </c>
      <c r="K120" t="s">
        <v>5</v>
      </c>
      <c r="L120" t="s">
        <v>4383</v>
      </c>
      <c r="M120" t="s">
        <v>1</v>
      </c>
      <c r="N120" t="s">
        <v>1</v>
      </c>
      <c r="O120" s="3">
        <v>77</v>
      </c>
      <c r="P120" t="s">
        <v>1</v>
      </c>
      <c r="Q120" t="s">
        <v>153</v>
      </c>
      <c r="R120" t="s">
        <v>20</v>
      </c>
      <c r="S120" t="s">
        <v>305</v>
      </c>
      <c r="T120" t="s">
        <v>4384</v>
      </c>
      <c r="U120" t="s">
        <v>22</v>
      </c>
    </row>
    <row r="121" spans="1:21" ht="12.75" hidden="1" customHeight="1" x14ac:dyDescent="0.2">
      <c r="A121" s="205" t="s">
        <v>19</v>
      </c>
      <c r="B121" t="s">
        <v>4385</v>
      </c>
      <c r="C121" t="s">
        <v>4386</v>
      </c>
      <c r="D121" s="2">
        <v>31486</v>
      </c>
      <c r="E121" s="2"/>
      <c r="F121" s="2"/>
      <c r="G121" s="203" t="s">
        <v>4387</v>
      </c>
      <c r="H121">
        <f>COUNTIF('РЭС 0,4-10 '!$G:$G,B121)</f>
        <v>0</v>
      </c>
      <c r="I121" s="2">
        <v>39340</v>
      </c>
      <c r="J121" s="2">
        <v>43823</v>
      </c>
      <c r="K121" t="s">
        <v>5</v>
      </c>
      <c r="L121" t="s">
        <v>4388</v>
      </c>
      <c r="M121" t="s">
        <v>1</v>
      </c>
      <c r="N121" t="s">
        <v>1</v>
      </c>
      <c r="O121" s="3">
        <v>81</v>
      </c>
      <c r="P121" t="s">
        <v>1</v>
      </c>
      <c r="Q121" t="s">
        <v>153</v>
      </c>
      <c r="R121" t="s">
        <v>20</v>
      </c>
      <c r="S121" t="s">
        <v>190</v>
      </c>
      <c r="T121" t="s">
        <v>4389</v>
      </c>
      <c r="U121" t="s">
        <v>22</v>
      </c>
    </row>
    <row r="122" spans="1:21" ht="12.75" hidden="1" customHeight="1" x14ac:dyDescent="0.2">
      <c r="A122" s="205" t="s">
        <v>19</v>
      </c>
      <c r="B122" t="s">
        <v>4390</v>
      </c>
      <c r="C122" t="s">
        <v>4391</v>
      </c>
      <c r="D122" s="2">
        <v>31427</v>
      </c>
      <c r="E122" s="2"/>
      <c r="F122" s="2"/>
      <c r="G122" s="203" t="s">
        <v>4392</v>
      </c>
      <c r="H122">
        <f>COUNTIF('РЭС 0,4-10 '!$G:$G,B122)</f>
        <v>0</v>
      </c>
      <c r="I122" s="2">
        <v>39340</v>
      </c>
      <c r="J122" s="2">
        <v>43773</v>
      </c>
      <c r="K122" t="s">
        <v>5</v>
      </c>
      <c r="L122" t="s">
        <v>4393</v>
      </c>
      <c r="M122" t="s">
        <v>1</v>
      </c>
      <c r="N122" t="s">
        <v>1</v>
      </c>
      <c r="O122" s="3">
        <v>81</v>
      </c>
      <c r="P122" t="s">
        <v>1</v>
      </c>
      <c r="Q122" t="s">
        <v>153</v>
      </c>
      <c r="R122" t="s">
        <v>20</v>
      </c>
      <c r="S122" t="s">
        <v>190</v>
      </c>
      <c r="T122" t="s">
        <v>4394</v>
      </c>
      <c r="U122" t="s">
        <v>22</v>
      </c>
    </row>
    <row r="123" spans="1:21" ht="12.75" hidden="1" customHeight="1" x14ac:dyDescent="0.2">
      <c r="A123" s="205" t="s">
        <v>19</v>
      </c>
      <c r="B123" t="s">
        <v>4395</v>
      </c>
      <c r="C123" t="s">
        <v>4396</v>
      </c>
      <c r="D123" s="2">
        <v>29966</v>
      </c>
      <c r="E123" s="2"/>
      <c r="F123" s="2"/>
      <c r="G123" s="203" t="s">
        <v>4397</v>
      </c>
      <c r="H123">
        <f>COUNTIF('РЭС 0,4-10 '!$G:$G,B123)</f>
        <v>0</v>
      </c>
      <c r="I123" s="2">
        <v>39340</v>
      </c>
      <c r="J123" s="2">
        <v>43773</v>
      </c>
      <c r="K123" t="s">
        <v>5</v>
      </c>
      <c r="L123" t="s">
        <v>4398</v>
      </c>
      <c r="M123" t="s">
        <v>1</v>
      </c>
      <c r="N123" t="s">
        <v>1</v>
      </c>
      <c r="O123" s="3">
        <v>81</v>
      </c>
      <c r="P123" t="s">
        <v>1</v>
      </c>
      <c r="Q123" t="s">
        <v>153</v>
      </c>
      <c r="R123" t="s">
        <v>20</v>
      </c>
      <c r="S123" t="s">
        <v>333</v>
      </c>
      <c r="T123" t="s">
        <v>4399</v>
      </c>
      <c r="U123" t="s">
        <v>22</v>
      </c>
    </row>
    <row r="124" spans="1:21" ht="12.75" hidden="1" customHeight="1" x14ac:dyDescent="0.2">
      <c r="A124" s="205" t="s">
        <v>19</v>
      </c>
      <c r="B124" t="s">
        <v>4410</v>
      </c>
      <c r="C124" t="s">
        <v>4411</v>
      </c>
      <c r="D124" s="2">
        <v>30696</v>
      </c>
      <c r="E124" s="2"/>
      <c r="F124" s="2"/>
      <c r="G124" s="203" t="s">
        <v>4412</v>
      </c>
      <c r="H124">
        <f>COUNTIF('РЭС 0,4-10 '!$G:$G,B124)</f>
        <v>0</v>
      </c>
      <c r="I124" s="2">
        <v>39340</v>
      </c>
      <c r="J124" s="2">
        <v>43773</v>
      </c>
      <c r="K124" t="s">
        <v>5</v>
      </c>
      <c r="L124" t="s">
        <v>4413</v>
      </c>
      <c r="M124" t="s">
        <v>1</v>
      </c>
      <c r="N124" t="s">
        <v>1</v>
      </c>
      <c r="O124" s="3">
        <v>92</v>
      </c>
      <c r="P124" t="s">
        <v>1</v>
      </c>
      <c r="Q124" t="s">
        <v>153</v>
      </c>
      <c r="R124" t="s">
        <v>20</v>
      </c>
      <c r="S124" t="s">
        <v>26</v>
      </c>
      <c r="T124" t="s">
        <v>4414</v>
      </c>
      <c r="U124" t="s">
        <v>22</v>
      </c>
    </row>
    <row r="125" spans="1:21" ht="12.75" hidden="1" customHeight="1" x14ac:dyDescent="0.2">
      <c r="A125" s="205" t="s">
        <v>19</v>
      </c>
      <c r="B125" t="s">
        <v>4415</v>
      </c>
      <c r="C125" t="s">
        <v>4416</v>
      </c>
      <c r="D125" s="2">
        <v>31792</v>
      </c>
      <c r="E125" s="2"/>
      <c r="F125" s="2"/>
      <c r="G125" s="203" t="s">
        <v>4417</v>
      </c>
      <c r="H125">
        <f>COUNTIF('РЭС 0,4-10 '!$G:$G,B125)</f>
        <v>0</v>
      </c>
      <c r="I125" s="2">
        <v>39340</v>
      </c>
      <c r="J125" s="2">
        <v>43773</v>
      </c>
      <c r="K125" t="s">
        <v>5</v>
      </c>
      <c r="L125" t="s">
        <v>4418</v>
      </c>
      <c r="M125" t="s">
        <v>1</v>
      </c>
      <c r="N125" t="s">
        <v>1</v>
      </c>
      <c r="O125" s="3">
        <v>87</v>
      </c>
      <c r="P125" t="s">
        <v>1</v>
      </c>
      <c r="Q125" t="s">
        <v>153</v>
      </c>
      <c r="R125" t="s">
        <v>20</v>
      </c>
      <c r="S125" t="s">
        <v>9</v>
      </c>
      <c r="T125" t="s">
        <v>4419</v>
      </c>
      <c r="U125" t="s">
        <v>22</v>
      </c>
    </row>
    <row r="126" spans="1:21" ht="12.75" hidden="1" customHeight="1" x14ac:dyDescent="0.2">
      <c r="A126" s="205" t="s">
        <v>19</v>
      </c>
      <c r="B126" t="s">
        <v>4656</v>
      </c>
      <c r="C126" t="s">
        <v>4657</v>
      </c>
      <c r="D126" s="2">
        <v>29966</v>
      </c>
      <c r="E126" s="2"/>
      <c r="F126" s="2"/>
      <c r="G126" s="203" t="s">
        <v>4658</v>
      </c>
      <c r="H126">
        <f>COUNTIF('РЭС 0,4-10 '!$G:$G,B126)</f>
        <v>0</v>
      </c>
      <c r="I126" s="2">
        <v>39342</v>
      </c>
      <c r="J126" s="2">
        <v>43773</v>
      </c>
      <c r="K126" t="s">
        <v>5</v>
      </c>
      <c r="L126" t="s">
        <v>4659</v>
      </c>
      <c r="M126" t="s">
        <v>1</v>
      </c>
      <c r="N126" t="s">
        <v>1</v>
      </c>
      <c r="O126" s="3">
        <v>81</v>
      </c>
      <c r="P126" t="s">
        <v>1</v>
      </c>
      <c r="Q126" t="s">
        <v>153</v>
      </c>
      <c r="R126" t="s">
        <v>20</v>
      </c>
      <c r="S126" t="s">
        <v>333</v>
      </c>
      <c r="T126" t="s">
        <v>4660</v>
      </c>
      <c r="U126" t="s">
        <v>22</v>
      </c>
    </row>
    <row r="127" spans="1:21" ht="12.75" hidden="1" customHeight="1" x14ac:dyDescent="0.2">
      <c r="A127" s="205" t="s">
        <v>19</v>
      </c>
      <c r="B127" t="s">
        <v>4661</v>
      </c>
      <c r="C127" t="s">
        <v>4662</v>
      </c>
      <c r="D127" s="2">
        <v>25218</v>
      </c>
      <c r="E127" s="2"/>
      <c r="F127" s="2"/>
      <c r="G127" s="203" t="s">
        <v>4663</v>
      </c>
      <c r="H127">
        <f>COUNTIF('РЭС 0,4-10 '!$G:$G,B127)</f>
        <v>0</v>
      </c>
      <c r="I127" s="2">
        <v>39342</v>
      </c>
      <c r="J127" s="2">
        <v>43773</v>
      </c>
      <c r="K127" t="s">
        <v>5</v>
      </c>
      <c r="L127" t="s">
        <v>4664</v>
      </c>
      <c r="M127" t="s">
        <v>1</v>
      </c>
      <c r="N127" t="s">
        <v>1</v>
      </c>
      <c r="O127" s="3">
        <v>84</v>
      </c>
      <c r="P127" t="s">
        <v>1</v>
      </c>
      <c r="Q127" t="s">
        <v>153</v>
      </c>
      <c r="R127" t="s">
        <v>20</v>
      </c>
      <c r="S127" t="s">
        <v>211</v>
      </c>
      <c r="T127" t="s">
        <v>4665</v>
      </c>
      <c r="U127" t="s">
        <v>22</v>
      </c>
    </row>
    <row r="128" spans="1:21" ht="12.75" hidden="1" customHeight="1" x14ac:dyDescent="0.2">
      <c r="A128" s="205" t="s">
        <v>19</v>
      </c>
      <c r="B128" t="s">
        <v>4697</v>
      </c>
      <c r="C128" t="s">
        <v>4698</v>
      </c>
      <c r="D128" s="2">
        <v>28109</v>
      </c>
      <c r="E128" s="2"/>
      <c r="F128" s="2"/>
      <c r="G128" s="203" t="s">
        <v>4699</v>
      </c>
      <c r="H128">
        <f>COUNTIF('РЭС 0,4-10 '!$G:$G,B128)</f>
        <v>0</v>
      </c>
      <c r="I128" s="2">
        <v>39342</v>
      </c>
      <c r="J128" s="2">
        <v>43803</v>
      </c>
      <c r="K128" t="s">
        <v>5</v>
      </c>
      <c r="L128" t="s">
        <v>4700</v>
      </c>
      <c r="M128" t="s">
        <v>1</v>
      </c>
      <c r="N128" t="s">
        <v>1</v>
      </c>
      <c r="O128" s="3">
        <v>79</v>
      </c>
      <c r="P128" t="s">
        <v>1</v>
      </c>
      <c r="Q128" t="s">
        <v>153</v>
      </c>
      <c r="R128" t="s">
        <v>20</v>
      </c>
      <c r="S128" t="s">
        <v>166</v>
      </c>
      <c r="T128" t="s">
        <v>4701</v>
      </c>
      <c r="U128" t="s">
        <v>22</v>
      </c>
    </row>
    <row r="129" spans="1:21" ht="12.75" hidden="1" customHeight="1" x14ac:dyDescent="0.2">
      <c r="A129" s="205" t="s">
        <v>19</v>
      </c>
      <c r="B129" t="s">
        <v>4711</v>
      </c>
      <c r="C129" t="s">
        <v>4712</v>
      </c>
      <c r="D129" s="2">
        <v>31335</v>
      </c>
      <c r="E129" s="2"/>
      <c r="F129" s="2"/>
      <c r="G129" s="203" t="s">
        <v>4713</v>
      </c>
      <c r="H129">
        <f>COUNTIF('РЭС 0,4-10 '!$G:$G,B129)</f>
        <v>0</v>
      </c>
      <c r="I129" s="2">
        <v>39342</v>
      </c>
      <c r="J129" s="2">
        <v>43773</v>
      </c>
      <c r="K129" t="s">
        <v>5</v>
      </c>
      <c r="L129" t="s">
        <v>4714</v>
      </c>
      <c r="M129" t="s">
        <v>1</v>
      </c>
      <c r="N129" t="s">
        <v>1</v>
      </c>
      <c r="O129" s="3">
        <v>34</v>
      </c>
      <c r="P129" t="s">
        <v>1</v>
      </c>
      <c r="Q129" t="s">
        <v>153</v>
      </c>
      <c r="R129" t="s">
        <v>20</v>
      </c>
      <c r="S129" t="s">
        <v>39</v>
      </c>
      <c r="T129" t="s">
        <v>4715</v>
      </c>
      <c r="U129" t="s">
        <v>22</v>
      </c>
    </row>
    <row r="130" spans="1:21" ht="12.75" hidden="1" customHeight="1" x14ac:dyDescent="0.2">
      <c r="A130" s="205" t="s">
        <v>19</v>
      </c>
      <c r="B130" t="s">
        <v>4721</v>
      </c>
      <c r="C130" t="s">
        <v>4722</v>
      </c>
      <c r="D130" s="2">
        <v>31427</v>
      </c>
      <c r="E130" s="2"/>
      <c r="F130" s="2"/>
      <c r="G130" s="203" t="s">
        <v>4723</v>
      </c>
      <c r="H130">
        <f>COUNTIF('РЭС 0,4-10 '!$G:$G,B130)</f>
        <v>0</v>
      </c>
      <c r="I130" s="2">
        <v>39342</v>
      </c>
      <c r="J130" s="2">
        <v>43773</v>
      </c>
      <c r="K130" t="s">
        <v>5</v>
      </c>
      <c r="L130" t="s">
        <v>4724</v>
      </c>
      <c r="M130" t="s">
        <v>1</v>
      </c>
      <c r="N130" t="s">
        <v>1</v>
      </c>
      <c r="O130" s="3">
        <v>81</v>
      </c>
      <c r="P130" t="s">
        <v>1</v>
      </c>
      <c r="Q130" t="s">
        <v>153</v>
      </c>
      <c r="R130" t="s">
        <v>20</v>
      </c>
      <c r="S130" t="s">
        <v>190</v>
      </c>
      <c r="T130" t="s">
        <v>4725</v>
      </c>
      <c r="U130" t="s">
        <v>22</v>
      </c>
    </row>
    <row r="131" spans="1:21" ht="12.75" hidden="1" customHeight="1" x14ac:dyDescent="0.2">
      <c r="A131" s="205" t="s">
        <v>19</v>
      </c>
      <c r="B131" t="s">
        <v>4726</v>
      </c>
      <c r="C131" t="s">
        <v>4727</v>
      </c>
      <c r="D131" s="2">
        <v>29601</v>
      </c>
      <c r="E131" s="2"/>
      <c r="F131" s="2"/>
      <c r="G131" s="203" t="s">
        <v>4728</v>
      </c>
      <c r="H131">
        <f>COUNTIF('РЭС 0,4-10 '!$G:$G,B131)</f>
        <v>0</v>
      </c>
      <c r="I131" s="2">
        <v>39342</v>
      </c>
      <c r="J131" s="2">
        <v>43773</v>
      </c>
      <c r="K131" t="s">
        <v>5</v>
      </c>
      <c r="L131" t="s">
        <v>4729</v>
      </c>
      <c r="M131" t="s">
        <v>1</v>
      </c>
      <c r="N131" t="s">
        <v>1</v>
      </c>
      <c r="O131" s="3">
        <v>81</v>
      </c>
      <c r="P131" t="s">
        <v>1</v>
      </c>
      <c r="Q131" t="s">
        <v>153</v>
      </c>
      <c r="R131" t="s">
        <v>20</v>
      </c>
      <c r="S131" t="s">
        <v>160</v>
      </c>
      <c r="T131" t="s">
        <v>4730</v>
      </c>
      <c r="U131" t="s">
        <v>22</v>
      </c>
    </row>
    <row r="132" spans="1:21" ht="12.75" hidden="1" customHeight="1" x14ac:dyDescent="0.2">
      <c r="A132" s="205" t="s">
        <v>19</v>
      </c>
      <c r="B132" t="s">
        <v>4741</v>
      </c>
      <c r="C132" t="s">
        <v>4742</v>
      </c>
      <c r="D132" s="2">
        <v>30209</v>
      </c>
      <c r="E132" s="2"/>
      <c r="F132" s="2"/>
      <c r="G132" s="203" t="s">
        <v>4743</v>
      </c>
      <c r="H132">
        <f>COUNTIF('РЭС 0,4-10 '!$G:$G,B132)</f>
        <v>0</v>
      </c>
      <c r="I132" s="2">
        <v>39342</v>
      </c>
      <c r="J132" s="2">
        <v>43773</v>
      </c>
      <c r="K132" t="s">
        <v>5</v>
      </c>
      <c r="L132" t="s">
        <v>4744</v>
      </c>
      <c r="M132" t="s">
        <v>1</v>
      </c>
      <c r="N132" t="s">
        <v>1</v>
      </c>
      <c r="O132" s="3">
        <v>87</v>
      </c>
      <c r="P132" t="s">
        <v>1</v>
      </c>
      <c r="Q132" t="s">
        <v>153</v>
      </c>
      <c r="R132" t="s">
        <v>20</v>
      </c>
      <c r="S132" t="s">
        <v>39</v>
      </c>
      <c r="T132" t="s">
        <v>4745</v>
      </c>
      <c r="U132" t="s">
        <v>22</v>
      </c>
    </row>
    <row r="133" spans="1:21" ht="12.75" hidden="1" customHeight="1" x14ac:dyDescent="0.2">
      <c r="A133" s="205" t="s">
        <v>19</v>
      </c>
      <c r="B133" t="s">
        <v>4746</v>
      </c>
      <c r="C133" t="s">
        <v>4747</v>
      </c>
      <c r="D133" s="2">
        <v>25552</v>
      </c>
      <c r="E133" s="2"/>
      <c r="F133" s="2"/>
      <c r="G133" s="203" t="s">
        <v>4748</v>
      </c>
      <c r="H133">
        <f>COUNTIF('РЭС 0,4-10 '!$G:$G,B133)</f>
        <v>0</v>
      </c>
      <c r="I133" s="2">
        <v>39342</v>
      </c>
      <c r="J133" s="2">
        <v>43773</v>
      </c>
      <c r="K133" t="s">
        <v>5</v>
      </c>
      <c r="L133" t="s">
        <v>4749</v>
      </c>
      <c r="M133" t="s">
        <v>1</v>
      </c>
      <c r="N133" t="s">
        <v>1</v>
      </c>
      <c r="O133" s="3">
        <v>39</v>
      </c>
      <c r="P133" t="s">
        <v>1</v>
      </c>
      <c r="Q133" t="s">
        <v>153</v>
      </c>
      <c r="R133" t="s">
        <v>20</v>
      </c>
      <c r="S133" t="s">
        <v>211</v>
      </c>
      <c r="T133" t="s">
        <v>4681</v>
      </c>
      <c r="U133" t="s">
        <v>22</v>
      </c>
    </row>
    <row r="134" spans="1:21" ht="12.75" hidden="1" customHeight="1" x14ac:dyDescent="0.2">
      <c r="A134" s="205" t="s">
        <v>19</v>
      </c>
      <c r="B134" t="s">
        <v>4754</v>
      </c>
      <c r="C134" t="s">
        <v>4755</v>
      </c>
      <c r="D134" s="2">
        <v>31792</v>
      </c>
      <c r="E134" s="2"/>
      <c r="F134" s="2"/>
      <c r="G134" s="203" t="s">
        <v>4756</v>
      </c>
      <c r="H134">
        <f>COUNTIF('РЭС 0,4-10 '!$G:$G,B134)</f>
        <v>0</v>
      </c>
      <c r="I134" s="2">
        <v>39342</v>
      </c>
      <c r="J134" s="2">
        <v>43773</v>
      </c>
      <c r="K134" t="s">
        <v>5</v>
      </c>
      <c r="L134" t="s">
        <v>4757</v>
      </c>
      <c r="M134" t="s">
        <v>1</v>
      </c>
      <c r="N134" t="s">
        <v>1</v>
      </c>
      <c r="O134" s="3">
        <v>94</v>
      </c>
      <c r="P134" t="s">
        <v>1</v>
      </c>
      <c r="Q134" t="s">
        <v>153</v>
      </c>
      <c r="R134" t="s">
        <v>20</v>
      </c>
      <c r="S134" t="s">
        <v>190</v>
      </c>
      <c r="T134" t="s">
        <v>4758</v>
      </c>
      <c r="U134" t="s">
        <v>22</v>
      </c>
    </row>
    <row r="135" spans="1:21" ht="12.75" hidden="1" customHeight="1" x14ac:dyDescent="0.2">
      <c r="A135" s="205" t="s">
        <v>19</v>
      </c>
      <c r="B135" t="s">
        <v>4759</v>
      </c>
      <c r="C135" t="s">
        <v>4760</v>
      </c>
      <c r="D135" s="2">
        <v>24852</v>
      </c>
      <c r="E135" s="2"/>
      <c r="F135" s="2"/>
      <c r="G135" s="203" t="s">
        <v>4761</v>
      </c>
      <c r="H135">
        <f>COUNTIF('РЭС 0,4-10 '!$G:$G,B135)</f>
        <v>0</v>
      </c>
      <c r="I135" s="2">
        <v>39342</v>
      </c>
      <c r="J135" s="2">
        <v>43824</v>
      </c>
      <c r="K135" t="s">
        <v>5</v>
      </c>
      <c r="L135" t="s">
        <v>4762</v>
      </c>
      <c r="M135" t="s">
        <v>1</v>
      </c>
      <c r="N135" t="s">
        <v>1</v>
      </c>
      <c r="O135" s="3">
        <v>79</v>
      </c>
      <c r="P135" t="s">
        <v>1</v>
      </c>
      <c r="Q135" t="s">
        <v>153</v>
      </c>
      <c r="R135" t="s">
        <v>20</v>
      </c>
      <c r="S135" t="s">
        <v>441</v>
      </c>
      <c r="T135" t="s">
        <v>1565</v>
      </c>
      <c r="U135" t="s">
        <v>22</v>
      </c>
    </row>
    <row r="136" spans="1:21" ht="12.75" hidden="1" customHeight="1" x14ac:dyDescent="0.2">
      <c r="A136" s="205" t="s">
        <v>19</v>
      </c>
      <c r="B136" t="s">
        <v>4773</v>
      </c>
      <c r="C136" t="s">
        <v>4774</v>
      </c>
      <c r="D136" s="2">
        <v>32492</v>
      </c>
      <c r="E136" s="2"/>
      <c r="F136" s="2"/>
      <c r="G136" s="203" t="s">
        <v>4775</v>
      </c>
      <c r="H136">
        <f>COUNTIF('РЭС 0,4-10 '!$G:$G,B136)</f>
        <v>0</v>
      </c>
      <c r="I136" s="2">
        <v>39342</v>
      </c>
      <c r="J136" s="2">
        <v>43773</v>
      </c>
      <c r="K136" t="s">
        <v>5</v>
      </c>
      <c r="L136" t="s">
        <v>4776</v>
      </c>
      <c r="M136" t="s">
        <v>1</v>
      </c>
      <c r="N136" t="s">
        <v>1</v>
      </c>
      <c r="O136" s="3">
        <v>81</v>
      </c>
      <c r="P136" t="s">
        <v>1</v>
      </c>
      <c r="Q136" t="s">
        <v>153</v>
      </c>
      <c r="R136" t="s">
        <v>20</v>
      </c>
      <c r="S136" t="s">
        <v>447</v>
      </c>
      <c r="T136" t="s">
        <v>363</v>
      </c>
      <c r="U136" t="s">
        <v>22</v>
      </c>
    </row>
    <row r="137" spans="1:21" ht="12.75" hidden="1" customHeight="1" x14ac:dyDescent="0.2">
      <c r="A137" s="205" t="s">
        <v>19</v>
      </c>
      <c r="B137" t="s">
        <v>4780</v>
      </c>
      <c r="C137" t="s">
        <v>4781</v>
      </c>
      <c r="D137" s="2">
        <v>31396</v>
      </c>
      <c r="E137" s="2"/>
      <c r="F137" s="2"/>
      <c r="G137" s="203" t="s">
        <v>4782</v>
      </c>
      <c r="H137">
        <f>COUNTIF('РЭС 0,4-10 '!$G:$G,B137)</f>
        <v>0</v>
      </c>
      <c r="I137" s="2">
        <v>39342</v>
      </c>
      <c r="J137" s="2">
        <v>43823</v>
      </c>
      <c r="K137" t="s">
        <v>5</v>
      </c>
      <c r="L137" t="s">
        <v>4783</v>
      </c>
      <c r="M137" t="s">
        <v>1</v>
      </c>
      <c r="N137" t="s">
        <v>1</v>
      </c>
      <c r="O137" s="3">
        <v>81</v>
      </c>
      <c r="P137" t="s">
        <v>1</v>
      </c>
      <c r="Q137" t="s">
        <v>153</v>
      </c>
      <c r="R137" t="s">
        <v>20</v>
      </c>
      <c r="S137" t="s">
        <v>39</v>
      </c>
      <c r="T137" t="s">
        <v>4784</v>
      </c>
      <c r="U137" t="s">
        <v>22</v>
      </c>
    </row>
    <row r="138" spans="1:21" ht="12.75" hidden="1" customHeight="1" x14ac:dyDescent="0.2">
      <c r="A138" s="205" t="s">
        <v>19</v>
      </c>
      <c r="B138" t="s">
        <v>4785</v>
      </c>
      <c r="C138" t="s">
        <v>4786</v>
      </c>
      <c r="D138" s="2">
        <v>31396</v>
      </c>
      <c r="E138" s="2"/>
      <c r="F138" s="2"/>
      <c r="G138" s="203" t="s">
        <v>4787</v>
      </c>
      <c r="H138">
        <f>COUNTIF('РЭС 0,4-10 '!$G:$G,B138)</f>
        <v>0</v>
      </c>
      <c r="I138" s="2">
        <v>39342</v>
      </c>
      <c r="J138" s="2">
        <v>43824</v>
      </c>
      <c r="K138" t="s">
        <v>5</v>
      </c>
      <c r="L138" t="s">
        <v>4788</v>
      </c>
      <c r="M138" t="s">
        <v>1</v>
      </c>
      <c r="N138" t="s">
        <v>1</v>
      </c>
      <c r="O138" s="3">
        <v>84</v>
      </c>
      <c r="P138" t="s">
        <v>1</v>
      </c>
      <c r="Q138" t="s">
        <v>153</v>
      </c>
      <c r="R138" t="s">
        <v>20</v>
      </c>
      <c r="S138" t="s">
        <v>39</v>
      </c>
      <c r="T138" t="s">
        <v>4789</v>
      </c>
      <c r="U138" t="s">
        <v>22</v>
      </c>
    </row>
    <row r="139" spans="1:21" ht="12.75" hidden="1" customHeight="1" x14ac:dyDescent="0.2">
      <c r="A139" s="205" t="s">
        <v>19</v>
      </c>
      <c r="B139" t="s">
        <v>4790</v>
      </c>
      <c r="C139" t="s">
        <v>4791</v>
      </c>
      <c r="D139" s="2">
        <v>31366</v>
      </c>
      <c r="E139" s="2"/>
      <c r="F139" s="2"/>
      <c r="G139" s="203" t="s">
        <v>4792</v>
      </c>
      <c r="H139">
        <f>COUNTIF('РЭС 0,4-10 '!$G:$G,B139)</f>
        <v>0</v>
      </c>
      <c r="I139" s="2">
        <v>39342</v>
      </c>
      <c r="J139" s="2">
        <v>43773</v>
      </c>
      <c r="K139" t="s">
        <v>5</v>
      </c>
      <c r="L139" t="s">
        <v>4793</v>
      </c>
      <c r="M139" t="s">
        <v>1</v>
      </c>
      <c r="N139" t="s">
        <v>1</v>
      </c>
      <c r="O139" s="3">
        <v>83</v>
      </c>
      <c r="P139" t="s">
        <v>1</v>
      </c>
      <c r="Q139" t="s">
        <v>153</v>
      </c>
      <c r="R139" t="s">
        <v>20</v>
      </c>
      <c r="S139" t="s">
        <v>39</v>
      </c>
      <c r="T139" t="s">
        <v>4794</v>
      </c>
      <c r="U139" t="s">
        <v>22</v>
      </c>
    </row>
    <row r="140" spans="1:21" ht="12.75" hidden="1" customHeight="1" x14ac:dyDescent="0.2">
      <c r="A140" s="205" t="s">
        <v>19</v>
      </c>
      <c r="B140" t="s">
        <v>4798</v>
      </c>
      <c r="C140" t="s">
        <v>4799</v>
      </c>
      <c r="D140" s="2">
        <v>27743</v>
      </c>
      <c r="E140" s="2"/>
      <c r="F140" s="2"/>
      <c r="G140" s="203" t="s">
        <v>4800</v>
      </c>
      <c r="H140">
        <f>COUNTIF('РЭС 0,4-10 '!$G:$G,B140)</f>
        <v>0</v>
      </c>
      <c r="I140" s="2">
        <v>39342</v>
      </c>
      <c r="J140" s="2">
        <v>43802</v>
      </c>
      <c r="K140" t="s">
        <v>5</v>
      </c>
      <c r="L140" t="s">
        <v>4801</v>
      </c>
      <c r="M140" t="s">
        <v>1</v>
      </c>
      <c r="N140" t="s">
        <v>1</v>
      </c>
      <c r="O140" s="3">
        <v>37</v>
      </c>
      <c r="P140" t="s">
        <v>1</v>
      </c>
      <c r="Q140" t="s">
        <v>153</v>
      </c>
      <c r="R140" t="s">
        <v>20</v>
      </c>
      <c r="S140" t="s">
        <v>943</v>
      </c>
      <c r="T140" t="s">
        <v>4802</v>
      </c>
      <c r="U140" t="s">
        <v>22</v>
      </c>
    </row>
    <row r="141" spans="1:21" ht="12.75" hidden="1" customHeight="1" x14ac:dyDescent="0.2">
      <c r="A141" s="205" t="s">
        <v>19</v>
      </c>
      <c r="B141" t="s">
        <v>4803</v>
      </c>
      <c r="C141" t="s">
        <v>4804</v>
      </c>
      <c r="D141" s="2">
        <v>32888</v>
      </c>
      <c r="E141" s="2"/>
      <c r="F141" s="2"/>
      <c r="G141" s="203" t="s">
        <v>4805</v>
      </c>
      <c r="H141">
        <f>COUNTIF('РЭС 0,4-10 '!$G:$G,B141)</f>
        <v>0</v>
      </c>
      <c r="I141" s="2">
        <v>39342</v>
      </c>
      <c r="J141" s="2">
        <v>43802</v>
      </c>
      <c r="K141" t="s">
        <v>5</v>
      </c>
      <c r="L141" t="s">
        <v>4806</v>
      </c>
      <c r="M141" t="s">
        <v>1</v>
      </c>
      <c r="N141" t="s">
        <v>1</v>
      </c>
      <c r="O141" s="3">
        <v>86</v>
      </c>
      <c r="P141" t="s">
        <v>1</v>
      </c>
      <c r="Q141" t="s">
        <v>153</v>
      </c>
      <c r="R141" t="s">
        <v>20</v>
      </c>
      <c r="S141" t="s">
        <v>179</v>
      </c>
      <c r="T141" t="s">
        <v>4807</v>
      </c>
      <c r="U141" t="s">
        <v>22</v>
      </c>
    </row>
    <row r="142" spans="1:21" ht="12.75" hidden="1" customHeight="1" x14ac:dyDescent="0.2">
      <c r="A142" s="205" t="s">
        <v>19</v>
      </c>
      <c r="B142" t="s">
        <v>4808</v>
      </c>
      <c r="C142" t="s">
        <v>4809</v>
      </c>
      <c r="D142" s="2">
        <v>31396</v>
      </c>
      <c r="E142" s="2"/>
      <c r="F142" s="2"/>
      <c r="G142" s="203" t="s">
        <v>4810</v>
      </c>
      <c r="H142">
        <f>COUNTIF('РЭС 0,4-10 '!$G:$G,B142)</f>
        <v>0</v>
      </c>
      <c r="I142" s="2">
        <v>39342</v>
      </c>
      <c r="J142" s="2">
        <v>43773</v>
      </c>
      <c r="K142" t="s">
        <v>5</v>
      </c>
      <c r="L142" t="s">
        <v>4811</v>
      </c>
      <c r="M142" t="s">
        <v>1</v>
      </c>
      <c r="N142" t="s">
        <v>1</v>
      </c>
      <c r="O142" s="3">
        <v>81</v>
      </c>
      <c r="P142" t="s">
        <v>1</v>
      </c>
      <c r="Q142" t="s">
        <v>153</v>
      </c>
      <c r="R142" t="s">
        <v>20</v>
      </c>
      <c r="S142" t="s">
        <v>39</v>
      </c>
      <c r="T142" t="s">
        <v>4812</v>
      </c>
      <c r="U142" t="s">
        <v>22</v>
      </c>
    </row>
    <row r="143" spans="1:21" ht="12.75" hidden="1" customHeight="1" x14ac:dyDescent="0.2">
      <c r="A143" s="205" t="s">
        <v>19</v>
      </c>
      <c r="B143" t="s">
        <v>4848</v>
      </c>
      <c r="C143" t="s">
        <v>4849</v>
      </c>
      <c r="D143" s="2">
        <v>31427</v>
      </c>
      <c r="E143" s="2"/>
      <c r="F143" s="2"/>
      <c r="G143" s="203" t="s">
        <v>4850</v>
      </c>
      <c r="H143">
        <f>COUNTIF('РЭС 0,4-10 '!$G:$G,B143)</f>
        <v>0</v>
      </c>
      <c r="I143" s="2">
        <v>39343</v>
      </c>
      <c r="J143" s="2">
        <v>43773</v>
      </c>
      <c r="K143" t="s">
        <v>5</v>
      </c>
      <c r="L143" t="s">
        <v>4851</v>
      </c>
      <c r="M143" t="s">
        <v>1</v>
      </c>
      <c r="N143" t="s">
        <v>1</v>
      </c>
      <c r="O143" s="3">
        <v>74</v>
      </c>
      <c r="P143" t="s">
        <v>1</v>
      </c>
      <c r="Q143" t="s">
        <v>153</v>
      </c>
      <c r="R143" t="s">
        <v>20</v>
      </c>
      <c r="S143" t="s">
        <v>190</v>
      </c>
      <c r="T143" t="s">
        <v>4852</v>
      </c>
      <c r="U143" t="s">
        <v>22</v>
      </c>
    </row>
    <row r="144" spans="1:21" ht="12.75" hidden="1" customHeight="1" x14ac:dyDescent="0.2">
      <c r="A144" s="205" t="s">
        <v>19</v>
      </c>
      <c r="B144" t="s">
        <v>4853</v>
      </c>
      <c r="C144" t="s">
        <v>4854</v>
      </c>
      <c r="D144" s="2">
        <v>27774</v>
      </c>
      <c r="E144" s="2"/>
      <c r="F144" s="2"/>
      <c r="G144" s="203" t="s">
        <v>4855</v>
      </c>
      <c r="H144">
        <f>COUNTIF('РЭС 0,4-10 '!$G:$G,B144)</f>
        <v>0</v>
      </c>
      <c r="I144" s="2">
        <v>39343</v>
      </c>
      <c r="J144" s="2">
        <v>43773</v>
      </c>
      <c r="K144" t="s">
        <v>5</v>
      </c>
      <c r="L144" t="s">
        <v>4856</v>
      </c>
      <c r="M144" t="s">
        <v>1</v>
      </c>
      <c r="N144" t="s">
        <v>1</v>
      </c>
      <c r="O144" s="3">
        <v>100</v>
      </c>
      <c r="P144" t="s">
        <v>1</v>
      </c>
      <c r="Q144" t="s">
        <v>153</v>
      </c>
      <c r="R144" t="s">
        <v>20</v>
      </c>
      <c r="S144" t="s">
        <v>629</v>
      </c>
      <c r="T144" t="s">
        <v>4857</v>
      </c>
      <c r="U144" t="s">
        <v>22</v>
      </c>
    </row>
    <row r="145" spans="1:21" ht="12.75" hidden="1" customHeight="1" x14ac:dyDescent="0.2">
      <c r="A145" s="205" t="s">
        <v>19</v>
      </c>
      <c r="B145" t="s">
        <v>4858</v>
      </c>
      <c r="C145" t="s">
        <v>4859</v>
      </c>
      <c r="D145" s="2">
        <v>31517</v>
      </c>
      <c r="E145" s="2"/>
      <c r="F145" s="2"/>
      <c r="G145" s="203" t="s">
        <v>4860</v>
      </c>
      <c r="H145">
        <f>COUNTIF('РЭС 0,4-10 '!$G:$G,B145)</f>
        <v>0</v>
      </c>
      <c r="I145" s="2">
        <v>39343</v>
      </c>
      <c r="J145" s="2">
        <v>43773</v>
      </c>
      <c r="K145" t="s">
        <v>5</v>
      </c>
      <c r="L145" t="s">
        <v>4861</v>
      </c>
      <c r="M145" t="s">
        <v>1</v>
      </c>
      <c r="N145" t="s">
        <v>1</v>
      </c>
      <c r="O145" s="3">
        <v>100</v>
      </c>
      <c r="P145" t="s">
        <v>1</v>
      </c>
      <c r="Q145" t="s">
        <v>153</v>
      </c>
      <c r="R145" t="s">
        <v>20</v>
      </c>
      <c r="S145" t="s">
        <v>190</v>
      </c>
      <c r="T145" t="s">
        <v>4862</v>
      </c>
      <c r="U145" t="s">
        <v>22</v>
      </c>
    </row>
    <row r="146" spans="1:21" ht="12.75" hidden="1" customHeight="1" x14ac:dyDescent="0.2">
      <c r="A146" s="205" t="s">
        <v>19</v>
      </c>
      <c r="B146" t="s">
        <v>4863</v>
      </c>
      <c r="C146" t="s">
        <v>4864</v>
      </c>
      <c r="D146" s="2">
        <v>24883</v>
      </c>
      <c r="E146" s="2"/>
      <c r="F146" s="2"/>
      <c r="G146" s="203" t="s">
        <v>4865</v>
      </c>
      <c r="H146">
        <f>COUNTIF('РЭС 0,4-10 '!$G:$G,B146)</f>
        <v>0</v>
      </c>
      <c r="I146" s="2">
        <v>39343</v>
      </c>
      <c r="J146" s="2">
        <v>43773</v>
      </c>
      <c r="K146" t="s">
        <v>5</v>
      </c>
      <c r="L146" t="s">
        <v>4866</v>
      </c>
      <c r="M146" t="s">
        <v>1</v>
      </c>
      <c r="N146" t="s">
        <v>1</v>
      </c>
      <c r="O146" s="3">
        <v>82</v>
      </c>
      <c r="P146" t="s">
        <v>1</v>
      </c>
      <c r="Q146" t="s">
        <v>153</v>
      </c>
      <c r="R146" t="s">
        <v>20</v>
      </c>
      <c r="S146" t="s">
        <v>252</v>
      </c>
      <c r="T146" t="s">
        <v>4867</v>
      </c>
      <c r="U146" t="s">
        <v>22</v>
      </c>
    </row>
    <row r="147" spans="1:21" ht="12.75" hidden="1" customHeight="1" x14ac:dyDescent="0.2">
      <c r="A147" s="205" t="s">
        <v>19</v>
      </c>
      <c r="B147" t="s">
        <v>4868</v>
      </c>
      <c r="C147" t="s">
        <v>4869</v>
      </c>
      <c r="D147" s="2">
        <v>26282</v>
      </c>
      <c r="E147" s="2"/>
      <c r="F147" s="2"/>
      <c r="G147" s="203" t="s">
        <v>4870</v>
      </c>
      <c r="H147">
        <f>COUNTIF('РЭС 0,4-10 '!$G:$G,B147)</f>
        <v>0</v>
      </c>
      <c r="I147" s="2">
        <v>39343</v>
      </c>
      <c r="J147" s="2">
        <v>43773</v>
      </c>
      <c r="K147" t="s">
        <v>5</v>
      </c>
      <c r="L147" t="s">
        <v>4871</v>
      </c>
      <c r="M147" t="s">
        <v>1</v>
      </c>
      <c r="N147" t="s">
        <v>1</v>
      </c>
      <c r="O147" s="3">
        <v>35</v>
      </c>
      <c r="P147" t="s">
        <v>1</v>
      </c>
      <c r="Q147" t="s">
        <v>165</v>
      </c>
      <c r="R147" t="s">
        <v>20</v>
      </c>
      <c r="S147" t="s">
        <v>441</v>
      </c>
      <c r="T147" t="s">
        <v>4872</v>
      </c>
      <c r="U147" t="s">
        <v>22</v>
      </c>
    </row>
    <row r="148" spans="1:21" ht="12.75" hidden="1" customHeight="1" x14ac:dyDescent="0.2">
      <c r="A148" s="205" t="s">
        <v>19</v>
      </c>
      <c r="B148" t="s">
        <v>4873</v>
      </c>
      <c r="C148" t="s">
        <v>4874</v>
      </c>
      <c r="D148" s="2">
        <v>25552</v>
      </c>
      <c r="E148" s="2"/>
      <c r="F148" s="2"/>
      <c r="G148" s="203" t="s">
        <v>4875</v>
      </c>
      <c r="H148">
        <f>COUNTIF('РЭС 0,4-10 '!$G:$G,B148)</f>
        <v>0</v>
      </c>
      <c r="I148" s="2">
        <v>39343</v>
      </c>
      <c r="J148" s="2">
        <v>43816</v>
      </c>
      <c r="K148" t="s">
        <v>5</v>
      </c>
      <c r="L148" t="s">
        <v>4876</v>
      </c>
      <c r="M148" t="s">
        <v>1</v>
      </c>
      <c r="N148" t="s">
        <v>1</v>
      </c>
      <c r="O148" s="3">
        <v>42</v>
      </c>
      <c r="P148" t="s">
        <v>1</v>
      </c>
      <c r="Q148" t="s">
        <v>153</v>
      </c>
      <c r="R148" t="s">
        <v>20</v>
      </c>
      <c r="S148" t="s">
        <v>211</v>
      </c>
      <c r="T148" t="s">
        <v>4877</v>
      </c>
      <c r="U148" t="s">
        <v>22</v>
      </c>
    </row>
    <row r="149" spans="1:21" ht="12.75" hidden="1" customHeight="1" x14ac:dyDescent="0.2">
      <c r="A149" s="205" t="s">
        <v>19</v>
      </c>
      <c r="B149" t="s">
        <v>4878</v>
      </c>
      <c r="C149" t="s">
        <v>4879</v>
      </c>
      <c r="D149" s="2">
        <v>34957</v>
      </c>
      <c r="E149" s="2"/>
      <c r="F149" s="2"/>
      <c r="G149" s="203" t="s">
        <v>4880</v>
      </c>
      <c r="H149">
        <f>COUNTIF('РЭС 0,4-10 '!$G:$G,B149)</f>
        <v>0</v>
      </c>
      <c r="I149" s="2">
        <v>39343</v>
      </c>
      <c r="J149" s="2">
        <v>43803</v>
      </c>
      <c r="K149" t="s">
        <v>5</v>
      </c>
      <c r="L149" t="s">
        <v>4881</v>
      </c>
      <c r="M149" t="s">
        <v>1</v>
      </c>
      <c r="N149" t="s">
        <v>1</v>
      </c>
      <c r="O149" s="3">
        <v>82</v>
      </c>
      <c r="P149" t="s">
        <v>1</v>
      </c>
      <c r="Q149" t="s">
        <v>153</v>
      </c>
      <c r="R149" t="s">
        <v>20</v>
      </c>
      <c r="S149" t="s">
        <v>299</v>
      </c>
      <c r="T149" t="s">
        <v>4882</v>
      </c>
      <c r="U149" t="s">
        <v>22</v>
      </c>
    </row>
    <row r="150" spans="1:21" ht="12.75" hidden="1" customHeight="1" x14ac:dyDescent="0.2">
      <c r="A150" s="205" t="s">
        <v>19</v>
      </c>
      <c r="B150" t="s">
        <v>4893</v>
      </c>
      <c r="C150" t="s">
        <v>4894</v>
      </c>
      <c r="D150" s="2">
        <v>24852</v>
      </c>
      <c r="E150" s="2"/>
      <c r="F150" s="2"/>
      <c r="G150" s="203" t="s">
        <v>4895</v>
      </c>
      <c r="H150">
        <f>COUNTIF('РЭС 0,4-10 '!$G:$G,B150)</f>
        <v>0</v>
      </c>
      <c r="I150" s="2">
        <v>39343</v>
      </c>
      <c r="J150" s="2">
        <v>43773</v>
      </c>
      <c r="K150" t="s">
        <v>5</v>
      </c>
      <c r="L150" t="s">
        <v>4896</v>
      </c>
      <c r="M150" t="s">
        <v>1</v>
      </c>
      <c r="N150" t="s">
        <v>1</v>
      </c>
      <c r="O150" s="3">
        <v>35</v>
      </c>
      <c r="P150" t="s">
        <v>1</v>
      </c>
      <c r="Q150" t="s">
        <v>153</v>
      </c>
      <c r="R150" t="s">
        <v>20</v>
      </c>
      <c r="S150" t="s">
        <v>252</v>
      </c>
      <c r="T150" t="s">
        <v>4897</v>
      </c>
      <c r="U150" t="s">
        <v>22</v>
      </c>
    </row>
    <row r="151" spans="1:21" ht="12.75" hidden="1" customHeight="1" x14ac:dyDescent="0.2">
      <c r="A151" s="205" t="s">
        <v>19</v>
      </c>
      <c r="B151" t="s">
        <v>4898</v>
      </c>
      <c r="C151" t="s">
        <v>4899</v>
      </c>
      <c r="D151" s="2">
        <v>30665</v>
      </c>
      <c r="E151" s="2"/>
      <c r="F151" s="2"/>
      <c r="G151" s="203" t="s">
        <v>4900</v>
      </c>
      <c r="H151">
        <f>COUNTIF('РЭС 0,4-10 '!$G:$G,B151)</f>
        <v>0</v>
      </c>
      <c r="I151" s="2">
        <v>39343</v>
      </c>
      <c r="J151" s="2">
        <v>43773</v>
      </c>
      <c r="K151" t="s">
        <v>5</v>
      </c>
      <c r="L151" t="s">
        <v>4901</v>
      </c>
      <c r="M151" t="s">
        <v>1</v>
      </c>
      <c r="N151" t="s">
        <v>1</v>
      </c>
      <c r="O151" s="3">
        <v>83</v>
      </c>
      <c r="P151" t="s">
        <v>1</v>
      </c>
      <c r="Q151" t="s">
        <v>153</v>
      </c>
      <c r="R151" t="s">
        <v>20</v>
      </c>
      <c r="S151" t="s">
        <v>482</v>
      </c>
      <c r="T151" t="s">
        <v>4902</v>
      </c>
      <c r="U151" t="s">
        <v>22</v>
      </c>
    </row>
    <row r="152" spans="1:21" ht="12.75" hidden="1" customHeight="1" x14ac:dyDescent="0.2">
      <c r="A152" s="205" t="s">
        <v>19</v>
      </c>
      <c r="B152" t="s">
        <v>4903</v>
      </c>
      <c r="C152" t="s">
        <v>4904</v>
      </c>
      <c r="D152" s="2">
        <v>34987</v>
      </c>
      <c r="E152" s="2"/>
      <c r="F152" s="2"/>
      <c r="G152" s="203" t="s">
        <v>4905</v>
      </c>
      <c r="H152">
        <f>COUNTIF('РЭС 0,4-10 '!$G:$G,B152)</f>
        <v>0</v>
      </c>
      <c r="I152" s="2">
        <v>39343</v>
      </c>
      <c r="J152" s="2">
        <v>43797</v>
      </c>
      <c r="K152" t="s">
        <v>5</v>
      </c>
      <c r="L152" t="s">
        <v>4906</v>
      </c>
      <c r="M152" t="s">
        <v>1</v>
      </c>
      <c r="N152" t="s">
        <v>1</v>
      </c>
      <c r="O152" s="3">
        <v>81</v>
      </c>
      <c r="P152" t="s">
        <v>1</v>
      </c>
      <c r="Q152" t="s">
        <v>153</v>
      </c>
      <c r="R152" t="s">
        <v>20</v>
      </c>
      <c r="S152" t="s">
        <v>299</v>
      </c>
      <c r="T152" t="s">
        <v>4907</v>
      </c>
      <c r="U152" t="s">
        <v>22</v>
      </c>
    </row>
    <row r="153" spans="1:21" ht="12.75" hidden="1" customHeight="1" x14ac:dyDescent="0.2">
      <c r="A153" s="205" t="s">
        <v>19</v>
      </c>
      <c r="B153" t="s">
        <v>4908</v>
      </c>
      <c r="C153" t="s">
        <v>4909</v>
      </c>
      <c r="D153" s="2">
        <v>31761</v>
      </c>
      <c r="E153" s="2">
        <v>44481</v>
      </c>
      <c r="F153" s="2">
        <v>42655</v>
      </c>
      <c r="G153" s="203" t="s">
        <v>4910</v>
      </c>
      <c r="H153">
        <f>COUNTIF('РЭС 0,4-10 '!$G:$G,B153)</f>
        <v>0</v>
      </c>
      <c r="I153" s="2">
        <v>39343</v>
      </c>
      <c r="J153" s="2">
        <v>43906</v>
      </c>
      <c r="K153" t="s">
        <v>5</v>
      </c>
      <c r="L153" t="s">
        <v>4911</v>
      </c>
      <c r="M153" t="s">
        <v>1</v>
      </c>
      <c r="N153" t="s">
        <v>1</v>
      </c>
      <c r="O153" s="3">
        <v>90</v>
      </c>
      <c r="P153" t="s">
        <v>1</v>
      </c>
      <c r="Q153" t="s">
        <v>153</v>
      </c>
      <c r="R153" t="s">
        <v>20</v>
      </c>
      <c r="S153" t="s">
        <v>9</v>
      </c>
      <c r="T153" t="s">
        <v>4912</v>
      </c>
      <c r="U153" t="s">
        <v>22</v>
      </c>
    </row>
    <row r="154" spans="1:21" ht="12.75" hidden="1" customHeight="1" x14ac:dyDescent="0.2">
      <c r="A154" s="205" t="s">
        <v>19</v>
      </c>
      <c r="B154" t="s">
        <v>4913</v>
      </c>
      <c r="C154" t="s">
        <v>4914</v>
      </c>
      <c r="D154" s="2">
        <v>29051</v>
      </c>
      <c r="E154" s="2"/>
      <c r="F154" s="2"/>
      <c r="G154" s="203" t="s">
        <v>4915</v>
      </c>
      <c r="H154">
        <f>COUNTIF('РЭС 0,4-10 '!$G:$G,B154)</f>
        <v>0</v>
      </c>
      <c r="I154" s="2">
        <v>39343</v>
      </c>
      <c r="J154" s="2">
        <v>43797</v>
      </c>
      <c r="K154" t="s">
        <v>5</v>
      </c>
      <c r="L154" t="s">
        <v>4916</v>
      </c>
      <c r="M154" t="s">
        <v>1</v>
      </c>
      <c r="N154" t="s">
        <v>1</v>
      </c>
      <c r="O154" s="3">
        <v>81</v>
      </c>
      <c r="P154" t="s">
        <v>1</v>
      </c>
      <c r="Q154" t="s">
        <v>153</v>
      </c>
      <c r="R154" t="s">
        <v>20</v>
      </c>
      <c r="S154" t="s">
        <v>109</v>
      </c>
      <c r="T154" t="s">
        <v>4917</v>
      </c>
      <c r="U154" t="s">
        <v>22</v>
      </c>
    </row>
    <row r="155" spans="1:21" ht="12.75" hidden="1" customHeight="1" x14ac:dyDescent="0.2">
      <c r="A155" s="205" t="s">
        <v>19</v>
      </c>
      <c r="B155" t="s">
        <v>4918</v>
      </c>
      <c r="C155" t="s">
        <v>4919</v>
      </c>
      <c r="D155" s="2">
        <v>30300</v>
      </c>
      <c r="E155" s="2"/>
      <c r="F155" s="2"/>
      <c r="G155" s="203" t="s">
        <v>4920</v>
      </c>
      <c r="H155">
        <f>COUNTIF('РЭС 0,4-10 '!$G:$G,B155)</f>
        <v>0</v>
      </c>
      <c r="I155" s="2">
        <v>39343</v>
      </c>
      <c r="J155" s="2">
        <v>43790</v>
      </c>
      <c r="K155" t="s">
        <v>5</v>
      </c>
      <c r="L155" t="s">
        <v>4921</v>
      </c>
      <c r="M155" t="s">
        <v>1</v>
      </c>
      <c r="N155" t="s">
        <v>1</v>
      </c>
      <c r="O155" s="3">
        <v>83</v>
      </c>
      <c r="P155" t="s">
        <v>1</v>
      </c>
      <c r="Q155" t="s">
        <v>153</v>
      </c>
      <c r="R155" t="s">
        <v>20</v>
      </c>
      <c r="S155" t="s">
        <v>333</v>
      </c>
      <c r="T155" t="s">
        <v>4922</v>
      </c>
      <c r="U155" t="s">
        <v>22</v>
      </c>
    </row>
    <row r="156" spans="1:21" ht="12.75" hidden="1" customHeight="1" x14ac:dyDescent="0.2">
      <c r="A156" s="205" t="s">
        <v>19</v>
      </c>
      <c r="B156" t="s">
        <v>4927</v>
      </c>
      <c r="C156" t="s">
        <v>4928</v>
      </c>
      <c r="D156" s="2">
        <v>32888</v>
      </c>
      <c r="E156" s="2"/>
      <c r="F156" s="2"/>
      <c r="G156" s="203" t="s">
        <v>4929</v>
      </c>
      <c r="H156">
        <f>COUNTIF('РЭС 0,4-10 '!$G:$G,B156)</f>
        <v>0</v>
      </c>
      <c r="I156" s="2">
        <v>39343</v>
      </c>
      <c r="J156" s="2">
        <v>43773</v>
      </c>
      <c r="K156" t="s">
        <v>5</v>
      </c>
      <c r="L156" t="s">
        <v>4930</v>
      </c>
      <c r="M156" t="s">
        <v>1</v>
      </c>
      <c r="N156" t="s">
        <v>1</v>
      </c>
      <c r="O156" s="3">
        <v>100</v>
      </c>
      <c r="P156" t="s">
        <v>1</v>
      </c>
      <c r="Q156" t="s">
        <v>153</v>
      </c>
      <c r="R156" t="s">
        <v>20</v>
      </c>
      <c r="S156" t="s">
        <v>196</v>
      </c>
      <c r="T156" t="s">
        <v>4931</v>
      </c>
      <c r="U156" t="s">
        <v>22</v>
      </c>
    </row>
    <row r="157" spans="1:21" ht="12.75" hidden="1" customHeight="1" x14ac:dyDescent="0.2">
      <c r="A157" s="205" t="s">
        <v>19</v>
      </c>
      <c r="B157" t="s">
        <v>4936</v>
      </c>
      <c r="C157" t="s">
        <v>4937</v>
      </c>
      <c r="D157" s="2">
        <v>29601</v>
      </c>
      <c r="E157" s="2">
        <v>44429</v>
      </c>
      <c r="F157" s="2">
        <v>42604</v>
      </c>
      <c r="G157" s="203" t="s">
        <v>4938</v>
      </c>
      <c r="H157">
        <f>COUNTIF('РЭС 0,4-10 '!$G:$G,B157)</f>
        <v>0</v>
      </c>
      <c r="I157" s="2">
        <v>39343</v>
      </c>
      <c r="J157" s="2">
        <v>43808</v>
      </c>
      <c r="K157" t="s">
        <v>5</v>
      </c>
      <c r="L157" t="s">
        <v>4937</v>
      </c>
      <c r="M157" t="s">
        <v>1</v>
      </c>
      <c r="N157" t="s">
        <v>1</v>
      </c>
      <c r="O157" s="3">
        <v>89</v>
      </c>
      <c r="P157" t="s">
        <v>1</v>
      </c>
      <c r="Q157" t="s">
        <v>153</v>
      </c>
      <c r="R157" t="s">
        <v>20</v>
      </c>
      <c r="S157" t="s">
        <v>160</v>
      </c>
      <c r="T157" t="s">
        <v>4939</v>
      </c>
      <c r="U157" t="s">
        <v>22</v>
      </c>
    </row>
    <row r="158" spans="1:21" ht="12.75" hidden="1" customHeight="1" x14ac:dyDescent="0.2">
      <c r="A158" s="205" t="s">
        <v>19</v>
      </c>
      <c r="B158" t="s">
        <v>4944</v>
      </c>
      <c r="C158" t="s">
        <v>4945</v>
      </c>
      <c r="D158" s="2">
        <v>32217</v>
      </c>
      <c r="E158" s="2"/>
      <c r="F158" s="2"/>
      <c r="G158" s="203" t="s">
        <v>4946</v>
      </c>
      <c r="H158">
        <f>COUNTIF('РЭС 0,4-10 '!$G:$G,B158)</f>
        <v>0</v>
      </c>
      <c r="I158" s="2">
        <v>39343</v>
      </c>
      <c r="J158" s="2">
        <v>43812</v>
      </c>
      <c r="K158" t="s">
        <v>5</v>
      </c>
      <c r="L158" t="s">
        <v>4945</v>
      </c>
      <c r="M158" t="s">
        <v>1</v>
      </c>
      <c r="N158" t="s">
        <v>1</v>
      </c>
      <c r="O158" s="3">
        <v>81</v>
      </c>
      <c r="P158" t="s">
        <v>1</v>
      </c>
      <c r="Q158" t="s">
        <v>165</v>
      </c>
      <c r="R158" t="s">
        <v>20</v>
      </c>
      <c r="S158" t="s">
        <v>9</v>
      </c>
      <c r="T158" t="s">
        <v>4947</v>
      </c>
      <c r="U158" t="s">
        <v>22</v>
      </c>
    </row>
    <row r="159" spans="1:21" ht="12.75" hidden="1" customHeight="1" x14ac:dyDescent="0.2">
      <c r="A159" s="205" t="s">
        <v>19</v>
      </c>
      <c r="B159" t="s">
        <v>4969</v>
      </c>
      <c r="C159" t="s">
        <v>4970</v>
      </c>
      <c r="D159" s="2">
        <v>25249</v>
      </c>
      <c r="E159" s="2"/>
      <c r="F159" s="2"/>
      <c r="G159" s="203" t="s">
        <v>4971</v>
      </c>
      <c r="H159">
        <f>COUNTIF('РЭС 0,4-10 '!$G:$G,B159)</f>
        <v>0</v>
      </c>
      <c r="I159" s="2">
        <v>39343</v>
      </c>
      <c r="J159" s="2">
        <v>43773</v>
      </c>
      <c r="K159" t="s">
        <v>5</v>
      </c>
      <c r="L159" t="s">
        <v>4972</v>
      </c>
      <c r="M159" t="s">
        <v>1</v>
      </c>
      <c r="N159" t="s">
        <v>1</v>
      </c>
      <c r="O159" s="3">
        <v>34</v>
      </c>
      <c r="P159" t="s">
        <v>1</v>
      </c>
      <c r="Q159" t="s">
        <v>153</v>
      </c>
      <c r="R159" t="s">
        <v>20</v>
      </c>
      <c r="S159" t="s">
        <v>211</v>
      </c>
      <c r="T159" t="s">
        <v>4973</v>
      </c>
      <c r="U159" t="s">
        <v>22</v>
      </c>
    </row>
    <row r="160" spans="1:21" ht="12.75" hidden="1" customHeight="1" x14ac:dyDescent="0.2">
      <c r="A160" s="205" t="s">
        <v>19</v>
      </c>
      <c r="B160" t="s">
        <v>4986</v>
      </c>
      <c r="C160" t="s">
        <v>4987</v>
      </c>
      <c r="D160" s="2">
        <v>29570</v>
      </c>
      <c r="E160" s="2"/>
      <c r="F160" s="2"/>
      <c r="G160" s="203" t="s">
        <v>4988</v>
      </c>
      <c r="H160">
        <f>COUNTIF('РЭС 0,4-10 '!$G:$G,B160)</f>
        <v>0</v>
      </c>
      <c r="I160" s="2">
        <v>39343</v>
      </c>
      <c r="J160" s="2">
        <v>43773</v>
      </c>
      <c r="K160" t="s">
        <v>5</v>
      </c>
      <c r="L160" t="s">
        <v>4989</v>
      </c>
      <c r="M160" t="s">
        <v>1</v>
      </c>
      <c r="N160" t="s">
        <v>1</v>
      </c>
      <c r="O160" s="3">
        <v>100</v>
      </c>
      <c r="P160" t="s">
        <v>1</v>
      </c>
      <c r="Q160" t="s">
        <v>153</v>
      </c>
      <c r="R160" t="s">
        <v>20</v>
      </c>
      <c r="S160" t="s">
        <v>160</v>
      </c>
      <c r="T160" t="s">
        <v>4990</v>
      </c>
      <c r="U160" t="s">
        <v>22</v>
      </c>
    </row>
    <row r="161" spans="1:21" ht="12.75" hidden="1" customHeight="1" x14ac:dyDescent="0.2">
      <c r="A161" s="205" t="s">
        <v>19</v>
      </c>
      <c r="B161" t="s">
        <v>5029</v>
      </c>
      <c r="C161" t="s">
        <v>5030</v>
      </c>
      <c r="D161" s="2">
        <v>23726</v>
      </c>
      <c r="E161" s="2"/>
      <c r="F161" s="2"/>
      <c r="G161" s="203" t="s">
        <v>5031</v>
      </c>
      <c r="H161">
        <f>COUNTIF('РЭС 0,4-10 '!$G:$G,B161)</f>
        <v>0</v>
      </c>
      <c r="I161" s="2">
        <v>39344</v>
      </c>
      <c r="J161" s="2">
        <v>43803</v>
      </c>
      <c r="K161" t="s">
        <v>5</v>
      </c>
      <c r="L161" t="s">
        <v>5030</v>
      </c>
      <c r="M161" t="s">
        <v>1</v>
      </c>
      <c r="N161" t="s">
        <v>1</v>
      </c>
      <c r="O161" s="3">
        <v>74</v>
      </c>
      <c r="P161" t="s">
        <v>1</v>
      </c>
      <c r="Q161" t="s">
        <v>165</v>
      </c>
      <c r="R161" t="s">
        <v>20</v>
      </c>
      <c r="S161" t="s">
        <v>119</v>
      </c>
      <c r="T161" t="s">
        <v>5032</v>
      </c>
      <c r="U161" t="s">
        <v>22</v>
      </c>
    </row>
    <row r="162" spans="1:21" ht="12.75" hidden="1" customHeight="1" x14ac:dyDescent="0.2">
      <c r="A162" s="205" t="s">
        <v>19</v>
      </c>
      <c r="B162" t="s">
        <v>5033</v>
      </c>
      <c r="C162" t="s">
        <v>5034</v>
      </c>
      <c r="D162" s="2">
        <v>29966</v>
      </c>
      <c r="E162" s="2"/>
      <c r="F162" s="2"/>
      <c r="G162" s="203" t="s">
        <v>5035</v>
      </c>
      <c r="H162">
        <f>COUNTIF('РЭС 0,4-10 '!$G:$G,B162)</f>
        <v>0</v>
      </c>
      <c r="I162" s="2">
        <v>39344</v>
      </c>
      <c r="J162" s="2">
        <v>43796</v>
      </c>
      <c r="K162" t="s">
        <v>5</v>
      </c>
      <c r="L162" t="s">
        <v>5036</v>
      </c>
      <c r="M162" t="s">
        <v>1</v>
      </c>
      <c r="N162" t="s">
        <v>1</v>
      </c>
      <c r="O162" s="3">
        <v>100</v>
      </c>
      <c r="P162" t="s">
        <v>1</v>
      </c>
      <c r="Q162" t="s">
        <v>153</v>
      </c>
      <c r="R162" t="s">
        <v>20</v>
      </c>
      <c r="S162" t="s">
        <v>333</v>
      </c>
      <c r="T162" t="s">
        <v>5037</v>
      </c>
      <c r="U162" t="s">
        <v>22</v>
      </c>
    </row>
    <row r="163" spans="1:21" ht="12.75" hidden="1" customHeight="1" x14ac:dyDescent="0.2">
      <c r="A163" s="205" t="s">
        <v>19</v>
      </c>
      <c r="B163" t="s">
        <v>5038</v>
      </c>
      <c r="C163" t="s">
        <v>5039</v>
      </c>
      <c r="D163" s="2">
        <v>30696</v>
      </c>
      <c r="E163" s="2"/>
      <c r="F163" s="2"/>
      <c r="G163" s="203" t="s">
        <v>5040</v>
      </c>
      <c r="H163">
        <f>COUNTIF('РЭС 0,4-10 '!$G:$G,B163)</f>
        <v>0</v>
      </c>
      <c r="I163" s="2">
        <v>39344</v>
      </c>
      <c r="J163" s="2">
        <v>43773</v>
      </c>
      <c r="K163" t="s">
        <v>5</v>
      </c>
      <c r="L163" t="s">
        <v>5041</v>
      </c>
      <c r="M163" t="s">
        <v>1</v>
      </c>
      <c r="N163" t="s">
        <v>1</v>
      </c>
      <c r="O163" s="3">
        <v>83</v>
      </c>
      <c r="P163" t="s">
        <v>1</v>
      </c>
      <c r="Q163" t="s">
        <v>153</v>
      </c>
      <c r="R163" t="s">
        <v>20</v>
      </c>
      <c r="S163" t="s">
        <v>26</v>
      </c>
      <c r="T163" t="s">
        <v>5042</v>
      </c>
      <c r="U163" t="s">
        <v>22</v>
      </c>
    </row>
    <row r="164" spans="1:21" ht="12.75" hidden="1" customHeight="1" x14ac:dyDescent="0.2">
      <c r="A164" s="205" t="s">
        <v>19</v>
      </c>
      <c r="B164" t="s">
        <v>5043</v>
      </c>
      <c r="C164" t="s">
        <v>5044</v>
      </c>
      <c r="D164" s="2">
        <v>30331</v>
      </c>
      <c r="E164" s="2"/>
      <c r="F164" s="2"/>
      <c r="G164" s="203" t="s">
        <v>5045</v>
      </c>
      <c r="H164">
        <f>COUNTIF('РЭС 0,4-10 '!$G:$G,B164)</f>
        <v>0</v>
      </c>
      <c r="I164" s="2">
        <v>39344</v>
      </c>
      <c r="J164" s="2">
        <v>43773</v>
      </c>
      <c r="K164" t="s">
        <v>5</v>
      </c>
      <c r="L164" t="s">
        <v>5046</v>
      </c>
      <c r="M164" t="s">
        <v>1</v>
      </c>
      <c r="N164" t="s">
        <v>1</v>
      </c>
      <c r="O164" s="3">
        <v>81</v>
      </c>
      <c r="P164" t="s">
        <v>1</v>
      </c>
      <c r="Q164" t="s">
        <v>153</v>
      </c>
      <c r="R164" t="s">
        <v>20</v>
      </c>
      <c r="S164" t="s">
        <v>482</v>
      </c>
      <c r="T164" t="s">
        <v>5047</v>
      </c>
      <c r="U164" t="s">
        <v>22</v>
      </c>
    </row>
    <row r="165" spans="1:21" ht="12.75" hidden="1" customHeight="1" x14ac:dyDescent="0.2">
      <c r="A165" s="205" t="s">
        <v>19</v>
      </c>
      <c r="B165" t="s">
        <v>5048</v>
      </c>
      <c r="C165" t="s">
        <v>5049</v>
      </c>
      <c r="D165" s="2">
        <v>34561</v>
      </c>
      <c r="E165" s="2"/>
      <c r="F165" s="2"/>
      <c r="G165" s="203" t="s">
        <v>5050</v>
      </c>
      <c r="H165">
        <f>COUNTIF('РЭС 0,4-10 '!$G:$G,B165)</f>
        <v>0</v>
      </c>
      <c r="I165" s="2">
        <v>39344</v>
      </c>
      <c r="J165" s="2">
        <v>43803</v>
      </c>
      <c r="K165" t="s">
        <v>5</v>
      </c>
      <c r="L165" t="s">
        <v>5051</v>
      </c>
      <c r="M165" t="s">
        <v>1</v>
      </c>
      <c r="N165" t="s">
        <v>1</v>
      </c>
      <c r="O165" s="3">
        <v>84</v>
      </c>
      <c r="P165" t="s">
        <v>1</v>
      </c>
      <c r="Q165" t="s">
        <v>153</v>
      </c>
      <c r="R165" t="s">
        <v>20</v>
      </c>
      <c r="S165" t="s">
        <v>734</v>
      </c>
      <c r="T165" t="s">
        <v>5052</v>
      </c>
      <c r="U165" t="s">
        <v>22</v>
      </c>
    </row>
    <row r="166" spans="1:21" ht="12.75" hidden="1" customHeight="1" x14ac:dyDescent="0.2">
      <c r="A166" s="205" t="s">
        <v>19</v>
      </c>
      <c r="B166" t="s">
        <v>5068</v>
      </c>
      <c r="C166" t="s">
        <v>5069</v>
      </c>
      <c r="D166" s="2">
        <v>28140</v>
      </c>
      <c r="E166" s="2"/>
      <c r="F166" s="2"/>
      <c r="G166" s="203" t="s">
        <v>5070</v>
      </c>
      <c r="H166">
        <f>COUNTIF('РЭС 0,4-10 '!$G:$G,B166)</f>
        <v>0</v>
      </c>
      <c r="I166" s="2">
        <v>39344</v>
      </c>
      <c r="J166" s="2">
        <v>43773</v>
      </c>
      <c r="K166" t="s">
        <v>5</v>
      </c>
      <c r="L166" t="s">
        <v>5071</v>
      </c>
      <c r="M166" t="s">
        <v>1</v>
      </c>
      <c r="N166" t="s">
        <v>1</v>
      </c>
      <c r="O166" s="3">
        <v>83</v>
      </c>
      <c r="P166" t="s">
        <v>1</v>
      </c>
      <c r="Q166" t="s">
        <v>153</v>
      </c>
      <c r="R166" t="s">
        <v>20</v>
      </c>
      <c r="S166" t="s">
        <v>638</v>
      </c>
      <c r="T166" t="s">
        <v>2423</v>
      </c>
      <c r="U166" t="s">
        <v>22</v>
      </c>
    </row>
    <row r="167" spans="1:21" ht="12.75" hidden="1" customHeight="1" x14ac:dyDescent="0.2">
      <c r="A167" s="205" t="s">
        <v>19</v>
      </c>
      <c r="B167" t="s">
        <v>5072</v>
      </c>
      <c r="C167" t="s">
        <v>5073</v>
      </c>
      <c r="D167" s="2">
        <v>31792</v>
      </c>
      <c r="E167" s="2"/>
      <c r="F167" s="2"/>
      <c r="G167" s="203" t="s">
        <v>5074</v>
      </c>
      <c r="H167">
        <f>COUNTIF('РЭС 0,4-10 '!$G:$G,B167)</f>
        <v>0</v>
      </c>
      <c r="I167" s="2">
        <v>39344</v>
      </c>
      <c r="J167" s="2">
        <v>43816</v>
      </c>
      <c r="K167" t="s">
        <v>5</v>
      </c>
      <c r="L167" t="s">
        <v>5075</v>
      </c>
      <c r="M167" t="s">
        <v>1</v>
      </c>
      <c r="N167" t="s">
        <v>1</v>
      </c>
      <c r="O167" s="3">
        <v>86</v>
      </c>
      <c r="P167" t="s">
        <v>1</v>
      </c>
      <c r="Q167" t="s">
        <v>153</v>
      </c>
      <c r="R167" t="s">
        <v>20</v>
      </c>
      <c r="S167" t="s">
        <v>9</v>
      </c>
      <c r="T167" t="s">
        <v>5076</v>
      </c>
      <c r="U167" t="s">
        <v>22</v>
      </c>
    </row>
    <row r="168" spans="1:21" ht="12.75" hidden="1" customHeight="1" x14ac:dyDescent="0.2">
      <c r="A168" s="205" t="s">
        <v>19</v>
      </c>
      <c r="B168" t="s">
        <v>5077</v>
      </c>
      <c r="C168" t="s">
        <v>5078</v>
      </c>
      <c r="D168" s="2">
        <v>30696</v>
      </c>
      <c r="E168" s="2"/>
      <c r="F168" s="2"/>
      <c r="G168" s="203" t="s">
        <v>5079</v>
      </c>
      <c r="H168">
        <f>COUNTIF('РЭС 0,4-10 '!$G:$G,B168)</f>
        <v>0</v>
      </c>
      <c r="I168" s="2">
        <v>39344</v>
      </c>
      <c r="J168" s="2">
        <v>43816</v>
      </c>
      <c r="K168" t="s">
        <v>5</v>
      </c>
      <c r="L168" t="s">
        <v>5080</v>
      </c>
      <c r="M168" t="s">
        <v>1</v>
      </c>
      <c r="N168" t="s">
        <v>1</v>
      </c>
      <c r="O168" s="3">
        <v>81</v>
      </c>
      <c r="P168" t="s">
        <v>1</v>
      </c>
      <c r="Q168" t="s">
        <v>153</v>
      </c>
      <c r="R168" t="s">
        <v>20</v>
      </c>
      <c r="S168" t="s">
        <v>26</v>
      </c>
      <c r="T168" t="s">
        <v>5081</v>
      </c>
      <c r="U168" t="s">
        <v>22</v>
      </c>
    </row>
    <row r="169" spans="1:21" ht="12.75" hidden="1" customHeight="1" x14ac:dyDescent="0.2">
      <c r="A169" s="205" t="s">
        <v>19</v>
      </c>
      <c r="B169" t="s">
        <v>5082</v>
      </c>
      <c r="C169" t="s">
        <v>5083</v>
      </c>
      <c r="D169" s="2">
        <v>31792</v>
      </c>
      <c r="E169" s="2"/>
      <c r="F169" s="2"/>
      <c r="G169" s="203" t="s">
        <v>5084</v>
      </c>
      <c r="H169">
        <f>COUNTIF('РЭС 0,4-10 '!$G:$G,B169)</f>
        <v>0</v>
      </c>
      <c r="I169" s="2">
        <v>39344</v>
      </c>
      <c r="J169" s="2">
        <v>43797</v>
      </c>
      <c r="K169" t="s">
        <v>5</v>
      </c>
      <c r="L169" t="s">
        <v>5085</v>
      </c>
      <c r="M169" t="s">
        <v>1</v>
      </c>
      <c r="N169" t="s">
        <v>1</v>
      </c>
      <c r="O169" s="3">
        <v>81</v>
      </c>
      <c r="P169" t="s">
        <v>1</v>
      </c>
      <c r="Q169" t="s">
        <v>153</v>
      </c>
      <c r="R169" t="s">
        <v>20</v>
      </c>
      <c r="S169" t="s">
        <v>9</v>
      </c>
      <c r="T169" t="s">
        <v>5086</v>
      </c>
      <c r="U169" t="s">
        <v>22</v>
      </c>
    </row>
    <row r="170" spans="1:21" ht="12.75" hidden="1" customHeight="1" x14ac:dyDescent="0.2">
      <c r="A170" s="205" t="s">
        <v>19</v>
      </c>
      <c r="B170" t="s">
        <v>5092</v>
      </c>
      <c r="C170" t="s">
        <v>5093</v>
      </c>
      <c r="D170" s="2">
        <v>29966</v>
      </c>
      <c r="E170" s="2"/>
      <c r="F170" s="2"/>
      <c r="G170" s="203" t="s">
        <v>5094</v>
      </c>
      <c r="H170">
        <f>COUNTIF('РЭС 0,4-10 '!$G:$G,B170)</f>
        <v>0</v>
      </c>
      <c r="I170" s="2">
        <v>39344</v>
      </c>
      <c r="J170" s="2">
        <v>43773</v>
      </c>
      <c r="K170" t="s">
        <v>5</v>
      </c>
      <c r="L170" t="s">
        <v>5095</v>
      </c>
      <c r="M170" t="s">
        <v>1</v>
      </c>
      <c r="N170" t="s">
        <v>1</v>
      </c>
      <c r="O170" s="3">
        <v>100</v>
      </c>
      <c r="P170" t="s">
        <v>1</v>
      </c>
      <c r="Q170" t="s">
        <v>153</v>
      </c>
      <c r="R170" t="s">
        <v>20</v>
      </c>
      <c r="S170" t="s">
        <v>333</v>
      </c>
      <c r="T170" t="s">
        <v>5096</v>
      </c>
      <c r="U170" t="s">
        <v>22</v>
      </c>
    </row>
    <row r="171" spans="1:21" ht="12.75" hidden="1" customHeight="1" x14ac:dyDescent="0.2">
      <c r="A171" s="205" t="s">
        <v>19</v>
      </c>
      <c r="B171" t="s">
        <v>5097</v>
      </c>
      <c r="C171" t="s">
        <v>5098</v>
      </c>
      <c r="D171" s="2">
        <v>29966</v>
      </c>
      <c r="E171" s="2"/>
      <c r="F171" s="2"/>
      <c r="G171" s="203" t="s">
        <v>5099</v>
      </c>
      <c r="H171">
        <f>COUNTIF('РЭС 0,4-10 '!$G:$G,B171)</f>
        <v>0</v>
      </c>
      <c r="I171" s="2">
        <v>39344</v>
      </c>
      <c r="J171" s="2">
        <v>43790</v>
      </c>
      <c r="K171" t="s">
        <v>5</v>
      </c>
      <c r="L171" t="s">
        <v>5100</v>
      </c>
      <c r="M171" t="s">
        <v>1</v>
      </c>
      <c r="N171" t="s">
        <v>1</v>
      </c>
      <c r="O171" s="3">
        <v>78</v>
      </c>
      <c r="P171" t="s">
        <v>1</v>
      </c>
      <c r="Q171" t="s">
        <v>153</v>
      </c>
      <c r="R171" t="s">
        <v>20</v>
      </c>
      <c r="S171" t="s">
        <v>333</v>
      </c>
      <c r="T171" t="s">
        <v>5101</v>
      </c>
      <c r="U171" t="s">
        <v>22</v>
      </c>
    </row>
    <row r="172" spans="1:21" ht="12.75" hidden="1" customHeight="1" x14ac:dyDescent="0.2">
      <c r="A172" s="205" t="s">
        <v>19</v>
      </c>
      <c r="B172" t="s">
        <v>5102</v>
      </c>
      <c r="C172" t="s">
        <v>5103</v>
      </c>
      <c r="D172" s="2">
        <v>25948</v>
      </c>
      <c r="E172" s="2"/>
      <c r="F172" s="2"/>
      <c r="G172" s="203" t="s">
        <v>5104</v>
      </c>
      <c r="H172">
        <f>COUNTIF('РЭС 0,4-10 '!$G:$G,B172)</f>
        <v>0</v>
      </c>
      <c r="I172" s="2">
        <v>39344</v>
      </c>
      <c r="J172" s="2">
        <v>43773</v>
      </c>
      <c r="K172" t="s">
        <v>5</v>
      </c>
      <c r="L172" t="s">
        <v>5105</v>
      </c>
      <c r="M172" t="s">
        <v>1</v>
      </c>
      <c r="N172" t="s">
        <v>1</v>
      </c>
      <c r="O172" s="3">
        <v>37</v>
      </c>
      <c r="P172" t="s">
        <v>1</v>
      </c>
      <c r="Q172" t="s">
        <v>153</v>
      </c>
      <c r="R172" t="s">
        <v>20</v>
      </c>
      <c r="S172" t="s">
        <v>441</v>
      </c>
      <c r="T172" t="s">
        <v>5106</v>
      </c>
      <c r="U172" t="s">
        <v>22</v>
      </c>
    </row>
    <row r="173" spans="1:21" ht="12.75" hidden="1" customHeight="1" x14ac:dyDescent="0.2">
      <c r="A173" s="205" t="s">
        <v>19</v>
      </c>
      <c r="B173" t="s">
        <v>5107</v>
      </c>
      <c r="C173" t="s">
        <v>5108</v>
      </c>
      <c r="D173" s="2">
        <v>31792</v>
      </c>
      <c r="E173" s="2"/>
      <c r="F173" s="2"/>
      <c r="G173" s="203" t="s">
        <v>5109</v>
      </c>
      <c r="H173">
        <f>COUNTIF('РЭС 0,4-10 '!$G:$G,B173)</f>
        <v>0</v>
      </c>
      <c r="I173" s="2">
        <v>39344</v>
      </c>
      <c r="J173" s="2">
        <v>43773</v>
      </c>
      <c r="K173" t="s">
        <v>5</v>
      </c>
      <c r="L173" t="s">
        <v>5110</v>
      </c>
      <c r="M173" t="s">
        <v>1</v>
      </c>
      <c r="N173" t="s">
        <v>1</v>
      </c>
      <c r="O173" s="3">
        <v>100</v>
      </c>
      <c r="P173" t="s">
        <v>1</v>
      </c>
      <c r="Q173" t="s">
        <v>153</v>
      </c>
      <c r="R173" t="s">
        <v>20</v>
      </c>
      <c r="S173" t="s">
        <v>9</v>
      </c>
      <c r="T173" t="s">
        <v>5111</v>
      </c>
      <c r="U173" t="s">
        <v>22</v>
      </c>
    </row>
    <row r="174" spans="1:21" ht="12.75" hidden="1" customHeight="1" x14ac:dyDescent="0.2">
      <c r="A174" s="205" t="s">
        <v>19</v>
      </c>
      <c r="B174" t="s">
        <v>5112</v>
      </c>
      <c r="C174" t="s">
        <v>5113</v>
      </c>
      <c r="D174" s="2">
        <v>27774</v>
      </c>
      <c r="E174" s="2"/>
      <c r="F174" s="2"/>
      <c r="G174" s="203" t="s">
        <v>5114</v>
      </c>
      <c r="H174">
        <f>COUNTIF('РЭС 0,4-10 '!$G:$G,B174)</f>
        <v>0</v>
      </c>
      <c r="I174" s="2">
        <v>39344</v>
      </c>
      <c r="J174" s="2">
        <v>43773</v>
      </c>
      <c r="K174" t="s">
        <v>5</v>
      </c>
      <c r="L174" t="s">
        <v>5115</v>
      </c>
      <c r="M174" t="s">
        <v>1</v>
      </c>
      <c r="N174" t="s">
        <v>1</v>
      </c>
      <c r="O174" s="3">
        <v>100</v>
      </c>
      <c r="P174" t="s">
        <v>1</v>
      </c>
      <c r="Q174" t="s">
        <v>153</v>
      </c>
      <c r="R174" t="s">
        <v>20</v>
      </c>
      <c r="S174" t="s">
        <v>166</v>
      </c>
      <c r="T174" t="s">
        <v>5116</v>
      </c>
      <c r="U174" t="s">
        <v>22</v>
      </c>
    </row>
    <row r="175" spans="1:21" ht="12.75" hidden="1" customHeight="1" x14ac:dyDescent="0.2">
      <c r="A175" s="205" t="s">
        <v>19</v>
      </c>
      <c r="B175" t="s">
        <v>5117</v>
      </c>
      <c r="C175" t="s">
        <v>5118</v>
      </c>
      <c r="D175" s="2">
        <v>29051</v>
      </c>
      <c r="E175" s="2"/>
      <c r="F175" s="2"/>
      <c r="G175" s="203" t="s">
        <v>5119</v>
      </c>
      <c r="H175">
        <f>COUNTIF('РЭС 0,4-10 '!$G:$G,B175)</f>
        <v>0</v>
      </c>
      <c r="I175" s="2">
        <v>39344</v>
      </c>
      <c r="J175" s="2">
        <v>43816</v>
      </c>
      <c r="K175" t="s">
        <v>5</v>
      </c>
      <c r="L175" t="s">
        <v>5120</v>
      </c>
      <c r="M175" t="s">
        <v>1</v>
      </c>
      <c r="N175" t="s">
        <v>1</v>
      </c>
      <c r="O175" s="3">
        <v>87</v>
      </c>
      <c r="P175" t="s">
        <v>1</v>
      </c>
      <c r="Q175" t="s">
        <v>153</v>
      </c>
      <c r="R175" t="s">
        <v>20</v>
      </c>
      <c r="S175" t="s">
        <v>109</v>
      </c>
      <c r="T175" t="s">
        <v>5121</v>
      </c>
      <c r="U175" t="s">
        <v>22</v>
      </c>
    </row>
    <row r="176" spans="1:21" ht="12.75" hidden="1" customHeight="1" x14ac:dyDescent="0.2">
      <c r="A176" s="205" t="s">
        <v>19</v>
      </c>
      <c r="B176" t="s">
        <v>5139</v>
      </c>
      <c r="C176" t="s">
        <v>5140</v>
      </c>
      <c r="D176" s="2">
        <v>27774</v>
      </c>
      <c r="E176" s="2"/>
      <c r="F176" s="2"/>
      <c r="G176" s="203" t="s">
        <v>5141</v>
      </c>
      <c r="H176">
        <f>COUNTIF('РЭС 0,4-10 '!$G:$G,B176)</f>
        <v>0</v>
      </c>
      <c r="I176" s="2">
        <v>39344</v>
      </c>
      <c r="J176" s="2">
        <v>43773</v>
      </c>
      <c r="K176" t="s">
        <v>5</v>
      </c>
      <c r="L176" t="s">
        <v>5142</v>
      </c>
      <c r="M176" t="s">
        <v>1</v>
      </c>
      <c r="N176" t="s">
        <v>1</v>
      </c>
      <c r="O176" s="3">
        <v>88</v>
      </c>
      <c r="P176" t="s">
        <v>1</v>
      </c>
      <c r="Q176" t="s">
        <v>153</v>
      </c>
      <c r="R176" t="s">
        <v>20</v>
      </c>
      <c r="S176" t="s">
        <v>166</v>
      </c>
      <c r="T176" t="s">
        <v>5143</v>
      </c>
      <c r="U176" t="s">
        <v>22</v>
      </c>
    </row>
    <row r="177" spans="1:21" ht="12.75" hidden="1" customHeight="1" x14ac:dyDescent="0.2">
      <c r="A177" s="205" t="s">
        <v>19</v>
      </c>
      <c r="B177" t="s">
        <v>5145</v>
      </c>
      <c r="C177" t="s">
        <v>5146</v>
      </c>
      <c r="D177" s="2">
        <v>29966</v>
      </c>
      <c r="E177" s="2"/>
      <c r="F177" s="2"/>
      <c r="G177" s="203" t="s">
        <v>5147</v>
      </c>
      <c r="H177">
        <f>COUNTIF('РЭС 0,4-10 '!$G:$G,B177)</f>
        <v>0</v>
      </c>
      <c r="I177" s="2">
        <v>39344</v>
      </c>
      <c r="J177" s="2">
        <v>43773</v>
      </c>
      <c r="K177" t="s">
        <v>5</v>
      </c>
      <c r="L177" t="s">
        <v>5148</v>
      </c>
      <c r="M177" t="s">
        <v>1</v>
      </c>
      <c r="N177" t="s">
        <v>1</v>
      </c>
      <c r="O177" s="3">
        <v>87</v>
      </c>
      <c r="P177" t="s">
        <v>1</v>
      </c>
      <c r="Q177" t="s">
        <v>153</v>
      </c>
      <c r="R177" t="s">
        <v>20</v>
      </c>
      <c r="S177" t="s">
        <v>333</v>
      </c>
      <c r="T177" t="s">
        <v>5149</v>
      </c>
      <c r="U177" t="s">
        <v>22</v>
      </c>
    </row>
    <row r="178" spans="1:21" ht="12.75" hidden="1" customHeight="1" x14ac:dyDescent="0.2">
      <c r="A178" s="205" t="s">
        <v>19</v>
      </c>
      <c r="B178" t="s">
        <v>5155</v>
      </c>
      <c r="C178" t="s">
        <v>5156</v>
      </c>
      <c r="D178" s="2">
        <v>29051</v>
      </c>
      <c r="E178" s="2"/>
      <c r="F178" s="2"/>
      <c r="G178" s="203" t="s">
        <v>5157</v>
      </c>
      <c r="H178">
        <f>COUNTIF('РЭС 0,4-10 '!$G:$G,B178)</f>
        <v>0</v>
      </c>
      <c r="I178" s="2">
        <v>39344</v>
      </c>
      <c r="J178" s="2">
        <v>43773</v>
      </c>
      <c r="K178" t="s">
        <v>5</v>
      </c>
      <c r="L178" t="s">
        <v>5158</v>
      </c>
      <c r="M178" t="s">
        <v>1</v>
      </c>
      <c r="N178" t="s">
        <v>1</v>
      </c>
      <c r="O178" s="3">
        <v>82</v>
      </c>
      <c r="P178" t="s">
        <v>1</v>
      </c>
      <c r="Q178" t="s">
        <v>153</v>
      </c>
      <c r="R178" t="s">
        <v>20</v>
      </c>
      <c r="S178" t="s">
        <v>44</v>
      </c>
      <c r="T178" t="s">
        <v>5159</v>
      </c>
      <c r="U178" t="s">
        <v>22</v>
      </c>
    </row>
    <row r="179" spans="1:21" ht="12.75" hidden="1" customHeight="1" x14ac:dyDescent="0.2">
      <c r="A179" s="205" t="s">
        <v>19</v>
      </c>
      <c r="B179" t="s">
        <v>5174</v>
      </c>
      <c r="C179" t="s">
        <v>5175</v>
      </c>
      <c r="D179" s="2">
        <v>28839</v>
      </c>
      <c r="E179" s="2">
        <v>44480</v>
      </c>
      <c r="F179" s="2">
        <v>42654</v>
      </c>
      <c r="G179" s="203" t="s">
        <v>5176</v>
      </c>
      <c r="H179">
        <f>COUNTIF('РЭС 0,4-10 '!$G:$G,B179)</f>
        <v>0</v>
      </c>
      <c r="I179" s="2">
        <v>39346</v>
      </c>
      <c r="J179" s="2">
        <v>43773</v>
      </c>
      <c r="K179" t="s">
        <v>5</v>
      </c>
      <c r="L179" t="s">
        <v>5177</v>
      </c>
      <c r="M179" t="s">
        <v>1</v>
      </c>
      <c r="N179" t="s">
        <v>1</v>
      </c>
      <c r="O179" s="3">
        <v>81</v>
      </c>
      <c r="P179" t="s">
        <v>1</v>
      </c>
      <c r="Q179" t="s">
        <v>153</v>
      </c>
      <c r="R179" t="s">
        <v>20</v>
      </c>
      <c r="S179" t="s">
        <v>109</v>
      </c>
      <c r="T179" t="s">
        <v>5178</v>
      </c>
      <c r="U179" t="s">
        <v>22</v>
      </c>
    </row>
    <row r="180" spans="1:21" ht="12.75" hidden="1" customHeight="1" x14ac:dyDescent="0.2">
      <c r="A180" s="205" t="s">
        <v>19</v>
      </c>
      <c r="B180" t="s">
        <v>5179</v>
      </c>
      <c r="C180" t="s">
        <v>5180</v>
      </c>
      <c r="D180" s="2">
        <v>24456</v>
      </c>
      <c r="E180" s="2">
        <v>44403</v>
      </c>
      <c r="F180" s="2">
        <v>42578</v>
      </c>
      <c r="G180" s="203" t="s">
        <v>5181</v>
      </c>
      <c r="H180">
        <f>COUNTIF('РЭС 0,4-10 '!$G:$G,B180)</f>
        <v>0</v>
      </c>
      <c r="I180" s="2">
        <v>39346</v>
      </c>
      <c r="J180" s="2">
        <v>43790</v>
      </c>
      <c r="K180" t="s">
        <v>5</v>
      </c>
      <c r="L180" t="s">
        <v>5182</v>
      </c>
      <c r="M180" t="s">
        <v>1</v>
      </c>
      <c r="N180" t="s">
        <v>1</v>
      </c>
      <c r="O180" s="3">
        <v>82</v>
      </c>
      <c r="P180" t="s">
        <v>1</v>
      </c>
      <c r="Q180" t="s">
        <v>153</v>
      </c>
      <c r="R180" t="s">
        <v>20</v>
      </c>
      <c r="S180" t="s">
        <v>350</v>
      </c>
      <c r="T180" t="s">
        <v>5183</v>
      </c>
      <c r="U180" t="s">
        <v>22</v>
      </c>
    </row>
    <row r="181" spans="1:21" ht="12.75" hidden="1" customHeight="1" x14ac:dyDescent="0.2">
      <c r="A181" s="205" t="s">
        <v>19</v>
      </c>
      <c r="B181" t="s">
        <v>5189</v>
      </c>
      <c r="C181" t="s">
        <v>5190</v>
      </c>
      <c r="D181" s="2">
        <v>32126</v>
      </c>
      <c r="E181" s="2">
        <v>44470</v>
      </c>
      <c r="F181" s="2">
        <v>42675</v>
      </c>
      <c r="G181" s="203" t="s">
        <v>5191</v>
      </c>
      <c r="H181">
        <f>COUNTIF('РЭС 0,4-10 '!$G:$G,B181)</f>
        <v>0</v>
      </c>
      <c r="I181" s="2">
        <v>39346</v>
      </c>
      <c r="J181" s="2">
        <v>43797</v>
      </c>
      <c r="K181" t="s">
        <v>5</v>
      </c>
      <c r="L181" t="s">
        <v>5192</v>
      </c>
      <c r="M181" t="s">
        <v>1</v>
      </c>
      <c r="N181" t="s">
        <v>1</v>
      </c>
      <c r="O181" s="3">
        <v>100</v>
      </c>
      <c r="P181" t="s">
        <v>1</v>
      </c>
      <c r="Q181" t="s">
        <v>153</v>
      </c>
      <c r="R181" t="s">
        <v>20</v>
      </c>
      <c r="S181" t="s">
        <v>447</v>
      </c>
      <c r="T181" t="s">
        <v>5193</v>
      </c>
      <c r="U181" t="s">
        <v>22</v>
      </c>
    </row>
    <row r="182" spans="1:21" ht="12.75" hidden="1" customHeight="1" x14ac:dyDescent="0.2">
      <c r="A182" s="205" t="s">
        <v>19</v>
      </c>
      <c r="B182" t="s">
        <v>5199</v>
      </c>
      <c r="C182" t="s">
        <v>5200</v>
      </c>
      <c r="D182" s="2">
        <v>31761</v>
      </c>
      <c r="E182" s="2">
        <v>44400</v>
      </c>
      <c r="F182" s="2">
        <v>42575</v>
      </c>
      <c r="G182" s="203" t="s">
        <v>5201</v>
      </c>
      <c r="H182">
        <f>COUNTIF('РЭС 0,4-10 '!$G:$G,B182)</f>
        <v>0</v>
      </c>
      <c r="I182" s="2">
        <v>39346</v>
      </c>
      <c r="J182" s="2">
        <v>43773</v>
      </c>
      <c r="K182" t="s">
        <v>5</v>
      </c>
      <c r="L182" t="s">
        <v>5202</v>
      </c>
      <c r="M182" t="s">
        <v>1</v>
      </c>
      <c r="N182" t="s">
        <v>1</v>
      </c>
      <c r="O182" s="3">
        <v>92</v>
      </c>
      <c r="P182" t="s">
        <v>1</v>
      </c>
      <c r="Q182" t="s">
        <v>153</v>
      </c>
      <c r="R182" t="s">
        <v>20</v>
      </c>
      <c r="S182" t="s">
        <v>138</v>
      </c>
      <c r="T182" t="s">
        <v>5203</v>
      </c>
      <c r="U182" t="s">
        <v>22</v>
      </c>
    </row>
    <row r="183" spans="1:21" ht="12.75" hidden="1" customHeight="1" x14ac:dyDescent="0.2">
      <c r="A183" s="205" t="s">
        <v>19</v>
      </c>
      <c r="B183" t="s">
        <v>5209</v>
      </c>
      <c r="C183" t="s">
        <v>5210</v>
      </c>
      <c r="D183" s="2">
        <v>22630</v>
      </c>
      <c r="E183" s="2">
        <v>44377</v>
      </c>
      <c r="F183" s="2">
        <v>42542</v>
      </c>
      <c r="G183" s="203" t="s">
        <v>5211</v>
      </c>
      <c r="H183">
        <f>COUNTIF('РЭС 0,4-10 '!$G:$G,B183)</f>
        <v>0</v>
      </c>
      <c r="I183" s="2">
        <v>39346</v>
      </c>
      <c r="J183" s="2">
        <v>43773</v>
      </c>
      <c r="K183" t="s">
        <v>5</v>
      </c>
      <c r="L183" t="s">
        <v>5212</v>
      </c>
      <c r="M183" t="s">
        <v>1</v>
      </c>
      <c r="N183" t="s">
        <v>1</v>
      </c>
      <c r="O183" s="3">
        <v>79</v>
      </c>
      <c r="P183" t="s">
        <v>1</v>
      </c>
      <c r="Q183" t="s">
        <v>153</v>
      </c>
      <c r="R183" t="s">
        <v>20</v>
      </c>
      <c r="S183" t="s">
        <v>268</v>
      </c>
      <c r="T183" t="s">
        <v>5213</v>
      </c>
      <c r="U183" t="s">
        <v>22</v>
      </c>
    </row>
    <row r="184" spans="1:21" ht="12.75" hidden="1" customHeight="1" x14ac:dyDescent="0.2">
      <c r="A184" s="205" t="s">
        <v>19</v>
      </c>
      <c r="B184" t="s">
        <v>5214</v>
      </c>
      <c r="C184" t="s">
        <v>5215</v>
      </c>
      <c r="D184" s="2">
        <v>28199</v>
      </c>
      <c r="E184" s="2">
        <v>44483</v>
      </c>
      <c r="F184" s="2">
        <v>42657</v>
      </c>
      <c r="G184" s="203" t="s">
        <v>5216</v>
      </c>
      <c r="H184">
        <f>COUNTIF('РЭС 0,4-10 '!$G:$G,B184)</f>
        <v>0</v>
      </c>
      <c r="I184" s="2">
        <v>39346</v>
      </c>
      <c r="J184" s="2">
        <v>43773</v>
      </c>
      <c r="K184" t="s">
        <v>5</v>
      </c>
      <c r="L184" t="s">
        <v>5217</v>
      </c>
      <c r="M184" t="s">
        <v>1</v>
      </c>
      <c r="N184" t="s">
        <v>1</v>
      </c>
      <c r="O184" s="3">
        <v>84</v>
      </c>
      <c r="P184" t="s">
        <v>1</v>
      </c>
      <c r="Q184" t="s">
        <v>153</v>
      </c>
      <c r="R184" t="s">
        <v>20</v>
      </c>
      <c r="S184" t="s">
        <v>638</v>
      </c>
      <c r="T184" t="s">
        <v>5218</v>
      </c>
      <c r="U184" t="s">
        <v>22</v>
      </c>
    </row>
    <row r="185" spans="1:21" ht="12.75" hidden="1" customHeight="1" x14ac:dyDescent="0.2">
      <c r="A185" s="205" t="s">
        <v>19</v>
      </c>
      <c r="B185" t="s">
        <v>5224</v>
      </c>
      <c r="C185" t="s">
        <v>5225</v>
      </c>
      <c r="D185" s="2">
        <v>28474</v>
      </c>
      <c r="E185" s="2"/>
      <c r="F185" s="2"/>
      <c r="G185" s="203" t="s">
        <v>5226</v>
      </c>
      <c r="H185">
        <f>COUNTIF('РЭС 0,4-10 '!$G:$G,B185)</f>
        <v>0</v>
      </c>
      <c r="I185" s="2">
        <v>39346</v>
      </c>
      <c r="J185" s="2">
        <v>43773</v>
      </c>
      <c r="K185" t="s">
        <v>5</v>
      </c>
      <c r="L185" t="s">
        <v>5227</v>
      </c>
      <c r="M185" t="s">
        <v>1</v>
      </c>
      <c r="N185" t="s">
        <v>1</v>
      </c>
      <c r="O185" s="3">
        <v>83</v>
      </c>
      <c r="P185" t="s">
        <v>1</v>
      </c>
      <c r="Q185" t="s">
        <v>153</v>
      </c>
      <c r="R185" t="s">
        <v>20</v>
      </c>
      <c r="S185" t="s">
        <v>190</v>
      </c>
      <c r="T185" t="s">
        <v>5228</v>
      </c>
      <c r="U185" t="s">
        <v>22</v>
      </c>
    </row>
    <row r="186" spans="1:21" ht="12.75" hidden="1" customHeight="1" x14ac:dyDescent="0.2">
      <c r="A186" s="205" t="s">
        <v>19</v>
      </c>
      <c r="B186" t="s">
        <v>5264</v>
      </c>
      <c r="C186" t="s">
        <v>5265</v>
      </c>
      <c r="D186" s="2">
        <v>27013</v>
      </c>
      <c r="E186" s="2"/>
      <c r="F186" s="2"/>
      <c r="G186" s="203" t="s">
        <v>5266</v>
      </c>
      <c r="H186">
        <f>COUNTIF('РЭС 0,4-10 '!$G:$G,B186)</f>
        <v>0</v>
      </c>
      <c r="I186" s="2">
        <v>39346</v>
      </c>
      <c r="J186" s="2">
        <v>43773</v>
      </c>
      <c r="K186" t="s">
        <v>5</v>
      </c>
      <c r="L186" t="s">
        <v>5267</v>
      </c>
      <c r="M186" t="s">
        <v>1</v>
      </c>
      <c r="N186" t="s">
        <v>1</v>
      </c>
      <c r="O186" s="3">
        <v>88</v>
      </c>
      <c r="P186" t="s">
        <v>1</v>
      </c>
      <c r="Q186" t="s">
        <v>153</v>
      </c>
      <c r="R186" t="s">
        <v>20</v>
      </c>
      <c r="S186" t="s">
        <v>274</v>
      </c>
      <c r="T186" t="s">
        <v>5268</v>
      </c>
      <c r="U186" t="s">
        <v>22</v>
      </c>
    </row>
    <row r="187" spans="1:21" ht="12.75" hidden="1" customHeight="1" x14ac:dyDescent="0.2">
      <c r="A187" s="205" t="s">
        <v>19</v>
      </c>
      <c r="B187" t="s">
        <v>5269</v>
      </c>
      <c r="C187" t="s">
        <v>5270</v>
      </c>
      <c r="D187" s="2">
        <v>28564</v>
      </c>
      <c r="E187" s="2">
        <v>44482</v>
      </c>
      <c r="F187" s="2">
        <v>42656</v>
      </c>
      <c r="G187" s="203" t="s">
        <v>5271</v>
      </c>
      <c r="H187">
        <f>COUNTIF('РЭС 0,4-10 '!$G:$G,B187)</f>
        <v>0</v>
      </c>
      <c r="I187" s="2">
        <v>39346</v>
      </c>
      <c r="J187" s="2">
        <v>43803</v>
      </c>
      <c r="K187" t="s">
        <v>5</v>
      </c>
      <c r="L187" t="s">
        <v>5272</v>
      </c>
      <c r="M187" t="s">
        <v>1</v>
      </c>
      <c r="N187" t="s">
        <v>1</v>
      </c>
      <c r="O187" s="3">
        <v>77</v>
      </c>
      <c r="P187" t="s">
        <v>1</v>
      </c>
      <c r="Q187" t="s">
        <v>153</v>
      </c>
      <c r="R187" t="s">
        <v>20</v>
      </c>
      <c r="S187" t="s">
        <v>109</v>
      </c>
      <c r="T187" t="s">
        <v>5273</v>
      </c>
      <c r="U187" t="s">
        <v>22</v>
      </c>
    </row>
    <row r="188" spans="1:21" ht="12.75" hidden="1" customHeight="1" x14ac:dyDescent="0.2">
      <c r="A188" s="205" t="s">
        <v>19</v>
      </c>
      <c r="B188" t="s">
        <v>5274</v>
      </c>
      <c r="C188" t="s">
        <v>5275</v>
      </c>
      <c r="D188" s="2">
        <v>34683</v>
      </c>
      <c r="E188" s="2"/>
      <c r="F188" s="2"/>
      <c r="G188" s="203" t="s">
        <v>5276</v>
      </c>
      <c r="H188">
        <f>COUNTIF('РЭС 0,4-10 '!$G:$G,B188)</f>
        <v>0</v>
      </c>
      <c r="I188" s="2">
        <v>39346</v>
      </c>
      <c r="J188" s="2">
        <v>43773</v>
      </c>
      <c r="K188" t="s">
        <v>5</v>
      </c>
      <c r="L188" t="s">
        <v>5277</v>
      </c>
      <c r="M188" t="s">
        <v>1</v>
      </c>
      <c r="N188" t="s">
        <v>1</v>
      </c>
      <c r="O188" s="3">
        <v>87</v>
      </c>
      <c r="P188" t="s">
        <v>1</v>
      </c>
      <c r="Q188" t="s">
        <v>153</v>
      </c>
      <c r="R188" t="s">
        <v>20</v>
      </c>
      <c r="S188" t="s">
        <v>655</v>
      </c>
      <c r="T188" t="s">
        <v>5278</v>
      </c>
      <c r="U188" t="s">
        <v>22</v>
      </c>
    </row>
    <row r="189" spans="1:21" ht="12.75" hidden="1" customHeight="1" x14ac:dyDescent="0.2">
      <c r="A189" s="205" t="s">
        <v>19</v>
      </c>
      <c r="B189" t="s">
        <v>5279</v>
      </c>
      <c r="C189" t="s">
        <v>5280</v>
      </c>
      <c r="D189" s="2">
        <v>32126</v>
      </c>
      <c r="E189" s="2">
        <v>44501</v>
      </c>
      <c r="F189" s="2">
        <v>42675</v>
      </c>
      <c r="G189" s="203" t="s">
        <v>5281</v>
      </c>
      <c r="H189">
        <f>COUNTIF('РЭС 0,4-10 '!$G:$G,B189)</f>
        <v>0</v>
      </c>
      <c r="I189" s="2">
        <v>39346</v>
      </c>
      <c r="J189" s="2">
        <v>43773</v>
      </c>
      <c r="K189" t="s">
        <v>5</v>
      </c>
      <c r="L189" t="s">
        <v>5282</v>
      </c>
      <c r="M189" t="s">
        <v>1</v>
      </c>
      <c r="N189" t="s">
        <v>1</v>
      </c>
      <c r="O189" s="3">
        <v>87</v>
      </c>
      <c r="P189" t="s">
        <v>1</v>
      </c>
      <c r="Q189" t="s">
        <v>153</v>
      </c>
      <c r="R189" t="s">
        <v>20</v>
      </c>
      <c r="S189" t="s">
        <v>447</v>
      </c>
      <c r="T189" t="s">
        <v>5283</v>
      </c>
      <c r="U189" t="s">
        <v>22</v>
      </c>
    </row>
    <row r="190" spans="1:21" ht="12.75" hidden="1" customHeight="1" x14ac:dyDescent="0.2">
      <c r="A190" s="205" t="s">
        <v>19</v>
      </c>
      <c r="B190" t="s">
        <v>5284</v>
      </c>
      <c r="C190" t="s">
        <v>5285</v>
      </c>
      <c r="D190" s="2">
        <v>27013</v>
      </c>
      <c r="E190" s="2">
        <v>44470</v>
      </c>
      <c r="F190" s="2">
        <v>42675</v>
      </c>
      <c r="G190" s="203" t="s">
        <v>5286</v>
      </c>
      <c r="H190">
        <f>COUNTIF('РЭС 0,4-10 '!$G:$G,B190)</f>
        <v>0</v>
      </c>
      <c r="I190" s="2">
        <v>39346</v>
      </c>
      <c r="J190" s="2">
        <v>43791</v>
      </c>
      <c r="K190" t="s">
        <v>5</v>
      </c>
      <c r="L190" t="s">
        <v>5287</v>
      </c>
      <c r="M190" t="s">
        <v>1</v>
      </c>
      <c r="N190" t="s">
        <v>1</v>
      </c>
      <c r="O190" s="3">
        <v>83</v>
      </c>
      <c r="P190" t="s">
        <v>1</v>
      </c>
      <c r="Q190" t="s">
        <v>153</v>
      </c>
      <c r="R190" t="s">
        <v>20</v>
      </c>
      <c r="S190" t="s">
        <v>308</v>
      </c>
      <c r="T190" t="s">
        <v>2089</v>
      </c>
      <c r="U190" t="s">
        <v>22</v>
      </c>
    </row>
    <row r="191" spans="1:21" ht="12.75" hidden="1" customHeight="1" x14ac:dyDescent="0.2">
      <c r="A191" s="205" t="s">
        <v>19</v>
      </c>
      <c r="B191" t="s">
        <v>5288</v>
      </c>
      <c r="C191" t="s">
        <v>5289</v>
      </c>
      <c r="D191" s="2">
        <v>27743</v>
      </c>
      <c r="E191" s="2">
        <v>44501</v>
      </c>
      <c r="F191" s="2">
        <v>42675</v>
      </c>
      <c r="G191" s="203" t="s">
        <v>5290</v>
      </c>
      <c r="H191">
        <f>COUNTIF('РЭС 0,4-10 '!$G:$G,B191)</f>
        <v>0</v>
      </c>
      <c r="I191" s="2">
        <v>39346</v>
      </c>
      <c r="J191" s="2">
        <v>43773</v>
      </c>
      <c r="K191" t="s">
        <v>5</v>
      </c>
      <c r="L191" t="s">
        <v>5291</v>
      </c>
      <c r="M191" t="s">
        <v>1</v>
      </c>
      <c r="N191" t="s">
        <v>1</v>
      </c>
      <c r="O191" s="3">
        <v>71</v>
      </c>
      <c r="P191" t="s">
        <v>1</v>
      </c>
      <c r="Q191" t="s">
        <v>153</v>
      </c>
      <c r="R191" t="s">
        <v>20</v>
      </c>
      <c r="S191" t="s">
        <v>166</v>
      </c>
      <c r="T191" t="s">
        <v>5292</v>
      </c>
      <c r="U191" t="s">
        <v>22</v>
      </c>
    </row>
    <row r="192" spans="1:21" ht="12.75" hidden="1" customHeight="1" x14ac:dyDescent="0.2">
      <c r="A192" s="205" t="s">
        <v>19</v>
      </c>
      <c r="B192" t="s">
        <v>5293</v>
      </c>
      <c r="C192" t="s">
        <v>5294</v>
      </c>
      <c r="D192" s="2">
        <v>35048</v>
      </c>
      <c r="E192" s="2"/>
      <c r="F192" s="2"/>
      <c r="G192" s="203" t="s">
        <v>5295</v>
      </c>
      <c r="H192">
        <f>COUNTIF('РЭС 0,4-10 '!$G:$G,B192)</f>
        <v>0</v>
      </c>
      <c r="I192" s="2">
        <v>39346</v>
      </c>
      <c r="J192" s="2">
        <v>43773</v>
      </c>
      <c r="K192" t="s">
        <v>5</v>
      </c>
      <c r="L192" t="s">
        <v>5296</v>
      </c>
      <c r="M192" t="s">
        <v>1</v>
      </c>
      <c r="N192" t="s">
        <v>1</v>
      </c>
      <c r="O192" s="3">
        <v>92</v>
      </c>
      <c r="P192" t="s">
        <v>1</v>
      </c>
      <c r="Q192" t="s">
        <v>153</v>
      </c>
      <c r="R192" t="s">
        <v>20</v>
      </c>
      <c r="S192" t="s">
        <v>1425</v>
      </c>
      <c r="T192" t="s">
        <v>5297</v>
      </c>
      <c r="U192" t="s">
        <v>22</v>
      </c>
    </row>
    <row r="193" spans="1:21" ht="12.75" hidden="1" customHeight="1" x14ac:dyDescent="0.2">
      <c r="A193" s="205" t="s">
        <v>19</v>
      </c>
      <c r="B193" t="s">
        <v>5298</v>
      </c>
      <c r="C193" t="s">
        <v>5299</v>
      </c>
      <c r="D193" s="2">
        <v>34318</v>
      </c>
      <c r="E193" s="2"/>
      <c r="F193" s="2"/>
      <c r="G193" s="203" t="s">
        <v>5300</v>
      </c>
      <c r="H193">
        <f>COUNTIF('РЭС 0,4-10 '!$G:$G,B193)</f>
        <v>0</v>
      </c>
      <c r="I193" s="2">
        <v>39346</v>
      </c>
      <c r="J193" s="2">
        <v>43859</v>
      </c>
      <c r="K193" t="s">
        <v>5</v>
      </c>
      <c r="L193" t="s">
        <v>5301</v>
      </c>
      <c r="M193" t="s">
        <v>1</v>
      </c>
      <c r="N193" t="s">
        <v>1</v>
      </c>
      <c r="O193" s="3">
        <v>92</v>
      </c>
      <c r="P193" t="s">
        <v>1</v>
      </c>
      <c r="Q193" t="s">
        <v>153</v>
      </c>
      <c r="R193" t="s">
        <v>20</v>
      </c>
      <c r="S193" t="s">
        <v>734</v>
      </c>
      <c r="T193" t="s">
        <v>5302</v>
      </c>
      <c r="U193" t="s">
        <v>22</v>
      </c>
    </row>
    <row r="194" spans="1:21" ht="12.75" hidden="1" customHeight="1" x14ac:dyDescent="0.2">
      <c r="A194" s="205" t="s">
        <v>19</v>
      </c>
      <c r="B194" t="s">
        <v>5303</v>
      </c>
      <c r="C194" t="s">
        <v>5304</v>
      </c>
      <c r="D194" s="2">
        <v>31761</v>
      </c>
      <c r="E194" s="2"/>
      <c r="F194" s="2"/>
      <c r="G194" s="203" t="s">
        <v>5305</v>
      </c>
      <c r="H194">
        <f>COUNTIF('РЭС 0,4-10 '!$G:$G,B194)</f>
        <v>0</v>
      </c>
      <c r="I194" s="2">
        <v>39346</v>
      </c>
      <c r="J194" s="2">
        <v>43773</v>
      </c>
      <c r="K194" t="s">
        <v>5</v>
      </c>
      <c r="L194" t="s">
        <v>5306</v>
      </c>
      <c r="M194" t="s">
        <v>1</v>
      </c>
      <c r="N194" t="s">
        <v>1</v>
      </c>
      <c r="O194" s="3">
        <v>100</v>
      </c>
      <c r="P194" t="s">
        <v>1</v>
      </c>
      <c r="Q194" t="s">
        <v>153</v>
      </c>
      <c r="R194" t="s">
        <v>20</v>
      </c>
      <c r="S194" t="s">
        <v>9</v>
      </c>
      <c r="T194" t="s">
        <v>5307</v>
      </c>
      <c r="U194" t="s">
        <v>22</v>
      </c>
    </row>
    <row r="195" spans="1:21" ht="12.75" hidden="1" customHeight="1" x14ac:dyDescent="0.2">
      <c r="A195" s="205" t="s">
        <v>19</v>
      </c>
      <c r="B195" t="s">
        <v>5308</v>
      </c>
      <c r="C195" t="s">
        <v>5309</v>
      </c>
      <c r="D195" s="2">
        <v>33222</v>
      </c>
      <c r="E195" s="2">
        <v>44501</v>
      </c>
      <c r="F195" s="2">
        <v>42644</v>
      </c>
      <c r="G195" s="203" t="s">
        <v>5310</v>
      </c>
      <c r="H195">
        <f>COUNTIF('РЭС 0,4-10 '!$G:$G,B195)</f>
        <v>0</v>
      </c>
      <c r="I195" s="2">
        <v>39346</v>
      </c>
      <c r="J195" s="2">
        <v>43773</v>
      </c>
      <c r="K195" t="s">
        <v>5</v>
      </c>
      <c r="L195" t="s">
        <v>5311</v>
      </c>
      <c r="M195" t="s">
        <v>1</v>
      </c>
      <c r="N195" t="s">
        <v>1</v>
      </c>
      <c r="O195" s="3">
        <v>86</v>
      </c>
      <c r="P195" t="s">
        <v>1</v>
      </c>
      <c r="Q195" t="s">
        <v>153</v>
      </c>
      <c r="R195" t="s">
        <v>20</v>
      </c>
      <c r="S195" t="s">
        <v>179</v>
      </c>
      <c r="T195" t="s">
        <v>5312</v>
      </c>
      <c r="U195" t="s">
        <v>22</v>
      </c>
    </row>
    <row r="196" spans="1:21" ht="12.75" hidden="1" customHeight="1" x14ac:dyDescent="0.2">
      <c r="A196" s="205" t="s">
        <v>19</v>
      </c>
      <c r="B196" t="s">
        <v>5318</v>
      </c>
      <c r="C196" t="s">
        <v>5319</v>
      </c>
      <c r="D196" s="2">
        <v>33222</v>
      </c>
      <c r="E196" s="2">
        <v>44441</v>
      </c>
      <c r="F196" s="2">
        <v>42615</v>
      </c>
      <c r="G196" s="203" t="s">
        <v>5320</v>
      </c>
      <c r="H196">
        <f>COUNTIF('РЭС 0,4-10 '!$G:$G,B196)</f>
        <v>0</v>
      </c>
      <c r="I196" s="2">
        <v>39346</v>
      </c>
      <c r="J196" s="2">
        <v>43773</v>
      </c>
      <c r="K196" t="s">
        <v>5</v>
      </c>
      <c r="L196" t="s">
        <v>5321</v>
      </c>
      <c r="M196" t="s">
        <v>1</v>
      </c>
      <c r="N196" t="s">
        <v>1</v>
      </c>
      <c r="O196" s="3">
        <v>82</v>
      </c>
      <c r="P196" t="s">
        <v>1</v>
      </c>
      <c r="Q196" t="s">
        <v>153</v>
      </c>
      <c r="R196" t="s">
        <v>20</v>
      </c>
      <c r="S196" t="s">
        <v>179</v>
      </c>
      <c r="T196" t="s">
        <v>5322</v>
      </c>
      <c r="U196" t="s">
        <v>22</v>
      </c>
    </row>
    <row r="197" spans="1:21" ht="12.75" hidden="1" customHeight="1" x14ac:dyDescent="0.2">
      <c r="A197" s="205" t="s">
        <v>19</v>
      </c>
      <c r="B197" t="s">
        <v>5435</v>
      </c>
      <c r="C197" t="s">
        <v>5436</v>
      </c>
      <c r="D197" s="2">
        <v>22995</v>
      </c>
      <c r="E197" s="2"/>
      <c r="F197" s="2"/>
      <c r="G197" s="203" t="s">
        <v>5437</v>
      </c>
      <c r="H197">
        <f>COUNTIF('РЭС 0,4-10 '!$G:$G,B197)</f>
        <v>0</v>
      </c>
      <c r="I197" s="2">
        <v>39352</v>
      </c>
      <c r="J197" s="2">
        <v>43802</v>
      </c>
      <c r="K197" t="s">
        <v>5</v>
      </c>
      <c r="L197" t="s">
        <v>5438</v>
      </c>
      <c r="M197" t="s">
        <v>1</v>
      </c>
      <c r="N197" t="s">
        <v>1</v>
      </c>
      <c r="O197" s="3">
        <v>72</v>
      </c>
      <c r="P197" t="s">
        <v>1</v>
      </c>
      <c r="Q197" t="s">
        <v>153</v>
      </c>
      <c r="R197" t="s">
        <v>20</v>
      </c>
      <c r="S197" t="s">
        <v>2169</v>
      </c>
      <c r="T197" t="s">
        <v>5439</v>
      </c>
      <c r="U197" t="s">
        <v>22</v>
      </c>
    </row>
    <row r="198" spans="1:21" ht="12.75" hidden="1" customHeight="1" x14ac:dyDescent="0.2">
      <c r="A198" s="205" t="s">
        <v>19</v>
      </c>
      <c r="B198" t="s">
        <v>5440</v>
      </c>
      <c r="C198" t="s">
        <v>5441</v>
      </c>
      <c r="D198" s="2">
        <v>30362</v>
      </c>
      <c r="E198" s="2"/>
      <c r="F198" s="2"/>
      <c r="G198" s="203" t="s">
        <v>5442</v>
      </c>
      <c r="H198">
        <f>COUNTIF('РЭС 0,4-10 '!$G:$G,B198)</f>
        <v>0</v>
      </c>
      <c r="I198" s="2">
        <v>39352</v>
      </c>
      <c r="J198" s="2">
        <v>43773</v>
      </c>
      <c r="K198" t="s">
        <v>5</v>
      </c>
      <c r="L198" t="s">
        <v>5443</v>
      </c>
      <c r="M198" t="s">
        <v>1</v>
      </c>
      <c r="N198" t="s">
        <v>1</v>
      </c>
      <c r="O198" s="3">
        <v>81</v>
      </c>
      <c r="P198" t="s">
        <v>1</v>
      </c>
      <c r="Q198" t="s">
        <v>153</v>
      </c>
      <c r="R198" t="s">
        <v>20</v>
      </c>
      <c r="S198" t="s">
        <v>482</v>
      </c>
      <c r="T198" t="s">
        <v>5444</v>
      </c>
      <c r="U198" t="s">
        <v>22</v>
      </c>
    </row>
    <row r="199" spans="1:21" ht="12.75" hidden="1" customHeight="1" x14ac:dyDescent="0.2">
      <c r="A199" s="205" t="s">
        <v>19</v>
      </c>
      <c r="B199" t="s">
        <v>5523</v>
      </c>
      <c r="C199" t="s">
        <v>5524</v>
      </c>
      <c r="D199" s="2">
        <v>28652</v>
      </c>
      <c r="E199" s="2"/>
      <c r="F199" s="2"/>
      <c r="G199" s="203" t="s">
        <v>5525</v>
      </c>
      <c r="H199">
        <f>COUNTIF('РЭС 0,4-10 '!$G:$G,B199)</f>
        <v>0</v>
      </c>
      <c r="I199" s="2">
        <v>39386</v>
      </c>
      <c r="J199" s="2">
        <v>43773</v>
      </c>
      <c r="K199" t="s">
        <v>5</v>
      </c>
      <c r="L199" t="s">
        <v>5524</v>
      </c>
      <c r="M199" t="s">
        <v>1</v>
      </c>
      <c r="N199" t="s">
        <v>1</v>
      </c>
      <c r="O199" s="3">
        <v>100</v>
      </c>
      <c r="P199" t="s">
        <v>1</v>
      </c>
      <c r="Q199" t="s">
        <v>153</v>
      </c>
      <c r="R199" t="s">
        <v>20</v>
      </c>
      <c r="S199" t="s">
        <v>1</v>
      </c>
      <c r="T199" t="s">
        <v>5526</v>
      </c>
      <c r="U199" t="s">
        <v>22</v>
      </c>
    </row>
    <row r="200" spans="1:21" ht="12.75" hidden="1" customHeight="1" x14ac:dyDescent="0.2">
      <c r="A200" s="205" t="s">
        <v>19</v>
      </c>
      <c r="B200" t="s">
        <v>5530</v>
      </c>
      <c r="C200" t="s">
        <v>5531</v>
      </c>
      <c r="D200" s="2">
        <v>33239</v>
      </c>
      <c r="E200" s="2"/>
      <c r="F200" s="2"/>
      <c r="G200" s="203" t="s">
        <v>5532</v>
      </c>
      <c r="H200">
        <f>COUNTIF('РЭС 0,4-10 '!$G:$G,B200)</f>
        <v>0</v>
      </c>
      <c r="I200" s="2">
        <v>39386</v>
      </c>
      <c r="J200" s="2">
        <v>43949</v>
      </c>
      <c r="K200" t="s">
        <v>5</v>
      </c>
      <c r="L200" t="s">
        <v>1</v>
      </c>
      <c r="M200" t="s">
        <v>1</v>
      </c>
      <c r="N200" t="s">
        <v>1</v>
      </c>
      <c r="O200" s="3">
        <v>1</v>
      </c>
      <c r="P200" t="s">
        <v>1</v>
      </c>
      <c r="Q200" t="s">
        <v>153</v>
      </c>
      <c r="R200" t="s">
        <v>20</v>
      </c>
      <c r="S200" t="s">
        <v>1</v>
      </c>
      <c r="T200" t="s">
        <v>5533</v>
      </c>
      <c r="U200" t="s">
        <v>22</v>
      </c>
    </row>
    <row r="201" spans="1:21" ht="12.75" customHeight="1" x14ac:dyDescent="0.2">
      <c r="A201" s="205" t="s">
        <v>19</v>
      </c>
      <c r="B201" t="s">
        <v>5556</v>
      </c>
      <c r="C201" t="s">
        <v>5557</v>
      </c>
      <c r="D201" s="2">
        <v>31574</v>
      </c>
      <c r="E201" s="2"/>
      <c r="F201" s="2"/>
      <c r="G201" s="203" t="s">
        <v>5558</v>
      </c>
      <c r="H201">
        <f>COUNTIF('РЭС 0,4-10 '!$G:$G,B201)</f>
        <v>0</v>
      </c>
      <c r="I201" s="2">
        <v>39386</v>
      </c>
      <c r="J201" s="2">
        <v>43668</v>
      </c>
      <c r="K201" t="s">
        <v>5</v>
      </c>
      <c r="L201" t="s">
        <v>5559</v>
      </c>
      <c r="M201" t="s">
        <v>1</v>
      </c>
      <c r="N201" t="s">
        <v>1</v>
      </c>
      <c r="O201" s="3">
        <v>-1</v>
      </c>
      <c r="P201" t="s">
        <v>1</v>
      </c>
      <c r="Q201" t="s">
        <v>153</v>
      </c>
      <c r="R201" t="s">
        <v>20</v>
      </c>
      <c r="S201" t="s">
        <v>1</v>
      </c>
      <c r="T201" t="s">
        <v>5560</v>
      </c>
      <c r="U201" t="s">
        <v>22</v>
      </c>
    </row>
    <row r="202" spans="1:21" ht="12.75" hidden="1" customHeight="1" x14ac:dyDescent="0.2">
      <c r="A202" s="205" t="s">
        <v>19</v>
      </c>
      <c r="B202" t="s">
        <v>5566</v>
      </c>
      <c r="C202" t="s">
        <v>5567</v>
      </c>
      <c r="D202" s="2">
        <v>33400</v>
      </c>
      <c r="E202" s="2"/>
      <c r="F202" s="2"/>
      <c r="G202" s="203" t="s">
        <v>5568</v>
      </c>
      <c r="H202">
        <f>COUNTIF('РЭС 0,4-10 '!$G:$G,B202)</f>
        <v>0</v>
      </c>
      <c r="I202" s="2">
        <v>39386</v>
      </c>
      <c r="J202" s="2">
        <v>43850</v>
      </c>
      <c r="K202" t="s">
        <v>5</v>
      </c>
      <c r="L202" t="s">
        <v>1</v>
      </c>
      <c r="M202" t="s">
        <v>1</v>
      </c>
      <c r="N202" t="s">
        <v>1</v>
      </c>
      <c r="O202" s="3">
        <v>-1</v>
      </c>
      <c r="P202" t="s">
        <v>1</v>
      </c>
      <c r="Q202" t="s">
        <v>153</v>
      </c>
      <c r="R202" t="s">
        <v>20</v>
      </c>
      <c r="S202" t="s">
        <v>1</v>
      </c>
      <c r="T202" t="s">
        <v>5569</v>
      </c>
      <c r="U202" t="s">
        <v>22</v>
      </c>
    </row>
    <row r="203" spans="1:21" ht="12.75" customHeight="1" x14ac:dyDescent="0.2">
      <c r="A203" s="205" t="s">
        <v>19</v>
      </c>
      <c r="B203" t="s">
        <v>5570</v>
      </c>
      <c r="C203" t="s">
        <v>5571</v>
      </c>
      <c r="D203" s="2">
        <v>26299</v>
      </c>
      <c r="E203" s="2"/>
      <c r="F203" s="2"/>
      <c r="G203" s="203" t="s">
        <v>5572</v>
      </c>
      <c r="H203">
        <f>COUNTIF('РЭС 0,4-10 '!$G:$G,B203)</f>
        <v>0</v>
      </c>
      <c r="I203" s="2">
        <v>39386</v>
      </c>
      <c r="J203" s="2">
        <v>43812</v>
      </c>
      <c r="K203" t="s">
        <v>5</v>
      </c>
      <c r="L203" t="s">
        <v>5573</v>
      </c>
      <c r="M203" t="s">
        <v>1</v>
      </c>
      <c r="N203" t="s">
        <v>1</v>
      </c>
      <c r="O203" s="3">
        <v>1</v>
      </c>
      <c r="P203" t="s">
        <v>1</v>
      </c>
      <c r="Q203" t="s">
        <v>153</v>
      </c>
      <c r="R203" t="s">
        <v>20</v>
      </c>
      <c r="S203" t="s">
        <v>1</v>
      </c>
      <c r="T203" t="s">
        <v>5574</v>
      </c>
      <c r="U203" t="s">
        <v>22</v>
      </c>
    </row>
    <row r="204" spans="1:21" ht="12.75" customHeight="1" x14ac:dyDescent="0.2">
      <c r="A204" s="205" t="s">
        <v>19</v>
      </c>
      <c r="B204" t="s">
        <v>5577</v>
      </c>
      <c r="C204" t="s">
        <v>5578</v>
      </c>
      <c r="D204" s="2">
        <v>31574</v>
      </c>
      <c r="E204" s="2"/>
      <c r="F204" s="2"/>
      <c r="G204" s="203" t="s">
        <v>5579</v>
      </c>
      <c r="H204">
        <f>COUNTIF('РЭС 0,4-10 '!$G:$G,B204)</f>
        <v>0</v>
      </c>
      <c r="I204" s="2">
        <v>39386</v>
      </c>
      <c r="J204" s="2">
        <v>43859</v>
      </c>
      <c r="K204" t="s">
        <v>5</v>
      </c>
      <c r="L204" t="s">
        <v>5580</v>
      </c>
      <c r="M204" t="s">
        <v>1</v>
      </c>
      <c r="N204" t="s">
        <v>1</v>
      </c>
      <c r="O204" s="3">
        <v>88</v>
      </c>
      <c r="P204" t="s">
        <v>1</v>
      </c>
      <c r="Q204" t="s">
        <v>153</v>
      </c>
      <c r="R204" t="s">
        <v>20</v>
      </c>
      <c r="S204" t="s">
        <v>1</v>
      </c>
      <c r="T204" t="s">
        <v>5581</v>
      </c>
      <c r="U204" t="s">
        <v>22</v>
      </c>
    </row>
    <row r="205" spans="1:21" ht="12.75" hidden="1" customHeight="1" x14ac:dyDescent="0.2">
      <c r="A205" s="205" t="s">
        <v>19</v>
      </c>
      <c r="B205" t="s">
        <v>5582</v>
      </c>
      <c r="C205" t="s">
        <v>5583</v>
      </c>
      <c r="D205" s="2">
        <v>32670</v>
      </c>
      <c r="E205" s="2"/>
      <c r="F205" s="2"/>
      <c r="G205" s="203" t="s">
        <v>5584</v>
      </c>
      <c r="H205">
        <f>COUNTIF('РЭС 0,4-10 '!$G:$G,B205)</f>
        <v>0</v>
      </c>
      <c r="I205" s="2">
        <v>39386</v>
      </c>
      <c r="J205" s="2">
        <v>43906</v>
      </c>
      <c r="K205" t="s">
        <v>5</v>
      </c>
      <c r="L205" t="s">
        <v>1</v>
      </c>
      <c r="M205" t="s">
        <v>1</v>
      </c>
      <c r="N205" t="s">
        <v>1</v>
      </c>
      <c r="O205" s="3">
        <v>-1</v>
      </c>
      <c r="P205" t="s">
        <v>1</v>
      </c>
      <c r="Q205" t="s">
        <v>153</v>
      </c>
      <c r="R205" t="s">
        <v>20</v>
      </c>
      <c r="S205" t="s">
        <v>1</v>
      </c>
      <c r="T205" t="s">
        <v>5585</v>
      </c>
      <c r="U205" t="s">
        <v>22</v>
      </c>
    </row>
    <row r="206" spans="1:21" ht="12.75" hidden="1" customHeight="1" x14ac:dyDescent="0.2">
      <c r="A206" s="205" t="s">
        <v>19</v>
      </c>
      <c r="B206" t="s">
        <v>5586</v>
      </c>
      <c r="C206" t="s">
        <v>5587</v>
      </c>
      <c r="D206" s="2">
        <v>33300</v>
      </c>
      <c r="E206" s="2"/>
      <c r="F206" s="2"/>
      <c r="G206" s="203" t="s">
        <v>5588</v>
      </c>
      <c r="H206">
        <f>COUNTIF('РЭС 0,4-10 '!$G:$G,B206)</f>
        <v>0</v>
      </c>
      <c r="I206" s="2">
        <v>39386</v>
      </c>
      <c r="J206" s="2">
        <v>43950</v>
      </c>
      <c r="K206" t="s">
        <v>5</v>
      </c>
      <c r="L206" t="s">
        <v>1</v>
      </c>
      <c r="M206" t="s">
        <v>1</v>
      </c>
      <c r="N206" t="s">
        <v>1</v>
      </c>
      <c r="O206" s="3">
        <v>-1</v>
      </c>
      <c r="P206" t="s">
        <v>1</v>
      </c>
      <c r="Q206" t="s">
        <v>153</v>
      </c>
      <c r="R206" t="s">
        <v>20</v>
      </c>
      <c r="S206" t="s">
        <v>1</v>
      </c>
      <c r="T206" t="s">
        <v>5589</v>
      </c>
      <c r="U206" t="s">
        <v>22</v>
      </c>
    </row>
    <row r="207" spans="1:21" ht="12.75" customHeight="1" x14ac:dyDescent="0.2">
      <c r="A207" s="205" t="s">
        <v>19</v>
      </c>
      <c r="B207" t="s">
        <v>5590</v>
      </c>
      <c r="C207" t="s">
        <v>5591</v>
      </c>
      <c r="D207" s="2">
        <v>33666</v>
      </c>
      <c r="E207" s="2"/>
      <c r="F207" s="2"/>
      <c r="G207" s="203" t="s">
        <v>5592</v>
      </c>
      <c r="H207">
        <f>COUNTIF('РЭС 0,4-10 '!$G:$G,B207)</f>
        <v>0</v>
      </c>
      <c r="I207" s="2">
        <v>39386</v>
      </c>
      <c r="J207" s="2">
        <v>43773</v>
      </c>
      <c r="K207" t="s">
        <v>5</v>
      </c>
      <c r="L207" t="s">
        <v>5593</v>
      </c>
      <c r="M207" t="s">
        <v>1</v>
      </c>
      <c r="N207" t="s">
        <v>1</v>
      </c>
      <c r="O207" s="3">
        <v>88</v>
      </c>
      <c r="P207" t="s">
        <v>1</v>
      </c>
      <c r="Q207" t="s">
        <v>153</v>
      </c>
      <c r="R207" t="s">
        <v>20</v>
      </c>
      <c r="S207" t="s">
        <v>1</v>
      </c>
      <c r="T207" t="s">
        <v>5594</v>
      </c>
      <c r="U207" t="s">
        <v>22</v>
      </c>
    </row>
    <row r="208" spans="1:21" ht="12.75" customHeight="1" x14ac:dyDescent="0.2">
      <c r="A208" s="205" t="s">
        <v>19</v>
      </c>
      <c r="B208" t="s">
        <v>5595</v>
      </c>
      <c r="C208" t="s">
        <v>5596</v>
      </c>
      <c r="D208" s="2">
        <v>31574</v>
      </c>
      <c r="E208" s="2"/>
      <c r="F208" s="2"/>
      <c r="G208" s="203" t="s">
        <v>5597</v>
      </c>
      <c r="H208">
        <f>COUNTIF('РЭС 0,4-10 '!$G:$G,B208)</f>
        <v>0</v>
      </c>
      <c r="I208" s="2">
        <v>39386</v>
      </c>
      <c r="J208" s="2">
        <v>43773</v>
      </c>
      <c r="K208" t="s">
        <v>5</v>
      </c>
      <c r="L208" t="s">
        <v>5598</v>
      </c>
      <c r="M208" t="s">
        <v>1</v>
      </c>
      <c r="N208" t="s">
        <v>1</v>
      </c>
      <c r="O208" s="3">
        <v>88</v>
      </c>
      <c r="P208" t="s">
        <v>1</v>
      </c>
      <c r="Q208" t="s">
        <v>153</v>
      </c>
      <c r="R208" t="s">
        <v>20</v>
      </c>
      <c r="S208" t="s">
        <v>1</v>
      </c>
      <c r="T208" t="s">
        <v>5599</v>
      </c>
      <c r="U208" t="s">
        <v>22</v>
      </c>
    </row>
    <row r="209" spans="1:21" ht="12.75" hidden="1" customHeight="1" x14ac:dyDescent="0.2">
      <c r="A209" s="205" t="s">
        <v>19</v>
      </c>
      <c r="B209" t="s">
        <v>5605</v>
      </c>
      <c r="C209" t="s">
        <v>5606</v>
      </c>
      <c r="D209" s="2">
        <v>33981</v>
      </c>
      <c r="E209" s="2"/>
      <c r="F209" s="2"/>
      <c r="G209" s="203" t="s">
        <v>5607</v>
      </c>
      <c r="H209">
        <f>COUNTIF('РЭС 0,4-10 '!$G:$G,B209)</f>
        <v>0</v>
      </c>
      <c r="I209" s="2">
        <v>39386</v>
      </c>
      <c r="J209" s="2">
        <v>43773</v>
      </c>
      <c r="K209" t="s">
        <v>5</v>
      </c>
      <c r="L209" t="s">
        <v>5608</v>
      </c>
      <c r="M209" t="s">
        <v>1</v>
      </c>
      <c r="N209" t="s">
        <v>1</v>
      </c>
      <c r="O209" s="3">
        <v>92</v>
      </c>
      <c r="P209" t="s">
        <v>1</v>
      </c>
      <c r="Q209" t="s">
        <v>153</v>
      </c>
      <c r="R209" t="s">
        <v>20</v>
      </c>
      <c r="S209" t="s">
        <v>1</v>
      </c>
      <c r="T209" t="s">
        <v>5609</v>
      </c>
      <c r="U209" t="s">
        <v>22</v>
      </c>
    </row>
    <row r="210" spans="1:21" ht="12.75" hidden="1" customHeight="1" x14ac:dyDescent="0.2">
      <c r="A210" s="205" t="s">
        <v>19</v>
      </c>
      <c r="B210" t="s">
        <v>5610</v>
      </c>
      <c r="C210" t="s">
        <v>5611</v>
      </c>
      <c r="D210" s="2">
        <v>23104</v>
      </c>
      <c r="E210" s="2"/>
      <c r="F210" s="2"/>
      <c r="G210" s="203" t="s">
        <v>5612</v>
      </c>
      <c r="H210">
        <f>COUNTIF('РЭС 0,4-10 '!$G:$G,B210)</f>
        <v>0</v>
      </c>
      <c r="I210" s="2">
        <v>39386</v>
      </c>
      <c r="J210" s="2">
        <v>43773</v>
      </c>
      <c r="K210" t="s">
        <v>5</v>
      </c>
      <c r="L210" t="s">
        <v>5613</v>
      </c>
      <c r="M210" t="s">
        <v>1</v>
      </c>
      <c r="N210" t="s">
        <v>1</v>
      </c>
      <c r="O210" s="3">
        <v>38</v>
      </c>
      <c r="P210" t="s">
        <v>1</v>
      </c>
      <c r="Q210" t="s">
        <v>165</v>
      </c>
      <c r="R210" t="s">
        <v>20</v>
      </c>
      <c r="S210" t="s">
        <v>119</v>
      </c>
      <c r="T210" t="s">
        <v>5614</v>
      </c>
      <c r="U210" t="s">
        <v>22</v>
      </c>
    </row>
    <row r="211" spans="1:21" ht="12.75" hidden="1" customHeight="1" x14ac:dyDescent="0.2">
      <c r="A211" s="205" t="s">
        <v>19</v>
      </c>
      <c r="B211" t="s">
        <v>5620</v>
      </c>
      <c r="C211" t="s">
        <v>5621</v>
      </c>
      <c r="D211" s="2">
        <v>26027</v>
      </c>
      <c r="E211" s="2"/>
      <c r="F211" s="2"/>
      <c r="G211" s="203" t="s">
        <v>5622</v>
      </c>
      <c r="H211">
        <f>COUNTIF('РЭС 0,4-10 '!$G:$G,B211)</f>
        <v>0</v>
      </c>
      <c r="I211" s="2">
        <v>39386</v>
      </c>
      <c r="J211" s="2">
        <v>43803</v>
      </c>
      <c r="K211" t="s">
        <v>5</v>
      </c>
      <c r="L211" t="s">
        <v>5623</v>
      </c>
      <c r="M211" t="s">
        <v>1</v>
      </c>
      <c r="N211" t="s">
        <v>1</v>
      </c>
      <c r="O211" s="3">
        <v>38</v>
      </c>
      <c r="P211" t="s">
        <v>1</v>
      </c>
      <c r="Q211" t="s">
        <v>165</v>
      </c>
      <c r="R211" t="s">
        <v>20</v>
      </c>
      <c r="S211" t="s">
        <v>168</v>
      </c>
      <c r="T211" t="s">
        <v>5624</v>
      </c>
      <c r="U211" t="s">
        <v>22</v>
      </c>
    </row>
    <row r="212" spans="1:21" ht="12.75" hidden="1" customHeight="1" x14ac:dyDescent="0.2">
      <c r="A212" s="205" t="s">
        <v>19</v>
      </c>
      <c r="B212" t="s">
        <v>5625</v>
      </c>
      <c r="C212" t="s">
        <v>5626</v>
      </c>
      <c r="D212" s="2">
        <v>31574</v>
      </c>
      <c r="E212" s="2"/>
      <c r="F212" s="2"/>
      <c r="G212" s="203" t="s">
        <v>5627</v>
      </c>
      <c r="H212">
        <f>COUNTIF('РЭС 0,4-10 '!$G:$G,B212)</f>
        <v>0</v>
      </c>
      <c r="I212" s="2">
        <v>39386</v>
      </c>
      <c r="J212" s="2">
        <v>43850</v>
      </c>
      <c r="K212" t="s">
        <v>5</v>
      </c>
      <c r="L212" t="s">
        <v>5628</v>
      </c>
      <c r="M212" t="s">
        <v>1</v>
      </c>
      <c r="N212" t="s">
        <v>1</v>
      </c>
      <c r="O212" s="3">
        <v>88</v>
      </c>
      <c r="P212" t="s">
        <v>1</v>
      </c>
      <c r="Q212" t="s">
        <v>153</v>
      </c>
      <c r="R212" t="s">
        <v>20</v>
      </c>
      <c r="S212" t="s">
        <v>1</v>
      </c>
      <c r="T212" t="s">
        <v>5629</v>
      </c>
      <c r="U212" t="s">
        <v>22</v>
      </c>
    </row>
    <row r="213" spans="1:21" ht="12.75" customHeight="1" x14ac:dyDescent="0.2">
      <c r="A213" s="205" t="s">
        <v>19</v>
      </c>
      <c r="B213" t="s">
        <v>5630</v>
      </c>
      <c r="C213" t="s">
        <v>5631</v>
      </c>
      <c r="D213" s="2">
        <v>30113</v>
      </c>
      <c r="E213" s="2"/>
      <c r="F213" s="2"/>
      <c r="G213" s="203" t="s">
        <v>5632</v>
      </c>
      <c r="H213">
        <f>COUNTIF('РЭС 0,4-10 '!$G:$G,B213)</f>
        <v>0</v>
      </c>
      <c r="I213" s="2">
        <v>39386</v>
      </c>
      <c r="J213" s="2">
        <v>44018</v>
      </c>
      <c r="K213" t="s">
        <v>5</v>
      </c>
      <c r="L213" t="s">
        <v>5633</v>
      </c>
      <c r="M213" t="s">
        <v>1</v>
      </c>
      <c r="N213" t="s">
        <v>1</v>
      </c>
      <c r="O213" s="3">
        <v>-1</v>
      </c>
      <c r="P213" t="s">
        <v>1</v>
      </c>
      <c r="Q213" t="s">
        <v>153</v>
      </c>
      <c r="R213" t="s">
        <v>20</v>
      </c>
      <c r="S213" t="s">
        <v>1</v>
      </c>
      <c r="T213" t="s">
        <v>5634</v>
      </c>
      <c r="U213" t="s">
        <v>22</v>
      </c>
    </row>
    <row r="214" spans="1:21" ht="12.75" customHeight="1" x14ac:dyDescent="0.2">
      <c r="A214" s="205" t="s">
        <v>19</v>
      </c>
      <c r="B214" t="s">
        <v>5635</v>
      </c>
      <c r="C214" t="s">
        <v>5636</v>
      </c>
      <c r="D214" s="2">
        <v>30113</v>
      </c>
      <c r="E214" s="2"/>
      <c r="F214" s="2"/>
      <c r="G214" s="203" t="s">
        <v>5637</v>
      </c>
      <c r="H214">
        <f>COUNTIF('РЭС 0,4-10 '!$G:$G,B214)</f>
        <v>1</v>
      </c>
      <c r="I214" s="2">
        <v>39386</v>
      </c>
      <c r="J214" s="2">
        <v>43773</v>
      </c>
      <c r="K214" t="s">
        <v>5</v>
      </c>
      <c r="L214" t="s">
        <v>5638</v>
      </c>
      <c r="M214" t="s">
        <v>1</v>
      </c>
      <c r="N214" t="s">
        <v>1</v>
      </c>
      <c r="O214" s="3">
        <v>-1</v>
      </c>
      <c r="P214" t="s">
        <v>1</v>
      </c>
      <c r="Q214" t="s">
        <v>153</v>
      </c>
      <c r="R214" t="s">
        <v>20</v>
      </c>
      <c r="S214" t="s">
        <v>1</v>
      </c>
      <c r="T214" t="s">
        <v>5639</v>
      </c>
      <c r="U214" t="s">
        <v>22</v>
      </c>
    </row>
    <row r="215" spans="1:21" ht="12.75" customHeight="1" x14ac:dyDescent="0.2">
      <c r="A215" s="205" t="s">
        <v>19</v>
      </c>
      <c r="B215" t="s">
        <v>5640</v>
      </c>
      <c r="C215" t="s">
        <v>5641</v>
      </c>
      <c r="D215" s="2">
        <v>30113</v>
      </c>
      <c r="E215" s="2"/>
      <c r="F215" s="2"/>
      <c r="G215" s="203" t="s">
        <v>5642</v>
      </c>
      <c r="H215">
        <f>COUNTIF('РЭС 0,4-10 '!$G:$G,B215)</f>
        <v>1</v>
      </c>
      <c r="I215" s="2">
        <v>39386</v>
      </c>
      <c r="J215" s="2">
        <v>43773</v>
      </c>
      <c r="K215" t="s">
        <v>5</v>
      </c>
      <c r="L215" t="s">
        <v>5643</v>
      </c>
      <c r="M215" t="s">
        <v>1</v>
      </c>
      <c r="N215" t="s">
        <v>1</v>
      </c>
      <c r="O215" s="3">
        <v>-1</v>
      </c>
      <c r="P215" t="s">
        <v>1</v>
      </c>
      <c r="Q215" t="s">
        <v>153</v>
      </c>
      <c r="R215" t="s">
        <v>20</v>
      </c>
      <c r="S215" t="s">
        <v>1</v>
      </c>
      <c r="T215" t="s">
        <v>5644</v>
      </c>
      <c r="U215" t="s">
        <v>22</v>
      </c>
    </row>
    <row r="216" spans="1:21" ht="12.75" hidden="1" customHeight="1" x14ac:dyDescent="0.2">
      <c r="A216" s="205" t="s">
        <v>19</v>
      </c>
      <c r="B216" t="s">
        <v>5645</v>
      </c>
      <c r="C216" t="s">
        <v>5646</v>
      </c>
      <c r="D216" s="2">
        <v>31973</v>
      </c>
      <c r="E216" s="2"/>
      <c r="F216" s="2"/>
      <c r="G216" s="203" t="s">
        <v>5647</v>
      </c>
      <c r="H216">
        <f>COUNTIF('РЭС 0,4-10 '!$G:$G,B216)</f>
        <v>0</v>
      </c>
      <c r="I216" s="2">
        <v>39386</v>
      </c>
      <c r="J216" s="2">
        <v>43668</v>
      </c>
      <c r="K216" t="s">
        <v>5</v>
      </c>
      <c r="L216" t="s">
        <v>5648</v>
      </c>
      <c r="M216" t="s">
        <v>1</v>
      </c>
      <c r="N216" t="s">
        <v>1</v>
      </c>
      <c r="O216" s="3">
        <v>-1</v>
      </c>
      <c r="P216" t="s">
        <v>1</v>
      </c>
      <c r="Q216" t="s">
        <v>153</v>
      </c>
      <c r="R216" t="s">
        <v>20</v>
      </c>
      <c r="S216" t="s">
        <v>1</v>
      </c>
      <c r="T216" t="s">
        <v>5649</v>
      </c>
      <c r="U216" t="s">
        <v>22</v>
      </c>
    </row>
    <row r="217" spans="1:21" ht="12.75" hidden="1" customHeight="1" x14ac:dyDescent="0.2">
      <c r="A217" s="205" t="s">
        <v>19</v>
      </c>
      <c r="B217" t="s">
        <v>5655</v>
      </c>
      <c r="C217" t="s">
        <v>5656</v>
      </c>
      <c r="D217" s="2">
        <v>26299</v>
      </c>
      <c r="E217" s="2"/>
      <c r="F217" s="2"/>
      <c r="G217" s="203" t="s">
        <v>5657</v>
      </c>
      <c r="H217">
        <f>COUNTIF('РЭС 0,4-10 '!$G:$G,B217)</f>
        <v>0</v>
      </c>
      <c r="I217" s="2">
        <v>39387</v>
      </c>
      <c r="J217" s="2">
        <v>43795</v>
      </c>
      <c r="K217" t="s">
        <v>5</v>
      </c>
      <c r="L217" t="s">
        <v>5658</v>
      </c>
      <c r="M217" t="s">
        <v>1</v>
      </c>
      <c r="N217" t="s">
        <v>1</v>
      </c>
      <c r="O217" s="3">
        <v>32</v>
      </c>
      <c r="P217" t="s">
        <v>1</v>
      </c>
      <c r="Q217" t="s">
        <v>153</v>
      </c>
      <c r="R217" t="s">
        <v>20</v>
      </c>
      <c r="S217" t="s">
        <v>1</v>
      </c>
      <c r="T217" t="s">
        <v>5659</v>
      </c>
      <c r="U217" t="s">
        <v>22</v>
      </c>
    </row>
    <row r="218" spans="1:21" ht="12.75" hidden="1" customHeight="1" x14ac:dyDescent="0.2">
      <c r="A218" s="205" t="s">
        <v>19</v>
      </c>
      <c r="B218" t="s">
        <v>5665</v>
      </c>
      <c r="C218" t="s">
        <v>5666</v>
      </c>
      <c r="D218" s="2">
        <v>26299</v>
      </c>
      <c r="E218" s="2"/>
      <c r="F218" s="2"/>
      <c r="G218" s="203" t="s">
        <v>5667</v>
      </c>
      <c r="H218">
        <f>COUNTIF('РЭС 0,4-10 '!$G:$G,B218)</f>
        <v>0</v>
      </c>
      <c r="I218" s="2">
        <v>39387</v>
      </c>
      <c r="J218" s="2">
        <v>43816</v>
      </c>
      <c r="K218" t="s">
        <v>5</v>
      </c>
      <c r="L218" t="s">
        <v>5668</v>
      </c>
      <c r="M218" t="s">
        <v>1</v>
      </c>
      <c r="N218" t="s">
        <v>1</v>
      </c>
      <c r="O218" s="3">
        <v>-1</v>
      </c>
      <c r="P218" t="s">
        <v>1</v>
      </c>
      <c r="Q218" t="s">
        <v>153</v>
      </c>
      <c r="R218" t="s">
        <v>20</v>
      </c>
      <c r="S218" t="s">
        <v>1</v>
      </c>
      <c r="T218" t="s">
        <v>5669</v>
      </c>
      <c r="U218" t="s">
        <v>22</v>
      </c>
    </row>
    <row r="219" spans="1:21" ht="12.75" hidden="1" customHeight="1" x14ac:dyDescent="0.2">
      <c r="A219" s="205" t="s">
        <v>19</v>
      </c>
      <c r="B219" t="s">
        <v>5670</v>
      </c>
      <c r="C219" t="s">
        <v>5671</v>
      </c>
      <c r="D219" s="2">
        <v>34861</v>
      </c>
      <c r="E219" s="2"/>
      <c r="F219" s="2"/>
      <c r="G219" s="203" t="s">
        <v>5672</v>
      </c>
      <c r="H219">
        <f>COUNTIF('РЭС 0,4-10 '!$G:$G,B219)</f>
        <v>0</v>
      </c>
      <c r="I219" s="2">
        <v>39387</v>
      </c>
      <c r="J219" s="2">
        <v>43823</v>
      </c>
      <c r="K219" t="s">
        <v>5</v>
      </c>
      <c r="L219" t="s">
        <v>1</v>
      </c>
      <c r="M219" t="s">
        <v>1</v>
      </c>
      <c r="N219" t="s">
        <v>1</v>
      </c>
      <c r="O219" s="3">
        <v>-1</v>
      </c>
      <c r="P219" t="s">
        <v>1</v>
      </c>
      <c r="Q219" t="s">
        <v>153</v>
      </c>
      <c r="R219" t="s">
        <v>20</v>
      </c>
      <c r="S219" t="s">
        <v>1</v>
      </c>
      <c r="T219" t="s">
        <v>5673</v>
      </c>
      <c r="U219" t="s">
        <v>22</v>
      </c>
    </row>
    <row r="220" spans="1:21" ht="12.75" hidden="1" customHeight="1" x14ac:dyDescent="0.2">
      <c r="A220" s="205" t="s">
        <v>19</v>
      </c>
      <c r="B220" t="s">
        <v>5674</v>
      </c>
      <c r="C220" t="s">
        <v>5675</v>
      </c>
      <c r="D220" s="2">
        <v>25934</v>
      </c>
      <c r="E220" s="2"/>
      <c r="F220" s="2"/>
      <c r="G220" s="203" t="s">
        <v>5676</v>
      </c>
      <c r="H220">
        <f>COUNTIF('РЭС 0,4-10 '!$G:$G,B220)</f>
        <v>0</v>
      </c>
      <c r="I220" s="2">
        <v>39387</v>
      </c>
      <c r="J220" s="2">
        <v>43773</v>
      </c>
      <c r="K220" t="s">
        <v>5</v>
      </c>
      <c r="L220" t="s">
        <v>5677</v>
      </c>
      <c r="M220" t="s">
        <v>1</v>
      </c>
      <c r="N220" t="s">
        <v>1</v>
      </c>
      <c r="O220" s="3">
        <v>-1</v>
      </c>
      <c r="P220" t="s">
        <v>1</v>
      </c>
      <c r="Q220" t="s">
        <v>153</v>
      </c>
      <c r="R220" t="s">
        <v>20</v>
      </c>
      <c r="S220" t="s">
        <v>1</v>
      </c>
      <c r="T220" t="s">
        <v>5678</v>
      </c>
      <c r="U220" t="s">
        <v>22</v>
      </c>
    </row>
    <row r="221" spans="1:21" ht="12.75" hidden="1" customHeight="1" x14ac:dyDescent="0.2">
      <c r="A221" s="205" t="s">
        <v>19</v>
      </c>
      <c r="B221" t="s">
        <v>5679</v>
      </c>
      <c r="C221" t="s">
        <v>5680</v>
      </c>
      <c r="D221" s="2">
        <v>26027</v>
      </c>
      <c r="E221" s="2"/>
      <c r="F221" s="2"/>
      <c r="G221" s="203" t="s">
        <v>5681</v>
      </c>
      <c r="H221">
        <f>COUNTIF('РЭС 0,4-10 '!$G:$G,B221)</f>
        <v>0</v>
      </c>
      <c r="I221" s="2">
        <v>39391</v>
      </c>
      <c r="J221" s="2">
        <v>43773</v>
      </c>
      <c r="K221" t="s">
        <v>5</v>
      </c>
      <c r="L221" t="s">
        <v>5682</v>
      </c>
      <c r="M221" t="s">
        <v>1</v>
      </c>
      <c r="N221" t="s">
        <v>1</v>
      </c>
      <c r="O221" s="3">
        <v>89</v>
      </c>
      <c r="P221" t="s">
        <v>1</v>
      </c>
      <c r="Q221" t="s">
        <v>165</v>
      </c>
      <c r="R221" t="s">
        <v>20</v>
      </c>
      <c r="S221" t="s">
        <v>168</v>
      </c>
      <c r="T221" t="s">
        <v>5683</v>
      </c>
      <c r="U221" t="s">
        <v>22</v>
      </c>
    </row>
    <row r="222" spans="1:21" ht="12.75" hidden="1" customHeight="1" x14ac:dyDescent="0.2">
      <c r="A222" s="205" t="s">
        <v>19</v>
      </c>
      <c r="B222" t="s">
        <v>5712</v>
      </c>
      <c r="C222" t="s">
        <v>5713</v>
      </c>
      <c r="D222" s="2">
        <v>32126</v>
      </c>
      <c r="E222" s="2"/>
      <c r="F222" s="2"/>
      <c r="G222" s="203" t="s">
        <v>5714</v>
      </c>
      <c r="H222">
        <f>COUNTIF('РЭС 0,4-10 '!$G:$G,B222)</f>
        <v>0</v>
      </c>
      <c r="I222" s="2">
        <v>39462</v>
      </c>
      <c r="J222" s="2">
        <v>44083</v>
      </c>
      <c r="K222" t="s">
        <v>5</v>
      </c>
      <c r="L222" t="s">
        <v>5715</v>
      </c>
      <c r="M222" t="s">
        <v>1</v>
      </c>
      <c r="N222" t="s">
        <v>1</v>
      </c>
      <c r="O222" s="3">
        <v>80</v>
      </c>
      <c r="P222" t="s">
        <v>1</v>
      </c>
      <c r="Q222" t="s">
        <v>153</v>
      </c>
      <c r="R222" t="s">
        <v>20</v>
      </c>
      <c r="S222" t="s">
        <v>630</v>
      </c>
      <c r="T222" t="s">
        <v>5716</v>
      </c>
      <c r="U222" t="s">
        <v>22</v>
      </c>
    </row>
    <row r="223" spans="1:21" ht="12.75" hidden="1" customHeight="1" x14ac:dyDescent="0.2">
      <c r="A223" s="205" t="s">
        <v>19</v>
      </c>
      <c r="B223" t="s">
        <v>5750</v>
      </c>
      <c r="C223" t="s">
        <v>5751</v>
      </c>
      <c r="D223" s="2">
        <v>25934</v>
      </c>
      <c r="E223" s="2"/>
      <c r="F223" s="2"/>
      <c r="G223" s="203" t="s">
        <v>5752</v>
      </c>
      <c r="H223">
        <f>COUNTIF('РЭС 0,4-10 '!$G:$G,B223)</f>
        <v>0</v>
      </c>
      <c r="I223" s="2">
        <v>40262</v>
      </c>
      <c r="J223" s="2">
        <v>43775</v>
      </c>
      <c r="K223" t="s">
        <v>5</v>
      </c>
      <c r="L223" t="s">
        <v>5753</v>
      </c>
      <c r="M223" t="s">
        <v>1</v>
      </c>
      <c r="N223" t="s">
        <v>1</v>
      </c>
      <c r="O223" s="3">
        <v>-1</v>
      </c>
      <c r="P223" t="s">
        <v>1</v>
      </c>
      <c r="Q223" t="s">
        <v>153</v>
      </c>
      <c r="R223" t="s">
        <v>20</v>
      </c>
      <c r="S223" t="s">
        <v>1</v>
      </c>
      <c r="T223" t="s">
        <v>5754</v>
      </c>
      <c r="U223" t="s">
        <v>22</v>
      </c>
    </row>
    <row r="224" spans="1:21" ht="12.75" hidden="1" customHeight="1" x14ac:dyDescent="0.2">
      <c r="A224" s="205" t="s">
        <v>19</v>
      </c>
      <c r="B224" t="s">
        <v>5755</v>
      </c>
      <c r="C224" t="s">
        <v>5756</v>
      </c>
      <c r="D224" s="2">
        <v>25934</v>
      </c>
      <c r="E224" s="2"/>
      <c r="F224" s="2"/>
      <c r="G224" s="203" t="s">
        <v>5757</v>
      </c>
      <c r="H224">
        <f>COUNTIF('РЭС 0,4-10 '!$G:$G,B224)</f>
        <v>0</v>
      </c>
      <c r="I224" s="2">
        <v>40262</v>
      </c>
      <c r="J224" s="2">
        <v>43775</v>
      </c>
      <c r="K224" t="s">
        <v>5</v>
      </c>
      <c r="L224" t="s">
        <v>5758</v>
      </c>
      <c r="M224" t="s">
        <v>1</v>
      </c>
      <c r="N224" t="s">
        <v>1</v>
      </c>
      <c r="O224" s="3">
        <v>-1</v>
      </c>
      <c r="P224" t="s">
        <v>1</v>
      </c>
      <c r="Q224" t="s">
        <v>153</v>
      </c>
      <c r="R224" t="s">
        <v>20</v>
      </c>
      <c r="S224" t="s">
        <v>1</v>
      </c>
      <c r="T224" t="s">
        <v>5759</v>
      </c>
      <c r="U224" t="s">
        <v>22</v>
      </c>
    </row>
    <row r="225" spans="1:21" ht="12.75" hidden="1" customHeight="1" x14ac:dyDescent="0.2">
      <c r="A225" s="205" t="s">
        <v>19</v>
      </c>
      <c r="B225" t="s">
        <v>5760</v>
      </c>
      <c r="C225" t="s">
        <v>5761</v>
      </c>
      <c r="D225" s="2">
        <v>29809</v>
      </c>
      <c r="E225" s="2"/>
      <c r="F225" s="2"/>
      <c r="G225" s="203" t="s">
        <v>5762</v>
      </c>
      <c r="H225">
        <f>COUNTIF('РЭС 0,4-10 '!$G:$G,B225)</f>
        <v>0</v>
      </c>
      <c r="I225" s="2">
        <v>40269</v>
      </c>
      <c r="J225" s="2">
        <v>43775</v>
      </c>
      <c r="K225" t="s">
        <v>5</v>
      </c>
      <c r="L225" t="s">
        <v>5763</v>
      </c>
      <c r="M225" t="s">
        <v>1</v>
      </c>
      <c r="N225" t="s">
        <v>1</v>
      </c>
      <c r="O225" s="3">
        <v>-1</v>
      </c>
      <c r="P225" t="s">
        <v>1</v>
      </c>
      <c r="Q225" t="s">
        <v>153</v>
      </c>
      <c r="R225" t="s">
        <v>20</v>
      </c>
      <c r="S225" t="s">
        <v>1</v>
      </c>
      <c r="T225" t="s">
        <v>5764</v>
      </c>
      <c r="U225" t="s">
        <v>22</v>
      </c>
    </row>
    <row r="226" spans="1:21" ht="12.75" hidden="1" customHeight="1" x14ac:dyDescent="0.2">
      <c r="A226" s="205" t="s">
        <v>19</v>
      </c>
      <c r="B226" t="s">
        <v>5790</v>
      </c>
      <c r="C226" t="s">
        <v>5791</v>
      </c>
      <c r="D226" s="2">
        <v>29935</v>
      </c>
      <c r="E226" s="2"/>
      <c r="F226" s="2"/>
      <c r="G226" s="203" t="s">
        <v>5792</v>
      </c>
      <c r="H226">
        <f>COUNTIF('РЭС 0,4-10 '!$G:$G,B226)</f>
        <v>0</v>
      </c>
      <c r="I226" s="2">
        <v>40319</v>
      </c>
      <c r="J226" s="2">
        <v>43773</v>
      </c>
      <c r="K226" t="s">
        <v>5</v>
      </c>
      <c r="L226" t="s">
        <v>5793</v>
      </c>
      <c r="M226" t="s">
        <v>1</v>
      </c>
      <c r="N226" t="s">
        <v>1</v>
      </c>
      <c r="O226" s="3">
        <v>85</v>
      </c>
      <c r="P226" t="s">
        <v>1</v>
      </c>
      <c r="Q226" t="s">
        <v>153</v>
      </c>
      <c r="R226" t="s">
        <v>20</v>
      </c>
      <c r="S226" t="s">
        <v>164</v>
      </c>
      <c r="T226" t="s">
        <v>5794</v>
      </c>
      <c r="U226" t="s">
        <v>22</v>
      </c>
    </row>
    <row r="227" spans="1:21" ht="12.75" hidden="1" customHeight="1" x14ac:dyDescent="0.2">
      <c r="A227" s="205" t="s">
        <v>19</v>
      </c>
      <c r="B227" t="s">
        <v>5815</v>
      </c>
      <c r="C227" t="s">
        <v>5816</v>
      </c>
      <c r="D227" s="2">
        <v>25917</v>
      </c>
      <c r="E227" s="2"/>
      <c r="F227" s="2"/>
      <c r="G227" s="203" t="s">
        <v>5817</v>
      </c>
      <c r="H227">
        <f>COUNTIF('РЭС 0,4-10 '!$G:$G,B227)</f>
        <v>0</v>
      </c>
      <c r="I227" s="2">
        <v>39703</v>
      </c>
      <c r="J227" s="2">
        <v>43790</v>
      </c>
      <c r="K227" t="s">
        <v>5</v>
      </c>
      <c r="L227" t="s">
        <v>5818</v>
      </c>
      <c r="M227" t="s">
        <v>1</v>
      </c>
      <c r="N227" t="s">
        <v>1</v>
      </c>
      <c r="O227" s="3">
        <v>90</v>
      </c>
      <c r="P227" t="s">
        <v>1</v>
      </c>
      <c r="Q227" t="s">
        <v>153</v>
      </c>
      <c r="R227" t="s">
        <v>20</v>
      </c>
      <c r="S227" t="s">
        <v>441</v>
      </c>
      <c r="T227" t="s">
        <v>5819</v>
      </c>
      <c r="U227" t="s">
        <v>22</v>
      </c>
    </row>
    <row r="228" spans="1:21" ht="12.75" hidden="1" customHeight="1" x14ac:dyDescent="0.2">
      <c r="A228" s="205" t="s">
        <v>19</v>
      </c>
      <c r="B228" t="s">
        <v>5825</v>
      </c>
      <c r="C228" t="s">
        <v>5826</v>
      </c>
      <c r="D228" s="2">
        <v>30300</v>
      </c>
      <c r="E228" s="2"/>
      <c r="F228" s="2"/>
      <c r="G228" s="203" t="s">
        <v>5827</v>
      </c>
      <c r="H228">
        <f>COUNTIF('РЭС 0,4-10 '!$G:$G,B228)</f>
        <v>0</v>
      </c>
      <c r="I228" s="2">
        <v>40892</v>
      </c>
      <c r="J228" s="2">
        <v>43787</v>
      </c>
      <c r="K228" t="s">
        <v>5</v>
      </c>
      <c r="L228" t="s">
        <v>5828</v>
      </c>
      <c r="M228" t="s">
        <v>1</v>
      </c>
      <c r="N228" t="s">
        <v>1</v>
      </c>
      <c r="O228" s="3">
        <v>95</v>
      </c>
      <c r="P228" t="s">
        <v>1</v>
      </c>
      <c r="Q228" t="s">
        <v>153</v>
      </c>
      <c r="R228" t="s">
        <v>20</v>
      </c>
      <c r="S228" t="s">
        <v>1</v>
      </c>
      <c r="T228" t="s">
        <v>5829</v>
      </c>
      <c r="U228" t="s">
        <v>22</v>
      </c>
    </row>
    <row r="229" spans="1:21" ht="12.75" hidden="1" customHeight="1" x14ac:dyDescent="0.2">
      <c r="A229" s="205" t="s">
        <v>19</v>
      </c>
      <c r="B229" t="s">
        <v>5830</v>
      </c>
      <c r="C229" t="s">
        <v>5831</v>
      </c>
      <c r="D229" s="2">
        <v>30300</v>
      </c>
      <c r="E229" s="2"/>
      <c r="F229" s="2"/>
      <c r="G229" s="203" t="s">
        <v>5832</v>
      </c>
      <c r="H229">
        <f>COUNTIF('РЭС 0,4-10 '!$G:$G,B229)</f>
        <v>0</v>
      </c>
      <c r="I229" s="2">
        <v>41059</v>
      </c>
      <c r="J229" s="2">
        <v>43803</v>
      </c>
      <c r="K229" t="s">
        <v>5</v>
      </c>
      <c r="L229" t="s">
        <v>5833</v>
      </c>
      <c r="M229" t="s">
        <v>1</v>
      </c>
      <c r="N229" t="s">
        <v>1</v>
      </c>
      <c r="O229" s="3">
        <v>94</v>
      </c>
      <c r="P229" t="s">
        <v>1</v>
      </c>
      <c r="Q229" t="s">
        <v>153</v>
      </c>
      <c r="R229" t="s">
        <v>20</v>
      </c>
      <c r="S229" t="s">
        <v>1</v>
      </c>
      <c r="T229" t="s">
        <v>5834</v>
      </c>
      <c r="U229" t="s">
        <v>22</v>
      </c>
    </row>
    <row r="230" spans="1:21" ht="12.75" hidden="1" customHeight="1" x14ac:dyDescent="0.2">
      <c r="A230" s="205" t="s">
        <v>19</v>
      </c>
      <c r="B230" t="s">
        <v>5839</v>
      </c>
      <c r="C230" t="s">
        <v>5840</v>
      </c>
      <c r="D230" s="2">
        <v>33134</v>
      </c>
      <c r="E230" s="2"/>
      <c r="F230" s="2"/>
      <c r="G230" s="203" t="s">
        <v>5841</v>
      </c>
      <c r="H230">
        <f>COUNTIF('РЭС 0,4-10 '!$G:$G,B230)</f>
        <v>0</v>
      </c>
      <c r="I230" s="2">
        <v>42788</v>
      </c>
      <c r="J230" s="2">
        <v>43942</v>
      </c>
      <c r="K230" t="s">
        <v>5</v>
      </c>
      <c r="L230" t="s">
        <v>1</v>
      </c>
      <c r="M230" t="s">
        <v>1</v>
      </c>
      <c r="N230" t="s">
        <v>1</v>
      </c>
      <c r="O230" s="3">
        <v>-1</v>
      </c>
      <c r="P230" t="s">
        <v>1</v>
      </c>
      <c r="Q230" t="s">
        <v>153</v>
      </c>
      <c r="R230" t="s">
        <v>20</v>
      </c>
      <c r="S230" t="s">
        <v>1</v>
      </c>
      <c r="T230" t="s">
        <v>5842</v>
      </c>
      <c r="U230" t="s">
        <v>22</v>
      </c>
    </row>
    <row r="231" spans="1:21" ht="12.75" hidden="1" customHeight="1" x14ac:dyDescent="0.2">
      <c r="A231" s="205" t="s">
        <v>19</v>
      </c>
      <c r="B231" t="s">
        <v>5843</v>
      </c>
      <c r="C231" t="s">
        <v>5844</v>
      </c>
      <c r="D231" s="2">
        <v>31427</v>
      </c>
      <c r="E231" s="2"/>
      <c r="F231" s="2"/>
      <c r="G231" s="203" t="s">
        <v>5845</v>
      </c>
      <c r="H231">
        <f>COUNTIF('РЭС 0,4-10 '!$G:$G,B231)</f>
        <v>0</v>
      </c>
      <c r="I231" s="2">
        <v>42808</v>
      </c>
      <c r="J231" s="2">
        <v>43816</v>
      </c>
      <c r="K231" t="s">
        <v>5</v>
      </c>
      <c r="L231" t="s">
        <v>1</v>
      </c>
      <c r="M231" t="s">
        <v>1</v>
      </c>
      <c r="N231" t="s">
        <v>1</v>
      </c>
      <c r="O231" s="3">
        <v>88</v>
      </c>
      <c r="P231" t="s">
        <v>1</v>
      </c>
      <c r="Q231" t="s">
        <v>153</v>
      </c>
      <c r="R231" t="s">
        <v>20</v>
      </c>
      <c r="S231" t="s">
        <v>1</v>
      </c>
      <c r="T231" t="s">
        <v>5846</v>
      </c>
      <c r="U231" t="s">
        <v>22</v>
      </c>
    </row>
    <row r="232" spans="1:21" ht="12.75" customHeight="1" x14ac:dyDescent="0.2">
      <c r="A232" s="205" t="s">
        <v>19</v>
      </c>
      <c r="B232" t="s">
        <v>5847</v>
      </c>
      <c r="C232" t="s">
        <v>5848</v>
      </c>
      <c r="D232" s="2">
        <v>31574</v>
      </c>
      <c r="E232" s="2"/>
      <c r="F232" s="2"/>
      <c r="G232" s="203" t="s">
        <v>5849</v>
      </c>
      <c r="H232">
        <f>COUNTIF('РЭС 0,4-10 '!$G:$G,B232)</f>
        <v>0</v>
      </c>
      <c r="I232" s="2">
        <v>42810</v>
      </c>
      <c r="J232" s="2">
        <v>43790</v>
      </c>
      <c r="K232" t="s">
        <v>5</v>
      </c>
      <c r="L232" t="s">
        <v>5850</v>
      </c>
      <c r="M232" t="s">
        <v>1</v>
      </c>
      <c r="N232" t="s">
        <v>1</v>
      </c>
      <c r="O232" s="3">
        <v>88</v>
      </c>
      <c r="P232" t="s">
        <v>1</v>
      </c>
      <c r="Q232" t="s">
        <v>153</v>
      </c>
      <c r="R232" t="s">
        <v>20</v>
      </c>
      <c r="S232" t="s">
        <v>1</v>
      </c>
      <c r="T232" t="s">
        <v>5851</v>
      </c>
      <c r="U232" t="s">
        <v>22</v>
      </c>
    </row>
    <row r="233" spans="1:21" ht="12.75" customHeight="1" x14ac:dyDescent="0.2">
      <c r="A233" s="205" t="s">
        <v>19</v>
      </c>
      <c r="B233" t="s">
        <v>5852</v>
      </c>
      <c r="C233" t="s">
        <v>5853</v>
      </c>
      <c r="D233" s="2">
        <v>31574</v>
      </c>
      <c r="E233" s="2"/>
      <c r="F233" s="2"/>
      <c r="G233" s="203" t="s">
        <v>5854</v>
      </c>
      <c r="H233">
        <f>COUNTIF('РЭС 0,4-10 '!$G:$G,B233)</f>
        <v>0</v>
      </c>
      <c r="I233" s="2">
        <v>42821</v>
      </c>
      <c r="J233" s="2">
        <v>43773</v>
      </c>
      <c r="K233" t="s">
        <v>5</v>
      </c>
      <c r="L233" t="s">
        <v>5855</v>
      </c>
      <c r="M233" t="s">
        <v>1</v>
      </c>
      <c r="N233" t="s">
        <v>1</v>
      </c>
      <c r="O233" s="3">
        <v>88</v>
      </c>
      <c r="P233" t="s">
        <v>1</v>
      </c>
      <c r="Q233" t="s">
        <v>153</v>
      </c>
      <c r="R233" t="s">
        <v>20</v>
      </c>
      <c r="S233" t="s">
        <v>1</v>
      </c>
      <c r="T233" t="s">
        <v>5856</v>
      </c>
      <c r="U233" t="s">
        <v>22</v>
      </c>
    </row>
    <row r="234" spans="1:21" ht="12.75" hidden="1" customHeight="1" x14ac:dyDescent="0.2">
      <c r="A234" s="205" t="s">
        <v>19</v>
      </c>
      <c r="B234" t="s">
        <v>5967</v>
      </c>
      <c r="C234" s="202" t="s">
        <v>5968</v>
      </c>
      <c r="D234" s="2">
        <v>29952</v>
      </c>
      <c r="E234" s="2"/>
      <c r="F234" s="2"/>
      <c r="G234" t="s">
        <v>5965</v>
      </c>
      <c r="H234">
        <v>0</v>
      </c>
      <c r="I234" s="2">
        <v>39947</v>
      </c>
      <c r="J234" s="2">
        <v>43859</v>
      </c>
      <c r="K234" t="s">
        <v>5</v>
      </c>
      <c r="L234" t="s">
        <v>5969</v>
      </c>
      <c r="M234" t="s">
        <v>1</v>
      </c>
      <c r="N234" t="s">
        <v>1</v>
      </c>
      <c r="O234" s="3">
        <v>95</v>
      </c>
      <c r="P234" t="s">
        <v>1</v>
      </c>
      <c r="Q234" t="s">
        <v>5964</v>
      </c>
      <c r="R234" t="s">
        <v>20</v>
      </c>
      <c r="S234" t="s">
        <v>482</v>
      </c>
      <c r="T234" t="s">
        <v>5966</v>
      </c>
      <c r="U234" t="s">
        <v>22</v>
      </c>
    </row>
    <row r="235" spans="1:21" ht="12.75" hidden="1" customHeight="1" x14ac:dyDescent="0.2">
      <c r="A235" s="205" t="s">
        <v>19</v>
      </c>
      <c r="B235" t="s">
        <v>5970</v>
      </c>
      <c r="C235" s="202" t="s">
        <v>5971</v>
      </c>
      <c r="D235" s="2">
        <v>29952</v>
      </c>
      <c r="E235" s="2"/>
      <c r="F235" s="2"/>
      <c r="G235" t="s">
        <v>5965</v>
      </c>
      <c r="H235">
        <v>0</v>
      </c>
      <c r="I235" s="2">
        <v>39947</v>
      </c>
      <c r="J235" s="2">
        <v>43662</v>
      </c>
      <c r="K235" t="s">
        <v>5</v>
      </c>
      <c r="L235" t="s">
        <v>5972</v>
      </c>
      <c r="M235" t="s">
        <v>1</v>
      </c>
      <c r="N235" t="s">
        <v>1</v>
      </c>
      <c r="O235" s="3">
        <v>95</v>
      </c>
      <c r="P235" t="s">
        <v>1</v>
      </c>
      <c r="Q235" t="s">
        <v>5964</v>
      </c>
      <c r="R235" t="s">
        <v>20</v>
      </c>
      <c r="S235" t="s">
        <v>482</v>
      </c>
      <c r="T235" t="s">
        <v>5966</v>
      </c>
      <c r="U235" t="s">
        <v>22</v>
      </c>
    </row>
    <row r="236" spans="1:21" ht="12.75" hidden="1" customHeight="1" x14ac:dyDescent="0.2">
      <c r="A236" s="205" t="s">
        <v>19</v>
      </c>
      <c r="B236" t="s">
        <v>5975</v>
      </c>
      <c r="C236" s="202" t="s">
        <v>5976</v>
      </c>
      <c r="D236" s="2">
        <v>32509</v>
      </c>
      <c r="E236" s="2"/>
      <c r="F236" s="2"/>
      <c r="G236" t="s">
        <v>5973</v>
      </c>
      <c r="H236">
        <v>0</v>
      </c>
      <c r="I236" s="2">
        <v>39948</v>
      </c>
      <c r="J236" s="2">
        <v>43859</v>
      </c>
      <c r="K236" t="s">
        <v>5</v>
      </c>
      <c r="L236" t="s">
        <v>5977</v>
      </c>
      <c r="M236" t="s">
        <v>1</v>
      </c>
      <c r="N236" t="s">
        <v>1</v>
      </c>
      <c r="O236" s="3">
        <v>88</v>
      </c>
      <c r="P236" t="s">
        <v>1</v>
      </c>
      <c r="Q236" t="s">
        <v>5964</v>
      </c>
      <c r="R236" t="s">
        <v>20</v>
      </c>
      <c r="S236" t="s">
        <v>196</v>
      </c>
      <c r="T236" t="s">
        <v>5974</v>
      </c>
      <c r="U236" t="s">
        <v>22</v>
      </c>
    </row>
    <row r="237" spans="1:21" ht="12.75" hidden="1" customHeight="1" x14ac:dyDescent="0.2">
      <c r="A237" s="205" t="s">
        <v>19</v>
      </c>
      <c r="B237" t="s">
        <v>5978</v>
      </c>
      <c r="C237" s="202" t="s">
        <v>5979</v>
      </c>
      <c r="D237" s="2">
        <v>32509</v>
      </c>
      <c r="E237" s="2"/>
      <c r="F237" s="2"/>
      <c r="G237" t="s">
        <v>5973</v>
      </c>
      <c r="H237">
        <v>0</v>
      </c>
      <c r="I237" s="2">
        <v>39948</v>
      </c>
      <c r="J237" s="2">
        <v>43859</v>
      </c>
      <c r="K237" t="s">
        <v>5</v>
      </c>
      <c r="L237" t="s">
        <v>5980</v>
      </c>
      <c r="M237" t="s">
        <v>1</v>
      </c>
      <c r="N237" t="s">
        <v>1</v>
      </c>
      <c r="O237" s="3">
        <v>76</v>
      </c>
      <c r="P237" t="s">
        <v>1</v>
      </c>
      <c r="Q237" t="s">
        <v>5964</v>
      </c>
      <c r="R237" t="s">
        <v>20</v>
      </c>
      <c r="S237" t="s">
        <v>196</v>
      </c>
      <c r="T237" t="s">
        <v>5974</v>
      </c>
      <c r="U237" t="s">
        <v>22</v>
      </c>
    </row>
    <row r="238" spans="1:21" ht="12.75" hidden="1" customHeight="1" x14ac:dyDescent="0.2">
      <c r="A238" s="205" t="s">
        <v>19</v>
      </c>
      <c r="B238" t="s">
        <v>5981</v>
      </c>
      <c r="C238" s="202" t="s">
        <v>5982</v>
      </c>
      <c r="D238" s="2">
        <v>30682</v>
      </c>
      <c r="E238" s="2"/>
      <c r="F238" s="2"/>
      <c r="G238" t="s">
        <v>5983</v>
      </c>
      <c r="H238">
        <v>0</v>
      </c>
      <c r="I238" s="2">
        <v>39953</v>
      </c>
      <c r="J238" s="2">
        <v>43859</v>
      </c>
      <c r="K238" t="s">
        <v>5</v>
      </c>
      <c r="L238" t="s">
        <v>5984</v>
      </c>
      <c r="M238" t="s">
        <v>1</v>
      </c>
      <c r="N238" t="s">
        <v>1</v>
      </c>
      <c r="O238" s="3">
        <v>90</v>
      </c>
      <c r="P238" t="s">
        <v>1</v>
      </c>
      <c r="Q238" t="s">
        <v>5964</v>
      </c>
      <c r="R238" t="s">
        <v>20</v>
      </c>
      <c r="S238" t="s">
        <v>39</v>
      </c>
      <c r="T238" t="s">
        <v>5985</v>
      </c>
      <c r="U238" t="s">
        <v>22</v>
      </c>
    </row>
    <row r="239" spans="1:21" ht="12.75" hidden="1" customHeight="1" x14ac:dyDescent="0.2">
      <c r="A239" s="205" t="s">
        <v>19</v>
      </c>
      <c r="B239" t="s">
        <v>5986</v>
      </c>
      <c r="C239" s="202" t="s">
        <v>5987</v>
      </c>
      <c r="D239" s="2">
        <v>32143</v>
      </c>
      <c r="E239" s="2"/>
      <c r="F239" s="2"/>
      <c r="G239" t="s">
        <v>5988</v>
      </c>
      <c r="H239">
        <v>0</v>
      </c>
      <c r="I239" s="2">
        <v>39954</v>
      </c>
      <c r="J239" s="2">
        <v>43859</v>
      </c>
      <c r="K239" t="s">
        <v>5</v>
      </c>
      <c r="L239" t="s">
        <v>5989</v>
      </c>
      <c r="M239" t="s">
        <v>1</v>
      </c>
      <c r="N239" t="s">
        <v>1</v>
      </c>
      <c r="O239" s="3">
        <v>91</v>
      </c>
      <c r="P239" t="s">
        <v>1</v>
      </c>
      <c r="Q239" t="s">
        <v>5964</v>
      </c>
      <c r="R239" t="s">
        <v>20</v>
      </c>
      <c r="S239" t="s">
        <v>305</v>
      </c>
      <c r="T239" t="s">
        <v>5990</v>
      </c>
      <c r="U239" t="s">
        <v>22</v>
      </c>
    </row>
    <row r="240" spans="1:21" ht="12.75" hidden="1" customHeight="1" x14ac:dyDescent="0.2">
      <c r="A240" s="205" t="s">
        <v>19</v>
      </c>
      <c r="B240" t="s">
        <v>5991</v>
      </c>
      <c r="C240" s="202" t="s">
        <v>5992</v>
      </c>
      <c r="D240" s="2">
        <v>32143</v>
      </c>
      <c r="E240" s="2"/>
      <c r="F240" s="2"/>
      <c r="G240" t="s">
        <v>5993</v>
      </c>
      <c r="H240">
        <v>0</v>
      </c>
      <c r="I240" s="2">
        <v>39955</v>
      </c>
      <c r="J240" s="2">
        <v>43859</v>
      </c>
      <c r="K240" t="s">
        <v>5</v>
      </c>
      <c r="L240" t="s">
        <v>5994</v>
      </c>
      <c r="M240" t="s">
        <v>1</v>
      </c>
      <c r="N240" t="s">
        <v>1</v>
      </c>
      <c r="O240" s="3">
        <v>92</v>
      </c>
      <c r="P240" t="s">
        <v>1</v>
      </c>
      <c r="Q240" t="s">
        <v>5964</v>
      </c>
      <c r="R240" t="s">
        <v>20</v>
      </c>
      <c r="S240" t="s">
        <v>305</v>
      </c>
      <c r="T240" t="s">
        <v>5995</v>
      </c>
      <c r="U240" t="s">
        <v>22</v>
      </c>
    </row>
    <row r="241" spans="1:21" ht="12.75" hidden="1" customHeight="1" x14ac:dyDescent="0.2">
      <c r="A241" s="205" t="s">
        <v>19</v>
      </c>
      <c r="B241" t="s">
        <v>5996</v>
      </c>
      <c r="C241" s="202" t="s">
        <v>5997</v>
      </c>
      <c r="D241" s="2">
        <v>31769</v>
      </c>
      <c r="E241" s="2"/>
      <c r="F241" s="2">
        <v>42473</v>
      </c>
      <c r="G241" t="s">
        <v>5998</v>
      </c>
      <c r="H241">
        <v>1</v>
      </c>
      <c r="I241" s="2">
        <v>39961</v>
      </c>
      <c r="J241" s="2">
        <v>43859</v>
      </c>
      <c r="K241" t="s">
        <v>5</v>
      </c>
      <c r="L241" t="s">
        <v>5999</v>
      </c>
      <c r="M241" t="s">
        <v>1</v>
      </c>
      <c r="N241" t="s">
        <v>1</v>
      </c>
      <c r="O241" s="3">
        <v>93</v>
      </c>
      <c r="P241" t="s">
        <v>1</v>
      </c>
      <c r="Q241" t="s">
        <v>5964</v>
      </c>
      <c r="R241" t="s">
        <v>20</v>
      </c>
      <c r="S241" t="s">
        <v>9</v>
      </c>
      <c r="T241" t="s">
        <v>6000</v>
      </c>
      <c r="U241" t="s">
        <v>22</v>
      </c>
    </row>
    <row r="242" spans="1:21" ht="12.75" hidden="1" customHeight="1" x14ac:dyDescent="0.2">
      <c r="A242" s="205" t="s">
        <v>19</v>
      </c>
      <c r="B242" t="s">
        <v>6001</v>
      </c>
      <c r="C242" s="202" t="s">
        <v>6002</v>
      </c>
      <c r="D242" s="2">
        <v>24473</v>
      </c>
      <c r="E242" s="2"/>
      <c r="F242" s="2"/>
      <c r="G242" t="s">
        <v>6003</v>
      </c>
      <c r="H242">
        <v>0</v>
      </c>
      <c r="I242" s="2">
        <v>39967</v>
      </c>
      <c r="J242" s="2">
        <v>43859</v>
      </c>
      <c r="K242" t="s">
        <v>5</v>
      </c>
      <c r="L242" t="s">
        <v>6004</v>
      </c>
      <c r="M242" t="s">
        <v>1</v>
      </c>
      <c r="N242" t="s">
        <v>1</v>
      </c>
      <c r="O242" s="3">
        <v>90</v>
      </c>
      <c r="P242" t="s">
        <v>1</v>
      </c>
      <c r="Q242" t="s">
        <v>5964</v>
      </c>
      <c r="R242" t="s">
        <v>20</v>
      </c>
      <c r="S242" t="s">
        <v>252</v>
      </c>
      <c r="T242" t="s">
        <v>6005</v>
      </c>
      <c r="U242" t="s">
        <v>22</v>
      </c>
    </row>
    <row r="243" spans="1:21" ht="12.75" hidden="1" customHeight="1" x14ac:dyDescent="0.2">
      <c r="A243" s="205" t="s">
        <v>19</v>
      </c>
      <c r="B243" t="s">
        <v>6006</v>
      </c>
      <c r="C243" s="202" t="s">
        <v>6007</v>
      </c>
      <c r="D243" s="2">
        <v>24473</v>
      </c>
      <c r="E243" s="2"/>
      <c r="F243" s="2"/>
      <c r="G243" t="s">
        <v>6003</v>
      </c>
      <c r="H243">
        <v>0</v>
      </c>
      <c r="I243" s="2">
        <v>39967</v>
      </c>
      <c r="J243" s="2">
        <v>43859</v>
      </c>
      <c r="K243" t="s">
        <v>5</v>
      </c>
      <c r="L243" t="s">
        <v>6008</v>
      </c>
      <c r="M243" t="s">
        <v>1</v>
      </c>
      <c r="N243" t="s">
        <v>1</v>
      </c>
      <c r="O243" s="3">
        <v>93</v>
      </c>
      <c r="P243" t="s">
        <v>1</v>
      </c>
      <c r="Q243" t="s">
        <v>5964</v>
      </c>
      <c r="R243" t="s">
        <v>20</v>
      </c>
      <c r="S243" t="s">
        <v>252</v>
      </c>
      <c r="T243" t="s">
        <v>6005</v>
      </c>
      <c r="U243" t="s">
        <v>22</v>
      </c>
    </row>
    <row r="244" spans="1:21" ht="12.75" hidden="1" customHeight="1" x14ac:dyDescent="0.2">
      <c r="A244" s="205" t="s">
        <v>19</v>
      </c>
      <c r="B244" t="s">
        <v>6009</v>
      </c>
      <c r="C244" s="202" t="s">
        <v>6010</v>
      </c>
      <c r="D244" s="2">
        <v>31413</v>
      </c>
      <c r="E244" s="2"/>
      <c r="F244" s="2"/>
      <c r="G244" t="s">
        <v>6011</v>
      </c>
      <c r="H244">
        <v>0</v>
      </c>
      <c r="I244" s="2">
        <v>39974</v>
      </c>
      <c r="J244" s="2">
        <v>43727</v>
      </c>
      <c r="K244" t="s">
        <v>5</v>
      </c>
      <c r="L244" t="s">
        <v>6010</v>
      </c>
      <c r="M244" t="s">
        <v>1</v>
      </c>
      <c r="N244" t="s">
        <v>1</v>
      </c>
      <c r="O244" s="3">
        <v>91</v>
      </c>
      <c r="P244" t="s">
        <v>1</v>
      </c>
      <c r="Q244" t="s">
        <v>5964</v>
      </c>
      <c r="R244" t="s">
        <v>20</v>
      </c>
      <c r="S244" t="s">
        <v>9</v>
      </c>
      <c r="T244" t="s">
        <v>6012</v>
      </c>
      <c r="U244" t="s">
        <v>22</v>
      </c>
    </row>
    <row r="245" spans="1:21" ht="12.75" hidden="1" customHeight="1" x14ac:dyDescent="0.2">
      <c r="A245" s="205" t="s">
        <v>19</v>
      </c>
      <c r="B245" t="s">
        <v>6013</v>
      </c>
      <c r="C245" s="202" t="s">
        <v>6014</v>
      </c>
      <c r="D245" s="2">
        <v>31778</v>
      </c>
      <c r="E245" s="2"/>
      <c r="F245" s="2"/>
      <c r="G245" t="s">
        <v>6015</v>
      </c>
      <c r="H245">
        <v>0</v>
      </c>
      <c r="I245" s="2">
        <v>39988</v>
      </c>
      <c r="J245" s="2">
        <v>43859</v>
      </c>
      <c r="K245" t="s">
        <v>5</v>
      </c>
      <c r="L245" t="s">
        <v>6016</v>
      </c>
      <c r="M245" t="s">
        <v>1</v>
      </c>
      <c r="N245" t="s">
        <v>1</v>
      </c>
      <c r="O245" s="3">
        <v>89</v>
      </c>
      <c r="P245" t="s">
        <v>1</v>
      </c>
      <c r="Q245" t="s">
        <v>5964</v>
      </c>
      <c r="R245" t="s">
        <v>20</v>
      </c>
      <c r="S245" t="s">
        <v>447</v>
      </c>
      <c r="T245" t="s">
        <v>6017</v>
      </c>
      <c r="U245" t="s">
        <v>22</v>
      </c>
    </row>
    <row r="246" spans="1:21" ht="12.75" hidden="1" customHeight="1" x14ac:dyDescent="0.2">
      <c r="A246" s="205" t="s">
        <v>19</v>
      </c>
      <c r="B246" t="s">
        <v>6018</v>
      </c>
      <c r="C246" s="202" t="s">
        <v>6019</v>
      </c>
      <c r="D246" s="2">
        <v>31778</v>
      </c>
      <c r="E246" s="2"/>
      <c r="F246" s="2"/>
      <c r="G246" t="s">
        <v>6015</v>
      </c>
      <c r="H246">
        <v>0</v>
      </c>
      <c r="I246" s="2">
        <v>39988</v>
      </c>
      <c r="J246" s="2">
        <v>43859</v>
      </c>
      <c r="K246" t="s">
        <v>5</v>
      </c>
      <c r="L246" t="s">
        <v>6020</v>
      </c>
      <c r="M246" t="s">
        <v>1</v>
      </c>
      <c r="N246" t="s">
        <v>1</v>
      </c>
      <c r="O246" s="3">
        <v>92</v>
      </c>
      <c r="P246" t="s">
        <v>1</v>
      </c>
      <c r="Q246" t="s">
        <v>5964</v>
      </c>
      <c r="R246" t="s">
        <v>20</v>
      </c>
      <c r="S246" t="s">
        <v>447</v>
      </c>
      <c r="T246" t="s">
        <v>6017</v>
      </c>
      <c r="U246" t="s">
        <v>22</v>
      </c>
    </row>
    <row r="247" spans="1:21" ht="12.75" hidden="1" customHeight="1" x14ac:dyDescent="0.2">
      <c r="A247" s="205" t="s">
        <v>19</v>
      </c>
      <c r="B247" t="s">
        <v>6207</v>
      </c>
      <c r="C247" s="202" t="s">
        <v>6208</v>
      </c>
      <c r="D247" s="2">
        <v>32157</v>
      </c>
      <c r="E247" s="2"/>
      <c r="F247" s="2"/>
      <c r="G247" t="s">
        <v>6209</v>
      </c>
      <c r="H247">
        <v>0</v>
      </c>
      <c r="I247" s="2">
        <v>39113</v>
      </c>
      <c r="J247" s="2">
        <v>43727</v>
      </c>
      <c r="K247" t="s">
        <v>5</v>
      </c>
      <c r="L247" t="s">
        <v>6210</v>
      </c>
      <c r="M247" t="s">
        <v>1</v>
      </c>
      <c r="N247" t="s">
        <v>1</v>
      </c>
      <c r="O247" s="3">
        <v>94</v>
      </c>
      <c r="P247" t="s">
        <v>1</v>
      </c>
      <c r="Q247" t="s">
        <v>5964</v>
      </c>
      <c r="R247" t="s">
        <v>20</v>
      </c>
      <c r="S247" t="s">
        <v>109</v>
      </c>
      <c r="T247" t="s">
        <v>6211</v>
      </c>
      <c r="U247" t="s">
        <v>22</v>
      </c>
    </row>
    <row r="248" spans="1:21" ht="12.75" hidden="1" customHeight="1" x14ac:dyDescent="0.2">
      <c r="A248" s="205" t="s">
        <v>19</v>
      </c>
      <c r="B248" t="s">
        <v>6212</v>
      </c>
      <c r="C248" s="202" t="s">
        <v>6213</v>
      </c>
      <c r="D248" s="2">
        <v>29809</v>
      </c>
      <c r="E248" s="2"/>
      <c r="F248" s="2"/>
      <c r="G248" t="s">
        <v>6214</v>
      </c>
      <c r="H248">
        <v>0</v>
      </c>
      <c r="I248" s="2">
        <v>39113</v>
      </c>
      <c r="J248" s="2">
        <v>43624</v>
      </c>
      <c r="K248" t="s">
        <v>5</v>
      </c>
      <c r="L248" t="s">
        <v>6215</v>
      </c>
      <c r="M248" t="s">
        <v>1</v>
      </c>
      <c r="N248" t="s">
        <v>1</v>
      </c>
      <c r="O248" s="3">
        <v>94</v>
      </c>
      <c r="P248" t="s">
        <v>1</v>
      </c>
      <c r="Q248" t="s">
        <v>5964</v>
      </c>
      <c r="R248" t="s">
        <v>20</v>
      </c>
      <c r="S248" t="s">
        <v>1</v>
      </c>
      <c r="T248" t="s">
        <v>6216</v>
      </c>
      <c r="U248" t="s">
        <v>22</v>
      </c>
    </row>
    <row r="249" spans="1:21" ht="12.75" hidden="1" customHeight="1" x14ac:dyDescent="0.2">
      <c r="A249" s="205" t="s">
        <v>19</v>
      </c>
      <c r="B249" t="s">
        <v>6226</v>
      </c>
      <c r="C249" s="202" t="s">
        <v>6227</v>
      </c>
      <c r="D249" s="2">
        <v>29809</v>
      </c>
      <c r="E249" s="2"/>
      <c r="F249" s="2"/>
      <c r="G249" t="s">
        <v>6228</v>
      </c>
      <c r="H249">
        <v>0</v>
      </c>
      <c r="I249" s="2">
        <v>39113</v>
      </c>
      <c r="J249" s="2">
        <v>43624</v>
      </c>
      <c r="K249" t="s">
        <v>5</v>
      </c>
      <c r="L249" t="s">
        <v>6227</v>
      </c>
      <c r="M249" t="s">
        <v>1</v>
      </c>
      <c r="N249" t="s">
        <v>1</v>
      </c>
      <c r="O249" s="3">
        <v>92</v>
      </c>
      <c r="P249" t="s">
        <v>1</v>
      </c>
      <c r="Q249" t="s">
        <v>5964</v>
      </c>
      <c r="R249" t="s">
        <v>20</v>
      </c>
      <c r="S249" t="s">
        <v>1</v>
      </c>
      <c r="T249" t="s">
        <v>6229</v>
      </c>
      <c r="U249" t="s">
        <v>22</v>
      </c>
    </row>
    <row r="250" spans="1:21" ht="12.75" hidden="1" customHeight="1" x14ac:dyDescent="0.2">
      <c r="A250" s="205" t="s">
        <v>19</v>
      </c>
      <c r="B250" t="s">
        <v>6230</v>
      </c>
      <c r="C250" s="202" t="s">
        <v>6231</v>
      </c>
      <c r="D250" s="2">
        <v>29809</v>
      </c>
      <c r="E250" s="2"/>
      <c r="F250" s="2"/>
      <c r="G250" t="s">
        <v>6232</v>
      </c>
      <c r="H250">
        <v>0</v>
      </c>
      <c r="I250" s="2">
        <v>39113</v>
      </c>
      <c r="J250" s="2">
        <v>43859</v>
      </c>
      <c r="K250" t="s">
        <v>5</v>
      </c>
      <c r="L250" t="s">
        <v>6233</v>
      </c>
      <c r="M250" t="s">
        <v>1</v>
      </c>
      <c r="N250" t="s">
        <v>1</v>
      </c>
      <c r="O250" s="3">
        <v>95</v>
      </c>
      <c r="P250" t="s">
        <v>1</v>
      </c>
      <c r="Q250" t="s">
        <v>5964</v>
      </c>
      <c r="R250" t="s">
        <v>20</v>
      </c>
      <c r="S250" t="s">
        <v>1</v>
      </c>
      <c r="T250" t="s">
        <v>6234</v>
      </c>
      <c r="U250" t="s">
        <v>22</v>
      </c>
    </row>
    <row r="251" spans="1:21" ht="12.75" hidden="1" customHeight="1" x14ac:dyDescent="0.2">
      <c r="A251" s="205" t="s">
        <v>19</v>
      </c>
      <c r="B251" t="s">
        <v>6235</v>
      </c>
      <c r="C251" s="202" t="s">
        <v>6236</v>
      </c>
      <c r="D251" s="2">
        <v>29809</v>
      </c>
      <c r="E251" s="2"/>
      <c r="F251" s="2"/>
      <c r="G251" t="s">
        <v>6237</v>
      </c>
      <c r="H251">
        <v>0</v>
      </c>
      <c r="I251" s="2">
        <v>39113</v>
      </c>
      <c r="J251" s="2">
        <v>43624</v>
      </c>
      <c r="K251" t="s">
        <v>5</v>
      </c>
      <c r="L251" t="s">
        <v>6236</v>
      </c>
      <c r="M251" t="s">
        <v>1</v>
      </c>
      <c r="N251" t="s">
        <v>1</v>
      </c>
      <c r="O251" s="3">
        <v>93</v>
      </c>
      <c r="P251" t="s">
        <v>1</v>
      </c>
      <c r="Q251" t="s">
        <v>5964</v>
      </c>
      <c r="R251" t="s">
        <v>20</v>
      </c>
      <c r="S251" t="s">
        <v>1</v>
      </c>
      <c r="T251" t="s">
        <v>6238</v>
      </c>
      <c r="U251" t="s">
        <v>22</v>
      </c>
    </row>
    <row r="252" spans="1:21" ht="12.75" hidden="1" customHeight="1" x14ac:dyDescent="0.2">
      <c r="A252" s="205" t="s">
        <v>19</v>
      </c>
      <c r="B252" t="s">
        <v>6249</v>
      </c>
      <c r="C252" s="202" t="s">
        <v>6250</v>
      </c>
      <c r="D252" s="2">
        <v>25691</v>
      </c>
      <c r="E252" s="2"/>
      <c r="F252" s="2"/>
      <c r="G252" t="s">
        <v>6251</v>
      </c>
      <c r="H252">
        <v>0</v>
      </c>
      <c r="I252" s="2">
        <v>39492</v>
      </c>
      <c r="J252" s="2">
        <v>43624</v>
      </c>
      <c r="K252" t="s">
        <v>5</v>
      </c>
      <c r="L252" t="s">
        <v>6252</v>
      </c>
      <c r="M252" t="s">
        <v>1</v>
      </c>
      <c r="N252" t="s">
        <v>1</v>
      </c>
      <c r="O252" s="3">
        <v>91</v>
      </c>
      <c r="P252" t="s">
        <v>1</v>
      </c>
      <c r="Q252" t="s">
        <v>5964</v>
      </c>
      <c r="R252" t="s">
        <v>20</v>
      </c>
      <c r="S252" t="s">
        <v>441</v>
      </c>
      <c r="T252" t="s">
        <v>6253</v>
      </c>
      <c r="U252" t="s">
        <v>22</v>
      </c>
    </row>
    <row r="253" spans="1:21" ht="12.75" hidden="1" customHeight="1" x14ac:dyDescent="0.2">
      <c r="A253" s="205" t="s">
        <v>19</v>
      </c>
      <c r="B253" t="s">
        <v>6254</v>
      </c>
      <c r="C253" s="202" t="s">
        <v>6255</v>
      </c>
      <c r="D253" s="2">
        <v>32813</v>
      </c>
      <c r="E253" s="2"/>
      <c r="F253" s="2"/>
      <c r="G253" t="s">
        <v>6256</v>
      </c>
      <c r="H253">
        <v>0</v>
      </c>
      <c r="I253" s="2">
        <v>39492</v>
      </c>
      <c r="J253" s="2">
        <v>43969</v>
      </c>
      <c r="K253" t="s">
        <v>5</v>
      </c>
      <c r="L253" t="s">
        <v>6255</v>
      </c>
      <c r="M253" t="s">
        <v>1</v>
      </c>
      <c r="N253" t="s">
        <v>1</v>
      </c>
      <c r="O253" s="3">
        <v>95</v>
      </c>
      <c r="P253" t="s">
        <v>1</v>
      </c>
      <c r="Q253" t="s">
        <v>5964</v>
      </c>
      <c r="R253" t="s">
        <v>20</v>
      </c>
      <c r="S253" t="s">
        <v>1</v>
      </c>
      <c r="T253" t="s">
        <v>6257</v>
      </c>
      <c r="U253" t="s">
        <v>22</v>
      </c>
    </row>
    <row r="254" spans="1:21" ht="12.75" hidden="1" customHeight="1" x14ac:dyDescent="0.2">
      <c r="A254" s="205" t="s">
        <v>19</v>
      </c>
      <c r="B254" t="s">
        <v>6263</v>
      </c>
      <c r="C254" s="202" t="s">
        <v>6264</v>
      </c>
      <c r="D254" s="2">
        <v>29809</v>
      </c>
      <c r="E254" s="2"/>
      <c r="F254" s="2"/>
      <c r="G254" t="s">
        <v>6265</v>
      </c>
      <c r="H254">
        <v>0</v>
      </c>
      <c r="I254" s="2">
        <v>39493</v>
      </c>
      <c r="J254" s="2">
        <v>43859</v>
      </c>
      <c r="K254" t="s">
        <v>5</v>
      </c>
      <c r="L254" t="s">
        <v>1</v>
      </c>
      <c r="M254" t="s">
        <v>1</v>
      </c>
      <c r="N254" t="s">
        <v>1</v>
      </c>
      <c r="O254" s="3">
        <v>91</v>
      </c>
      <c r="P254" t="s">
        <v>1</v>
      </c>
      <c r="Q254" t="s">
        <v>5964</v>
      </c>
      <c r="R254" t="s">
        <v>1</v>
      </c>
      <c r="S254" t="s">
        <v>1</v>
      </c>
      <c r="T254" t="s">
        <v>6266</v>
      </c>
      <c r="U254" t="s">
        <v>22</v>
      </c>
    </row>
    <row r="255" spans="1:21" ht="12.75" hidden="1" customHeight="1" x14ac:dyDescent="0.2">
      <c r="A255" s="205" t="s">
        <v>19</v>
      </c>
      <c r="B255" t="s">
        <v>6267</v>
      </c>
      <c r="C255" s="202" t="s">
        <v>6268</v>
      </c>
      <c r="D255" s="2">
        <v>29809</v>
      </c>
      <c r="E255" s="2"/>
      <c r="F255" s="2"/>
      <c r="G255" t="s">
        <v>6269</v>
      </c>
      <c r="H255">
        <v>0</v>
      </c>
      <c r="I255" s="2">
        <v>39492</v>
      </c>
      <c r="J255" s="2">
        <v>43859</v>
      </c>
      <c r="K255" t="s">
        <v>5</v>
      </c>
      <c r="L255" t="s">
        <v>6270</v>
      </c>
      <c r="M255" t="s">
        <v>1</v>
      </c>
      <c r="N255" t="s">
        <v>1</v>
      </c>
      <c r="O255" s="3">
        <v>93</v>
      </c>
      <c r="P255" t="s">
        <v>1</v>
      </c>
      <c r="Q255" t="s">
        <v>5964</v>
      </c>
      <c r="R255" t="s">
        <v>20</v>
      </c>
      <c r="S255" t="s">
        <v>1</v>
      </c>
      <c r="T255" t="s">
        <v>6271</v>
      </c>
      <c r="U255" t="s">
        <v>22</v>
      </c>
    </row>
    <row r="256" spans="1:21" ht="12.75" hidden="1" customHeight="1" x14ac:dyDescent="0.2">
      <c r="A256" s="205" t="s">
        <v>19</v>
      </c>
      <c r="B256" t="s">
        <v>6272</v>
      </c>
      <c r="C256" s="202" t="s">
        <v>6273</v>
      </c>
      <c r="D256" s="2">
        <v>25691</v>
      </c>
      <c r="E256" s="2"/>
      <c r="F256" s="2"/>
      <c r="G256" t="s">
        <v>6251</v>
      </c>
      <c r="H256">
        <v>0</v>
      </c>
      <c r="I256" s="2">
        <v>39850</v>
      </c>
      <c r="J256" s="2">
        <v>43859</v>
      </c>
      <c r="K256" t="s">
        <v>5</v>
      </c>
      <c r="L256" t="s">
        <v>6274</v>
      </c>
      <c r="M256" t="s">
        <v>1</v>
      </c>
      <c r="N256" t="s">
        <v>1</v>
      </c>
      <c r="O256" s="3">
        <v>88</v>
      </c>
      <c r="P256" t="s">
        <v>1</v>
      </c>
      <c r="Q256" t="s">
        <v>5964</v>
      </c>
      <c r="R256" t="s">
        <v>20</v>
      </c>
      <c r="S256" t="s">
        <v>441</v>
      </c>
      <c r="T256" t="s">
        <v>6253</v>
      </c>
      <c r="U256" t="s">
        <v>22</v>
      </c>
    </row>
    <row r="257" spans="1:21" ht="12.75" hidden="1" customHeight="1" x14ac:dyDescent="0.2">
      <c r="A257" s="205" t="s">
        <v>19</v>
      </c>
      <c r="B257" t="s">
        <v>6275</v>
      </c>
      <c r="C257" s="202" t="s">
        <v>6276</v>
      </c>
      <c r="D257" s="2">
        <v>25691</v>
      </c>
      <c r="E257" s="2"/>
      <c r="F257" s="2"/>
      <c r="G257" t="s">
        <v>6251</v>
      </c>
      <c r="H257">
        <v>0</v>
      </c>
      <c r="I257" s="2">
        <v>39850</v>
      </c>
      <c r="J257" s="2">
        <v>43859</v>
      </c>
      <c r="K257" t="s">
        <v>5</v>
      </c>
      <c r="L257" t="s">
        <v>6277</v>
      </c>
      <c r="M257" t="s">
        <v>1</v>
      </c>
      <c r="N257" t="s">
        <v>1</v>
      </c>
      <c r="O257" s="3">
        <v>85</v>
      </c>
      <c r="P257" t="s">
        <v>1</v>
      </c>
      <c r="Q257" t="s">
        <v>5964</v>
      </c>
      <c r="R257" t="s">
        <v>20</v>
      </c>
      <c r="S257" t="s">
        <v>441</v>
      </c>
      <c r="T257" t="s">
        <v>6253</v>
      </c>
      <c r="U257" t="s">
        <v>22</v>
      </c>
    </row>
    <row r="258" spans="1:21" ht="12.75" hidden="1" customHeight="1" x14ac:dyDescent="0.2">
      <c r="A258" s="205" t="s">
        <v>19</v>
      </c>
      <c r="B258" t="s">
        <v>6319</v>
      </c>
      <c r="C258" s="202" t="s">
        <v>6320</v>
      </c>
      <c r="D258" s="2">
        <v>29809</v>
      </c>
      <c r="E258" s="2"/>
      <c r="F258" s="2"/>
      <c r="G258" t="s">
        <v>6321</v>
      </c>
      <c r="H258">
        <v>0</v>
      </c>
      <c r="I258" s="2">
        <v>40501</v>
      </c>
      <c r="J258" s="2">
        <v>43859</v>
      </c>
      <c r="K258" t="s">
        <v>5</v>
      </c>
      <c r="L258" t="s">
        <v>6320</v>
      </c>
      <c r="M258" t="s">
        <v>1</v>
      </c>
      <c r="N258" t="s">
        <v>1</v>
      </c>
      <c r="O258" s="3">
        <v>92</v>
      </c>
      <c r="P258" t="s">
        <v>1</v>
      </c>
      <c r="Q258" t="s">
        <v>5964</v>
      </c>
      <c r="R258" t="s">
        <v>20</v>
      </c>
      <c r="S258" t="s">
        <v>1</v>
      </c>
      <c r="T258" t="s">
        <v>6322</v>
      </c>
      <c r="U258" t="s">
        <v>22</v>
      </c>
    </row>
    <row r="259" spans="1:21" ht="12.75" hidden="1" customHeight="1" x14ac:dyDescent="0.2">
      <c r="A259" s="205" t="s">
        <v>19</v>
      </c>
      <c r="B259" t="s">
        <v>6331</v>
      </c>
      <c r="C259" s="202" t="s">
        <v>6332</v>
      </c>
      <c r="D259" s="2">
        <v>28856</v>
      </c>
      <c r="E259" s="2"/>
      <c r="F259" s="2"/>
      <c r="G259" t="s">
        <v>6329</v>
      </c>
      <c r="H259">
        <v>0</v>
      </c>
      <c r="I259" s="2">
        <v>40592</v>
      </c>
      <c r="J259" s="2">
        <v>43727</v>
      </c>
      <c r="K259" t="s">
        <v>5</v>
      </c>
      <c r="L259" t="s">
        <v>6333</v>
      </c>
      <c r="M259" t="s">
        <v>1</v>
      </c>
      <c r="N259" t="s">
        <v>1</v>
      </c>
      <c r="O259" s="3">
        <v>86</v>
      </c>
      <c r="P259" t="s">
        <v>1</v>
      </c>
      <c r="Q259" t="s">
        <v>5964</v>
      </c>
      <c r="R259" t="s">
        <v>20</v>
      </c>
      <c r="S259" t="s">
        <v>21</v>
      </c>
      <c r="T259" t="s">
        <v>6330</v>
      </c>
      <c r="U259" t="s">
        <v>22</v>
      </c>
    </row>
    <row r="260" spans="1:21" ht="12.75" hidden="1" customHeight="1" x14ac:dyDescent="0.2">
      <c r="A260" s="205" t="s">
        <v>19</v>
      </c>
      <c r="B260" t="s">
        <v>6341</v>
      </c>
      <c r="C260" s="202" t="s">
        <v>6342</v>
      </c>
      <c r="D260" s="2">
        <v>27013</v>
      </c>
      <c r="E260" s="2"/>
      <c r="F260" s="2"/>
      <c r="G260" t="s">
        <v>6343</v>
      </c>
      <c r="H260">
        <v>0</v>
      </c>
      <c r="I260" s="2">
        <v>40717</v>
      </c>
      <c r="J260" s="2">
        <v>43727</v>
      </c>
      <c r="K260" t="s">
        <v>5</v>
      </c>
      <c r="L260" t="s">
        <v>6344</v>
      </c>
      <c r="M260" t="s">
        <v>1</v>
      </c>
      <c r="N260" t="s">
        <v>1</v>
      </c>
      <c r="O260" s="3">
        <v>88</v>
      </c>
      <c r="P260" t="s">
        <v>1</v>
      </c>
      <c r="Q260" t="s">
        <v>5964</v>
      </c>
      <c r="R260" t="s">
        <v>20</v>
      </c>
      <c r="S260" t="s">
        <v>1</v>
      </c>
      <c r="T260" t="s">
        <v>6345</v>
      </c>
      <c r="U260" t="s">
        <v>22</v>
      </c>
    </row>
    <row r="261" spans="1:21" ht="12.75" hidden="1" customHeight="1" x14ac:dyDescent="0.2">
      <c r="A261" s="205" t="s">
        <v>19</v>
      </c>
      <c r="B261" t="s">
        <v>9629</v>
      </c>
      <c r="C261" s="202" t="s">
        <v>9630</v>
      </c>
      <c r="D261" s="2">
        <v>29809</v>
      </c>
      <c r="E261" s="2"/>
      <c r="F261" s="2"/>
      <c r="G261" t="s">
        <v>9631</v>
      </c>
      <c r="H261">
        <v>0</v>
      </c>
      <c r="I261" s="2">
        <v>41032</v>
      </c>
      <c r="J261" s="2">
        <v>43624</v>
      </c>
      <c r="K261" t="s">
        <v>5</v>
      </c>
      <c r="L261" t="s">
        <v>9632</v>
      </c>
      <c r="M261" t="s">
        <v>1</v>
      </c>
      <c r="N261" t="s">
        <v>1</v>
      </c>
      <c r="O261" s="3">
        <v>87</v>
      </c>
      <c r="P261" t="s">
        <v>1</v>
      </c>
      <c r="Q261" t="s">
        <v>5964</v>
      </c>
      <c r="R261" t="s">
        <v>20</v>
      </c>
      <c r="S261" t="s">
        <v>1</v>
      </c>
      <c r="T261" t="s">
        <v>9633</v>
      </c>
      <c r="U261" t="s">
        <v>22</v>
      </c>
    </row>
    <row r="262" spans="1:21" ht="12.75" hidden="1" customHeight="1" x14ac:dyDescent="0.2">
      <c r="A262" s="205" t="s">
        <v>19</v>
      </c>
      <c r="B262" t="s">
        <v>9656</v>
      </c>
      <c r="C262" s="202" t="s">
        <v>9657</v>
      </c>
      <c r="D262" s="2">
        <v>29809</v>
      </c>
      <c r="E262" s="2"/>
      <c r="F262" s="2"/>
      <c r="G262" t="s">
        <v>9658</v>
      </c>
      <c r="H262">
        <v>0</v>
      </c>
      <c r="I262" s="2">
        <v>41068</v>
      </c>
      <c r="J262" s="2">
        <v>43624</v>
      </c>
      <c r="K262" t="s">
        <v>5</v>
      </c>
      <c r="L262" t="s">
        <v>9657</v>
      </c>
      <c r="M262" t="s">
        <v>1</v>
      </c>
      <c r="N262" t="s">
        <v>1</v>
      </c>
      <c r="O262" s="3">
        <v>88</v>
      </c>
      <c r="P262" t="s">
        <v>1</v>
      </c>
      <c r="Q262" t="s">
        <v>5964</v>
      </c>
      <c r="R262" t="s">
        <v>20</v>
      </c>
      <c r="S262" t="s">
        <v>1</v>
      </c>
      <c r="T262" t="s">
        <v>9659</v>
      </c>
      <c r="U262" t="s">
        <v>22</v>
      </c>
    </row>
    <row r="263" spans="1:21" ht="12.75" hidden="1" customHeight="1" x14ac:dyDescent="0.2">
      <c r="A263" s="205" t="s">
        <v>19</v>
      </c>
      <c r="B263" t="s">
        <v>9660</v>
      </c>
      <c r="C263" s="202" t="s">
        <v>9661</v>
      </c>
      <c r="D263" s="2">
        <v>29809</v>
      </c>
      <c r="E263" s="2"/>
      <c r="F263" s="2"/>
      <c r="G263" t="s">
        <v>9662</v>
      </c>
      <c r="H263">
        <v>0</v>
      </c>
      <c r="I263" s="2">
        <v>41068</v>
      </c>
      <c r="J263" s="2">
        <v>43859</v>
      </c>
      <c r="K263" t="s">
        <v>5</v>
      </c>
      <c r="L263" t="s">
        <v>1</v>
      </c>
      <c r="M263" t="s">
        <v>1</v>
      </c>
      <c r="N263" t="s">
        <v>1</v>
      </c>
      <c r="O263" s="3">
        <v>90</v>
      </c>
      <c r="P263" t="s">
        <v>1</v>
      </c>
      <c r="Q263" t="s">
        <v>5964</v>
      </c>
      <c r="R263" t="s">
        <v>20</v>
      </c>
      <c r="S263" t="s">
        <v>1</v>
      </c>
      <c r="T263" t="s">
        <v>9663</v>
      </c>
      <c r="U263" t="s">
        <v>22</v>
      </c>
    </row>
    <row r="264" spans="1:21" ht="12.75" hidden="1" customHeight="1" x14ac:dyDescent="0.2">
      <c r="A264" s="205" t="s">
        <v>19</v>
      </c>
      <c r="B264" t="s">
        <v>9690</v>
      </c>
      <c r="C264" s="202" t="s">
        <v>9691</v>
      </c>
      <c r="D264" s="2">
        <v>29809</v>
      </c>
      <c r="E264" s="2"/>
      <c r="F264" s="2"/>
      <c r="G264" t="s">
        <v>9692</v>
      </c>
      <c r="H264">
        <v>0</v>
      </c>
      <c r="I264" s="2">
        <v>41151</v>
      </c>
      <c r="J264" s="2">
        <v>43859</v>
      </c>
      <c r="K264" t="s">
        <v>5</v>
      </c>
      <c r="L264" t="s">
        <v>9691</v>
      </c>
      <c r="M264" t="s">
        <v>1</v>
      </c>
      <c r="N264" t="s">
        <v>1</v>
      </c>
      <c r="O264" s="3">
        <v>94</v>
      </c>
      <c r="P264" t="s">
        <v>1</v>
      </c>
      <c r="Q264" t="s">
        <v>5964</v>
      </c>
      <c r="R264" t="s">
        <v>20</v>
      </c>
      <c r="S264" t="s">
        <v>1</v>
      </c>
      <c r="T264" t="s">
        <v>9693</v>
      </c>
      <c r="U264" t="s">
        <v>22</v>
      </c>
    </row>
    <row r="265" spans="1:21" ht="12.75" hidden="1" customHeight="1" x14ac:dyDescent="0.2">
      <c r="A265" s="205" t="s">
        <v>19</v>
      </c>
      <c r="B265" t="s">
        <v>9694</v>
      </c>
      <c r="C265" s="202" t="s">
        <v>9695</v>
      </c>
      <c r="D265" s="2">
        <v>31547</v>
      </c>
      <c r="E265" s="2"/>
      <c r="F265" s="2"/>
      <c r="G265" t="s">
        <v>9696</v>
      </c>
      <c r="H265">
        <v>0</v>
      </c>
      <c r="I265" s="2">
        <v>41208</v>
      </c>
      <c r="J265" s="2">
        <v>43859</v>
      </c>
      <c r="K265" t="s">
        <v>5</v>
      </c>
      <c r="L265" t="s">
        <v>9697</v>
      </c>
      <c r="M265" t="s">
        <v>1</v>
      </c>
      <c r="N265" t="s">
        <v>1</v>
      </c>
      <c r="O265" s="3">
        <v>92</v>
      </c>
      <c r="P265" t="s">
        <v>1</v>
      </c>
      <c r="Q265" t="s">
        <v>5964</v>
      </c>
      <c r="R265" t="s">
        <v>20</v>
      </c>
      <c r="S265" t="s">
        <v>1</v>
      </c>
      <c r="T265" t="s">
        <v>9698</v>
      </c>
      <c r="U265" t="s">
        <v>22</v>
      </c>
    </row>
    <row r="266" spans="1:21" ht="12.75" hidden="1" customHeight="1" x14ac:dyDescent="0.2">
      <c r="A266" s="205" t="s">
        <v>19</v>
      </c>
      <c r="B266" t="s">
        <v>9711</v>
      </c>
      <c r="C266" s="202" t="s">
        <v>9712</v>
      </c>
      <c r="D266" s="2">
        <v>31564</v>
      </c>
      <c r="E266" s="2"/>
      <c r="F266" s="2"/>
      <c r="G266" t="s">
        <v>9713</v>
      </c>
      <c r="H266">
        <v>0</v>
      </c>
      <c r="I266" s="2">
        <v>41368</v>
      </c>
      <c r="J266" s="2">
        <v>43992</v>
      </c>
      <c r="K266" t="s">
        <v>5</v>
      </c>
      <c r="L266" t="s">
        <v>1</v>
      </c>
      <c r="M266" t="s">
        <v>1</v>
      </c>
      <c r="N266" t="s">
        <v>1</v>
      </c>
      <c r="O266" s="3">
        <v>91</v>
      </c>
      <c r="P266" t="s">
        <v>1</v>
      </c>
      <c r="Q266" t="s">
        <v>5964</v>
      </c>
      <c r="R266" t="s">
        <v>20</v>
      </c>
      <c r="S266" t="s">
        <v>1</v>
      </c>
      <c r="T266" t="s">
        <v>9714</v>
      </c>
      <c r="U266" t="s">
        <v>22</v>
      </c>
    </row>
    <row r="267" spans="1:21" ht="12.75" hidden="1" customHeight="1" x14ac:dyDescent="0.2">
      <c r="A267" s="205" t="s">
        <v>19</v>
      </c>
      <c r="B267" t="s">
        <v>9743</v>
      </c>
      <c r="C267" s="202" t="s">
        <v>9744</v>
      </c>
      <c r="D267" s="2">
        <v>29221</v>
      </c>
      <c r="E267" s="2"/>
      <c r="F267" s="2"/>
      <c r="G267" t="s">
        <v>9741</v>
      </c>
      <c r="H267">
        <v>0</v>
      </c>
      <c r="I267" s="2">
        <v>41485</v>
      </c>
      <c r="J267" s="2">
        <v>43859</v>
      </c>
      <c r="K267" t="s">
        <v>5</v>
      </c>
      <c r="L267" t="s">
        <v>9745</v>
      </c>
      <c r="M267" t="s">
        <v>1</v>
      </c>
      <c r="N267" t="s">
        <v>1</v>
      </c>
      <c r="O267" s="3">
        <v>90</v>
      </c>
      <c r="P267" t="s">
        <v>1</v>
      </c>
      <c r="Q267" t="s">
        <v>5964</v>
      </c>
      <c r="R267" t="s">
        <v>20</v>
      </c>
      <c r="S267" t="s">
        <v>1</v>
      </c>
      <c r="T267" t="s">
        <v>9742</v>
      </c>
      <c r="U267" t="s">
        <v>22</v>
      </c>
    </row>
    <row r="268" spans="1:21" ht="12.75" hidden="1" customHeight="1" x14ac:dyDescent="0.2">
      <c r="A268" s="205" t="s">
        <v>19</v>
      </c>
      <c r="B268" t="s">
        <v>9750</v>
      </c>
      <c r="C268" s="202" t="s">
        <v>9751</v>
      </c>
      <c r="D268" s="2">
        <v>26665</v>
      </c>
      <c r="E268" s="2"/>
      <c r="F268" s="2"/>
      <c r="G268" t="s">
        <v>9752</v>
      </c>
      <c r="H268">
        <v>0</v>
      </c>
      <c r="I268" s="2">
        <v>41550</v>
      </c>
      <c r="J268" s="2">
        <v>43859</v>
      </c>
      <c r="K268" t="s">
        <v>5</v>
      </c>
      <c r="L268" t="s">
        <v>9753</v>
      </c>
      <c r="M268" t="s">
        <v>1</v>
      </c>
      <c r="N268" t="s">
        <v>1</v>
      </c>
      <c r="O268" s="3">
        <v>86</v>
      </c>
      <c r="P268" t="s">
        <v>1</v>
      </c>
      <c r="Q268" t="s">
        <v>5964</v>
      </c>
      <c r="R268" t="s">
        <v>20</v>
      </c>
      <c r="S268" t="s">
        <v>1</v>
      </c>
      <c r="T268" t="s">
        <v>9754</v>
      </c>
      <c r="U268" t="s">
        <v>22</v>
      </c>
    </row>
    <row r="269" spans="1:21" ht="12.75" hidden="1" customHeight="1" x14ac:dyDescent="0.2">
      <c r="A269" s="205" t="s">
        <v>19</v>
      </c>
      <c r="B269" t="s">
        <v>9755</v>
      </c>
      <c r="C269" s="202" t="s">
        <v>9756</v>
      </c>
      <c r="D269" s="2">
        <v>23743</v>
      </c>
      <c r="E269" s="2"/>
      <c r="F269" s="2"/>
      <c r="G269" t="s">
        <v>9757</v>
      </c>
      <c r="H269">
        <v>0</v>
      </c>
      <c r="I269" s="2">
        <v>41577</v>
      </c>
      <c r="J269" s="2">
        <v>43859</v>
      </c>
      <c r="K269" t="s">
        <v>5</v>
      </c>
      <c r="L269" t="s">
        <v>1</v>
      </c>
      <c r="M269" t="s">
        <v>1</v>
      </c>
      <c r="N269" t="s">
        <v>1</v>
      </c>
      <c r="O269" s="3">
        <v>86</v>
      </c>
      <c r="P269" t="s">
        <v>1</v>
      </c>
      <c r="Q269" t="s">
        <v>5964</v>
      </c>
      <c r="R269" t="s">
        <v>20</v>
      </c>
      <c r="S269" t="s">
        <v>1</v>
      </c>
      <c r="T269" t="s">
        <v>9758</v>
      </c>
      <c r="U269" t="s">
        <v>22</v>
      </c>
    </row>
    <row r="270" spans="1:21" ht="12.75" hidden="1" customHeight="1" x14ac:dyDescent="0.2">
      <c r="A270" s="205" t="s">
        <v>19</v>
      </c>
      <c r="B270" t="s">
        <v>9882</v>
      </c>
      <c r="C270" s="202" t="s">
        <v>9883</v>
      </c>
      <c r="D270" s="2">
        <v>32112</v>
      </c>
      <c r="E270" s="2"/>
      <c r="F270" s="2"/>
      <c r="G270" t="s">
        <v>9884</v>
      </c>
      <c r="H270">
        <v>0</v>
      </c>
      <c r="I270" s="2">
        <v>41821</v>
      </c>
      <c r="J270" s="2">
        <v>43624</v>
      </c>
      <c r="K270" t="s">
        <v>5</v>
      </c>
      <c r="L270" t="s">
        <v>9883</v>
      </c>
      <c r="M270" t="s">
        <v>1</v>
      </c>
      <c r="N270" t="s">
        <v>1</v>
      </c>
      <c r="O270" s="3">
        <v>90</v>
      </c>
      <c r="P270" t="s">
        <v>1</v>
      </c>
      <c r="Q270" t="s">
        <v>5964</v>
      </c>
      <c r="R270" t="s">
        <v>20</v>
      </c>
      <c r="S270" t="s">
        <v>1</v>
      </c>
      <c r="T270" t="s">
        <v>9885</v>
      </c>
      <c r="U270" t="s">
        <v>22</v>
      </c>
    </row>
    <row r="271" spans="1:21" ht="12.75" hidden="1" customHeight="1" x14ac:dyDescent="0.2">
      <c r="A271" s="205" t="s">
        <v>19</v>
      </c>
      <c r="B271" t="s">
        <v>10151</v>
      </c>
      <c r="C271" s="202" t="s">
        <v>10152</v>
      </c>
      <c r="D271" s="2">
        <v>29952</v>
      </c>
      <c r="E271" s="2"/>
      <c r="F271" s="2"/>
      <c r="G271" t="s">
        <v>5965</v>
      </c>
      <c r="H271">
        <v>0</v>
      </c>
      <c r="I271" s="2">
        <v>39469</v>
      </c>
      <c r="J271" s="2">
        <v>43624</v>
      </c>
      <c r="K271" t="s">
        <v>5</v>
      </c>
      <c r="L271" t="s">
        <v>10152</v>
      </c>
      <c r="M271" t="s">
        <v>1</v>
      </c>
      <c r="N271" t="s">
        <v>1</v>
      </c>
      <c r="O271" s="3">
        <v>95</v>
      </c>
      <c r="P271" t="s">
        <v>1</v>
      </c>
      <c r="Q271" t="s">
        <v>5964</v>
      </c>
      <c r="R271" t="s">
        <v>20</v>
      </c>
      <c r="S271" t="s">
        <v>482</v>
      </c>
      <c r="T271" t="s">
        <v>5966</v>
      </c>
      <c r="U271" t="s">
        <v>22</v>
      </c>
    </row>
    <row r="272" spans="1:21" ht="12.75" hidden="1" customHeight="1" x14ac:dyDescent="0.2">
      <c r="A272" s="205" t="s">
        <v>19</v>
      </c>
      <c r="B272" t="s">
        <v>10351</v>
      </c>
      <c r="C272" s="202" t="s">
        <v>10352</v>
      </c>
      <c r="D272" s="2">
        <v>31578</v>
      </c>
      <c r="E272" s="2"/>
      <c r="F272" s="2"/>
      <c r="G272" t="s">
        <v>10353</v>
      </c>
      <c r="H272">
        <v>0</v>
      </c>
      <c r="I272" s="2">
        <v>39471</v>
      </c>
      <c r="J272" s="2">
        <v>43624</v>
      </c>
      <c r="K272" t="s">
        <v>5</v>
      </c>
      <c r="L272" t="s">
        <v>10352</v>
      </c>
      <c r="M272" t="s">
        <v>1</v>
      </c>
      <c r="N272" t="s">
        <v>1</v>
      </c>
      <c r="O272" s="3">
        <v>94</v>
      </c>
      <c r="P272" t="s">
        <v>1</v>
      </c>
      <c r="Q272" t="s">
        <v>5964</v>
      </c>
      <c r="R272" t="s">
        <v>20</v>
      </c>
      <c r="S272" t="s">
        <v>9</v>
      </c>
      <c r="T272" t="s">
        <v>10354</v>
      </c>
      <c r="U272" t="s">
        <v>22</v>
      </c>
    </row>
    <row r="273" spans="1:21" ht="12.75" hidden="1" customHeight="1" x14ac:dyDescent="0.2">
      <c r="A273" s="205" t="s">
        <v>19</v>
      </c>
      <c r="B273" t="s">
        <v>10377</v>
      </c>
      <c r="C273" s="202" t="s">
        <v>10378</v>
      </c>
      <c r="D273" s="2">
        <v>29966</v>
      </c>
      <c r="E273" s="2"/>
      <c r="F273" s="2"/>
      <c r="G273" t="s">
        <v>10379</v>
      </c>
      <c r="H273">
        <v>0</v>
      </c>
      <c r="I273" s="2">
        <v>39471</v>
      </c>
      <c r="J273" s="2">
        <v>43624</v>
      </c>
      <c r="K273" t="s">
        <v>5</v>
      </c>
      <c r="L273" t="s">
        <v>10378</v>
      </c>
      <c r="M273" t="s">
        <v>1</v>
      </c>
      <c r="N273" t="s">
        <v>1</v>
      </c>
      <c r="O273" s="3">
        <v>98</v>
      </c>
      <c r="P273" t="s">
        <v>1</v>
      </c>
      <c r="Q273" t="s">
        <v>5964</v>
      </c>
      <c r="R273" t="s">
        <v>20</v>
      </c>
      <c r="S273" t="s">
        <v>274</v>
      </c>
      <c r="T273" t="s">
        <v>10380</v>
      </c>
      <c r="U273" t="s">
        <v>22</v>
      </c>
    </row>
    <row r="274" spans="1:21" ht="12.75" hidden="1" customHeight="1" x14ac:dyDescent="0.2">
      <c r="A274" s="205" t="s">
        <v>19</v>
      </c>
      <c r="B274" t="s">
        <v>10447</v>
      </c>
      <c r="C274" s="202" t="s">
        <v>10448</v>
      </c>
      <c r="D274" s="2">
        <v>21169</v>
      </c>
      <c r="E274" s="2"/>
      <c r="F274" s="2"/>
      <c r="G274" t="s">
        <v>10449</v>
      </c>
      <c r="H274">
        <v>0</v>
      </c>
      <c r="I274" s="2">
        <v>39472</v>
      </c>
      <c r="J274" s="2">
        <v>43860</v>
      </c>
      <c r="K274" t="s">
        <v>5</v>
      </c>
      <c r="L274" t="s">
        <v>10448</v>
      </c>
      <c r="M274" t="s">
        <v>1</v>
      </c>
      <c r="N274" t="s">
        <v>1</v>
      </c>
      <c r="O274" s="3">
        <v>91</v>
      </c>
      <c r="P274" t="s">
        <v>1</v>
      </c>
      <c r="Q274" t="s">
        <v>5964</v>
      </c>
      <c r="R274" t="s">
        <v>20</v>
      </c>
      <c r="S274" t="s">
        <v>10450</v>
      </c>
      <c r="T274" t="s">
        <v>10451</v>
      </c>
      <c r="U274" t="s">
        <v>22</v>
      </c>
    </row>
    <row r="275" spans="1:21" ht="12.75" hidden="1" customHeight="1" x14ac:dyDescent="0.2">
      <c r="A275" s="205" t="s">
        <v>19</v>
      </c>
      <c r="B275" t="s">
        <v>10696</v>
      </c>
      <c r="C275" s="202" t="s">
        <v>10697</v>
      </c>
      <c r="D275" s="2">
        <v>32509</v>
      </c>
      <c r="E275" s="2"/>
      <c r="F275" s="2"/>
      <c r="G275" t="s">
        <v>10698</v>
      </c>
      <c r="H275">
        <v>0</v>
      </c>
      <c r="I275" s="2">
        <v>42110</v>
      </c>
      <c r="J275" s="2">
        <v>43650</v>
      </c>
      <c r="K275" t="s">
        <v>5</v>
      </c>
      <c r="L275" t="s">
        <v>10699</v>
      </c>
      <c r="M275" t="s">
        <v>1</v>
      </c>
      <c r="N275" t="s">
        <v>1</v>
      </c>
      <c r="O275" s="3">
        <v>92</v>
      </c>
      <c r="P275" t="s">
        <v>1</v>
      </c>
      <c r="Q275" t="s">
        <v>5964</v>
      </c>
      <c r="R275" t="s">
        <v>20</v>
      </c>
      <c r="S275" t="s">
        <v>1</v>
      </c>
      <c r="T275" t="s">
        <v>10700</v>
      </c>
      <c r="U275" t="s">
        <v>22</v>
      </c>
    </row>
    <row r="276" spans="1:21" ht="12.75" hidden="1" customHeight="1" x14ac:dyDescent="0.2">
      <c r="A276" s="205" t="s">
        <v>19</v>
      </c>
      <c r="B276" t="s">
        <v>10701</v>
      </c>
      <c r="C276" s="202" t="s">
        <v>10702</v>
      </c>
      <c r="D276" s="2">
        <v>32874</v>
      </c>
      <c r="E276" s="2"/>
      <c r="F276" s="2"/>
      <c r="G276" t="s">
        <v>10703</v>
      </c>
      <c r="H276">
        <v>0</v>
      </c>
      <c r="I276" s="2">
        <v>42139</v>
      </c>
      <c r="J276" s="2">
        <v>43624</v>
      </c>
      <c r="K276" t="s">
        <v>5</v>
      </c>
      <c r="L276" t="s">
        <v>10702</v>
      </c>
      <c r="M276" t="s">
        <v>1</v>
      </c>
      <c r="N276" t="s">
        <v>1</v>
      </c>
      <c r="O276" s="3">
        <v>95</v>
      </c>
      <c r="P276" t="s">
        <v>1</v>
      </c>
      <c r="Q276" t="s">
        <v>5964</v>
      </c>
      <c r="R276" t="s">
        <v>20</v>
      </c>
      <c r="S276" t="s">
        <v>1</v>
      </c>
      <c r="T276" t="s">
        <v>10704</v>
      </c>
      <c r="U276" t="s">
        <v>22</v>
      </c>
    </row>
    <row r="277" spans="1:21" ht="12.75" hidden="1" customHeight="1" x14ac:dyDescent="0.2">
      <c r="A277" s="205" t="s">
        <v>19</v>
      </c>
      <c r="B277" t="s">
        <v>10705</v>
      </c>
      <c r="C277" s="202" t="s">
        <v>10706</v>
      </c>
      <c r="D277" s="2">
        <v>28505</v>
      </c>
      <c r="E277" s="2"/>
      <c r="F277" s="2"/>
      <c r="G277" t="s">
        <v>10707</v>
      </c>
      <c r="H277">
        <v>0</v>
      </c>
      <c r="I277" s="2">
        <v>42151</v>
      </c>
      <c r="J277" s="2">
        <v>43860</v>
      </c>
      <c r="K277" t="s">
        <v>5</v>
      </c>
      <c r="L277" t="s">
        <v>10706</v>
      </c>
      <c r="M277" t="s">
        <v>1</v>
      </c>
      <c r="N277" t="s">
        <v>1</v>
      </c>
      <c r="O277" s="3">
        <v>94</v>
      </c>
      <c r="P277" t="s">
        <v>1</v>
      </c>
      <c r="Q277" t="s">
        <v>5964</v>
      </c>
      <c r="R277" t="s">
        <v>20</v>
      </c>
      <c r="S277" t="s">
        <v>1</v>
      </c>
      <c r="T277" t="s">
        <v>10708</v>
      </c>
      <c r="U277" t="s">
        <v>22</v>
      </c>
    </row>
    <row r="278" spans="1:21" ht="12.75" hidden="1" customHeight="1" x14ac:dyDescent="0.2">
      <c r="A278" s="205" t="s">
        <v>19</v>
      </c>
      <c r="B278" t="s">
        <v>10709</v>
      </c>
      <c r="C278" s="202" t="s">
        <v>10710</v>
      </c>
      <c r="D278" s="2">
        <v>25583</v>
      </c>
      <c r="E278" s="2"/>
      <c r="F278" s="2"/>
      <c r="G278" t="s">
        <v>10711</v>
      </c>
      <c r="H278">
        <v>0</v>
      </c>
      <c r="I278" s="2">
        <v>42173</v>
      </c>
      <c r="J278" s="2">
        <v>43860</v>
      </c>
      <c r="K278" t="s">
        <v>5</v>
      </c>
      <c r="L278" t="s">
        <v>10712</v>
      </c>
      <c r="M278" t="s">
        <v>1</v>
      </c>
      <c r="N278" t="s">
        <v>1</v>
      </c>
      <c r="O278" s="3">
        <v>94</v>
      </c>
      <c r="P278" t="s">
        <v>1</v>
      </c>
      <c r="Q278" t="s">
        <v>5964</v>
      </c>
      <c r="R278" t="s">
        <v>20</v>
      </c>
      <c r="S278" t="s">
        <v>1</v>
      </c>
      <c r="T278" t="s">
        <v>10713</v>
      </c>
      <c r="U278" t="s">
        <v>22</v>
      </c>
    </row>
    <row r="279" spans="1:21" ht="12.75" hidden="1" customHeight="1" x14ac:dyDescent="0.2">
      <c r="A279" s="205" t="s">
        <v>19</v>
      </c>
      <c r="B279" t="s">
        <v>10716</v>
      </c>
      <c r="C279" s="202" t="s">
        <v>10717</v>
      </c>
      <c r="D279" s="2">
        <v>32523</v>
      </c>
      <c r="E279" s="2"/>
      <c r="F279" s="2"/>
      <c r="G279" t="s">
        <v>10718</v>
      </c>
      <c r="H279">
        <v>0</v>
      </c>
      <c r="I279" s="2">
        <v>39477</v>
      </c>
      <c r="J279" s="2">
        <v>43727</v>
      </c>
      <c r="K279" t="s">
        <v>5</v>
      </c>
      <c r="L279" t="s">
        <v>10717</v>
      </c>
      <c r="M279" t="s">
        <v>1</v>
      </c>
      <c r="N279" t="s">
        <v>1</v>
      </c>
      <c r="O279" s="3">
        <v>89</v>
      </c>
      <c r="P279" t="s">
        <v>1</v>
      </c>
      <c r="Q279" t="s">
        <v>5964</v>
      </c>
      <c r="R279" t="s">
        <v>20</v>
      </c>
      <c r="S279" t="s">
        <v>196</v>
      </c>
      <c r="T279" t="s">
        <v>10719</v>
      </c>
      <c r="U279" t="s">
        <v>22</v>
      </c>
    </row>
    <row r="280" spans="1:21" ht="12.75" hidden="1" customHeight="1" x14ac:dyDescent="0.2">
      <c r="A280" s="205" t="s">
        <v>19</v>
      </c>
      <c r="B280" t="s">
        <v>10760</v>
      </c>
      <c r="C280" s="202" t="s">
        <v>10761</v>
      </c>
      <c r="D280" s="2">
        <v>30025</v>
      </c>
      <c r="E280" s="2"/>
      <c r="F280" s="2"/>
      <c r="G280" t="s">
        <v>4141</v>
      </c>
      <c r="H280">
        <v>0</v>
      </c>
      <c r="I280" s="2">
        <v>42228</v>
      </c>
      <c r="J280" s="2">
        <v>43866</v>
      </c>
      <c r="K280" t="s">
        <v>5</v>
      </c>
      <c r="L280" t="s">
        <v>1</v>
      </c>
      <c r="M280" t="s">
        <v>1</v>
      </c>
      <c r="N280" t="s">
        <v>1</v>
      </c>
      <c r="O280" s="3">
        <v>89</v>
      </c>
      <c r="P280" t="s">
        <v>1</v>
      </c>
      <c r="Q280" t="s">
        <v>5964</v>
      </c>
      <c r="R280" t="s">
        <v>20</v>
      </c>
      <c r="S280" t="s">
        <v>1</v>
      </c>
      <c r="T280" t="s">
        <v>4142</v>
      </c>
      <c r="U280" t="s">
        <v>22</v>
      </c>
    </row>
    <row r="281" spans="1:21" ht="12.75" hidden="1" customHeight="1" x14ac:dyDescent="0.2">
      <c r="A281" s="205" t="s">
        <v>19</v>
      </c>
      <c r="B281" t="s">
        <v>10762</v>
      </c>
      <c r="C281" s="202" t="s">
        <v>10763</v>
      </c>
      <c r="D281" s="2">
        <v>29809</v>
      </c>
      <c r="E281" s="2"/>
      <c r="F281" s="2"/>
      <c r="G281" t="s">
        <v>5575</v>
      </c>
      <c r="H281">
        <v>0</v>
      </c>
      <c r="I281" s="2">
        <v>39496</v>
      </c>
      <c r="J281" s="2">
        <v>43860</v>
      </c>
      <c r="K281" t="s">
        <v>5</v>
      </c>
      <c r="L281" t="s">
        <v>10763</v>
      </c>
      <c r="M281" t="s">
        <v>1</v>
      </c>
      <c r="N281" t="s">
        <v>1</v>
      </c>
      <c r="O281" s="3">
        <v>94</v>
      </c>
      <c r="P281" t="s">
        <v>1</v>
      </c>
      <c r="Q281" t="s">
        <v>5964</v>
      </c>
      <c r="R281" t="s">
        <v>1</v>
      </c>
      <c r="S281" t="s">
        <v>1</v>
      </c>
      <c r="T281" t="s">
        <v>5576</v>
      </c>
      <c r="U281" t="s">
        <v>22</v>
      </c>
    </row>
    <row r="282" spans="1:21" ht="12.75" hidden="1" customHeight="1" x14ac:dyDescent="0.2">
      <c r="A282" s="205" t="s">
        <v>19</v>
      </c>
      <c r="B282" t="s">
        <v>10796</v>
      </c>
      <c r="C282" s="202" t="s">
        <v>10797</v>
      </c>
      <c r="D282" s="2">
        <v>29809</v>
      </c>
      <c r="E282" s="2"/>
      <c r="F282" s="2"/>
      <c r="G282" t="s">
        <v>10798</v>
      </c>
      <c r="H282">
        <v>0</v>
      </c>
      <c r="I282" s="2">
        <v>39499</v>
      </c>
      <c r="J282" s="2">
        <v>43860</v>
      </c>
      <c r="K282" t="s">
        <v>5</v>
      </c>
      <c r="L282" t="s">
        <v>10799</v>
      </c>
      <c r="M282" t="s">
        <v>1</v>
      </c>
      <c r="N282" t="s">
        <v>1</v>
      </c>
      <c r="O282" s="3">
        <v>86</v>
      </c>
      <c r="P282" t="s">
        <v>1</v>
      </c>
      <c r="Q282" t="s">
        <v>5964</v>
      </c>
      <c r="R282" t="s">
        <v>1</v>
      </c>
      <c r="S282" t="s">
        <v>1</v>
      </c>
      <c r="T282" t="s">
        <v>10800</v>
      </c>
      <c r="U282" t="s">
        <v>22</v>
      </c>
    </row>
    <row r="283" spans="1:21" ht="12.75" hidden="1" customHeight="1" x14ac:dyDescent="0.2">
      <c r="A283" s="205" t="s">
        <v>19</v>
      </c>
      <c r="B283" t="s">
        <v>10801</v>
      </c>
      <c r="C283" s="202" t="s">
        <v>10802</v>
      </c>
      <c r="D283" s="2">
        <v>29809</v>
      </c>
      <c r="E283" s="2"/>
      <c r="F283" s="2"/>
      <c r="G283" t="s">
        <v>10803</v>
      </c>
      <c r="H283">
        <v>0</v>
      </c>
      <c r="I283" s="2">
        <v>39499</v>
      </c>
      <c r="J283" s="2">
        <v>43643</v>
      </c>
      <c r="K283" t="s">
        <v>5</v>
      </c>
      <c r="L283" t="s">
        <v>1</v>
      </c>
      <c r="M283" t="s">
        <v>1</v>
      </c>
      <c r="N283" t="s">
        <v>1</v>
      </c>
      <c r="O283" s="3">
        <v>92</v>
      </c>
      <c r="P283" t="s">
        <v>1</v>
      </c>
      <c r="Q283" t="s">
        <v>5964</v>
      </c>
      <c r="R283" t="s">
        <v>1</v>
      </c>
      <c r="S283" t="s">
        <v>1</v>
      </c>
      <c r="T283" t="s">
        <v>10804</v>
      </c>
      <c r="U283" t="s">
        <v>22</v>
      </c>
    </row>
    <row r="284" spans="1:21" ht="12.75" hidden="1" customHeight="1" x14ac:dyDescent="0.2">
      <c r="A284" s="205" t="s">
        <v>19</v>
      </c>
      <c r="B284" t="s">
        <v>10805</v>
      </c>
      <c r="C284" s="202" t="s">
        <v>10806</v>
      </c>
      <c r="D284" s="2">
        <v>29809</v>
      </c>
      <c r="E284" s="2"/>
      <c r="F284" s="2"/>
      <c r="G284" t="s">
        <v>10807</v>
      </c>
      <c r="H284">
        <v>0</v>
      </c>
      <c r="I284" s="2">
        <v>39499</v>
      </c>
      <c r="J284" s="2">
        <v>43860</v>
      </c>
      <c r="K284" t="s">
        <v>5</v>
      </c>
      <c r="L284" t="s">
        <v>10808</v>
      </c>
      <c r="M284" t="s">
        <v>1</v>
      </c>
      <c r="N284" t="s">
        <v>1</v>
      </c>
      <c r="O284" s="3">
        <v>90</v>
      </c>
      <c r="P284" t="s">
        <v>1</v>
      </c>
      <c r="Q284" t="s">
        <v>5964</v>
      </c>
      <c r="R284" t="s">
        <v>1</v>
      </c>
      <c r="S284" t="s">
        <v>1</v>
      </c>
      <c r="T284" t="s">
        <v>10809</v>
      </c>
      <c r="U284" t="s">
        <v>22</v>
      </c>
    </row>
    <row r="285" spans="1:21" ht="12.75" hidden="1" customHeight="1" x14ac:dyDescent="0.2">
      <c r="A285" s="205" t="s">
        <v>19</v>
      </c>
      <c r="B285" t="s">
        <v>10810</v>
      </c>
      <c r="C285" s="202" t="s">
        <v>10811</v>
      </c>
      <c r="D285" s="2">
        <v>29809</v>
      </c>
      <c r="E285" s="2"/>
      <c r="F285" s="2"/>
      <c r="G285" t="s">
        <v>10812</v>
      </c>
      <c r="H285">
        <v>0</v>
      </c>
      <c r="I285" s="2">
        <v>39499</v>
      </c>
      <c r="J285" s="2">
        <v>43624</v>
      </c>
      <c r="K285" t="s">
        <v>5</v>
      </c>
      <c r="L285" t="s">
        <v>10811</v>
      </c>
      <c r="M285" t="s">
        <v>1</v>
      </c>
      <c r="N285" t="s">
        <v>1</v>
      </c>
      <c r="O285" s="3">
        <v>93</v>
      </c>
      <c r="P285" t="s">
        <v>1</v>
      </c>
      <c r="Q285" t="s">
        <v>5964</v>
      </c>
      <c r="R285" t="s">
        <v>20</v>
      </c>
      <c r="S285" t="s">
        <v>1</v>
      </c>
      <c r="T285" t="s">
        <v>10813</v>
      </c>
      <c r="U285" t="s">
        <v>22</v>
      </c>
    </row>
    <row r="286" spans="1:21" ht="12.75" hidden="1" customHeight="1" x14ac:dyDescent="0.2">
      <c r="A286" s="205" t="s">
        <v>19</v>
      </c>
      <c r="B286" t="s">
        <v>10816</v>
      </c>
      <c r="C286" s="202" t="s">
        <v>10817</v>
      </c>
      <c r="D286" s="2">
        <v>26313</v>
      </c>
      <c r="E286" s="2"/>
      <c r="F286" s="2"/>
      <c r="G286" t="s">
        <v>10818</v>
      </c>
      <c r="H286">
        <v>0</v>
      </c>
      <c r="I286" s="2">
        <v>42264</v>
      </c>
      <c r="J286" s="2">
        <v>43860</v>
      </c>
      <c r="K286" t="s">
        <v>5</v>
      </c>
      <c r="L286" t="s">
        <v>1</v>
      </c>
      <c r="M286" t="s">
        <v>1</v>
      </c>
      <c r="N286" t="s">
        <v>1</v>
      </c>
      <c r="O286" s="3">
        <v>100</v>
      </c>
      <c r="P286" t="s">
        <v>1</v>
      </c>
      <c r="Q286" t="s">
        <v>5964</v>
      </c>
      <c r="R286" t="s">
        <v>20</v>
      </c>
      <c r="S286" t="s">
        <v>1</v>
      </c>
      <c r="T286" t="s">
        <v>10819</v>
      </c>
      <c r="U286" t="s">
        <v>22</v>
      </c>
    </row>
    <row r="287" spans="1:21" ht="12.75" hidden="1" customHeight="1" x14ac:dyDescent="0.2">
      <c r="A287" s="205" t="s">
        <v>19</v>
      </c>
      <c r="B287" t="s">
        <v>10820</v>
      </c>
      <c r="C287" s="202" t="s">
        <v>10821</v>
      </c>
      <c r="D287" s="2">
        <v>29809</v>
      </c>
      <c r="E287" s="2"/>
      <c r="F287" s="2"/>
      <c r="G287" t="s">
        <v>10822</v>
      </c>
      <c r="H287">
        <v>0</v>
      </c>
      <c r="I287" s="2">
        <v>39500</v>
      </c>
      <c r="J287" s="2">
        <v>43624</v>
      </c>
      <c r="K287" t="s">
        <v>5</v>
      </c>
      <c r="L287" t="s">
        <v>10821</v>
      </c>
      <c r="M287" t="s">
        <v>1</v>
      </c>
      <c r="N287" t="s">
        <v>1</v>
      </c>
      <c r="O287" s="3">
        <v>98</v>
      </c>
      <c r="P287" t="s">
        <v>1</v>
      </c>
      <c r="Q287" t="s">
        <v>5964</v>
      </c>
      <c r="R287" t="s">
        <v>1</v>
      </c>
      <c r="S287" t="s">
        <v>1</v>
      </c>
      <c r="T287" t="s">
        <v>10823</v>
      </c>
      <c r="U287" t="s">
        <v>22</v>
      </c>
    </row>
    <row r="288" spans="1:21" ht="12.75" hidden="1" customHeight="1" x14ac:dyDescent="0.2">
      <c r="A288" s="205" t="s">
        <v>19</v>
      </c>
      <c r="B288" t="s">
        <v>10824</v>
      </c>
      <c r="C288" s="202" t="s">
        <v>10825</v>
      </c>
      <c r="D288" s="2">
        <v>29809</v>
      </c>
      <c r="E288" s="2"/>
      <c r="F288" s="2"/>
      <c r="G288" t="s">
        <v>10826</v>
      </c>
      <c r="H288">
        <v>0</v>
      </c>
      <c r="I288" s="2">
        <v>39504</v>
      </c>
      <c r="J288" s="2">
        <v>43783</v>
      </c>
      <c r="K288" t="s">
        <v>5</v>
      </c>
      <c r="L288" t="s">
        <v>10827</v>
      </c>
      <c r="M288" t="s">
        <v>1</v>
      </c>
      <c r="N288" t="s">
        <v>1</v>
      </c>
      <c r="O288" s="3">
        <v>89</v>
      </c>
      <c r="P288" t="s">
        <v>1</v>
      </c>
      <c r="Q288" t="s">
        <v>5964</v>
      </c>
      <c r="R288" t="s">
        <v>1</v>
      </c>
      <c r="S288" t="s">
        <v>1</v>
      </c>
      <c r="T288" t="s">
        <v>10828</v>
      </c>
      <c r="U288" t="s">
        <v>22</v>
      </c>
    </row>
    <row r="289" spans="1:21" ht="12.75" hidden="1" customHeight="1" x14ac:dyDescent="0.2">
      <c r="A289" s="205" t="s">
        <v>19</v>
      </c>
      <c r="B289" t="s">
        <v>10829</v>
      </c>
      <c r="C289" s="202" t="s">
        <v>10830</v>
      </c>
      <c r="D289" s="2">
        <v>29809</v>
      </c>
      <c r="E289" s="2"/>
      <c r="F289" s="2"/>
      <c r="G289" t="s">
        <v>10814</v>
      </c>
      <c r="H289">
        <v>0</v>
      </c>
      <c r="I289" s="2">
        <v>39504</v>
      </c>
      <c r="J289" s="2">
        <v>43624</v>
      </c>
      <c r="K289" t="s">
        <v>5</v>
      </c>
      <c r="L289" t="s">
        <v>1</v>
      </c>
      <c r="M289" t="s">
        <v>1</v>
      </c>
      <c r="N289" t="s">
        <v>1</v>
      </c>
      <c r="O289" s="3">
        <v>91</v>
      </c>
      <c r="P289" t="s">
        <v>1</v>
      </c>
      <c r="Q289" t="s">
        <v>5964</v>
      </c>
      <c r="R289" t="s">
        <v>1</v>
      </c>
      <c r="S289" t="s">
        <v>1</v>
      </c>
      <c r="T289" t="s">
        <v>10815</v>
      </c>
      <c r="U289" t="s">
        <v>22</v>
      </c>
    </row>
    <row r="290" spans="1:21" ht="12.75" hidden="1" customHeight="1" x14ac:dyDescent="0.2">
      <c r="A290" s="205" t="s">
        <v>19</v>
      </c>
      <c r="B290" t="s">
        <v>10831</v>
      </c>
      <c r="C290" s="202" t="s">
        <v>10832</v>
      </c>
      <c r="D290" s="2">
        <v>29809</v>
      </c>
      <c r="E290" s="2"/>
      <c r="F290" s="2"/>
      <c r="G290" t="s">
        <v>10833</v>
      </c>
      <c r="H290">
        <v>0</v>
      </c>
      <c r="I290" s="2">
        <v>39504</v>
      </c>
      <c r="J290" s="2">
        <v>43624</v>
      </c>
      <c r="K290" t="s">
        <v>5</v>
      </c>
      <c r="L290" t="s">
        <v>1</v>
      </c>
      <c r="M290" t="s">
        <v>1</v>
      </c>
      <c r="N290" t="s">
        <v>1</v>
      </c>
      <c r="O290" s="3">
        <v>87</v>
      </c>
      <c r="P290" t="s">
        <v>1</v>
      </c>
      <c r="Q290" t="s">
        <v>5964</v>
      </c>
      <c r="R290" t="s">
        <v>1</v>
      </c>
      <c r="S290" t="s">
        <v>1</v>
      </c>
      <c r="T290" t="s">
        <v>10834</v>
      </c>
      <c r="U290" t="s">
        <v>22</v>
      </c>
    </row>
    <row r="291" spans="1:21" ht="12.75" hidden="1" customHeight="1" x14ac:dyDescent="0.2">
      <c r="A291" s="205" t="s">
        <v>19</v>
      </c>
      <c r="B291" t="s">
        <v>10842</v>
      </c>
      <c r="C291" s="202" t="s">
        <v>10843</v>
      </c>
      <c r="D291" s="2">
        <v>29809</v>
      </c>
      <c r="E291" s="2"/>
      <c r="F291" s="2"/>
      <c r="G291" t="s">
        <v>10844</v>
      </c>
      <c r="H291">
        <v>0</v>
      </c>
      <c r="I291" s="2">
        <v>39505</v>
      </c>
      <c r="J291" s="2">
        <v>43624</v>
      </c>
      <c r="K291" t="s">
        <v>5</v>
      </c>
      <c r="L291" t="s">
        <v>10843</v>
      </c>
      <c r="M291" t="s">
        <v>1</v>
      </c>
      <c r="N291" t="s">
        <v>1</v>
      </c>
      <c r="O291" s="3">
        <v>89</v>
      </c>
      <c r="P291" t="s">
        <v>1</v>
      </c>
      <c r="Q291" t="s">
        <v>5964</v>
      </c>
      <c r="R291" t="s">
        <v>20</v>
      </c>
      <c r="S291" t="s">
        <v>1</v>
      </c>
      <c r="T291" t="s">
        <v>10845</v>
      </c>
      <c r="U291" t="s">
        <v>22</v>
      </c>
    </row>
    <row r="292" spans="1:21" ht="12.75" hidden="1" customHeight="1" x14ac:dyDescent="0.2">
      <c r="A292" s="205" t="s">
        <v>19</v>
      </c>
      <c r="B292" t="s">
        <v>10846</v>
      </c>
      <c r="C292" s="202" t="s">
        <v>10847</v>
      </c>
      <c r="D292" s="2">
        <v>29809</v>
      </c>
      <c r="E292" s="2"/>
      <c r="F292" s="2"/>
      <c r="G292" t="s">
        <v>10848</v>
      </c>
      <c r="H292">
        <v>0</v>
      </c>
      <c r="I292" s="2">
        <v>39505</v>
      </c>
      <c r="J292" s="2">
        <v>43860</v>
      </c>
      <c r="K292" t="s">
        <v>5</v>
      </c>
      <c r="L292" t="s">
        <v>1</v>
      </c>
      <c r="M292" t="s">
        <v>1</v>
      </c>
      <c r="N292" t="s">
        <v>1</v>
      </c>
      <c r="O292" s="3">
        <v>93</v>
      </c>
      <c r="P292" t="s">
        <v>1</v>
      </c>
      <c r="Q292" t="s">
        <v>5964</v>
      </c>
      <c r="R292" t="s">
        <v>1</v>
      </c>
      <c r="S292" t="s">
        <v>1</v>
      </c>
      <c r="T292" t="s">
        <v>10849</v>
      </c>
      <c r="U292" t="s">
        <v>22</v>
      </c>
    </row>
    <row r="293" spans="1:21" ht="12.75" hidden="1" customHeight="1" x14ac:dyDescent="0.2">
      <c r="A293" s="205" t="s">
        <v>19</v>
      </c>
      <c r="B293" t="s">
        <v>10850</v>
      </c>
      <c r="C293" s="202" t="s">
        <v>10851</v>
      </c>
      <c r="D293" s="2">
        <v>29809</v>
      </c>
      <c r="E293" s="2"/>
      <c r="F293" s="2"/>
      <c r="G293" t="s">
        <v>10852</v>
      </c>
      <c r="H293">
        <v>0</v>
      </c>
      <c r="I293" s="2">
        <v>39505</v>
      </c>
      <c r="J293" s="2">
        <v>43860</v>
      </c>
      <c r="K293" t="s">
        <v>5</v>
      </c>
      <c r="L293" t="s">
        <v>10851</v>
      </c>
      <c r="M293" t="s">
        <v>1</v>
      </c>
      <c r="N293" t="s">
        <v>1</v>
      </c>
      <c r="O293" s="3">
        <v>90</v>
      </c>
      <c r="P293" t="s">
        <v>1</v>
      </c>
      <c r="Q293" t="s">
        <v>5964</v>
      </c>
      <c r="R293" t="s">
        <v>1</v>
      </c>
      <c r="S293" t="s">
        <v>1</v>
      </c>
      <c r="T293" t="s">
        <v>10853</v>
      </c>
      <c r="U293" t="s">
        <v>22</v>
      </c>
    </row>
    <row r="294" spans="1:21" ht="12.75" hidden="1" customHeight="1" x14ac:dyDescent="0.2">
      <c r="A294" s="205" t="s">
        <v>19</v>
      </c>
      <c r="B294" t="s">
        <v>10863</v>
      </c>
      <c r="C294" s="202" t="s">
        <v>10864</v>
      </c>
      <c r="D294" s="2">
        <v>29809</v>
      </c>
      <c r="E294" s="2"/>
      <c r="F294" s="2"/>
      <c r="G294" t="s">
        <v>10865</v>
      </c>
      <c r="H294">
        <v>0</v>
      </c>
      <c r="I294" s="2">
        <v>39506</v>
      </c>
      <c r="J294" s="2">
        <v>43860</v>
      </c>
      <c r="K294" t="s">
        <v>5</v>
      </c>
      <c r="L294" t="s">
        <v>10866</v>
      </c>
      <c r="M294" t="s">
        <v>1</v>
      </c>
      <c r="N294" t="s">
        <v>1</v>
      </c>
      <c r="O294" s="3">
        <v>93</v>
      </c>
      <c r="P294" t="s">
        <v>1</v>
      </c>
      <c r="Q294" t="s">
        <v>5964</v>
      </c>
      <c r="R294" t="s">
        <v>1</v>
      </c>
      <c r="S294" t="s">
        <v>1</v>
      </c>
      <c r="T294" t="s">
        <v>10867</v>
      </c>
      <c r="U294" t="s">
        <v>22</v>
      </c>
    </row>
    <row r="295" spans="1:21" ht="12.75" hidden="1" customHeight="1" x14ac:dyDescent="0.2">
      <c r="A295" s="205" t="s">
        <v>19</v>
      </c>
      <c r="B295" t="s">
        <v>10933</v>
      </c>
      <c r="C295" s="202" t="s">
        <v>10934</v>
      </c>
      <c r="D295" s="2">
        <v>29587</v>
      </c>
      <c r="E295" s="2"/>
      <c r="F295" s="2"/>
      <c r="G295" t="s">
        <v>10935</v>
      </c>
      <c r="H295">
        <v>0</v>
      </c>
      <c r="I295" s="2">
        <v>42405</v>
      </c>
      <c r="J295" s="2">
        <v>43624</v>
      </c>
      <c r="K295" t="s">
        <v>5</v>
      </c>
      <c r="L295" t="s">
        <v>10934</v>
      </c>
      <c r="M295" t="s">
        <v>1</v>
      </c>
      <c r="N295" t="s">
        <v>1</v>
      </c>
      <c r="O295" s="3">
        <v>90</v>
      </c>
      <c r="P295" t="s">
        <v>1</v>
      </c>
      <c r="Q295" t="s">
        <v>5964</v>
      </c>
      <c r="R295" t="s">
        <v>20</v>
      </c>
      <c r="S295" t="s">
        <v>1</v>
      </c>
      <c r="T295" t="s">
        <v>10936</v>
      </c>
      <c r="U295" t="s">
        <v>22</v>
      </c>
    </row>
    <row r="296" spans="1:21" ht="12.75" hidden="1" customHeight="1" x14ac:dyDescent="0.2">
      <c r="A296" s="205" t="s">
        <v>19</v>
      </c>
      <c r="B296" t="s">
        <v>10950</v>
      </c>
      <c r="C296" s="202" t="s">
        <v>10951</v>
      </c>
      <c r="D296" s="2">
        <v>29809</v>
      </c>
      <c r="E296" s="2"/>
      <c r="F296" s="2"/>
      <c r="G296" t="s">
        <v>10952</v>
      </c>
      <c r="H296">
        <v>0</v>
      </c>
      <c r="I296" s="2">
        <v>39527</v>
      </c>
      <c r="J296" s="2">
        <v>43624</v>
      </c>
      <c r="K296" t="s">
        <v>5</v>
      </c>
      <c r="L296" t="s">
        <v>1</v>
      </c>
      <c r="M296" t="s">
        <v>1</v>
      </c>
      <c r="N296" t="s">
        <v>1</v>
      </c>
      <c r="O296" s="3">
        <v>94</v>
      </c>
      <c r="P296" t="s">
        <v>1</v>
      </c>
      <c r="Q296" t="s">
        <v>5964</v>
      </c>
      <c r="R296" t="s">
        <v>1</v>
      </c>
      <c r="S296" t="s">
        <v>1</v>
      </c>
      <c r="T296" t="s">
        <v>10953</v>
      </c>
      <c r="U296" t="s">
        <v>22</v>
      </c>
    </row>
    <row r="297" spans="1:21" ht="12.75" hidden="1" customHeight="1" x14ac:dyDescent="0.2">
      <c r="A297" s="205" t="s">
        <v>19</v>
      </c>
      <c r="B297" t="s">
        <v>10954</v>
      </c>
      <c r="C297" s="202" t="s">
        <v>10955</v>
      </c>
      <c r="D297" s="2">
        <v>28505</v>
      </c>
      <c r="E297" s="2"/>
      <c r="F297" s="2"/>
      <c r="G297" t="s">
        <v>10707</v>
      </c>
      <c r="H297">
        <v>0</v>
      </c>
      <c r="I297" s="2">
        <v>39527</v>
      </c>
      <c r="J297" s="2">
        <v>43860</v>
      </c>
      <c r="K297" t="s">
        <v>5</v>
      </c>
      <c r="L297" t="s">
        <v>10955</v>
      </c>
      <c r="M297" t="s">
        <v>1</v>
      </c>
      <c r="N297" t="s">
        <v>1</v>
      </c>
      <c r="O297" s="3">
        <v>95</v>
      </c>
      <c r="P297" t="s">
        <v>1</v>
      </c>
      <c r="Q297" t="s">
        <v>5964</v>
      </c>
      <c r="R297" t="s">
        <v>20</v>
      </c>
      <c r="S297" t="s">
        <v>109</v>
      </c>
      <c r="T297" t="s">
        <v>10708</v>
      </c>
      <c r="U297" t="s">
        <v>22</v>
      </c>
    </row>
    <row r="298" spans="1:21" ht="12.75" hidden="1" customHeight="1" x14ac:dyDescent="0.2">
      <c r="A298" s="205" t="s">
        <v>19</v>
      </c>
      <c r="B298" t="s">
        <v>10976</v>
      </c>
      <c r="C298" s="202" t="s">
        <v>10977</v>
      </c>
      <c r="D298" s="2">
        <v>22647</v>
      </c>
      <c r="E298" s="2"/>
      <c r="F298" s="2"/>
      <c r="G298" t="s">
        <v>37</v>
      </c>
      <c r="H298">
        <v>0</v>
      </c>
      <c r="I298" s="2">
        <v>39531</v>
      </c>
      <c r="J298" s="2">
        <v>43624</v>
      </c>
      <c r="K298" t="s">
        <v>5</v>
      </c>
      <c r="L298" t="s">
        <v>10977</v>
      </c>
      <c r="M298" t="s">
        <v>1</v>
      </c>
      <c r="N298" t="s">
        <v>1</v>
      </c>
      <c r="O298" s="3">
        <v>95</v>
      </c>
      <c r="P298" t="s">
        <v>1</v>
      </c>
      <c r="Q298" t="s">
        <v>5964</v>
      </c>
      <c r="R298" t="s">
        <v>20</v>
      </c>
      <c r="S298" t="s">
        <v>1</v>
      </c>
      <c r="T298" t="s">
        <v>40</v>
      </c>
      <c r="U298" t="s">
        <v>22</v>
      </c>
    </row>
    <row r="299" spans="1:21" ht="12.75" hidden="1" customHeight="1" x14ac:dyDescent="0.2">
      <c r="A299" s="205" t="s">
        <v>19</v>
      </c>
      <c r="B299" t="s">
        <v>10978</v>
      </c>
      <c r="C299" s="202" t="s">
        <v>10979</v>
      </c>
      <c r="D299" s="2">
        <v>22647</v>
      </c>
      <c r="E299" s="2"/>
      <c r="F299" s="2"/>
      <c r="G299" t="s">
        <v>37</v>
      </c>
      <c r="H299">
        <v>0</v>
      </c>
      <c r="I299" s="2">
        <v>39531</v>
      </c>
      <c r="J299" s="2">
        <v>43624</v>
      </c>
      <c r="K299" t="s">
        <v>5</v>
      </c>
      <c r="L299" t="s">
        <v>10979</v>
      </c>
      <c r="M299" t="s">
        <v>1</v>
      </c>
      <c r="N299" t="s">
        <v>1</v>
      </c>
      <c r="O299" s="3">
        <v>95</v>
      </c>
      <c r="P299" t="s">
        <v>1</v>
      </c>
      <c r="Q299" t="s">
        <v>5964</v>
      </c>
      <c r="R299" t="s">
        <v>20</v>
      </c>
      <c r="S299" t="s">
        <v>1</v>
      </c>
      <c r="T299" t="s">
        <v>40</v>
      </c>
      <c r="U299" t="s">
        <v>22</v>
      </c>
    </row>
    <row r="300" spans="1:21" ht="12.75" hidden="1" customHeight="1" x14ac:dyDescent="0.2">
      <c r="A300" s="205" t="s">
        <v>19</v>
      </c>
      <c r="B300" t="s">
        <v>11050</v>
      </c>
      <c r="C300" s="202" t="s">
        <v>11051</v>
      </c>
      <c r="D300" s="2">
        <v>29809</v>
      </c>
      <c r="E300" s="2"/>
      <c r="F300" s="2"/>
      <c r="G300" t="s">
        <v>11052</v>
      </c>
      <c r="H300">
        <v>0</v>
      </c>
      <c r="I300" s="2">
        <v>39629</v>
      </c>
      <c r="J300" s="2">
        <v>43624</v>
      </c>
      <c r="K300" t="s">
        <v>5</v>
      </c>
      <c r="L300" t="s">
        <v>11051</v>
      </c>
      <c r="M300" t="s">
        <v>1</v>
      </c>
      <c r="N300" t="s">
        <v>1</v>
      </c>
      <c r="O300" s="3">
        <v>94</v>
      </c>
      <c r="P300" t="s">
        <v>1</v>
      </c>
      <c r="Q300" t="s">
        <v>5964</v>
      </c>
      <c r="R300" t="s">
        <v>20</v>
      </c>
      <c r="S300" t="s">
        <v>1</v>
      </c>
      <c r="T300" t="s">
        <v>11053</v>
      </c>
      <c r="U300" t="s">
        <v>22</v>
      </c>
    </row>
    <row r="301" spans="1:21" ht="12.75" hidden="1" customHeight="1" x14ac:dyDescent="0.2">
      <c r="A301" s="205" t="s">
        <v>19</v>
      </c>
      <c r="B301" t="s">
        <v>11061</v>
      </c>
      <c r="C301" s="202" t="s">
        <v>11062</v>
      </c>
      <c r="D301" s="2">
        <v>28809</v>
      </c>
      <c r="E301" s="2"/>
      <c r="F301" s="2"/>
      <c r="G301" t="s">
        <v>11063</v>
      </c>
      <c r="H301">
        <v>0</v>
      </c>
      <c r="I301" s="2">
        <v>39686</v>
      </c>
      <c r="J301" s="2">
        <v>43727</v>
      </c>
      <c r="K301" t="s">
        <v>5</v>
      </c>
      <c r="L301" t="s">
        <v>11062</v>
      </c>
      <c r="M301" t="s">
        <v>1</v>
      </c>
      <c r="N301" t="s">
        <v>1</v>
      </c>
      <c r="O301" s="3">
        <v>92</v>
      </c>
      <c r="P301" t="s">
        <v>1</v>
      </c>
      <c r="Q301" t="s">
        <v>5964</v>
      </c>
      <c r="R301" t="s">
        <v>20</v>
      </c>
      <c r="S301" t="s">
        <v>109</v>
      </c>
      <c r="T301" t="s">
        <v>11064</v>
      </c>
      <c r="U301" t="s">
        <v>22</v>
      </c>
    </row>
    <row r="302" spans="1:21" ht="12.75" hidden="1" customHeight="1" x14ac:dyDescent="0.2">
      <c r="A302" s="205" t="s">
        <v>19</v>
      </c>
      <c r="B302" t="s">
        <v>11065</v>
      </c>
      <c r="C302" s="202" t="s">
        <v>11066</v>
      </c>
      <c r="D302" s="2">
        <v>28491</v>
      </c>
      <c r="E302" s="2"/>
      <c r="F302" s="2"/>
      <c r="G302" t="s">
        <v>11063</v>
      </c>
      <c r="H302">
        <v>0</v>
      </c>
      <c r="I302" s="2">
        <v>39686</v>
      </c>
      <c r="J302" s="2">
        <v>43727</v>
      </c>
      <c r="K302" t="s">
        <v>5</v>
      </c>
      <c r="L302" t="s">
        <v>11066</v>
      </c>
      <c r="M302" t="s">
        <v>1</v>
      </c>
      <c r="N302" t="s">
        <v>1</v>
      </c>
      <c r="O302" s="3">
        <v>91</v>
      </c>
      <c r="P302" t="s">
        <v>1</v>
      </c>
      <c r="Q302" t="s">
        <v>5964</v>
      </c>
      <c r="R302" t="s">
        <v>20</v>
      </c>
      <c r="S302" t="s">
        <v>109</v>
      </c>
      <c r="T302" t="s">
        <v>11064</v>
      </c>
      <c r="U302" t="s">
        <v>22</v>
      </c>
    </row>
    <row r="303" spans="1:21" ht="12.75" hidden="1" customHeight="1" x14ac:dyDescent="0.2">
      <c r="A303" s="205" t="s">
        <v>19</v>
      </c>
      <c r="B303" t="s">
        <v>11067</v>
      </c>
      <c r="C303" s="202" t="s">
        <v>11068</v>
      </c>
      <c r="D303" s="2">
        <v>30866</v>
      </c>
      <c r="E303" s="2"/>
      <c r="F303" s="2"/>
      <c r="G303" t="s">
        <v>11069</v>
      </c>
      <c r="H303">
        <v>0</v>
      </c>
      <c r="I303" s="2">
        <v>39703</v>
      </c>
      <c r="J303" s="2">
        <v>43860</v>
      </c>
      <c r="K303" t="s">
        <v>5</v>
      </c>
      <c r="L303" t="s">
        <v>11068</v>
      </c>
      <c r="M303" t="s">
        <v>1</v>
      </c>
      <c r="N303" t="s">
        <v>1</v>
      </c>
      <c r="O303" s="3">
        <v>93</v>
      </c>
      <c r="P303" t="s">
        <v>1</v>
      </c>
      <c r="Q303" t="s">
        <v>5964</v>
      </c>
      <c r="R303" t="s">
        <v>20</v>
      </c>
      <c r="S303" t="s">
        <v>39</v>
      </c>
      <c r="T303" t="s">
        <v>11070</v>
      </c>
      <c r="U303" t="s">
        <v>22</v>
      </c>
    </row>
    <row r="304" spans="1:21" ht="12.75" hidden="1" customHeight="1" x14ac:dyDescent="0.2">
      <c r="A304" s="205" t="s">
        <v>19</v>
      </c>
      <c r="B304" t="s">
        <v>11071</v>
      </c>
      <c r="C304" s="202" t="s">
        <v>11072</v>
      </c>
      <c r="D304" s="2">
        <v>29809</v>
      </c>
      <c r="E304" s="2"/>
      <c r="F304" s="2"/>
      <c r="G304" t="s">
        <v>5817</v>
      </c>
      <c r="H304">
        <v>0</v>
      </c>
      <c r="I304" s="2">
        <v>39706</v>
      </c>
      <c r="J304" s="2">
        <v>43860</v>
      </c>
      <c r="K304" t="s">
        <v>5</v>
      </c>
      <c r="L304" t="s">
        <v>11072</v>
      </c>
      <c r="M304" t="s">
        <v>1</v>
      </c>
      <c r="N304" t="s">
        <v>1</v>
      </c>
      <c r="O304" s="3">
        <v>91</v>
      </c>
      <c r="P304" t="s">
        <v>1</v>
      </c>
      <c r="Q304" t="s">
        <v>5964</v>
      </c>
      <c r="R304" t="s">
        <v>20</v>
      </c>
      <c r="S304" t="s">
        <v>1</v>
      </c>
      <c r="T304" t="s">
        <v>5819</v>
      </c>
      <c r="U304" t="s">
        <v>22</v>
      </c>
    </row>
    <row r="305" spans="1:21" ht="12.75" hidden="1" customHeight="1" x14ac:dyDescent="0.2">
      <c r="A305" s="205" t="s">
        <v>19</v>
      </c>
      <c r="B305" t="s">
        <v>11077</v>
      </c>
      <c r="C305" s="202" t="s">
        <v>11078</v>
      </c>
      <c r="D305" s="2">
        <v>29570</v>
      </c>
      <c r="E305" s="2"/>
      <c r="F305" s="2"/>
      <c r="G305" t="s">
        <v>11079</v>
      </c>
      <c r="H305">
        <v>0</v>
      </c>
      <c r="I305" s="2">
        <v>39715</v>
      </c>
      <c r="J305" s="2">
        <v>43860</v>
      </c>
      <c r="K305" t="s">
        <v>5</v>
      </c>
      <c r="L305" t="s">
        <v>11078</v>
      </c>
      <c r="M305" t="s">
        <v>1</v>
      </c>
      <c r="N305" t="s">
        <v>1</v>
      </c>
      <c r="O305" s="3">
        <v>92</v>
      </c>
      <c r="P305" t="s">
        <v>1</v>
      </c>
      <c r="Q305" t="s">
        <v>5964</v>
      </c>
      <c r="R305" t="s">
        <v>20</v>
      </c>
      <c r="S305" t="s">
        <v>160</v>
      </c>
      <c r="T305" t="s">
        <v>11080</v>
      </c>
      <c r="U305" t="s">
        <v>22</v>
      </c>
    </row>
    <row r="306" spans="1:21" ht="12.75" hidden="1" customHeight="1" x14ac:dyDescent="0.2">
      <c r="A306" s="205" t="s">
        <v>19</v>
      </c>
      <c r="B306" t="s">
        <v>11081</v>
      </c>
      <c r="C306" s="202" t="s">
        <v>11082</v>
      </c>
      <c r="D306" s="2">
        <v>29570</v>
      </c>
      <c r="E306" s="2"/>
      <c r="F306" s="2"/>
      <c r="G306" t="s">
        <v>10707</v>
      </c>
      <c r="H306">
        <v>0</v>
      </c>
      <c r="I306" s="2">
        <v>39715</v>
      </c>
      <c r="J306" s="2">
        <v>43860</v>
      </c>
      <c r="K306" t="s">
        <v>5</v>
      </c>
      <c r="L306" t="s">
        <v>11082</v>
      </c>
      <c r="M306" t="s">
        <v>1</v>
      </c>
      <c r="N306" t="s">
        <v>1</v>
      </c>
      <c r="O306" s="3">
        <v>92</v>
      </c>
      <c r="P306" t="s">
        <v>1</v>
      </c>
      <c r="Q306" t="s">
        <v>5964</v>
      </c>
      <c r="R306" t="s">
        <v>20</v>
      </c>
      <c r="S306" t="s">
        <v>160</v>
      </c>
      <c r="T306" t="s">
        <v>10708</v>
      </c>
      <c r="U306" t="s">
        <v>22</v>
      </c>
    </row>
    <row r="307" spans="1:21" ht="12.75" hidden="1" customHeight="1" x14ac:dyDescent="0.2">
      <c r="A307" s="205" t="s">
        <v>19</v>
      </c>
      <c r="B307" t="s">
        <v>11083</v>
      </c>
      <c r="C307" s="202" t="s">
        <v>11084</v>
      </c>
      <c r="D307" s="2">
        <v>29570</v>
      </c>
      <c r="E307" s="2"/>
      <c r="F307" s="2"/>
      <c r="G307" t="s">
        <v>10707</v>
      </c>
      <c r="H307">
        <v>0</v>
      </c>
      <c r="I307" s="2">
        <v>39715</v>
      </c>
      <c r="J307" s="2">
        <v>43860</v>
      </c>
      <c r="K307" t="s">
        <v>5</v>
      </c>
      <c r="L307" t="s">
        <v>11084</v>
      </c>
      <c r="M307" t="s">
        <v>1</v>
      </c>
      <c r="N307" t="s">
        <v>1</v>
      </c>
      <c r="O307" s="3">
        <v>93</v>
      </c>
      <c r="P307" t="s">
        <v>1</v>
      </c>
      <c r="Q307" t="s">
        <v>5964</v>
      </c>
      <c r="R307" t="s">
        <v>20</v>
      </c>
      <c r="S307" t="s">
        <v>160</v>
      </c>
      <c r="T307" t="s">
        <v>10708</v>
      </c>
      <c r="U307" t="s">
        <v>22</v>
      </c>
    </row>
    <row r="308" spans="1:21" ht="12.75" hidden="1" customHeight="1" x14ac:dyDescent="0.2">
      <c r="A308" s="205" t="s">
        <v>19</v>
      </c>
      <c r="B308" t="s">
        <v>11087</v>
      </c>
      <c r="C308" s="202" t="s">
        <v>11088</v>
      </c>
      <c r="D308" s="2">
        <v>29809</v>
      </c>
      <c r="E308" s="2"/>
      <c r="F308" s="2"/>
      <c r="G308" t="s">
        <v>11089</v>
      </c>
      <c r="H308">
        <v>0</v>
      </c>
      <c r="I308" s="2">
        <v>39724</v>
      </c>
      <c r="J308" s="2">
        <v>43728</v>
      </c>
      <c r="K308" t="s">
        <v>5</v>
      </c>
      <c r="L308" t="s">
        <v>11090</v>
      </c>
      <c r="M308" t="s">
        <v>1</v>
      </c>
      <c r="N308" t="s">
        <v>1</v>
      </c>
      <c r="O308" s="3">
        <v>92</v>
      </c>
      <c r="P308" t="s">
        <v>1</v>
      </c>
      <c r="Q308" t="s">
        <v>5964</v>
      </c>
      <c r="R308" t="s">
        <v>20</v>
      </c>
      <c r="S308" t="s">
        <v>333</v>
      </c>
      <c r="T308" t="s">
        <v>11091</v>
      </c>
      <c r="U308" t="s">
        <v>22</v>
      </c>
    </row>
    <row r="309" spans="1:21" ht="12.75" hidden="1" customHeight="1" x14ac:dyDescent="0.2">
      <c r="A309" s="205" t="s">
        <v>19</v>
      </c>
      <c r="B309" t="s">
        <v>11120</v>
      </c>
      <c r="C309" s="202" t="s">
        <v>11121</v>
      </c>
      <c r="D309" s="2">
        <v>33020</v>
      </c>
      <c r="E309" s="2"/>
      <c r="F309" s="2"/>
      <c r="G309" t="s">
        <v>11122</v>
      </c>
      <c r="H309">
        <v>0</v>
      </c>
      <c r="I309" s="2">
        <v>39750</v>
      </c>
      <c r="J309" s="2">
        <v>43950</v>
      </c>
      <c r="K309" t="s">
        <v>5</v>
      </c>
      <c r="L309" t="s">
        <v>11123</v>
      </c>
      <c r="M309" t="s">
        <v>1</v>
      </c>
      <c r="N309" t="s">
        <v>1</v>
      </c>
      <c r="O309" s="3">
        <v>91</v>
      </c>
      <c r="P309" t="s">
        <v>1</v>
      </c>
      <c r="Q309" t="s">
        <v>5964</v>
      </c>
      <c r="R309" t="s">
        <v>1</v>
      </c>
      <c r="S309" t="s">
        <v>1</v>
      </c>
      <c r="T309" t="s">
        <v>11124</v>
      </c>
      <c r="U309" t="s">
        <v>22</v>
      </c>
    </row>
    <row r="310" spans="1:21" ht="12.75" hidden="1" customHeight="1" x14ac:dyDescent="0.2">
      <c r="A310" s="205" t="s">
        <v>19</v>
      </c>
      <c r="B310" t="s">
        <v>11147</v>
      </c>
      <c r="C310" s="202" t="s">
        <v>11148</v>
      </c>
      <c r="D310" s="2">
        <v>31413</v>
      </c>
      <c r="E310" s="2"/>
      <c r="F310" s="2"/>
      <c r="G310" t="s">
        <v>6011</v>
      </c>
      <c r="H310">
        <v>0</v>
      </c>
      <c r="I310" s="2">
        <v>39764</v>
      </c>
      <c r="J310" s="2">
        <v>43860</v>
      </c>
      <c r="K310" t="s">
        <v>5</v>
      </c>
      <c r="L310" t="s">
        <v>11149</v>
      </c>
      <c r="M310" t="s">
        <v>1</v>
      </c>
      <c r="N310" t="s">
        <v>1</v>
      </c>
      <c r="O310" s="3">
        <v>91</v>
      </c>
      <c r="P310" t="s">
        <v>1</v>
      </c>
      <c r="Q310" t="s">
        <v>5964</v>
      </c>
      <c r="R310" t="s">
        <v>20</v>
      </c>
      <c r="S310" t="s">
        <v>9</v>
      </c>
      <c r="T310" t="s">
        <v>6012</v>
      </c>
      <c r="U310" t="s">
        <v>22</v>
      </c>
    </row>
    <row r="311" spans="1:21" ht="12.75" hidden="1" customHeight="1" x14ac:dyDescent="0.2">
      <c r="A311" s="205" t="s">
        <v>19</v>
      </c>
      <c r="B311" t="s">
        <v>11165</v>
      </c>
      <c r="C311" s="202" t="s">
        <v>11166</v>
      </c>
      <c r="D311" s="2">
        <v>29632</v>
      </c>
      <c r="E311" s="2"/>
      <c r="F311" s="2"/>
      <c r="G311" t="s">
        <v>11167</v>
      </c>
      <c r="H311">
        <v>0</v>
      </c>
      <c r="I311" s="2">
        <v>39772</v>
      </c>
      <c r="J311" s="2">
        <v>43624</v>
      </c>
      <c r="K311" t="s">
        <v>5</v>
      </c>
      <c r="L311" t="s">
        <v>11166</v>
      </c>
      <c r="M311" t="s">
        <v>1</v>
      </c>
      <c r="N311" t="s">
        <v>1</v>
      </c>
      <c r="O311" s="3">
        <v>95</v>
      </c>
      <c r="P311" t="s">
        <v>1</v>
      </c>
      <c r="Q311" t="s">
        <v>5964</v>
      </c>
      <c r="R311" t="s">
        <v>20</v>
      </c>
      <c r="S311" t="s">
        <v>333</v>
      </c>
      <c r="T311" t="s">
        <v>7834</v>
      </c>
      <c r="U311" t="s">
        <v>22</v>
      </c>
    </row>
    <row r="312" spans="1:21" ht="12.75" hidden="1" customHeight="1" x14ac:dyDescent="0.2">
      <c r="A312" s="205" t="s">
        <v>19</v>
      </c>
      <c r="B312" t="s">
        <v>11174</v>
      </c>
      <c r="C312" s="202" t="s">
        <v>11175</v>
      </c>
      <c r="D312" s="2">
        <v>30682</v>
      </c>
      <c r="E312" s="2"/>
      <c r="F312" s="2"/>
      <c r="G312" t="s">
        <v>11176</v>
      </c>
      <c r="H312">
        <v>0</v>
      </c>
      <c r="I312" s="2">
        <v>42899</v>
      </c>
      <c r="J312" s="2">
        <v>43860</v>
      </c>
      <c r="K312" t="s">
        <v>5</v>
      </c>
      <c r="L312" t="s">
        <v>1</v>
      </c>
      <c r="M312" t="s">
        <v>1</v>
      </c>
      <c r="N312" t="s">
        <v>1</v>
      </c>
      <c r="O312" s="3">
        <v>87</v>
      </c>
      <c r="P312" t="s">
        <v>1</v>
      </c>
      <c r="Q312" t="s">
        <v>5964</v>
      </c>
      <c r="R312" t="s">
        <v>20</v>
      </c>
      <c r="S312" t="s">
        <v>1</v>
      </c>
      <c r="T312" t="s">
        <v>11177</v>
      </c>
      <c r="U312" t="s">
        <v>22</v>
      </c>
    </row>
    <row r="313" spans="1:21" ht="12.75" hidden="1" customHeight="1" x14ac:dyDescent="0.2">
      <c r="A313" s="205" t="s">
        <v>19</v>
      </c>
      <c r="B313" t="s">
        <v>11178</v>
      </c>
      <c r="C313" s="202" t="s">
        <v>11179</v>
      </c>
      <c r="D313" s="2">
        <v>30682</v>
      </c>
      <c r="E313" s="2"/>
      <c r="F313" s="2"/>
      <c r="G313" t="s">
        <v>11180</v>
      </c>
      <c r="H313">
        <v>0</v>
      </c>
      <c r="I313" s="2">
        <v>42905</v>
      </c>
      <c r="J313" s="2">
        <v>43860</v>
      </c>
      <c r="K313" t="s">
        <v>5</v>
      </c>
      <c r="L313" t="s">
        <v>1</v>
      </c>
      <c r="M313" t="s">
        <v>1</v>
      </c>
      <c r="N313" t="s">
        <v>1</v>
      </c>
      <c r="O313" s="3">
        <v>89</v>
      </c>
      <c r="P313" t="s">
        <v>1</v>
      </c>
      <c r="Q313" t="s">
        <v>5964</v>
      </c>
      <c r="R313" t="s">
        <v>20</v>
      </c>
      <c r="S313" t="s">
        <v>1</v>
      </c>
      <c r="T313" t="s">
        <v>11181</v>
      </c>
      <c r="U313" t="s">
        <v>22</v>
      </c>
    </row>
    <row r="314" spans="1:21" ht="12.75" hidden="1" customHeight="1" x14ac:dyDescent="0.2">
      <c r="A314" s="205" t="s">
        <v>19</v>
      </c>
      <c r="B314" t="s">
        <v>11182</v>
      </c>
      <c r="C314" s="202" t="s">
        <v>11183</v>
      </c>
      <c r="D314" s="2">
        <v>27013</v>
      </c>
      <c r="E314" s="2"/>
      <c r="F314" s="2"/>
      <c r="G314" t="s">
        <v>11184</v>
      </c>
      <c r="H314">
        <v>0</v>
      </c>
      <c r="I314" s="2">
        <v>42909</v>
      </c>
      <c r="J314" s="2">
        <v>43727</v>
      </c>
      <c r="K314" t="s">
        <v>5</v>
      </c>
      <c r="L314" t="s">
        <v>11183</v>
      </c>
      <c r="M314" t="s">
        <v>1</v>
      </c>
      <c r="N314" t="s">
        <v>1</v>
      </c>
      <c r="O314" s="3">
        <v>91</v>
      </c>
      <c r="P314" t="s">
        <v>1</v>
      </c>
      <c r="Q314" t="s">
        <v>5964</v>
      </c>
      <c r="R314" t="s">
        <v>20</v>
      </c>
      <c r="S314" t="s">
        <v>1</v>
      </c>
      <c r="T314" t="s">
        <v>11185</v>
      </c>
      <c r="U314" t="s">
        <v>22</v>
      </c>
    </row>
    <row r="315" spans="1:21" ht="12.75" hidden="1" customHeight="1" x14ac:dyDescent="0.2">
      <c r="A315" s="205" t="s">
        <v>19</v>
      </c>
      <c r="B315" t="s">
        <v>11191</v>
      </c>
      <c r="C315" s="202" t="s">
        <v>11192</v>
      </c>
      <c r="D315" s="2">
        <v>31578</v>
      </c>
      <c r="E315" s="2"/>
      <c r="F315" s="2"/>
      <c r="G315" t="s">
        <v>10353</v>
      </c>
      <c r="H315">
        <v>0</v>
      </c>
      <c r="I315" s="2">
        <v>42915</v>
      </c>
      <c r="J315" s="2">
        <v>43624</v>
      </c>
      <c r="K315" t="s">
        <v>5</v>
      </c>
      <c r="L315" t="s">
        <v>1</v>
      </c>
      <c r="M315" t="s">
        <v>1</v>
      </c>
      <c r="N315" t="s">
        <v>1</v>
      </c>
      <c r="O315" s="3">
        <v>95</v>
      </c>
      <c r="P315" t="s">
        <v>1</v>
      </c>
      <c r="Q315" t="s">
        <v>5964</v>
      </c>
      <c r="R315" t="s">
        <v>20</v>
      </c>
      <c r="S315" t="s">
        <v>1</v>
      </c>
      <c r="T315" t="s">
        <v>10354</v>
      </c>
      <c r="U315" t="s">
        <v>22</v>
      </c>
    </row>
    <row r="316" spans="1:21" ht="12.75" hidden="1" customHeight="1" x14ac:dyDescent="0.2">
      <c r="A316" s="205" t="s">
        <v>19</v>
      </c>
      <c r="B316" t="s">
        <v>11198</v>
      </c>
      <c r="C316" s="202" t="s">
        <v>11199</v>
      </c>
      <c r="D316" s="2">
        <v>30682</v>
      </c>
      <c r="E316" s="2"/>
      <c r="F316" s="2"/>
      <c r="G316" t="s">
        <v>11200</v>
      </c>
      <c r="H316">
        <v>0</v>
      </c>
      <c r="I316" s="2">
        <v>42920</v>
      </c>
      <c r="J316" s="2">
        <v>43860</v>
      </c>
      <c r="K316" t="s">
        <v>5</v>
      </c>
      <c r="L316" t="s">
        <v>11199</v>
      </c>
      <c r="M316" t="s">
        <v>1</v>
      </c>
      <c r="N316" t="s">
        <v>1</v>
      </c>
      <c r="O316" s="3">
        <v>95</v>
      </c>
      <c r="P316" t="s">
        <v>1</v>
      </c>
      <c r="Q316" t="s">
        <v>5964</v>
      </c>
      <c r="R316" t="s">
        <v>20</v>
      </c>
      <c r="S316" t="s">
        <v>1</v>
      </c>
      <c r="T316" t="s">
        <v>11201</v>
      </c>
      <c r="U316" t="s">
        <v>22</v>
      </c>
    </row>
    <row r="317" spans="1:21" ht="12.75" hidden="1" customHeight="1" x14ac:dyDescent="0.2">
      <c r="A317" s="205" t="s">
        <v>19</v>
      </c>
      <c r="B317" t="s">
        <v>11206</v>
      </c>
      <c r="C317" s="202" t="s">
        <v>11207</v>
      </c>
      <c r="D317" s="2">
        <v>32610</v>
      </c>
      <c r="E317" s="2"/>
      <c r="F317" s="2"/>
      <c r="G317" t="s">
        <v>11208</v>
      </c>
      <c r="H317">
        <v>0</v>
      </c>
      <c r="I317" s="2">
        <v>42951</v>
      </c>
      <c r="J317" s="2">
        <v>43728</v>
      </c>
      <c r="K317" t="s">
        <v>5</v>
      </c>
      <c r="L317" t="s">
        <v>1</v>
      </c>
      <c r="M317" t="s">
        <v>1</v>
      </c>
      <c r="N317" t="s">
        <v>1</v>
      </c>
      <c r="O317" s="3">
        <v>96</v>
      </c>
      <c r="P317" t="s">
        <v>1</v>
      </c>
      <c r="Q317" t="s">
        <v>5964</v>
      </c>
      <c r="R317" t="s">
        <v>20</v>
      </c>
      <c r="S317" t="s">
        <v>1</v>
      </c>
      <c r="T317" t="s">
        <v>11209</v>
      </c>
      <c r="U317" t="s">
        <v>22</v>
      </c>
    </row>
    <row r="318" spans="1:21" ht="12.75" hidden="1" customHeight="1" x14ac:dyDescent="0.2">
      <c r="A318" s="205" t="s">
        <v>19</v>
      </c>
      <c r="B318" t="s">
        <v>11222</v>
      </c>
      <c r="C318" s="202" t="s">
        <v>11223</v>
      </c>
      <c r="D318" s="2">
        <v>33222</v>
      </c>
      <c r="E318" s="2"/>
      <c r="F318" s="2"/>
      <c r="G318" t="s">
        <v>11224</v>
      </c>
      <c r="H318">
        <v>0</v>
      </c>
      <c r="I318" s="2">
        <v>42984</v>
      </c>
      <c r="J318" s="2">
        <v>43624</v>
      </c>
      <c r="K318" t="s">
        <v>5</v>
      </c>
      <c r="L318" t="s">
        <v>11223</v>
      </c>
      <c r="M318" t="s">
        <v>1</v>
      </c>
      <c r="N318" t="s">
        <v>1</v>
      </c>
      <c r="O318" s="3">
        <v>95</v>
      </c>
      <c r="P318" t="s">
        <v>1</v>
      </c>
      <c r="Q318" t="s">
        <v>5964</v>
      </c>
      <c r="R318" t="s">
        <v>20</v>
      </c>
      <c r="S318" t="s">
        <v>1</v>
      </c>
      <c r="T318" t="s">
        <v>11225</v>
      </c>
      <c r="U318" t="s">
        <v>22</v>
      </c>
    </row>
    <row r="319" spans="1:21" ht="12.75" hidden="1" customHeight="1" x14ac:dyDescent="0.2">
      <c r="A319" s="205" t="s">
        <v>19</v>
      </c>
      <c r="B319" t="s">
        <v>11231</v>
      </c>
      <c r="C319" s="202" t="s">
        <v>11232</v>
      </c>
      <c r="D319" s="2">
        <v>26313</v>
      </c>
      <c r="E319" s="2"/>
      <c r="F319" s="2"/>
      <c r="G319" t="s">
        <v>11233</v>
      </c>
      <c r="H319">
        <v>0</v>
      </c>
      <c r="I319" s="2">
        <v>42986</v>
      </c>
      <c r="J319" s="2">
        <v>43727</v>
      </c>
      <c r="K319" t="s">
        <v>5</v>
      </c>
      <c r="L319" t="s">
        <v>1</v>
      </c>
      <c r="M319" t="s">
        <v>1</v>
      </c>
      <c r="N319" t="s">
        <v>1</v>
      </c>
      <c r="O319" s="3">
        <v>-1</v>
      </c>
      <c r="P319" t="s">
        <v>1</v>
      </c>
      <c r="Q319" t="s">
        <v>5964</v>
      </c>
      <c r="R319" t="s">
        <v>20</v>
      </c>
      <c r="S319" t="s">
        <v>1</v>
      </c>
      <c r="T319" t="s">
        <v>10246</v>
      </c>
      <c r="U319" t="s">
        <v>22</v>
      </c>
    </row>
    <row r="320" spans="1:21" ht="12.75" hidden="1" customHeight="1" x14ac:dyDescent="0.2">
      <c r="A320" s="205" t="s">
        <v>19</v>
      </c>
      <c r="B320" t="s">
        <v>11234</v>
      </c>
      <c r="C320" s="202" t="s">
        <v>11235</v>
      </c>
      <c r="D320" s="2">
        <v>33222</v>
      </c>
      <c r="E320" s="2"/>
      <c r="F320" s="2"/>
      <c r="G320" t="s">
        <v>11236</v>
      </c>
      <c r="H320">
        <v>0</v>
      </c>
      <c r="I320" s="2">
        <v>42986</v>
      </c>
      <c r="J320" s="2">
        <v>43860</v>
      </c>
      <c r="K320" t="s">
        <v>5</v>
      </c>
      <c r="L320" t="s">
        <v>11235</v>
      </c>
      <c r="M320" t="s">
        <v>1</v>
      </c>
      <c r="N320" t="s">
        <v>1</v>
      </c>
      <c r="O320" s="3">
        <v>92</v>
      </c>
      <c r="P320" t="s">
        <v>1</v>
      </c>
      <c r="Q320" t="s">
        <v>5964</v>
      </c>
      <c r="R320" t="s">
        <v>20</v>
      </c>
      <c r="S320" t="s">
        <v>1</v>
      </c>
      <c r="T320" t="s">
        <v>11237</v>
      </c>
      <c r="U320" t="s">
        <v>22</v>
      </c>
    </row>
    <row r="321" spans="1:21" ht="12.75" hidden="1" customHeight="1" x14ac:dyDescent="0.2">
      <c r="A321" s="205" t="s">
        <v>19</v>
      </c>
      <c r="B321" t="s">
        <v>11238</v>
      </c>
      <c r="C321" s="202" t="s">
        <v>11239</v>
      </c>
      <c r="D321" s="2">
        <v>32143</v>
      </c>
      <c r="E321" s="2"/>
      <c r="F321" s="2"/>
      <c r="G321" t="s">
        <v>5988</v>
      </c>
      <c r="H321">
        <v>0</v>
      </c>
      <c r="I321" s="2">
        <v>42989</v>
      </c>
      <c r="J321" s="2">
        <v>43860</v>
      </c>
      <c r="K321" t="s">
        <v>5</v>
      </c>
      <c r="L321" t="s">
        <v>1</v>
      </c>
      <c r="M321" t="s">
        <v>1</v>
      </c>
      <c r="N321" t="s">
        <v>1</v>
      </c>
      <c r="O321" s="3">
        <v>97</v>
      </c>
      <c r="P321" t="s">
        <v>1</v>
      </c>
      <c r="Q321" t="s">
        <v>5964</v>
      </c>
      <c r="R321" t="s">
        <v>20</v>
      </c>
      <c r="S321" t="s">
        <v>1</v>
      </c>
      <c r="T321" t="s">
        <v>5990</v>
      </c>
      <c r="U321" t="s">
        <v>22</v>
      </c>
    </row>
    <row r="322" spans="1:21" ht="12.75" hidden="1" customHeight="1" x14ac:dyDescent="0.2">
      <c r="A322" s="205" t="s">
        <v>19</v>
      </c>
      <c r="B322" t="s">
        <v>11240</v>
      </c>
      <c r="C322" s="202" t="s">
        <v>11241</v>
      </c>
      <c r="D322" s="2">
        <v>24821</v>
      </c>
      <c r="E322" s="2"/>
      <c r="F322" s="2"/>
      <c r="G322" t="s">
        <v>11242</v>
      </c>
      <c r="H322">
        <v>0</v>
      </c>
      <c r="I322" s="2">
        <v>43006</v>
      </c>
      <c r="J322" s="2">
        <v>43624</v>
      </c>
      <c r="K322" t="s">
        <v>5</v>
      </c>
      <c r="L322" t="s">
        <v>1</v>
      </c>
      <c r="M322" t="s">
        <v>1</v>
      </c>
      <c r="N322" t="s">
        <v>1</v>
      </c>
      <c r="O322" s="3">
        <v>-1</v>
      </c>
      <c r="P322" t="s">
        <v>1</v>
      </c>
      <c r="Q322" t="s">
        <v>5964</v>
      </c>
      <c r="R322" t="s">
        <v>20</v>
      </c>
      <c r="S322" t="s">
        <v>1</v>
      </c>
      <c r="T322" t="s">
        <v>11243</v>
      </c>
      <c r="U322" t="s">
        <v>22</v>
      </c>
    </row>
    <row r="323" spans="1:21" ht="12.75" hidden="1" customHeight="1" x14ac:dyDescent="0.2">
      <c r="A323" s="205" t="s">
        <v>19</v>
      </c>
      <c r="B323" t="s">
        <v>11244</v>
      </c>
      <c r="C323" s="202" t="s">
        <v>11245</v>
      </c>
      <c r="D323" s="2">
        <v>23360</v>
      </c>
      <c r="E323" s="2"/>
      <c r="F323" s="2"/>
      <c r="G323" t="s">
        <v>11246</v>
      </c>
      <c r="H323">
        <v>0</v>
      </c>
      <c r="I323" s="2">
        <v>43006</v>
      </c>
      <c r="J323" s="2">
        <v>43624</v>
      </c>
      <c r="K323" t="s">
        <v>5</v>
      </c>
      <c r="L323" t="s">
        <v>1</v>
      </c>
      <c r="M323" t="s">
        <v>1</v>
      </c>
      <c r="N323" t="s">
        <v>1</v>
      </c>
      <c r="O323" s="3">
        <v>-1</v>
      </c>
      <c r="P323" t="s">
        <v>1</v>
      </c>
      <c r="Q323" t="s">
        <v>5964</v>
      </c>
      <c r="R323" t="s">
        <v>20</v>
      </c>
      <c r="S323" t="s">
        <v>1</v>
      </c>
      <c r="T323" t="s">
        <v>7998</v>
      </c>
      <c r="U323" t="s">
        <v>22</v>
      </c>
    </row>
    <row r="324" spans="1:21" ht="12.75" hidden="1" customHeight="1" x14ac:dyDescent="0.2">
      <c r="A324" s="205" t="s">
        <v>19</v>
      </c>
      <c r="B324" t="s">
        <v>11259</v>
      </c>
      <c r="C324" s="202" t="s">
        <v>11260</v>
      </c>
      <c r="D324" s="2">
        <v>33481</v>
      </c>
      <c r="E324" s="2"/>
      <c r="F324" s="2"/>
      <c r="G324" t="s">
        <v>11261</v>
      </c>
      <c r="H324">
        <v>0</v>
      </c>
      <c r="I324" s="2">
        <v>43076</v>
      </c>
      <c r="J324" s="2">
        <v>43823</v>
      </c>
      <c r="K324" t="s">
        <v>5</v>
      </c>
      <c r="L324" t="s">
        <v>11260</v>
      </c>
      <c r="M324" t="s">
        <v>1</v>
      </c>
      <c r="N324" t="s">
        <v>1</v>
      </c>
      <c r="O324" s="3">
        <v>100</v>
      </c>
      <c r="P324" t="s">
        <v>1</v>
      </c>
      <c r="Q324" t="s">
        <v>5964</v>
      </c>
      <c r="R324" t="s">
        <v>20</v>
      </c>
      <c r="S324" t="s">
        <v>1</v>
      </c>
      <c r="T324" t="s">
        <v>11262</v>
      </c>
      <c r="U324" t="s">
        <v>22</v>
      </c>
    </row>
    <row r="325" spans="1:21" ht="12.75" hidden="1" customHeight="1" x14ac:dyDescent="0.2">
      <c r="A325" s="205" t="s">
        <v>19</v>
      </c>
      <c r="B325" t="s">
        <v>11312</v>
      </c>
      <c r="C325" s="202" t="s">
        <v>11313</v>
      </c>
      <c r="D325" s="2">
        <v>30209</v>
      </c>
      <c r="E325" s="2"/>
      <c r="F325" s="2"/>
      <c r="G325" t="s">
        <v>11314</v>
      </c>
      <c r="H325">
        <v>0</v>
      </c>
      <c r="I325" s="2">
        <v>43283</v>
      </c>
      <c r="J325" s="2">
        <v>43624</v>
      </c>
      <c r="K325" t="s">
        <v>5</v>
      </c>
      <c r="L325" t="s">
        <v>1</v>
      </c>
      <c r="M325" t="s">
        <v>1</v>
      </c>
      <c r="N325" t="s">
        <v>1</v>
      </c>
      <c r="O325" s="3">
        <v>89</v>
      </c>
      <c r="P325" t="s">
        <v>1</v>
      </c>
      <c r="Q325" t="s">
        <v>5964</v>
      </c>
      <c r="R325" t="s">
        <v>20</v>
      </c>
      <c r="S325" t="s">
        <v>1</v>
      </c>
      <c r="T325" t="s">
        <v>11315</v>
      </c>
      <c r="U325" t="s">
        <v>22</v>
      </c>
    </row>
    <row r="326" spans="1:21" ht="12.75" hidden="1" customHeight="1" x14ac:dyDescent="0.2">
      <c r="A326" s="205" t="s">
        <v>19</v>
      </c>
      <c r="B326" t="s">
        <v>11316</v>
      </c>
      <c r="C326" s="202" t="s">
        <v>11317</v>
      </c>
      <c r="D326" s="2">
        <v>29809</v>
      </c>
      <c r="E326" s="2"/>
      <c r="F326" s="2"/>
      <c r="G326" t="s">
        <v>10803</v>
      </c>
      <c r="H326">
        <v>0</v>
      </c>
      <c r="I326" s="2">
        <v>43311</v>
      </c>
      <c r="J326" s="2">
        <v>43643</v>
      </c>
      <c r="K326" t="s">
        <v>5</v>
      </c>
      <c r="L326" t="s">
        <v>1</v>
      </c>
      <c r="M326" t="s">
        <v>1</v>
      </c>
      <c r="N326" t="s">
        <v>1</v>
      </c>
      <c r="O326" s="3">
        <v>89</v>
      </c>
      <c r="P326" t="s">
        <v>1</v>
      </c>
      <c r="Q326" t="s">
        <v>5964</v>
      </c>
      <c r="R326" t="s">
        <v>20</v>
      </c>
      <c r="S326" t="s">
        <v>1</v>
      </c>
      <c r="T326" t="s">
        <v>10804</v>
      </c>
      <c r="U326" t="s">
        <v>22</v>
      </c>
    </row>
    <row r="327" spans="1:21" ht="12.75" hidden="1" customHeight="1" x14ac:dyDescent="0.2">
      <c r="A327" s="205" t="s">
        <v>19</v>
      </c>
      <c r="B327" t="s">
        <v>11320</v>
      </c>
      <c r="C327" s="202" t="s">
        <v>11321</v>
      </c>
      <c r="D327" s="2">
        <v>28491</v>
      </c>
      <c r="E327" s="2"/>
      <c r="F327" s="2"/>
      <c r="G327" t="s">
        <v>11322</v>
      </c>
      <c r="H327">
        <v>0</v>
      </c>
      <c r="I327" s="2">
        <v>43317</v>
      </c>
      <c r="J327" s="2">
        <v>43727</v>
      </c>
      <c r="K327" t="s">
        <v>5</v>
      </c>
      <c r="L327" t="s">
        <v>1</v>
      </c>
      <c r="M327" t="s">
        <v>1</v>
      </c>
      <c r="N327" t="s">
        <v>1</v>
      </c>
      <c r="O327" s="3">
        <v>90</v>
      </c>
      <c r="P327" t="s">
        <v>1</v>
      </c>
      <c r="Q327" t="s">
        <v>5964</v>
      </c>
      <c r="R327" t="s">
        <v>20</v>
      </c>
      <c r="S327" t="s">
        <v>1</v>
      </c>
      <c r="T327" t="s">
        <v>7963</v>
      </c>
      <c r="U327" t="s">
        <v>22</v>
      </c>
    </row>
    <row r="328" spans="1:21" ht="12.75" hidden="1" customHeight="1" x14ac:dyDescent="0.2">
      <c r="A328" s="205" t="s">
        <v>19</v>
      </c>
      <c r="B328" t="s">
        <v>11323</v>
      </c>
      <c r="C328" s="202" t="s">
        <v>11324</v>
      </c>
      <c r="D328" s="2">
        <v>28491</v>
      </c>
      <c r="E328" s="2"/>
      <c r="F328" s="2"/>
      <c r="G328" t="s">
        <v>11322</v>
      </c>
      <c r="H328">
        <v>0</v>
      </c>
      <c r="I328" s="2">
        <v>43317</v>
      </c>
      <c r="J328" s="2">
        <v>43727</v>
      </c>
      <c r="K328" t="s">
        <v>5</v>
      </c>
      <c r="L328" t="s">
        <v>1</v>
      </c>
      <c r="M328" t="s">
        <v>1</v>
      </c>
      <c r="N328" t="s">
        <v>1</v>
      </c>
      <c r="O328" s="3">
        <v>87</v>
      </c>
      <c r="P328" t="s">
        <v>1</v>
      </c>
      <c r="Q328" t="s">
        <v>5964</v>
      </c>
      <c r="R328" t="s">
        <v>20</v>
      </c>
      <c r="S328" t="s">
        <v>1</v>
      </c>
      <c r="T328" t="s">
        <v>7963</v>
      </c>
      <c r="U328" t="s">
        <v>22</v>
      </c>
    </row>
    <row r="329" spans="1:21" ht="12.75" hidden="1" customHeight="1" x14ac:dyDescent="0.2">
      <c r="A329" s="205" t="s">
        <v>19</v>
      </c>
      <c r="B329" t="s">
        <v>11327</v>
      </c>
      <c r="C329" s="202" t="s">
        <v>11328</v>
      </c>
      <c r="D329" s="2">
        <v>29952</v>
      </c>
      <c r="E329" s="2"/>
      <c r="F329" s="2"/>
      <c r="G329" t="s">
        <v>11329</v>
      </c>
      <c r="H329">
        <v>0</v>
      </c>
      <c r="I329" s="2">
        <v>43341</v>
      </c>
      <c r="J329" s="2">
        <v>43624</v>
      </c>
      <c r="K329" t="s">
        <v>5</v>
      </c>
      <c r="L329" t="s">
        <v>1</v>
      </c>
      <c r="M329" t="s">
        <v>1</v>
      </c>
      <c r="N329" t="s">
        <v>1</v>
      </c>
      <c r="O329" s="3">
        <v>89</v>
      </c>
      <c r="P329" t="s">
        <v>1</v>
      </c>
      <c r="Q329" t="s">
        <v>5964</v>
      </c>
      <c r="R329" t="s">
        <v>20</v>
      </c>
      <c r="S329" t="s">
        <v>1</v>
      </c>
      <c r="T329" t="s">
        <v>11330</v>
      </c>
      <c r="U329" t="s">
        <v>22</v>
      </c>
    </row>
    <row r="330" spans="1:21" ht="12.75" hidden="1" customHeight="1" x14ac:dyDescent="0.2">
      <c r="A330" s="205" t="s">
        <v>19</v>
      </c>
      <c r="B330" t="s">
        <v>11331</v>
      </c>
      <c r="C330" s="202" t="s">
        <v>11332</v>
      </c>
      <c r="D330" s="2">
        <v>26565</v>
      </c>
      <c r="E330" s="2"/>
      <c r="F330" s="2"/>
      <c r="G330" t="s">
        <v>11333</v>
      </c>
      <c r="H330">
        <v>0</v>
      </c>
      <c r="I330" s="2">
        <v>43357</v>
      </c>
      <c r="J330" s="2">
        <v>43727</v>
      </c>
      <c r="K330" t="s">
        <v>5</v>
      </c>
      <c r="L330" t="s">
        <v>11332</v>
      </c>
      <c r="M330" t="s">
        <v>1</v>
      </c>
      <c r="N330" t="s">
        <v>1</v>
      </c>
      <c r="O330" s="3">
        <v>89</v>
      </c>
      <c r="P330" t="s">
        <v>1</v>
      </c>
      <c r="Q330" t="s">
        <v>5964</v>
      </c>
      <c r="R330" t="s">
        <v>20</v>
      </c>
      <c r="S330" t="s">
        <v>1</v>
      </c>
      <c r="T330" t="s">
        <v>11334</v>
      </c>
      <c r="U330" t="s">
        <v>22</v>
      </c>
    </row>
    <row r="331" spans="1:21" ht="12.75" hidden="1" customHeight="1" x14ac:dyDescent="0.2">
      <c r="A331" s="205" t="s">
        <v>19</v>
      </c>
      <c r="B331" t="s">
        <v>11335</v>
      </c>
      <c r="C331" s="202" t="s">
        <v>11336</v>
      </c>
      <c r="D331" s="2">
        <v>29221</v>
      </c>
      <c r="E331" s="2"/>
      <c r="F331" s="2"/>
      <c r="G331" t="s">
        <v>11337</v>
      </c>
      <c r="H331">
        <v>0</v>
      </c>
      <c r="I331" s="2">
        <v>43357</v>
      </c>
      <c r="J331" s="2">
        <v>43860</v>
      </c>
      <c r="K331" t="s">
        <v>5</v>
      </c>
      <c r="L331" t="s">
        <v>11338</v>
      </c>
      <c r="M331" t="s">
        <v>1</v>
      </c>
      <c r="N331" t="s">
        <v>1</v>
      </c>
      <c r="O331" s="3">
        <v>98</v>
      </c>
      <c r="P331" t="s">
        <v>1</v>
      </c>
      <c r="Q331" t="s">
        <v>5964</v>
      </c>
      <c r="R331" t="s">
        <v>20</v>
      </c>
      <c r="S331" t="s">
        <v>1</v>
      </c>
      <c r="T331" t="s">
        <v>11339</v>
      </c>
      <c r="U331" t="s">
        <v>22</v>
      </c>
    </row>
    <row r="332" spans="1:21" ht="12.75" hidden="1" customHeight="1" x14ac:dyDescent="0.2">
      <c r="A332" s="205" t="s">
        <v>19</v>
      </c>
      <c r="B332" t="s">
        <v>11340</v>
      </c>
      <c r="C332" s="202" t="s">
        <v>11341</v>
      </c>
      <c r="D332" s="2">
        <v>21916</v>
      </c>
      <c r="E332" s="2"/>
      <c r="F332" s="2"/>
      <c r="G332" t="s">
        <v>11342</v>
      </c>
      <c r="H332">
        <v>0</v>
      </c>
      <c r="I332" s="2">
        <v>43363</v>
      </c>
      <c r="J332" s="2">
        <v>43727</v>
      </c>
      <c r="K332" t="s">
        <v>5</v>
      </c>
      <c r="L332" t="s">
        <v>1</v>
      </c>
      <c r="M332" t="s">
        <v>1</v>
      </c>
      <c r="N332" t="s">
        <v>1</v>
      </c>
      <c r="O332" s="3">
        <v>70</v>
      </c>
      <c r="P332" t="s">
        <v>1</v>
      </c>
      <c r="Q332" t="s">
        <v>5964</v>
      </c>
      <c r="R332" t="s">
        <v>20</v>
      </c>
      <c r="S332" t="s">
        <v>1</v>
      </c>
      <c r="T332" t="s">
        <v>11343</v>
      </c>
      <c r="U332" t="s">
        <v>22</v>
      </c>
    </row>
    <row r="333" spans="1:21" ht="12.75" hidden="1" customHeight="1" x14ac:dyDescent="0.2">
      <c r="A333" s="205" t="s">
        <v>19</v>
      </c>
      <c r="B333" t="s">
        <v>11344</v>
      </c>
      <c r="C333" s="202" t="s">
        <v>11345</v>
      </c>
      <c r="D333" s="2">
        <v>27378</v>
      </c>
      <c r="E333" s="2"/>
      <c r="F333" s="2"/>
      <c r="G333" t="s">
        <v>11346</v>
      </c>
      <c r="H333">
        <v>0</v>
      </c>
      <c r="I333" s="2">
        <v>43368</v>
      </c>
      <c r="J333" s="2">
        <v>44021</v>
      </c>
      <c r="K333" t="s">
        <v>5</v>
      </c>
      <c r="L333" t="s">
        <v>1</v>
      </c>
      <c r="M333" t="s">
        <v>1</v>
      </c>
      <c r="N333" t="s">
        <v>1</v>
      </c>
      <c r="O333" s="3">
        <v>96</v>
      </c>
      <c r="P333" t="s">
        <v>1</v>
      </c>
      <c r="Q333" t="s">
        <v>5964</v>
      </c>
      <c r="R333" t="s">
        <v>20</v>
      </c>
      <c r="S333" t="s">
        <v>1</v>
      </c>
      <c r="T333" t="s">
        <v>11347</v>
      </c>
      <c r="U333" t="s">
        <v>22</v>
      </c>
    </row>
    <row r="334" spans="1:21" ht="12.75" hidden="1" customHeight="1" x14ac:dyDescent="0.2">
      <c r="A334" s="205" t="s">
        <v>19</v>
      </c>
      <c r="B334" t="s">
        <v>11348</v>
      </c>
      <c r="C334" s="202" t="s">
        <v>11349</v>
      </c>
      <c r="D334" s="2">
        <v>30472</v>
      </c>
      <c r="E334" s="2"/>
      <c r="F334" s="2"/>
      <c r="G334" t="s">
        <v>11350</v>
      </c>
      <c r="H334">
        <v>0</v>
      </c>
      <c r="I334" s="2">
        <v>43368</v>
      </c>
      <c r="J334" s="2">
        <v>43728</v>
      </c>
      <c r="K334" t="s">
        <v>5</v>
      </c>
      <c r="L334" t="s">
        <v>1</v>
      </c>
      <c r="M334" t="s">
        <v>1</v>
      </c>
      <c r="N334" t="s">
        <v>1</v>
      </c>
      <c r="O334" s="3">
        <v>93</v>
      </c>
      <c r="P334" t="s">
        <v>1</v>
      </c>
      <c r="Q334" t="s">
        <v>5964</v>
      </c>
      <c r="R334" t="s">
        <v>20</v>
      </c>
      <c r="S334" t="s">
        <v>1</v>
      </c>
      <c r="T334" t="s">
        <v>11351</v>
      </c>
      <c r="U334" t="s">
        <v>22</v>
      </c>
    </row>
    <row r="335" spans="1:21" ht="12.75" hidden="1" customHeight="1" x14ac:dyDescent="0.2">
      <c r="A335" s="205" t="s">
        <v>19</v>
      </c>
      <c r="B335" t="s">
        <v>11352</v>
      </c>
      <c r="C335" s="202" t="s">
        <v>11353</v>
      </c>
      <c r="D335" s="2">
        <v>27491</v>
      </c>
      <c r="E335" s="2"/>
      <c r="F335" s="2"/>
      <c r="G335" t="s">
        <v>11354</v>
      </c>
      <c r="H335">
        <v>0</v>
      </c>
      <c r="I335" s="2">
        <v>43378</v>
      </c>
      <c r="J335" s="2">
        <v>43624</v>
      </c>
      <c r="K335" t="s">
        <v>5</v>
      </c>
      <c r="L335" t="s">
        <v>11355</v>
      </c>
      <c r="M335" t="s">
        <v>1</v>
      </c>
      <c r="N335" t="s">
        <v>1</v>
      </c>
      <c r="O335" s="3">
        <v>89</v>
      </c>
      <c r="P335" t="s">
        <v>1</v>
      </c>
      <c r="Q335" t="s">
        <v>5964</v>
      </c>
      <c r="R335" t="s">
        <v>20</v>
      </c>
      <c r="S335" t="s">
        <v>1</v>
      </c>
      <c r="T335" t="s">
        <v>11356</v>
      </c>
      <c r="U335" t="s">
        <v>22</v>
      </c>
    </row>
    <row r="336" spans="1:21" ht="12.75" hidden="1" customHeight="1" x14ac:dyDescent="0.2">
      <c r="A336" s="205" t="s">
        <v>19</v>
      </c>
      <c r="B336" t="s">
        <v>11357</v>
      </c>
      <c r="C336" s="202" t="s">
        <v>11358</v>
      </c>
      <c r="D336" s="2">
        <v>23743</v>
      </c>
      <c r="E336" s="2"/>
      <c r="F336" s="2"/>
      <c r="G336" t="s">
        <v>9757</v>
      </c>
      <c r="H336">
        <v>0</v>
      </c>
      <c r="I336" s="2">
        <v>43396</v>
      </c>
      <c r="J336" s="2">
        <v>43624</v>
      </c>
      <c r="K336" t="s">
        <v>5</v>
      </c>
      <c r="L336" t="s">
        <v>1</v>
      </c>
      <c r="M336" t="s">
        <v>1</v>
      </c>
      <c r="N336" t="s">
        <v>1</v>
      </c>
      <c r="O336" s="3">
        <v>86</v>
      </c>
      <c r="P336" t="s">
        <v>1</v>
      </c>
      <c r="Q336" t="s">
        <v>5964</v>
      </c>
      <c r="R336" t="s">
        <v>20</v>
      </c>
      <c r="S336" t="s">
        <v>1</v>
      </c>
      <c r="T336" t="s">
        <v>9758</v>
      </c>
      <c r="U336" t="s">
        <v>22</v>
      </c>
    </row>
    <row r="337" spans="1:21" ht="12.75" hidden="1" customHeight="1" x14ac:dyDescent="0.2">
      <c r="A337" s="205" t="s">
        <v>19</v>
      </c>
      <c r="B337" t="s">
        <v>11359</v>
      </c>
      <c r="C337" s="202" t="s">
        <v>11360</v>
      </c>
      <c r="D337" s="2">
        <v>26679</v>
      </c>
      <c r="E337" s="2"/>
      <c r="F337" s="2"/>
      <c r="G337" t="s">
        <v>11361</v>
      </c>
      <c r="H337">
        <v>0</v>
      </c>
      <c r="I337" s="2">
        <v>43413</v>
      </c>
      <c r="J337" s="2">
        <v>43860</v>
      </c>
      <c r="K337" t="s">
        <v>5</v>
      </c>
      <c r="L337" t="s">
        <v>1</v>
      </c>
      <c r="M337" t="s">
        <v>1</v>
      </c>
      <c r="N337" t="s">
        <v>1</v>
      </c>
      <c r="O337" s="3">
        <v>97</v>
      </c>
      <c r="P337" t="s">
        <v>1</v>
      </c>
      <c r="Q337" t="s">
        <v>5964</v>
      </c>
      <c r="R337" t="s">
        <v>20</v>
      </c>
      <c r="S337" t="s">
        <v>1</v>
      </c>
      <c r="T337" t="s">
        <v>11362</v>
      </c>
      <c r="U337" t="s">
        <v>22</v>
      </c>
    </row>
    <row r="338" spans="1:21" ht="12.75" hidden="1" customHeight="1" x14ac:dyDescent="0.2">
      <c r="A338" s="205" t="s">
        <v>19</v>
      </c>
      <c r="B338" t="s">
        <v>11370</v>
      </c>
      <c r="C338" s="202" t="s">
        <v>11371</v>
      </c>
      <c r="D338" s="2">
        <v>30935</v>
      </c>
      <c r="E338" s="2"/>
      <c r="F338" s="2"/>
      <c r="G338" t="s">
        <v>11372</v>
      </c>
      <c r="H338">
        <v>0</v>
      </c>
      <c r="I338" s="2">
        <v>43448</v>
      </c>
      <c r="J338" s="2">
        <v>43727</v>
      </c>
      <c r="K338" t="s">
        <v>5</v>
      </c>
      <c r="L338" t="s">
        <v>1</v>
      </c>
      <c r="M338" t="s">
        <v>1</v>
      </c>
      <c r="N338" t="s">
        <v>1</v>
      </c>
      <c r="O338" s="3">
        <v>92</v>
      </c>
      <c r="P338" t="s">
        <v>1</v>
      </c>
      <c r="Q338" t="s">
        <v>5964</v>
      </c>
      <c r="R338" t="s">
        <v>20</v>
      </c>
      <c r="S338" t="s">
        <v>1</v>
      </c>
      <c r="T338" t="s">
        <v>11373</v>
      </c>
      <c r="U338" t="s">
        <v>22</v>
      </c>
    </row>
    <row r="339" spans="1:21" ht="12.75" hidden="1" customHeight="1" x14ac:dyDescent="0.2">
      <c r="A339" s="205" t="s">
        <v>19</v>
      </c>
      <c r="B339" t="s">
        <v>11374</v>
      </c>
      <c r="C339" s="202" t="s">
        <v>11375</v>
      </c>
      <c r="D339" s="2">
        <v>32796</v>
      </c>
      <c r="E339" s="2"/>
      <c r="F339" s="2"/>
      <c r="G339" t="s">
        <v>11376</v>
      </c>
      <c r="H339">
        <v>0</v>
      </c>
      <c r="I339" s="2">
        <v>43511</v>
      </c>
      <c r="J339" s="2">
        <v>43624</v>
      </c>
      <c r="K339" t="s">
        <v>5</v>
      </c>
      <c r="L339" t="s">
        <v>1</v>
      </c>
      <c r="M339" t="s">
        <v>1</v>
      </c>
      <c r="N339" t="s">
        <v>1</v>
      </c>
      <c r="O339" s="3">
        <v>92</v>
      </c>
      <c r="P339" t="s">
        <v>1</v>
      </c>
      <c r="Q339" t="s">
        <v>5964</v>
      </c>
      <c r="R339" t="s">
        <v>20</v>
      </c>
      <c r="S339" t="s">
        <v>1</v>
      </c>
      <c r="T339" t="s">
        <v>11377</v>
      </c>
      <c r="U339" t="s">
        <v>22</v>
      </c>
    </row>
    <row r="340" spans="1:21" ht="12.75" hidden="1" customHeight="1" x14ac:dyDescent="0.2">
      <c r="A340" s="205" t="s">
        <v>19</v>
      </c>
      <c r="B340" t="s">
        <v>11388</v>
      </c>
      <c r="C340" s="202" t="s">
        <v>11389</v>
      </c>
      <c r="D340" s="2">
        <v>26334</v>
      </c>
      <c r="E340" s="2"/>
      <c r="F340" s="2"/>
      <c r="G340" t="s">
        <v>11390</v>
      </c>
      <c r="H340">
        <v>0</v>
      </c>
      <c r="I340" s="2">
        <v>43609</v>
      </c>
      <c r="J340" s="2">
        <v>43727</v>
      </c>
      <c r="K340" t="s">
        <v>5</v>
      </c>
      <c r="L340" t="s">
        <v>1</v>
      </c>
      <c r="M340" t="s">
        <v>1</v>
      </c>
      <c r="N340" t="s">
        <v>1</v>
      </c>
      <c r="O340" s="3">
        <v>87</v>
      </c>
      <c r="P340" t="s">
        <v>1</v>
      </c>
      <c r="Q340" t="s">
        <v>5964</v>
      </c>
      <c r="R340" t="s">
        <v>20</v>
      </c>
      <c r="S340" t="s">
        <v>1</v>
      </c>
      <c r="T340" t="s">
        <v>11391</v>
      </c>
      <c r="U340" t="s">
        <v>22</v>
      </c>
    </row>
    <row r="341" spans="1:21" ht="12.75" hidden="1" customHeight="1" x14ac:dyDescent="0.2">
      <c r="A341" s="205" t="s">
        <v>19</v>
      </c>
      <c r="B341" t="s">
        <v>11392</v>
      </c>
      <c r="C341" s="202" t="s">
        <v>11393</v>
      </c>
      <c r="D341" s="2">
        <v>27101</v>
      </c>
      <c r="E341" s="2"/>
      <c r="F341" s="2"/>
      <c r="G341" t="s">
        <v>11346</v>
      </c>
      <c r="H341">
        <v>0</v>
      </c>
      <c r="I341" s="2">
        <v>43657</v>
      </c>
      <c r="J341" s="2">
        <v>43657</v>
      </c>
      <c r="K341" t="s">
        <v>5</v>
      </c>
      <c r="L341" t="s">
        <v>1</v>
      </c>
      <c r="M341" t="s">
        <v>1</v>
      </c>
      <c r="N341" t="s">
        <v>1</v>
      </c>
      <c r="O341" s="3">
        <v>86</v>
      </c>
      <c r="P341" t="s">
        <v>1</v>
      </c>
      <c r="Q341" t="s">
        <v>5964</v>
      </c>
      <c r="R341" t="s">
        <v>20</v>
      </c>
      <c r="S341" t="s">
        <v>1</v>
      </c>
      <c r="T341" t="s">
        <v>11347</v>
      </c>
      <c r="U341" t="s">
        <v>22</v>
      </c>
    </row>
    <row r="342" spans="1:21" ht="12.75" hidden="1" customHeight="1" x14ac:dyDescent="0.2">
      <c r="A342" s="205" t="s">
        <v>19</v>
      </c>
      <c r="B342" t="s">
        <v>11433</v>
      </c>
      <c r="C342" s="202" t="s">
        <v>11434</v>
      </c>
      <c r="D342" s="2">
        <v>30682</v>
      </c>
      <c r="E342" s="2"/>
      <c r="F342" s="2"/>
      <c r="G342" t="s">
        <v>5983</v>
      </c>
      <c r="H342">
        <v>0</v>
      </c>
      <c r="I342" s="2">
        <v>39355</v>
      </c>
      <c r="J342" s="2">
        <v>43860</v>
      </c>
      <c r="K342" t="s">
        <v>5</v>
      </c>
      <c r="L342" t="s">
        <v>11434</v>
      </c>
      <c r="M342" t="s">
        <v>1</v>
      </c>
      <c r="N342" t="s">
        <v>1</v>
      </c>
      <c r="O342" s="3">
        <v>92</v>
      </c>
      <c r="P342" t="s">
        <v>1</v>
      </c>
      <c r="Q342" t="s">
        <v>5964</v>
      </c>
      <c r="R342" t="s">
        <v>20</v>
      </c>
      <c r="S342" t="s">
        <v>39</v>
      </c>
      <c r="T342" t="s">
        <v>5985</v>
      </c>
      <c r="U342" t="s">
        <v>22</v>
      </c>
    </row>
    <row r="343" spans="1:21" ht="12.75" hidden="1" customHeight="1" x14ac:dyDescent="0.2">
      <c r="A343" s="205" t="s">
        <v>19</v>
      </c>
      <c r="B343" t="s">
        <v>11435</v>
      </c>
      <c r="C343" s="202" t="s">
        <v>11436</v>
      </c>
      <c r="D343" s="2">
        <v>34335</v>
      </c>
      <c r="E343" s="2"/>
      <c r="F343" s="2"/>
      <c r="G343" t="s">
        <v>5983</v>
      </c>
      <c r="H343">
        <v>0</v>
      </c>
      <c r="I343" s="2">
        <v>39355</v>
      </c>
      <c r="J343" s="2">
        <v>43860</v>
      </c>
      <c r="K343" t="s">
        <v>5</v>
      </c>
      <c r="L343" t="s">
        <v>11436</v>
      </c>
      <c r="M343" t="s">
        <v>1</v>
      </c>
      <c r="N343" t="s">
        <v>1</v>
      </c>
      <c r="O343" s="3">
        <v>95</v>
      </c>
      <c r="P343" t="s">
        <v>1</v>
      </c>
      <c r="Q343" t="s">
        <v>5964</v>
      </c>
      <c r="R343" t="s">
        <v>20</v>
      </c>
      <c r="S343" t="s">
        <v>299</v>
      </c>
      <c r="T343" t="s">
        <v>5985</v>
      </c>
      <c r="U343" t="s">
        <v>22</v>
      </c>
    </row>
    <row r="344" spans="1:21" ht="12.75" hidden="1" customHeight="1" x14ac:dyDescent="0.2">
      <c r="A344" s="205" t="s">
        <v>19</v>
      </c>
      <c r="B344" t="s">
        <v>13345</v>
      </c>
      <c r="C344" s="202" t="s">
        <v>13346</v>
      </c>
      <c r="D344" s="2">
        <v>30682</v>
      </c>
      <c r="E344" s="2"/>
      <c r="F344" s="2"/>
      <c r="G344" t="s">
        <v>5983</v>
      </c>
      <c r="H344">
        <v>0</v>
      </c>
      <c r="I344" s="2">
        <v>39375</v>
      </c>
      <c r="J344" s="2">
        <v>43860</v>
      </c>
      <c r="K344" t="s">
        <v>5</v>
      </c>
      <c r="L344" t="s">
        <v>13346</v>
      </c>
      <c r="M344" t="s">
        <v>1</v>
      </c>
      <c r="N344" t="s">
        <v>1</v>
      </c>
      <c r="O344" s="3">
        <v>92</v>
      </c>
      <c r="P344" t="s">
        <v>1</v>
      </c>
      <c r="Q344" t="s">
        <v>5964</v>
      </c>
      <c r="R344" t="s">
        <v>20</v>
      </c>
      <c r="S344" t="s">
        <v>39</v>
      </c>
      <c r="T344" t="s">
        <v>5985</v>
      </c>
      <c r="U344" t="s">
        <v>22</v>
      </c>
    </row>
    <row r="345" spans="1:21" ht="12.75" hidden="1" customHeight="1" x14ac:dyDescent="0.2">
      <c r="A345" s="205" t="s">
        <v>19</v>
      </c>
      <c r="B345" t="s">
        <v>13347</v>
      </c>
      <c r="C345" s="202" t="s">
        <v>13348</v>
      </c>
      <c r="D345" s="2">
        <v>31031</v>
      </c>
      <c r="E345" s="2"/>
      <c r="F345" s="2"/>
      <c r="G345" t="s">
        <v>13349</v>
      </c>
      <c r="H345">
        <v>0</v>
      </c>
      <c r="I345" s="2">
        <v>39375</v>
      </c>
      <c r="J345" s="2">
        <v>43860</v>
      </c>
      <c r="K345" t="s">
        <v>5</v>
      </c>
      <c r="L345" t="s">
        <v>13348</v>
      </c>
      <c r="M345" t="s">
        <v>1</v>
      </c>
      <c r="N345" t="s">
        <v>1</v>
      </c>
      <c r="O345" s="3">
        <v>93</v>
      </c>
      <c r="P345" t="s">
        <v>1</v>
      </c>
      <c r="Q345" t="s">
        <v>5964</v>
      </c>
      <c r="R345" t="s">
        <v>20</v>
      </c>
      <c r="S345" t="s">
        <v>39</v>
      </c>
      <c r="T345" t="s">
        <v>13350</v>
      </c>
      <c r="U345" t="s">
        <v>22</v>
      </c>
    </row>
    <row r="346" spans="1:21" ht="12.75" hidden="1" customHeight="1" x14ac:dyDescent="0.2">
      <c r="A346" s="205" t="s">
        <v>19</v>
      </c>
      <c r="B346" t="s">
        <v>13351</v>
      </c>
      <c r="C346" s="202" t="s">
        <v>13352</v>
      </c>
      <c r="D346" s="2">
        <v>30682</v>
      </c>
      <c r="E346" s="2"/>
      <c r="F346" s="2"/>
      <c r="G346" t="s">
        <v>13349</v>
      </c>
      <c r="H346">
        <v>0</v>
      </c>
      <c r="I346" s="2">
        <v>39375</v>
      </c>
      <c r="J346" s="2">
        <v>43860</v>
      </c>
      <c r="K346" t="s">
        <v>5</v>
      </c>
      <c r="L346" t="s">
        <v>13352</v>
      </c>
      <c r="M346" t="s">
        <v>1</v>
      </c>
      <c r="N346" t="s">
        <v>1</v>
      </c>
      <c r="O346" s="3">
        <v>92</v>
      </c>
      <c r="P346" t="s">
        <v>1</v>
      </c>
      <c r="Q346" t="s">
        <v>5964</v>
      </c>
      <c r="R346" t="s">
        <v>20</v>
      </c>
      <c r="S346" t="s">
        <v>39</v>
      </c>
      <c r="T346" t="s">
        <v>13350</v>
      </c>
      <c r="U346" t="s">
        <v>22</v>
      </c>
    </row>
    <row r="347" spans="1:21" ht="12.75" hidden="1" customHeight="1" x14ac:dyDescent="0.2">
      <c r="A347" s="205" t="s">
        <v>19</v>
      </c>
      <c r="B347" t="s">
        <v>13353</v>
      </c>
      <c r="C347" s="202" t="s">
        <v>13354</v>
      </c>
      <c r="D347" s="2">
        <v>31031</v>
      </c>
      <c r="E347" s="2"/>
      <c r="F347" s="2"/>
      <c r="G347" t="s">
        <v>11180</v>
      </c>
      <c r="H347">
        <v>0</v>
      </c>
      <c r="I347" s="2">
        <v>39375</v>
      </c>
      <c r="J347" s="2">
        <v>43860</v>
      </c>
      <c r="K347" t="s">
        <v>5</v>
      </c>
      <c r="L347" t="s">
        <v>13354</v>
      </c>
      <c r="M347" t="s">
        <v>1</v>
      </c>
      <c r="N347" t="s">
        <v>1</v>
      </c>
      <c r="O347" s="3">
        <v>92</v>
      </c>
      <c r="P347" t="s">
        <v>1</v>
      </c>
      <c r="Q347" t="s">
        <v>5964</v>
      </c>
      <c r="R347" t="s">
        <v>20</v>
      </c>
      <c r="S347" t="s">
        <v>39</v>
      </c>
      <c r="T347" t="s">
        <v>11181</v>
      </c>
      <c r="U347" t="s">
        <v>22</v>
      </c>
    </row>
    <row r="348" spans="1:21" ht="12.75" hidden="1" customHeight="1" x14ac:dyDescent="0.2">
      <c r="A348" s="205" t="s">
        <v>19</v>
      </c>
      <c r="B348" t="s">
        <v>13355</v>
      </c>
      <c r="C348" s="202" t="s">
        <v>13356</v>
      </c>
      <c r="D348" s="2">
        <v>31031</v>
      </c>
      <c r="E348" s="2"/>
      <c r="F348" s="2"/>
      <c r="G348" t="s">
        <v>11180</v>
      </c>
      <c r="H348">
        <v>0</v>
      </c>
      <c r="I348" s="2">
        <v>39375</v>
      </c>
      <c r="J348" s="2">
        <v>43860</v>
      </c>
      <c r="K348" t="s">
        <v>5</v>
      </c>
      <c r="L348" t="s">
        <v>13356</v>
      </c>
      <c r="M348" t="s">
        <v>1</v>
      </c>
      <c r="N348" t="s">
        <v>1</v>
      </c>
      <c r="O348" s="3">
        <v>92</v>
      </c>
      <c r="P348" t="s">
        <v>1</v>
      </c>
      <c r="Q348" t="s">
        <v>5964</v>
      </c>
      <c r="R348" t="s">
        <v>20</v>
      </c>
      <c r="S348" t="s">
        <v>39</v>
      </c>
      <c r="T348" t="s">
        <v>11181</v>
      </c>
      <c r="U348" t="s">
        <v>22</v>
      </c>
    </row>
    <row r="349" spans="1:21" ht="12.75" hidden="1" customHeight="1" x14ac:dyDescent="0.2">
      <c r="A349" s="205" t="s">
        <v>19</v>
      </c>
      <c r="B349" t="s">
        <v>13357</v>
      </c>
      <c r="C349" s="202" t="s">
        <v>13358</v>
      </c>
      <c r="D349" s="2">
        <v>31427</v>
      </c>
      <c r="E349" s="2"/>
      <c r="F349" s="2"/>
      <c r="G349" t="s">
        <v>13359</v>
      </c>
      <c r="H349">
        <v>0</v>
      </c>
      <c r="I349" s="2">
        <v>39375</v>
      </c>
      <c r="J349" s="2">
        <v>43860</v>
      </c>
      <c r="K349" t="s">
        <v>5</v>
      </c>
      <c r="L349" t="s">
        <v>13358</v>
      </c>
      <c r="M349" t="s">
        <v>1</v>
      </c>
      <c r="N349" t="s">
        <v>1</v>
      </c>
      <c r="O349" s="3">
        <v>94</v>
      </c>
      <c r="P349" t="s">
        <v>1</v>
      </c>
      <c r="Q349" t="s">
        <v>5964</v>
      </c>
      <c r="R349" t="s">
        <v>20</v>
      </c>
      <c r="S349" t="s">
        <v>39</v>
      </c>
      <c r="T349" t="s">
        <v>13360</v>
      </c>
      <c r="U349" t="s">
        <v>22</v>
      </c>
    </row>
    <row r="350" spans="1:21" ht="12.75" hidden="1" customHeight="1" x14ac:dyDescent="0.2">
      <c r="A350" s="205" t="s">
        <v>19</v>
      </c>
      <c r="B350" t="s">
        <v>13361</v>
      </c>
      <c r="C350" s="202" t="s">
        <v>13362</v>
      </c>
      <c r="D350" s="2">
        <v>31427</v>
      </c>
      <c r="E350" s="2"/>
      <c r="F350" s="2"/>
      <c r="G350" t="s">
        <v>13359</v>
      </c>
      <c r="H350">
        <v>0</v>
      </c>
      <c r="I350" s="2">
        <v>39375</v>
      </c>
      <c r="J350" s="2">
        <v>43860</v>
      </c>
      <c r="K350" t="s">
        <v>5</v>
      </c>
      <c r="L350" t="s">
        <v>13362</v>
      </c>
      <c r="M350" t="s">
        <v>1</v>
      </c>
      <c r="N350" t="s">
        <v>1</v>
      </c>
      <c r="O350" s="3">
        <v>92</v>
      </c>
      <c r="P350" t="s">
        <v>1</v>
      </c>
      <c r="Q350" t="s">
        <v>5964</v>
      </c>
      <c r="R350" t="s">
        <v>20</v>
      </c>
      <c r="S350" t="s">
        <v>39</v>
      </c>
      <c r="T350" t="s">
        <v>13360</v>
      </c>
      <c r="U350" t="s">
        <v>22</v>
      </c>
    </row>
    <row r="351" spans="1:21" ht="12.75" hidden="1" customHeight="1" x14ac:dyDescent="0.2">
      <c r="A351" s="205" t="s">
        <v>19</v>
      </c>
      <c r="B351" t="s">
        <v>13363</v>
      </c>
      <c r="C351" s="202" t="s">
        <v>13364</v>
      </c>
      <c r="D351" s="2">
        <v>31427</v>
      </c>
      <c r="E351" s="2"/>
      <c r="F351" s="2"/>
      <c r="G351" t="s">
        <v>13359</v>
      </c>
      <c r="H351">
        <v>0</v>
      </c>
      <c r="I351" s="2">
        <v>39375</v>
      </c>
      <c r="J351" s="2">
        <v>43860</v>
      </c>
      <c r="K351" t="s">
        <v>5</v>
      </c>
      <c r="L351" t="s">
        <v>13364</v>
      </c>
      <c r="M351" t="s">
        <v>1</v>
      </c>
      <c r="N351" t="s">
        <v>1</v>
      </c>
      <c r="O351" s="3">
        <v>94</v>
      </c>
      <c r="P351" t="s">
        <v>1</v>
      </c>
      <c r="Q351" t="s">
        <v>5964</v>
      </c>
      <c r="R351" t="s">
        <v>20</v>
      </c>
      <c r="S351" t="s">
        <v>39</v>
      </c>
      <c r="T351" t="s">
        <v>13360</v>
      </c>
      <c r="U351" t="s">
        <v>22</v>
      </c>
    </row>
    <row r="352" spans="1:21" ht="12.75" hidden="1" customHeight="1" x14ac:dyDescent="0.2">
      <c r="A352" s="205" t="s">
        <v>19</v>
      </c>
      <c r="B352" t="s">
        <v>13365</v>
      </c>
      <c r="C352" s="202" t="s">
        <v>13366</v>
      </c>
      <c r="D352" s="2">
        <v>30682</v>
      </c>
      <c r="E352" s="2"/>
      <c r="F352" s="2"/>
      <c r="G352" t="s">
        <v>11176</v>
      </c>
      <c r="H352">
        <v>0</v>
      </c>
      <c r="I352" s="2">
        <v>39375</v>
      </c>
      <c r="J352" s="2">
        <v>43860</v>
      </c>
      <c r="K352" t="s">
        <v>5</v>
      </c>
      <c r="L352" t="s">
        <v>13366</v>
      </c>
      <c r="M352" t="s">
        <v>1</v>
      </c>
      <c r="N352" t="s">
        <v>1</v>
      </c>
      <c r="O352" s="3">
        <v>80</v>
      </c>
      <c r="P352" t="s">
        <v>1</v>
      </c>
      <c r="Q352" t="s">
        <v>5964</v>
      </c>
      <c r="R352" t="s">
        <v>20</v>
      </c>
      <c r="S352" t="s">
        <v>39</v>
      </c>
      <c r="T352" t="s">
        <v>11177</v>
      </c>
      <c r="U352" t="s">
        <v>22</v>
      </c>
    </row>
    <row r="353" spans="1:21" ht="12.75" hidden="1" customHeight="1" x14ac:dyDescent="0.2">
      <c r="A353" s="205" t="s">
        <v>19</v>
      </c>
      <c r="B353" t="s">
        <v>13367</v>
      </c>
      <c r="C353" s="202" t="s">
        <v>13368</v>
      </c>
      <c r="D353" s="2">
        <v>30682</v>
      </c>
      <c r="E353" s="2"/>
      <c r="F353" s="2"/>
      <c r="G353" t="s">
        <v>11176</v>
      </c>
      <c r="H353">
        <v>0</v>
      </c>
      <c r="I353" s="2">
        <v>39375</v>
      </c>
      <c r="J353" s="2">
        <v>43860</v>
      </c>
      <c r="K353" t="s">
        <v>5</v>
      </c>
      <c r="L353" t="s">
        <v>13368</v>
      </c>
      <c r="M353" t="s">
        <v>1</v>
      </c>
      <c r="N353" t="s">
        <v>1</v>
      </c>
      <c r="O353" s="3">
        <v>92</v>
      </c>
      <c r="P353" t="s">
        <v>1</v>
      </c>
      <c r="Q353" t="s">
        <v>5964</v>
      </c>
      <c r="R353" t="s">
        <v>20</v>
      </c>
      <c r="S353" t="s">
        <v>39</v>
      </c>
      <c r="T353" t="s">
        <v>11177</v>
      </c>
      <c r="U353" t="s">
        <v>22</v>
      </c>
    </row>
    <row r="354" spans="1:21" ht="12.75" hidden="1" customHeight="1" x14ac:dyDescent="0.2">
      <c r="A354" s="205" t="s">
        <v>19</v>
      </c>
      <c r="B354" t="s">
        <v>13369</v>
      </c>
      <c r="C354" s="202" t="s">
        <v>13370</v>
      </c>
      <c r="D354" s="2">
        <v>30682</v>
      </c>
      <c r="E354" s="2"/>
      <c r="F354" s="2"/>
      <c r="G354" t="s">
        <v>11176</v>
      </c>
      <c r="H354">
        <v>0</v>
      </c>
      <c r="I354" s="2">
        <v>39375</v>
      </c>
      <c r="J354" s="2">
        <v>43860</v>
      </c>
      <c r="K354" t="s">
        <v>5</v>
      </c>
      <c r="L354" t="s">
        <v>13370</v>
      </c>
      <c r="M354" t="s">
        <v>1</v>
      </c>
      <c r="N354" t="s">
        <v>1</v>
      </c>
      <c r="O354" s="3">
        <v>92</v>
      </c>
      <c r="P354" t="s">
        <v>1</v>
      </c>
      <c r="Q354" t="s">
        <v>5964</v>
      </c>
      <c r="R354" t="s">
        <v>20</v>
      </c>
      <c r="S354" t="s">
        <v>39</v>
      </c>
      <c r="T354" t="s">
        <v>11177</v>
      </c>
      <c r="U354" t="s">
        <v>22</v>
      </c>
    </row>
    <row r="355" spans="1:21" ht="12.75" hidden="1" customHeight="1" x14ac:dyDescent="0.2">
      <c r="A355" s="205" t="s">
        <v>19</v>
      </c>
      <c r="B355" t="s">
        <v>13371</v>
      </c>
      <c r="C355" s="202" t="s">
        <v>13372</v>
      </c>
      <c r="D355" s="2">
        <v>30682</v>
      </c>
      <c r="E355" s="2"/>
      <c r="F355" s="2"/>
      <c r="G355" t="s">
        <v>11176</v>
      </c>
      <c r="H355">
        <v>0</v>
      </c>
      <c r="I355" s="2">
        <v>39375</v>
      </c>
      <c r="J355" s="2">
        <v>43860</v>
      </c>
      <c r="K355" t="s">
        <v>5</v>
      </c>
      <c r="L355" t="s">
        <v>13372</v>
      </c>
      <c r="M355" t="s">
        <v>1</v>
      </c>
      <c r="N355" t="s">
        <v>1</v>
      </c>
      <c r="O355" s="3">
        <v>93</v>
      </c>
      <c r="P355" t="s">
        <v>1</v>
      </c>
      <c r="Q355" t="s">
        <v>5964</v>
      </c>
      <c r="R355" t="s">
        <v>20</v>
      </c>
      <c r="S355" t="s">
        <v>39</v>
      </c>
      <c r="T355" t="s">
        <v>11177</v>
      </c>
      <c r="U355" t="s">
        <v>22</v>
      </c>
    </row>
    <row r="356" spans="1:21" ht="12.75" hidden="1" customHeight="1" x14ac:dyDescent="0.2">
      <c r="A356" s="205" t="s">
        <v>19</v>
      </c>
      <c r="B356" t="s">
        <v>13373</v>
      </c>
      <c r="C356" s="202" t="s">
        <v>13374</v>
      </c>
      <c r="D356" s="2">
        <v>30696</v>
      </c>
      <c r="E356" s="2"/>
      <c r="F356" s="2"/>
      <c r="G356" t="s">
        <v>13375</v>
      </c>
      <c r="H356">
        <v>0</v>
      </c>
      <c r="I356" s="2">
        <v>39375</v>
      </c>
      <c r="J356" s="2">
        <v>43860</v>
      </c>
      <c r="K356" t="s">
        <v>5</v>
      </c>
      <c r="L356" t="s">
        <v>13374</v>
      </c>
      <c r="M356" t="s">
        <v>1</v>
      </c>
      <c r="N356" t="s">
        <v>1</v>
      </c>
      <c r="O356" s="3">
        <v>93</v>
      </c>
      <c r="P356" t="s">
        <v>1</v>
      </c>
      <c r="Q356" t="s">
        <v>5964</v>
      </c>
      <c r="R356" t="s">
        <v>20</v>
      </c>
      <c r="S356" t="s">
        <v>39</v>
      </c>
      <c r="T356" t="s">
        <v>13376</v>
      </c>
      <c r="U356" t="s">
        <v>22</v>
      </c>
    </row>
    <row r="357" spans="1:21" ht="12.75" hidden="1" customHeight="1" x14ac:dyDescent="0.2">
      <c r="A357" s="205" t="s">
        <v>19</v>
      </c>
      <c r="B357" t="s">
        <v>13377</v>
      </c>
      <c r="C357" s="202" t="s">
        <v>13378</v>
      </c>
      <c r="D357" s="2">
        <v>30682</v>
      </c>
      <c r="E357" s="2"/>
      <c r="F357" s="2"/>
      <c r="G357" t="s">
        <v>13375</v>
      </c>
      <c r="H357">
        <v>0</v>
      </c>
      <c r="I357" s="2">
        <v>39375</v>
      </c>
      <c r="J357" s="2">
        <v>43860</v>
      </c>
      <c r="K357" t="s">
        <v>5</v>
      </c>
      <c r="L357" t="s">
        <v>13378</v>
      </c>
      <c r="M357" t="s">
        <v>1</v>
      </c>
      <c r="N357" t="s">
        <v>1</v>
      </c>
      <c r="O357" s="3">
        <v>93</v>
      </c>
      <c r="P357" t="s">
        <v>1</v>
      </c>
      <c r="Q357" t="s">
        <v>5964</v>
      </c>
      <c r="R357" t="s">
        <v>20</v>
      </c>
      <c r="S357" t="s">
        <v>39</v>
      </c>
      <c r="T357" t="s">
        <v>13376</v>
      </c>
      <c r="U357" t="s">
        <v>22</v>
      </c>
    </row>
    <row r="358" spans="1:21" ht="12.75" hidden="1" customHeight="1" x14ac:dyDescent="0.2">
      <c r="A358" s="205" t="s">
        <v>19</v>
      </c>
      <c r="B358" t="s">
        <v>13379</v>
      </c>
      <c r="C358" s="202" t="s">
        <v>13380</v>
      </c>
      <c r="D358" s="2">
        <v>30682</v>
      </c>
      <c r="E358" s="2"/>
      <c r="F358" s="2"/>
      <c r="G358" t="s">
        <v>13375</v>
      </c>
      <c r="H358">
        <v>0</v>
      </c>
      <c r="I358" s="2">
        <v>39375</v>
      </c>
      <c r="J358" s="2">
        <v>43727</v>
      </c>
      <c r="K358" t="s">
        <v>5</v>
      </c>
      <c r="L358" t="s">
        <v>13380</v>
      </c>
      <c r="M358" t="s">
        <v>1</v>
      </c>
      <c r="N358" t="s">
        <v>1</v>
      </c>
      <c r="O358" s="3">
        <v>92</v>
      </c>
      <c r="P358" t="s">
        <v>1</v>
      </c>
      <c r="Q358" t="s">
        <v>5964</v>
      </c>
      <c r="R358" t="s">
        <v>20</v>
      </c>
      <c r="S358" t="s">
        <v>39</v>
      </c>
      <c r="T358" t="s">
        <v>13376</v>
      </c>
      <c r="U358" t="s">
        <v>22</v>
      </c>
    </row>
    <row r="359" spans="1:21" ht="12.75" hidden="1" customHeight="1" x14ac:dyDescent="0.2">
      <c r="A359" s="205" t="s">
        <v>19</v>
      </c>
      <c r="B359" t="s">
        <v>13381</v>
      </c>
      <c r="C359" s="202" t="s">
        <v>13382</v>
      </c>
      <c r="D359" s="2">
        <v>30682</v>
      </c>
      <c r="E359" s="2"/>
      <c r="F359" s="2"/>
      <c r="G359" t="s">
        <v>13375</v>
      </c>
      <c r="H359">
        <v>0</v>
      </c>
      <c r="I359" s="2">
        <v>39375</v>
      </c>
      <c r="J359" s="2">
        <v>43727</v>
      </c>
      <c r="K359" t="s">
        <v>5</v>
      </c>
      <c r="L359" t="s">
        <v>13382</v>
      </c>
      <c r="M359" t="s">
        <v>1</v>
      </c>
      <c r="N359" t="s">
        <v>1</v>
      </c>
      <c r="O359" s="3">
        <v>94</v>
      </c>
      <c r="P359" t="s">
        <v>1</v>
      </c>
      <c r="Q359" t="s">
        <v>5964</v>
      </c>
      <c r="R359" t="s">
        <v>20</v>
      </c>
      <c r="S359" t="s">
        <v>39</v>
      </c>
      <c r="T359" t="s">
        <v>13376</v>
      </c>
      <c r="U359" t="s">
        <v>22</v>
      </c>
    </row>
    <row r="360" spans="1:21" ht="12.75" hidden="1" customHeight="1" x14ac:dyDescent="0.2">
      <c r="A360" s="205" t="s">
        <v>19</v>
      </c>
      <c r="B360" t="s">
        <v>13383</v>
      </c>
      <c r="C360" s="202" t="s">
        <v>13384</v>
      </c>
      <c r="D360" s="2">
        <v>31031</v>
      </c>
      <c r="E360" s="2"/>
      <c r="F360" s="2"/>
      <c r="G360" t="s">
        <v>11180</v>
      </c>
      <c r="H360">
        <v>0</v>
      </c>
      <c r="I360" s="2">
        <v>39375</v>
      </c>
      <c r="J360" s="2">
        <v>43860</v>
      </c>
      <c r="K360" t="s">
        <v>5</v>
      </c>
      <c r="L360" t="s">
        <v>13384</v>
      </c>
      <c r="M360" t="s">
        <v>1</v>
      </c>
      <c r="N360" t="s">
        <v>1</v>
      </c>
      <c r="O360" s="3">
        <v>95</v>
      </c>
      <c r="P360" t="s">
        <v>1</v>
      </c>
      <c r="Q360" t="s">
        <v>5964</v>
      </c>
      <c r="R360" t="s">
        <v>20</v>
      </c>
      <c r="S360" t="s">
        <v>39</v>
      </c>
      <c r="T360" t="s">
        <v>11181</v>
      </c>
      <c r="U360" t="s">
        <v>22</v>
      </c>
    </row>
    <row r="361" spans="1:21" ht="12.75" hidden="1" customHeight="1" x14ac:dyDescent="0.2">
      <c r="A361" s="205" t="s">
        <v>19</v>
      </c>
      <c r="B361" t="s">
        <v>13385</v>
      </c>
      <c r="C361" s="202" t="s">
        <v>13386</v>
      </c>
      <c r="D361" s="2">
        <v>30682</v>
      </c>
      <c r="E361" s="2"/>
      <c r="F361" s="2"/>
      <c r="G361" t="s">
        <v>11180</v>
      </c>
      <c r="H361">
        <v>0</v>
      </c>
      <c r="I361" s="2">
        <v>39375</v>
      </c>
      <c r="J361" s="2">
        <v>43860</v>
      </c>
      <c r="K361" t="s">
        <v>5</v>
      </c>
      <c r="L361" t="s">
        <v>13386</v>
      </c>
      <c r="M361" t="s">
        <v>1</v>
      </c>
      <c r="N361" t="s">
        <v>1</v>
      </c>
      <c r="O361" s="3">
        <v>92</v>
      </c>
      <c r="P361" t="s">
        <v>1</v>
      </c>
      <c r="Q361" t="s">
        <v>5964</v>
      </c>
      <c r="R361" t="s">
        <v>20</v>
      </c>
      <c r="S361" t="s">
        <v>39</v>
      </c>
      <c r="T361" t="s">
        <v>11181</v>
      </c>
      <c r="U361" t="s">
        <v>22</v>
      </c>
    </row>
    <row r="362" spans="1:21" ht="12.75" hidden="1" customHeight="1" x14ac:dyDescent="0.2">
      <c r="A362" s="205" t="s">
        <v>19</v>
      </c>
      <c r="B362" t="s">
        <v>13387</v>
      </c>
      <c r="C362" s="202" t="s">
        <v>13388</v>
      </c>
      <c r="D362" s="2">
        <v>30682</v>
      </c>
      <c r="E362" s="2"/>
      <c r="F362" s="2"/>
      <c r="G362" t="s">
        <v>11180</v>
      </c>
      <c r="H362">
        <v>0</v>
      </c>
      <c r="I362" s="2">
        <v>39375</v>
      </c>
      <c r="J362" s="2">
        <v>43860</v>
      </c>
      <c r="K362" t="s">
        <v>5</v>
      </c>
      <c r="L362" t="s">
        <v>13388</v>
      </c>
      <c r="M362" t="s">
        <v>1</v>
      </c>
      <c r="N362" t="s">
        <v>1</v>
      </c>
      <c r="O362" s="3">
        <v>91</v>
      </c>
      <c r="P362" t="s">
        <v>1</v>
      </c>
      <c r="Q362" t="s">
        <v>5964</v>
      </c>
      <c r="R362" t="s">
        <v>20</v>
      </c>
      <c r="S362" t="s">
        <v>39</v>
      </c>
      <c r="T362" t="s">
        <v>11181</v>
      </c>
      <c r="U362" t="s">
        <v>22</v>
      </c>
    </row>
    <row r="363" spans="1:21" ht="12.75" hidden="1" customHeight="1" x14ac:dyDescent="0.2">
      <c r="A363" s="205" t="s">
        <v>19</v>
      </c>
      <c r="B363" t="s">
        <v>13389</v>
      </c>
      <c r="C363" s="202" t="s">
        <v>13390</v>
      </c>
      <c r="D363" s="2">
        <v>30682</v>
      </c>
      <c r="E363" s="2"/>
      <c r="F363" s="2"/>
      <c r="G363" t="s">
        <v>11180</v>
      </c>
      <c r="H363">
        <v>0</v>
      </c>
      <c r="I363" s="2">
        <v>39375</v>
      </c>
      <c r="J363" s="2">
        <v>43860</v>
      </c>
      <c r="K363" t="s">
        <v>5</v>
      </c>
      <c r="L363" t="s">
        <v>13390</v>
      </c>
      <c r="M363" t="s">
        <v>1</v>
      </c>
      <c r="N363" t="s">
        <v>1</v>
      </c>
      <c r="O363" s="3">
        <v>92</v>
      </c>
      <c r="P363" t="s">
        <v>1</v>
      </c>
      <c r="Q363" t="s">
        <v>5964</v>
      </c>
      <c r="R363" t="s">
        <v>20</v>
      </c>
      <c r="S363" t="s">
        <v>39</v>
      </c>
      <c r="T363" t="s">
        <v>11181</v>
      </c>
      <c r="U363" t="s">
        <v>22</v>
      </c>
    </row>
    <row r="364" spans="1:21" ht="12.75" hidden="1" customHeight="1" x14ac:dyDescent="0.2">
      <c r="A364" s="205" t="s">
        <v>19</v>
      </c>
      <c r="B364" t="s">
        <v>13391</v>
      </c>
      <c r="C364" s="202" t="s">
        <v>13392</v>
      </c>
      <c r="D364" s="2">
        <v>30682</v>
      </c>
      <c r="E364" s="2"/>
      <c r="F364" s="2"/>
      <c r="G364" t="s">
        <v>13393</v>
      </c>
      <c r="H364">
        <v>0</v>
      </c>
      <c r="I364" s="2">
        <v>39375</v>
      </c>
      <c r="J364" s="2">
        <v>43860</v>
      </c>
      <c r="K364" t="s">
        <v>5</v>
      </c>
      <c r="L364" t="s">
        <v>13392</v>
      </c>
      <c r="M364" t="s">
        <v>1</v>
      </c>
      <c r="N364" t="s">
        <v>1</v>
      </c>
      <c r="O364" s="3">
        <v>94</v>
      </c>
      <c r="P364" t="s">
        <v>1</v>
      </c>
      <c r="Q364" t="s">
        <v>5964</v>
      </c>
      <c r="R364" t="s">
        <v>20</v>
      </c>
      <c r="S364" t="s">
        <v>39</v>
      </c>
      <c r="T364" t="s">
        <v>13394</v>
      </c>
      <c r="U364" t="s">
        <v>22</v>
      </c>
    </row>
    <row r="365" spans="1:21" ht="12.75" hidden="1" customHeight="1" x14ac:dyDescent="0.2">
      <c r="A365" s="205" t="s">
        <v>19</v>
      </c>
      <c r="B365" t="s">
        <v>13395</v>
      </c>
      <c r="C365" s="202" t="s">
        <v>13396</v>
      </c>
      <c r="D365" s="2">
        <v>30682</v>
      </c>
      <c r="E365" s="2"/>
      <c r="F365" s="2"/>
      <c r="G365" t="s">
        <v>13393</v>
      </c>
      <c r="H365">
        <v>0</v>
      </c>
      <c r="I365" s="2">
        <v>39375</v>
      </c>
      <c r="J365" s="2">
        <v>43727</v>
      </c>
      <c r="K365" t="s">
        <v>5</v>
      </c>
      <c r="L365" t="s">
        <v>13396</v>
      </c>
      <c r="M365" t="s">
        <v>1</v>
      </c>
      <c r="N365" t="s">
        <v>1</v>
      </c>
      <c r="O365" s="3">
        <v>92</v>
      </c>
      <c r="P365" t="s">
        <v>1</v>
      </c>
      <c r="Q365" t="s">
        <v>5964</v>
      </c>
      <c r="R365" t="s">
        <v>20</v>
      </c>
      <c r="S365" t="s">
        <v>39</v>
      </c>
      <c r="T365" t="s">
        <v>13394</v>
      </c>
      <c r="U365" t="s">
        <v>22</v>
      </c>
    </row>
    <row r="366" spans="1:21" ht="12.75" hidden="1" customHeight="1" x14ac:dyDescent="0.2">
      <c r="A366" s="205" t="s">
        <v>19</v>
      </c>
      <c r="B366" t="s">
        <v>13397</v>
      </c>
      <c r="C366" s="202" t="s">
        <v>13398</v>
      </c>
      <c r="D366" s="2">
        <v>30682</v>
      </c>
      <c r="E366" s="2"/>
      <c r="F366" s="2"/>
      <c r="G366" t="s">
        <v>11180</v>
      </c>
      <c r="H366">
        <v>0</v>
      </c>
      <c r="I366" s="2">
        <v>39375</v>
      </c>
      <c r="J366" s="2">
        <v>43860</v>
      </c>
      <c r="K366" t="s">
        <v>5</v>
      </c>
      <c r="L366" t="s">
        <v>13398</v>
      </c>
      <c r="M366" t="s">
        <v>1</v>
      </c>
      <c r="N366" t="s">
        <v>1</v>
      </c>
      <c r="O366" s="3">
        <v>95</v>
      </c>
      <c r="P366" t="s">
        <v>1</v>
      </c>
      <c r="Q366" t="s">
        <v>5964</v>
      </c>
      <c r="R366" t="s">
        <v>20</v>
      </c>
      <c r="S366" t="s">
        <v>39</v>
      </c>
      <c r="T366" t="s">
        <v>11181</v>
      </c>
      <c r="U366" t="s">
        <v>22</v>
      </c>
    </row>
    <row r="367" spans="1:21" ht="12.75" hidden="1" customHeight="1" x14ac:dyDescent="0.2">
      <c r="A367" s="205" t="s">
        <v>19</v>
      </c>
      <c r="B367" t="s">
        <v>13399</v>
      </c>
      <c r="C367" s="202" t="s">
        <v>13400</v>
      </c>
      <c r="D367" s="2">
        <v>30682</v>
      </c>
      <c r="E367" s="2"/>
      <c r="F367" s="2"/>
      <c r="G367" t="s">
        <v>11180</v>
      </c>
      <c r="H367">
        <v>0</v>
      </c>
      <c r="I367" s="2">
        <v>39375</v>
      </c>
      <c r="J367" s="2">
        <v>43860</v>
      </c>
      <c r="K367" t="s">
        <v>5</v>
      </c>
      <c r="L367" t="s">
        <v>13400</v>
      </c>
      <c r="M367" t="s">
        <v>1</v>
      </c>
      <c r="N367" t="s">
        <v>1</v>
      </c>
      <c r="O367" s="3">
        <v>93</v>
      </c>
      <c r="P367" t="s">
        <v>1</v>
      </c>
      <c r="Q367" t="s">
        <v>5964</v>
      </c>
      <c r="R367" t="s">
        <v>20</v>
      </c>
      <c r="S367" t="s">
        <v>39</v>
      </c>
      <c r="T367" t="s">
        <v>11181</v>
      </c>
      <c r="U367" t="s">
        <v>22</v>
      </c>
    </row>
    <row r="368" spans="1:21" ht="12.75" hidden="1" customHeight="1" x14ac:dyDescent="0.2">
      <c r="A368" s="205" t="s">
        <v>19</v>
      </c>
      <c r="B368" t="s">
        <v>13401</v>
      </c>
      <c r="C368" s="202" t="s">
        <v>13402</v>
      </c>
      <c r="D368" s="2">
        <v>30682</v>
      </c>
      <c r="E368" s="2"/>
      <c r="F368" s="2"/>
      <c r="G368" t="s">
        <v>11180</v>
      </c>
      <c r="H368">
        <v>0</v>
      </c>
      <c r="I368" s="2">
        <v>39375</v>
      </c>
      <c r="J368" s="2">
        <v>43860</v>
      </c>
      <c r="K368" t="s">
        <v>5</v>
      </c>
      <c r="L368" t="s">
        <v>13402</v>
      </c>
      <c r="M368" t="s">
        <v>1</v>
      </c>
      <c r="N368" t="s">
        <v>1</v>
      </c>
      <c r="O368" s="3">
        <v>92</v>
      </c>
      <c r="P368" t="s">
        <v>1</v>
      </c>
      <c r="Q368" t="s">
        <v>5964</v>
      </c>
      <c r="R368" t="s">
        <v>20</v>
      </c>
      <c r="S368" t="s">
        <v>39</v>
      </c>
      <c r="T368" t="s">
        <v>11181</v>
      </c>
      <c r="U368" t="s">
        <v>22</v>
      </c>
    </row>
    <row r="369" spans="1:21" ht="12.75" hidden="1" customHeight="1" x14ac:dyDescent="0.2">
      <c r="A369" s="205" t="s">
        <v>19</v>
      </c>
      <c r="B369" t="s">
        <v>13403</v>
      </c>
      <c r="C369" s="202" t="s">
        <v>13404</v>
      </c>
      <c r="D369" s="2">
        <v>30682</v>
      </c>
      <c r="E369" s="2"/>
      <c r="F369" s="2"/>
      <c r="G369" t="s">
        <v>11180</v>
      </c>
      <c r="H369">
        <v>0</v>
      </c>
      <c r="I369" s="2">
        <v>39375</v>
      </c>
      <c r="J369" s="2">
        <v>43860</v>
      </c>
      <c r="K369" t="s">
        <v>5</v>
      </c>
      <c r="L369" t="s">
        <v>13404</v>
      </c>
      <c r="M369" t="s">
        <v>1</v>
      </c>
      <c r="N369" t="s">
        <v>1</v>
      </c>
      <c r="O369" s="3">
        <v>93</v>
      </c>
      <c r="P369" t="s">
        <v>1</v>
      </c>
      <c r="Q369" t="s">
        <v>5964</v>
      </c>
      <c r="R369" t="s">
        <v>20</v>
      </c>
      <c r="S369" t="s">
        <v>39</v>
      </c>
      <c r="T369" t="s">
        <v>11181</v>
      </c>
      <c r="U369" t="s">
        <v>22</v>
      </c>
    </row>
    <row r="370" spans="1:21" ht="12.75" hidden="1" customHeight="1" x14ac:dyDescent="0.2">
      <c r="A370" s="205" t="s">
        <v>19</v>
      </c>
      <c r="B370" t="s">
        <v>13405</v>
      </c>
      <c r="C370" s="202" t="s">
        <v>13406</v>
      </c>
      <c r="D370" s="2">
        <v>31031</v>
      </c>
      <c r="E370" s="2"/>
      <c r="F370" s="2"/>
      <c r="G370" t="s">
        <v>11180</v>
      </c>
      <c r="H370">
        <v>0</v>
      </c>
      <c r="I370" s="2">
        <v>39375</v>
      </c>
      <c r="J370" s="2">
        <v>43979</v>
      </c>
      <c r="K370" t="s">
        <v>5</v>
      </c>
      <c r="L370" t="s">
        <v>13406</v>
      </c>
      <c r="M370" t="s">
        <v>1</v>
      </c>
      <c r="N370" t="s">
        <v>1</v>
      </c>
      <c r="O370" s="3">
        <v>91</v>
      </c>
      <c r="P370" t="s">
        <v>1</v>
      </c>
      <c r="Q370" t="s">
        <v>5964</v>
      </c>
      <c r="R370" t="s">
        <v>20</v>
      </c>
      <c r="S370" t="s">
        <v>39</v>
      </c>
      <c r="T370" t="s">
        <v>11181</v>
      </c>
      <c r="U370" t="s">
        <v>22</v>
      </c>
    </row>
    <row r="371" spans="1:21" ht="12.75" hidden="1" customHeight="1" x14ac:dyDescent="0.2">
      <c r="A371" s="205" t="s">
        <v>19</v>
      </c>
      <c r="B371" t="s">
        <v>13407</v>
      </c>
      <c r="C371" s="202" t="s">
        <v>13408</v>
      </c>
      <c r="D371" s="2">
        <v>31031</v>
      </c>
      <c r="E371" s="2"/>
      <c r="F371" s="2"/>
      <c r="G371" t="s">
        <v>11180</v>
      </c>
      <c r="H371">
        <v>0</v>
      </c>
      <c r="I371" s="2">
        <v>39375</v>
      </c>
      <c r="J371" s="2">
        <v>43979</v>
      </c>
      <c r="K371" t="s">
        <v>5</v>
      </c>
      <c r="L371" t="s">
        <v>13408</v>
      </c>
      <c r="M371" t="s">
        <v>1</v>
      </c>
      <c r="N371" t="s">
        <v>1</v>
      </c>
      <c r="O371" s="3">
        <v>93</v>
      </c>
      <c r="P371" t="s">
        <v>1</v>
      </c>
      <c r="Q371" t="s">
        <v>5964</v>
      </c>
      <c r="R371" t="s">
        <v>20</v>
      </c>
      <c r="S371" t="s">
        <v>39</v>
      </c>
      <c r="T371" t="s">
        <v>11181</v>
      </c>
      <c r="U371" t="s">
        <v>22</v>
      </c>
    </row>
    <row r="372" spans="1:21" ht="12.75" hidden="1" customHeight="1" x14ac:dyDescent="0.2">
      <c r="A372" s="205" t="s">
        <v>19</v>
      </c>
      <c r="B372" t="s">
        <v>13409</v>
      </c>
      <c r="C372" s="202" t="s">
        <v>13410</v>
      </c>
      <c r="D372" s="2">
        <v>27013</v>
      </c>
      <c r="E372" s="2"/>
      <c r="F372" s="2"/>
      <c r="G372" t="s">
        <v>11184</v>
      </c>
      <c r="H372">
        <v>0</v>
      </c>
      <c r="I372" s="2">
        <v>39375</v>
      </c>
      <c r="J372" s="2">
        <v>43727</v>
      </c>
      <c r="K372" t="s">
        <v>5</v>
      </c>
      <c r="L372" t="s">
        <v>13410</v>
      </c>
      <c r="M372" t="s">
        <v>1</v>
      </c>
      <c r="N372" t="s">
        <v>1</v>
      </c>
      <c r="O372" s="3">
        <v>91</v>
      </c>
      <c r="P372" t="s">
        <v>1</v>
      </c>
      <c r="Q372" t="s">
        <v>5964</v>
      </c>
      <c r="R372" t="s">
        <v>20</v>
      </c>
      <c r="S372" t="s">
        <v>504</v>
      </c>
      <c r="T372" t="s">
        <v>11185</v>
      </c>
      <c r="U372" t="s">
        <v>22</v>
      </c>
    </row>
    <row r="373" spans="1:21" ht="12.75" hidden="1" customHeight="1" x14ac:dyDescent="0.2">
      <c r="A373" s="205" t="s">
        <v>19</v>
      </c>
      <c r="B373" t="s">
        <v>13411</v>
      </c>
      <c r="C373" s="202" t="s">
        <v>13412</v>
      </c>
      <c r="D373" s="2">
        <v>26665</v>
      </c>
      <c r="E373" s="2"/>
      <c r="F373" s="2"/>
      <c r="G373" t="s">
        <v>11184</v>
      </c>
      <c r="H373">
        <v>0</v>
      </c>
      <c r="I373" s="2">
        <v>39375</v>
      </c>
      <c r="J373" s="2">
        <v>43969</v>
      </c>
      <c r="K373" t="s">
        <v>5</v>
      </c>
      <c r="L373" t="s">
        <v>13412</v>
      </c>
      <c r="M373" t="s">
        <v>1</v>
      </c>
      <c r="N373" t="s">
        <v>1</v>
      </c>
      <c r="O373" s="3">
        <v>95</v>
      </c>
      <c r="P373" t="s">
        <v>1</v>
      </c>
      <c r="Q373" t="s">
        <v>5964</v>
      </c>
      <c r="R373" t="s">
        <v>20</v>
      </c>
      <c r="S373" t="s">
        <v>504</v>
      </c>
      <c r="T373" t="s">
        <v>11185</v>
      </c>
      <c r="U373" t="s">
        <v>22</v>
      </c>
    </row>
    <row r="374" spans="1:21" ht="12.75" hidden="1" customHeight="1" x14ac:dyDescent="0.2">
      <c r="A374" s="205" t="s">
        <v>19</v>
      </c>
      <c r="B374" t="s">
        <v>13413</v>
      </c>
      <c r="C374" s="202" t="s">
        <v>13414</v>
      </c>
      <c r="D374" s="2">
        <v>34380</v>
      </c>
      <c r="E374" s="2"/>
      <c r="F374" s="2"/>
      <c r="G374" t="s">
        <v>13415</v>
      </c>
      <c r="H374">
        <v>0</v>
      </c>
      <c r="I374" s="2">
        <v>39375</v>
      </c>
      <c r="J374" s="2">
        <v>43860</v>
      </c>
      <c r="K374" t="s">
        <v>5</v>
      </c>
      <c r="L374" t="s">
        <v>13414</v>
      </c>
      <c r="M374" t="s">
        <v>1</v>
      </c>
      <c r="N374" t="s">
        <v>1</v>
      </c>
      <c r="O374" s="3">
        <v>96</v>
      </c>
      <c r="P374" t="s">
        <v>1</v>
      </c>
      <c r="Q374" t="s">
        <v>5964</v>
      </c>
      <c r="R374" t="s">
        <v>20</v>
      </c>
      <c r="S374" t="s">
        <v>299</v>
      </c>
      <c r="T374" t="s">
        <v>13416</v>
      </c>
      <c r="U374" t="s">
        <v>22</v>
      </c>
    </row>
    <row r="375" spans="1:21" ht="12.75" hidden="1" customHeight="1" x14ac:dyDescent="0.2">
      <c r="A375" s="205" t="s">
        <v>19</v>
      </c>
      <c r="B375" t="s">
        <v>13417</v>
      </c>
      <c r="C375" s="202" t="s">
        <v>13418</v>
      </c>
      <c r="D375" s="2">
        <v>34335</v>
      </c>
      <c r="E375" s="2"/>
      <c r="F375" s="2"/>
      <c r="G375" t="s">
        <v>13415</v>
      </c>
      <c r="H375">
        <v>0</v>
      </c>
      <c r="I375" s="2">
        <v>39375</v>
      </c>
      <c r="J375" s="2">
        <v>43860</v>
      </c>
      <c r="K375" t="s">
        <v>5</v>
      </c>
      <c r="L375" t="s">
        <v>13418</v>
      </c>
      <c r="M375" t="s">
        <v>1</v>
      </c>
      <c r="N375" t="s">
        <v>1</v>
      </c>
      <c r="O375" s="3">
        <v>95</v>
      </c>
      <c r="P375" t="s">
        <v>1</v>
      </c>
      <c r="Q375" t="s">
        <v>5964</v>
      </c>
      <c r="R375" t="s">
        <v>20</v>
      </c>
      <c r="S375" t="s">
        <v>299</v>
      </c>
      <c r="T375" t="s">
        <v>13416</v>
      </c>
      <c r="U375" t="s">
        <v>22</v>
      </c>
    </row>
    <row r="376" spans="1:21" ht="12.75" hidden="1" customHeight="1" x14ac:dyDescent="0.2">
      <c r="A376" s="205" t="s">
        <v>19</v>
      </c>
      <c r="B376" t="s">
        <v>13419</v>
      </c>
      <c r="C376" s="202" t="s">
        <v>13420</v>
      </c>
      <c r="D376" s="2">
        <v>34335</v>
      </c>
      <c r="E376" s="2"/>
      <c r="F376" s="2"/>
      <c r="G376" t="s">
        <v>13415</v>
      </c>
      <c r="H376">
        <v>0</v>
      </c>
      <c r="I376" s="2">
        <v>39375</v>
      </c>
      <c r="J376" s="2">
        <v>43860</v>
      </c>
      <c r="K376" t="s">
        <v>5</v>
      </c>
      <c r="L376" t="s">
        <v>13420</v>
      </c>
      <c r="M376" t="s">
        <v>1</v>
      </c>
      <c r="N376" t="s">
        <v>1</v>
      </c>
      <c r="O376" s="3">
        <v>95</v>
      </c>
      <c r="P376" t="s">
        <v>1</v>
      </c>
      <c r="Q376" t="s">
        <v>5964</v>
      </c>
      <c r="R376" t="s">
        <v>20</v>
      </c>
      <c r="S376" t="s">
        <v>299</v>
      </c>
      <c r="T376" t="s">
        <v>13416</v>
      </c>
      <c r="U376" t="s">
        <v>22</v>
      </c>
    </row>
    <row r="377" spans="1:21" ht="12.75" hidden="1" customHeight="1" x14ac:dyDescent="0.2">
      <c r="A377" s="205" t="s">
        <v>19</v>
      </c>
      <c r="B377" t="s">
        <v>13421</v>
      </c>
      <c r="C377" s="202" t="s">
        <v>13422</v>
      </c>
      <c r="D377" s="2">
        <v>32509</v>
      </c>
      <c r="E377" s="2"/>
      <c r="F377" s="2"/>
      <c r="G377" t="s">
        <v>10698</v>
      </c>
      <c r="H377">
        <v>0</v>
      </c>
      <c r="I377" s="2">
        <v>39375</v>
      </c>
      <c r="J377" s="2">
        <v>43860</v>
      </c>
      <c r="K377" t="s">
        <v>5</v>
      </c>
      <c r="L377" t="s">
        <v>13422</v>
      </c>
      <c r="M377" t="s">
        <v>1</v>
      </c>
      <c r="N377" t="s">
        <v>1</v>
      </c>
      <c r="O377" s="3">
        <v>94</v>
      </c>
      <c r="P377" t="s">
        <v>1</v>
      </c>
      <c r="Q377" t="s">
        <v>5964</v>
      </c>
      <c r="R377" t="s">
        <v>20</v>
      </c>
      <c r="S377" t="s">
        <v>196</v>
      </c>
      <c r="T377" t="s">
        <v>10700</v>
      </c>
      <c r="U377" t="s">
        <v>22</v>
      </c>
    </row>
    <row r="378" spans="1:21" ht="12.75" hidden="1" customHeight="1" x14ac:dyDescent="0.2">
      <c r="A378" s="205" t="s">
        <v>19</v>
      </c>
      <c r="B378" t="s">
        <v>13423</v>
      </c>
      <c r="C378" s="202" t="s">
        <v>13424</v>
      </c>
      <c r="D378" s="2">
        <v>32509</v>
      </c>
      <c r="E378" s="2"/>
      <c r="F378" s="2"/>
      <c r="G378" t="s">
        <v>10698</v>
      </c>
      <c r="H378">
        <v>0</v>
      </c>
      <c r="I378" s="2">
        <v>39375</v>
      </c>
      <c r="J378" s="2">
        <v>43727</v>
      </c>
      <c r="K378" t="s">
        <v>5</v>
      </c>
      <c r="L378" t="s">
        <v>13424</v>
      </c>
      <c r="M378" t="s">
        <v>1</v>
      </c>
      <c r="N378" t="s">
        <v>1</v>
      </c>
      <c r="O378" s="3">
        <v>97</v>
      </c>
      <c r="P378" t="s">
        <v>1</v>
      </c>
      <c r="Q378" t="s">
        <v>5964</v>
      </c>
      <c r="R378" t="s">
        <v>20</v>
      </c>
      <c r="S378" t="s">
        <v>196</v>
      </c>
      <c r="T378" t="s">
        <v>10700</v>
      </c>
      <c r="U378" t="s">
        <v>22</v>
      </c>
    </row>
    <row r="379" spans="1:21" ht="12.75" hidden="1" customHeight="1" x14ac:dyDescent="0.2">
      <c r="A379" s="205" t="s">
        <v>19</v>
      </c>
      <c r="B379" t="s">
        <v>13425</v>
      </c>
      <c r="C379" s="202" t="s">
        <v>13426</v>
      </c>
      <c r="D379" s="2">
        <v>32509</v>
      </c>
      <c r="E379" s="2"/>
      <c r="F379" s="2"/>
      <c r="G379" t="s">
        <v>10698</v>
      </c>
      <c r="H379">
        <v>0</v>
      </c>
      <c r="I379" s="2">
        <v>39375</v>
      </c>
      <c r="J379" s="2">
        <v>43739</v>
      </c>
      <c r="K379" t="s">
        <v>5</v>
      </c>
      <c r="L379" t="s">
        <v>13426</v>
      </c>
      <c r="M379" t="s">
        <v>1</v>
      </c>
      <c r="N379" t="s">
        <v>1</v>
      </c>
      <c r="O379" s="3">
        <v>94</v>
      </c>
      <c r="P379" t="s">
        <v>1</v>
      </c>
      <c r="Q379" t="s">
        <v>5964</v>
      </c>
      <c r="R379" t="s">
        <v>20</v>
      </c>
      <c r="S379" t="s">
        <v>196</v>
      </c>
      <c r="T379" t="s">
        <v>10700</v>
      </c>
      <c r="U379" t="s">
        <v>22</v>
      </c>
    </row>
    <row r="380" spans="1:21" ht="12.75" hidden="1" customHeight="1" x14ac:dyDescent="0.2">
      <c r="A380" s="205" t="s">
        <v>19</v>
      </c>
      <c r="B380" t="s">
        <v>13427</v>
      </c>
      <c r="C380" s="202" t="s">
        <v>13428</v>
      </c>
      <c r="D380" s="2">
        <v>32509</v>
      </c>
      <c r="E380" s="2"/>
      <c r="F380" s="2"/>
      <c r="G380" t="s">
        <v>10698</v>
      </c>
      <c r="H380">
        <v>0</v>
      </c>
      <c r="I380" s="2">
        <v>39375</v>
      </c>
      <c r="J380" s="2">
        <v>43739</v>
      </c>
      <c r="K380" t="s">
        <v>5</v>
      </c>
      <c r="L380" t="s">
        <v>13428</v>
      </c>
      <c r="M380" t="s">
        <v>1</v>
      </c>
      <c r="N380" t="s">
        <v>1</v>
      </c>
      <c r="O380" s="3">
        <v>92</v>
      </c>
      <c r="P380" t="s">
        <v>1</v>
      </c>
      <c r="Q380" t="s">
        <v>5964</v>
      </c>
      <c r="R380" t="s">
        <v>20</v>
      </c>
      <c r="S380" t="s">
        <v>196</v>
      </c>
      <c r="T380" t="s">
        <v>10700</v>
      </c>
      <c r="U380" t="s">
        <v>22</v>
      </c>
    </row>
    <row r="381" spans="1:21" ht="12.75" hidden="1" customHeight="1" x14ac:dyDescent="0.2">
      <c r="A381" s="205" t="s">
        <v>19</v>
      </c>
      <c r="B381" t="s">
        <v>13429</v>
      </c>
      <c r="C381" s="202" t="s">
        <v>13430</v>
      </c>
      <c r="D381" s="2">
        <v>32509</v>
      </c>
      <c r="E381" s="2"/>
      <c r="F381" s="2"/>
      <c r="G381" t="s">
        <v>10698</v>
      </c>
      <c r="H381">
        <v>0</v>
      </c>
      <c r="I381" s="2">
        <v>39375</v>
      </c>
      <c r="J381" s="2">
        <v>43739</v>
      </c>
      <c r="K381" t="s">
        <v>5</v>
      </c>
      <c r="L381" t="s">
        <v>13430</v>
      </c>
      <c r="M381" t="s">
        <v>1</v>
      </c>
      <c r="N381" t="s">
        <v>1</v>
      </c>
      <c r="O381" s="3">
        <v>97</v>
      </c>
      <c r="P381" t="s">
        <v>1</v>
      </c>
      <c r="Q381" t="s">
        <v>5964</v>
      </c>
      <c r="R381" t="s">
        <v>20</v>
      </c>
      <c r="S381" t="s">
        <v>196</v>
      </c>
      <c r="T381" t="s">
        <v>10700</v>
      </c>
      <c r="U381" t="s">
        <v>22</v>
      </c>
    </row>
    <row r="382" spans="1:21" ht="12.75" hidden="1" customHeight="1" x14ac:dyDescent="0.2">
      <c r="A382" s="205" t="s">
        <v>19</v>
      </c>
      <c r="B382" t="s">
        <v>13431</v>
      </c>
      <c r="C382" s="202" t="s">
        <v>13432</v>
      </c>
      <c r="D382" s="2">
        <v>34335</v>
      </c>
      <c r="E382" s="2"/>
      <c r="F382" s="2"/>
      <c r="G382" t="s">
        <v>13415</v>
      </c>
      <c r="H382">
        <v>0</v>
      </c>
      <c r="I382" s="2">
        <v>39375</v>
      </c>
      <c r="J382" s="2">
        <v>43624</v>
      </c>
      <c r="K382" t="s">
        <v>5</v>
      </c>
      <c r="L382" t="s">
        <v>13432</v>
      </c>
      <c r="M382" t="s">
        <v>1</v>
      </c>
      <c r="N382" t="s">
        <v>1</v>
      </c>
      <c r="O382" s="3">
        <v>94</v>
      </c>
      <c r="P382" t="s">
        <v>1</v>
      </c>
      <c r="Q382" t="s">
        <v>5964</v>
      </c>
      <c r="R382" t="s">
        <v>20</v>
      </c>
      <c r="S382" t="s">
        <v>299</v>
      </c>
      <c r="T382" t="s">
        <v>13416</v>
      </c>
      <c r="U382" t="s">
        <v>22</v>
      </c>
    </row>
    <row r="383" spans="1:21" ht="12.75" hidden="1" customHeight="1" x14ac:dyDescent="0.2">
      <c r="A383" s="205" t="s">
        <v>19</v>
      </c>
      <c r="B383" t="s">
        <v>13433</v>
      </c>
      <c r="C383" s="202" t="s">
        <v>13434</v>
      </c>
      <c r="D383" s="2">
        <v>34335</v>
      </c>
      <c r="E383" s="2"/>
      <c r="F383" s="2"/>
      <c r="G383" t="s">
        <v>13415</v>
      </c>
      <c r="H383">
        <v>0</v>
      </c>
      <c r="I383" s="2">
        <v>39375</v>
      </c>
      <c r="J383" s="2">
        <v>43860</v>
      </c>
      <c r="K383" t="s">
        <v>5</v>
      </c>
      <c r="L383" t="s">
        <v>13434</v>
      </c>
      <c r="M383" t="s">
        <v>1</v>
      </c>
      <c r="N383" t="s">
        <v>1</v>
      </c>
      <c r="O383" s="3">
        <v>95</v>
      </c>
      <c r="P383" t="s">
        <v>1</v>
      </c>
      <c r="Q383" t="s">
        <v>5964</v>
      </c>
      <c r="R383" t="s">
        <v>20</v>
      </c>
      <c r="S383" t="s">
        <v>299</v>
      </c>
      <c r="T383" t="s">
        <v>13416</v>
      </c>
      <c r="U383" t="s">
        <v>22</v>
      </c>
    </row>
    <row r="384" spans="1:21" ht="12.75" hidden="1" customHeight="1" x14ac:dyDescent="0.2">
      <c r="A384" s="205" t="s">
        <v>19</v>
      </c>
      <c r="B384" t="s">
        <v>13435</v>
      </c>
      <c r="C384" s="202" t="s">
        <v>13436</v>
      </c>
      <c r="D384" s="2">
        <v>34335</v>
      </c>
      <c r="E384" s="2"/>
      <c r="F384" s="2"/>
      <c r="G384" t="s">
        <v>13415</v>
      </c>
      <c r="H384">
        <v>0</v>
      </c>
      <c r="I384" s="2">
        <v>39375</v>
      </c>
      <c r="J384" s="2">
        <v>43860</v>
      </c>
      <c r="K384" t="s">
        <v>5</v>
      </c>
      <c r="L384" t="s">
        <v>13436</v>
      </c>
      <c r="M384" t="s">
        <v>1</v>
      </c>
      <c r="N384" t="s">
        <v>1</v>
      </c>
      <c r="O384" s="3">
        <v>95</v>
      </c>
      <c r="P384" t="s">
        <v>1</v>
      </c>
      <c r="Q384" t="s">
        <v>5964</v>
      </c>
      <c r="R384" t="s">
        <v>20</v>
      </c>
      <c r="S384" t="s">
        <v>299</v>
      </c>
      <c r="T384" t="s">
        <v>13416</v>
      </c>
      <c r="U384" t="s">
        <v>22</v>
      </c>
    </row>
    <row r="385" spans="1:21" ht="12.75" hidden="1" customHeight="1" x14ac:dyDescent="0.2">
      <c r="A385" s="205" t="s">
        <v>19</v>
      </c>
      <c r="B385" t="s">
        <v>13437</v>
      </c>
      <c r="C385" s="202" t="s">
        <v>13438</v>
      </c>
      <c r="D385" s="2">
        <v>25948</v>
      </c>
      <c r="E385" s="2"/>
      <c r="F385" s="2"/>
      <c r="G385" t="s">
        <v>13439</v>
      </c>
      <c r="H385">
        <v>0</v>
      </c>
      <c r="I385" s="2">
        <v>39375</v>
      </c>
      <c r="J385" s="2">
        <v>43727</v>
      </c>
      <c r="K385" t="s">
        <v>5</v>
      </c>
      <c r="L385" t="s">
        <v>13438</v>
      </c>
      <c r="M385" t="s">
        <v>1</v>
      </c>
      <c r="N385" t="s">
        <v>1</v>
      </c>
      <c r="O385" s="3">
        <v>94</v>
      </c>
      <c r="P385" t="s">
        <v>1</v>
      </c>
      <c r="Q385" t="s">
        <v>5964</v>
      </c>
      <c r="R385" t="s">
        <v>20</v>
      </c>
      <c r="S385" t="s">
        <v>196</v>
      </c>
      <c r="T385" t="s">
        <v>13440</v>
      </c>
      <c r="U385" t="s">
        <v>22</v>
      </c>
    </row>
    <row r="386" spans="1:21" ht="12.75" hidden="1" customHeight="1" x14ac:dyDescent="0.2">
      <c r="A386" s="205" t="s">
        <v>19</v>
      </c>
      <c r="B386" t="s">
        <v>13441</v>
      </c>
      <c r="C386" s="202" t="s">
        <v>13442</v>
      </c>
      <c r="D386" s="2">
        <v>32509</v>
      </c>
      <c r="E386" s="2"/>
      <c r="F386" s="2"/>
      <c r="G386" t="s">
        <v>13439</v>
      </c>
      <c r="H386">
        <v>0</v>
      </c>
      <c r="I386" s="2">
        <v>39375</v>
      </c>
      <c r="J386" s="2">
        <v>43860</v>
      </c>
      <c r="K386" t="s">
        <v>5</v>
      </c>
      <c r="L386" t="s">
        <v>13443</v>
      </c>
      <c r="M386" t="s">
        <v>1</v>
      </c>
      <c r="N386" t="s">
        <v>1</v>
      </c>
      <c r="O386" s="3">
        <v>91</v>
      </c>
      <c r="P386" t="s">
        <v>1</v>
      </c>
      <c r="Q386" t="s">
        <v>5964</v>
      </c>
      <c r="R386" t="s">
        <v>20</v>
      </c>
      <c r="S386" t="s">
        <v>196</v>
      </c>
      <c r="T386" t="s">
        <v>13440</v>
      </c>
      <c r="U386" t="s">
        <v>22</v>
      </c>
    </row>
    <row r="387" spans="1:21" ht="12.75" hidden="1" customHeight="1" x14ac:dyDescent="0.2">
      <c r="A387" s="205" t="s">
        <v>19</v>
      </c>
      <c r="B387" t="s">
        <v>13444</v>
      </c>
      <c r="C387" s="202" t="s">
        <v>13443</v>
      </c>
      <c r="D387" s="2">
        <v>32509</v>
      </c>
      <c r="E387" s="2"/>
      <c r="F387" s="2"/>
      <c r="G387" t="s">
        <v>13439</v>
      </c>
      <c r="H387">
        <v>0</v>
      </c>
      <c r="I387" s="2">
        <v>39375</v>
      </c>
      <c r="J387" s="2">
        <v>43860</v>
      </c>
      <c r="K387" t="s">
        <v>5</v>
      </c>
      <c r="L387" t="s">
        <v>13443</v>
      </c>
      <c r="M387" t="s">
        <v>1</v>
      </c>
      <c r="N387" t="s">
        <v>1</v>
      </c>
      <c r="O387" s="3">
        <v>89</v>
      </c>
      <c r="P387" t="s">
        <v>1</v>
      </c>
      <c r="Q387" t="s">
        <v>5964</v>
      </c>
      <c r="R387" t="s">
        <v>20</v>
      </c>
      <c r="S387" t="s">
        <v>196</v>
      </c>
      <c r="T387" t="s">
        <v>13440</v>
      </c>
      <c r="U387" t="s">
        <v>22</v>
      </c>
    </row>
    <row r="388" spans="1:21" ht="12.75" hidden="1" customHeight="1" x14ac:dyDescent="0.2">
      <c r="A388" s="205" t="s">
        <v>19</v>
      </c>
      <c r="B388" t="s">
        <v>13445</v>
      </c>
      <c r="C388" s="202" t="s">
        <v>13446</v>
      </c>
      <c r="D388" s="2">
        <v>25934</v>
      </c>
      <c r="E388" s="2"/>
      <c r="F388" s="2"/>
      <c r="G388" t="s">
        <v>13439</v>
      </c>
      <c r="H388">
        <v>0</v>
      </c>
      <c r="I388" s="2">
        <v>39375</v>
      </c>
      <c r="J388" s="2">
        <v>43860</v>
      </c>
      <c r="K388" t="s">
        <v>5</v>
      </c>
      <c r="L388" t="s">
        <v>13446</v>
      </c>
      <c r="M388" t="s">
        <v>1</v>
      </c>
      <c r="N388" t="s">
        <v>1</v>
      </c>
      <c r="O388" s="3">
        <v>88</v>
      </c>
      <c r="P388" t="s">
        <v>1</v>
      </c>
      <c r="Q388" t="s">
        <v>5964</v>
      </c>
      <c r="R388" t="s">
        <v>20</v>
      </c>
      <c r="S388" t="s">
        <v>168</v>
      </c>
      <c r="T388" t="s">
        <v>13440</v>
      </c>
      <c r="U388" t="s">
        <v>22</v>
      </c>
    </row>
    <row r="389" spans="1:21" ht="12.75" hidden="1" customHeight="1" x14ac:dyDescent="0.2">
      <c r="A389" s="205" t="s">
        <v>19</v>
      </c>
      <c r="B389" t="s">
        <v>13447</v>
      </c>
      <c r="C389" s="202" t="s">
        <v>13448</v>
      </c>
      <c r="D389" s="2">
        <v>25934</v>
      </c>
      <c r="E389" s="2"/>
      <c r="F389" s="2"/>
      <c r="G389" t="s">
        <v>13439</v>
      </c>
      <c r="H389">
        <v>0</v>
      </c>
      <c r="I389" s="2">
        <v>39375</v>
      </c>
      <c r="J389" s="2">
        <v>43860</v>
      </c>
      <c r="K389" t="s">
        <v>5</v>
      </c>
      <c r="L389" t="s">
        <v>13448</v>
      </c>
      <c r="M389" t="s">
        <v>1</v>
      </c>
      <c r="N389" t="s">
        <v>1</v>
      </c>
      <c r="O389" s="3">
        <v>91</v>
      </c>
      <c r="P389" t="s">
        <v>1</v>
      </c>
      <c r="Q389" t="s">
        <v>5964</v>
      </c>
      <c r="R389" t="s">
        <v>20</v>
      </c>
      <c r="S389" t="s">
        <v>168</v>
      </c>
      <c r="T389" t="s">
        <v>13440</v>
      </c>
      <c r="U389" t="s">
        <v>22</v>
      </c>
    </row>
    <row r="390" spans="1:21" ht="12.75" hidden="1" customHeight="1" x14ac:dyDescent="0.2">
      <c r="A390" s="205" t="s">
        <v>19</v>
      </c>
      <c r="B390" t="s">
        <v>13449</v>
      </c>
      <c r="C390" s="202" t="s">
        <v>13450</v>
      </c>
      <c r="D390" s="2">
        <v>25934</v>
      </c>
      <c r="E390" s="2"/>
      <c r="F390" s="2"/>
      <c r="G390" t="s">
        <v>13439</v>
      </c>
      <c r="H390">
        <v>0</v>
      </c>
      <c r="I390" s="2">
        <v>39375</v>
      </c>
      <c r="J390" s="2">
        <v>43860</v>
      </c>
      <c r="K390" t="s">
        <v>5</v>
      </c>
      <c r="L390" t="s">
        <v>13450</v>
      </c>
      <c r="M390" t="s">
        <v>1</v>
      </c>
      <c r="N390" t="s">
        <v>1</v>
      </c>
      <c r="O390" s="3">
        <v>87</v>
      </c>
      <c r="P390" t="s">
        <v>1</v>
      </c>
      <c r="Q390" t="s">
        <v>5964</v>
      </c>
      <c r="R390" t="s">
        <v>20</v>
      </c>
      <c r="S390" t="s">
        <v>168</v>
      </c>
      <c r="T390" t="s">
        <v>13440</v>
      </c>
      <c r="U390" t="s">
        <v>22</v>
      </c>
    </row>
    <row r="391" spans="1:21" ht="12.75" hidden="1" customHeight="1" x14ac:dyDescent="0.2">
      <c r="A391" s="205" t="s">
        <v>19</v>
      </c>
      <c r="B391" t="s">
        <v>13451</v>
      </c>
      <c r="C391" s="202" t="s">
        <v>13452</v>
      </c>
      <c r="D391" s="2">
        <v>29905</v>
      </c>
      <c r="E391" s="2"/>
      <c r="F391" s="2"/>
      <c r="G391" t="s">
        <v>13453</v>
      </c>
      <c r="H391">
        <v>0</v>
      </c>
      <c r="I391" s="2">
        <v>39375</v>
      </c>
      <c r="J391" s="2">
        <v>43624</v>
      </c>
      <c r="K391" t="s">
        <v>5</v>
      </c>
      <c r="L391" t="s">
        <v>13452</v>
      </c>
      <c r="M391" t="s">
        <v>1</v>
      </c>
      <c r="N391" t="s">
        <v>1</v>
      </c>
      <c r="O391" s="3">
        <v>95</v>
      </c>
      <c r="P391" t="s">
        <v>1</v>
      </c>
      <c r="Q391" t="s">
        <v>5964</v>
      </c>
      <c r="R391" t="s">
        <v>20</v>
      </c>
      <c r="S391" t="s">
        <v>333</v>
      </c>
      <c r="T391" t="s">
        <v>13454</v>
      </c>
      <c r="U391" t="s">
        <v>22</v>
      </c>
    </row>
    <row r="392" spans="1:21" ht="12.75" hidden="1" customHeight="1" x14ac:dyDescent="0.2">
      <c r="A392" s="205" t="s">
        <v>19</v>
      </c>
      <c r="B392" t="s">
        <v>13455</v>
      </c>
      <c r="C392" s="202" t="s">
        <v>13456</v>
      </c>
      <c r="D392" s="2">
        <v>29587</v>
      </c>
      <c r="E392" s="2"/>
      <c r="F392" s="2"/>
      <c r="G392" t="s">
        <v>13453</v>
      </c>
      <c r="H392">
        <v>0</v>
      </c>
      <c r="I392" s="2">
        <v>39375</v>
      </c>
      <c r="J392" s="2">
        <v>43860</v>
      </c>
      <c r="K392" t="s">
        <v>5</v>
      </c>
      <c r="L392" t="s">
        <v>13456</v>
      </c>
      <c r="M392" t="s">
        <v>1</v>
      </c>
      <c r="N392" t="s">
        <v>1</v>
      </c>
      <c r="O392" s="3">
        <v>93</v>
      </c>
      <c r="P392" t="s">
        <v>1</v>
      </c>
      <c r="Q392" t="s">
        <v>5964</v>
      </c>
      <c r="R392" t="s">
        <v>20</v>
      </c>
      <c r="S392" t="s">
        <v>333</v>
      </c>
      <c r="T392" t="s">
        <v>13454</v>
      </c>
      <c r="U392" t="s">
        <v>22</v>
      </c>
    </row>
    <row r="393" spans="1:21" ht="12.75" hidden="1" customHeight="1" x14ac:dyDescent="0.2">
      <c r="A393" s="205" t="s">
        <v>19</v>
      </c>
      <c r="B393" t="s">
        <v>13457</v>
      </c>
      <c r="C393" s="202" t="s">
        <v>13458</v>
      </c>
      <c r="D393" s="2">
        <v>29587</v>
      </c>
      <c r="E393" s="2"/>
      <c r="F393" s="2"/>
      <c r="G393" t="s">
        <v>13453</v>
      </c>
      <c r="H393">
        <v>0</v>
      </c>
      <c r="I393" s="2">
        <v>39375</v>
      </c>
      <c r="J393" s="2">
        <v>43860</v>
      </c>
      <c r="K393" t="s">
        <v>5</v>
      </c>
      <c r="L393" t="s">
        <v>13458</v>
      </c>
      <c r="M393" t="s">
        <v>1</v>
      </c>
      <c r="N393" t="s">
        <v>1</v>
      </c>
      <c r="O393" s="3">
        <v>90</v>
      </c>
      <c r="P393" t="s">
        <v>1</v>
      </c>
      <c r="Q393" t="s">
        <v>5964</v>
      </c>
      <c r="R393" t="s">
        <v>20</v>
      </c>
      <c r="S393" t="s">
        <v>333</v>
      </c>
      <c r="T393" t="s">
        <v>13454</v>
      </c>
      <c r="U393" t="s">
        <v>22</v>
      </c>
    </row>
    <row r="394" spans="1:21" ht="12.75" hidden="1" customHeight="1" x14ac:dyDescent="0.2">
      <c r="A394" s="205" t="s">
        <v>19</v>
      </c>
      <c r="B394" t="s">
        <v>13459</v>
      </c>
      <c r="C394" s="202" t="s">
        <v>13460</v>
      </c>
      <c r="D394" s="2">
        <v>31396</v>
      </c>
      <c r="E394" s="2"/>
      <c r="F394" s="2"/>
      <c r="G394" t="s">
        <v>13461</v>
      </c>
      <c r="H394">
        <v>0</v>
      </c>
      <c r="I394" s="2">
        <v>39375</v>
      </c>
      <c r="J394" s="2">
        <v>44095</v>
      </c>
      <c r="K394" t="s">
        <v>5</v>
      </c>
      <c r="L394" t="s">
        <v>13460</v>
      </c>
      <c r="M394" t="s">
        <v>1</v>
      </c>
      <c r="N394" t="s">
        <v>1</v>
      </c>
      <c r="O394" s="3">
        <v>89</v>
      </c>
      <c r="P394" t="s">
        <v>1</v>
      </c>
      <c r="Q394" t="s">
        <v>5964</v>
      </c>
      <c r="R394" t="s">
        <v>20</v>
      </c>
      <c r="S394" t="s">
        <v>190</v>
      </c>
      <c r="T394" t="s">
        <v>13462</v>
      </c>
      <c r="U394" t="s">
        <v>22</v>
      </c>
    </row>
    <row r="395" spans="1:21" ht="12.75" hidden="1" customHeight="1" x14ac:dyDescent="0.2">
      <c r="A395" s="205" t="s">
        <v>19</v>
      </c>
      <c r="B395" t="s">
        <v>13463</v>
      </c>
      <c r="C395" s="202" t="s">
        <v>13464</v>
      </c>
      <c r="D395" s="2">
        <v>31048</v>
      </c>
      <c r="E395" s="2"/>
      <c r="F395" s="2"/>
      <c r="G395" t="s">
        <v>13461</v>
      </c>
      <c r="H395">
        <v>0</v>
      </c>
      <c r="I395" s="2">
        <v>39375</v>
      </c>
      <c r="J395" s="2">
        <v>43727</v>
      </c>
      <c r="K395" t="s">
        <v>5</v>
      </c>
      <c r="L395" t="s">
        <v>13464</v>
      </c>
      <c r="M395" t="s">
        <v>1</v>
      </c>
      <c r="N395" t="s">
        <v>1</v>
      </c>
      <c r="O395" s="3">
        <v>91</v>
      </c>
      <c r="P395" t="s">
        <v>1</v>
      </c>
      <c r="Q395" t="s">
        <v>5964</v>
      </c>
      <c r="R395" t="s">
        <v>20</v>
      </c>
      <c r="S395" t="s">
        <v>190</v>
      </c>
      <c r="T395" t="s">
        <v>13462</v>
      </c>
      <c r="U395" t="s">
        <v>22</v>
      </c>
    </row>
    <row r="396" spans="1:21" ht="12.75" hidden="1" customHeight="1" x14ac:dyDescent="0.2">
      <c r="A396" s="205" t="s">
        <v>19</v>
      </c>
      <c r="B396" t="s">
        <v>13466</v>
      </c>
      <c r="C396" s="202" t="s">
        <v>13467</v>
      </c>
      <c r="D396" s="2">
        <v>29966</v>
      </c>
      <c r="E396" s="2"/>
      <c r="F396" s="2"/>
      <c r="G396" t="s">
        <v>13468</v>
      </c>
      <c r="H396">
        <v>0</v>
      </c>
      <c r="I396" s="2">
        <v>39375</v>
      </c>
      <c r="J396" s="2">
        <v>43728</v>
      </c>
      <c r="K396" t="s">
        <v>5</v>
      </c>
      <c r="L396" t="s">
        <v>13467</v>
      </c>
      <c r="M396" t="s">
        <v>1</v>
      </c>
      <c r="N396" t="s">
        <v>1</v>
      </c>
      <c r="O396" s="3">
        <v>91</v>
      </c>
      <c r="P396" t="s">
        <v>1</v>
      </c>
      <c r="Q396" t="s">
        <v>5964</v>
      </c>
      <c r="R396" t="s">
        <v>20</v>
      </c>
      <c r="S396" t="s">
        <v>482</v>
      </c>
      <c r="T396" t="s">
        <v>13469</v>
      </c>
      <c r="U396" t="s">
        <v>22</v>
      </c>
    </row>
    <row r="397" spans="1:21" ht="12.75" hidden="1" customHeight="1" x14ac:dyDescent="0.2">
      <c r="A397" s="205" t="s">
        <v>19</v>
      </c>
      <c r="B397" t="s">
        <v>13470</v>
      </c>
      <c r="C397" s="202" t="s">
        <v>13471</v>
      </c>
      <c r="D397" s="2">
        <v>29952</v>
      </c>
      <c r="E397" s="2"/>
      <c r="F397" s="2"/>
      <c r="G397" t="s">
        <v>13472</v>
      </c>
      <c r="H397">
        <v>0</v>
      </c>
      <c r="I397" s="2">
        <v>39375</v>
      </c>
      <c r="J397" s="2">
        <v>43727</v>
      </c>
      <c r="K397" t="s">
        <v>5</v>
      </c>
      <c r="L397" t="s">
        <v>13473</v>
      </c>
      <c r="M397" t="s">
        <v>1</v>
      </c>
      <c r="N397" t="s">
        <v>1</v>
      </c>
      <c r="O397" s="3">
        <v>87</v>
      </c>
      <c r="P397" t="s">
        <v>1</v>
      </c>
      <c r="Q397" t="s">
        <v>5964</v>
      </c>
      <c r="R397" t="s">
        <v>20</v>
      </c>
      <c r="S397" t="s">
        <v>482</v>
      </c>
      <c r="T397" t="s">
        <v>13474</v>
      </c>
      <c r="U397" t="s">
        <v>22</v>
      </c>
    </row>
    <row r="398" spans="1:21" ht="12.75" hidden="1" customHeight="1" x14ac:dyDescent="0.2">
      <c r="A398" s="205" t="s">
        <v>19</v>
      </c>
      <c r="B398" t="s">
        <v>13475</v>
      </c>
      <c r="C398" s="202" t="s">
        <v>13473</v>
      </c>
      <c r="D398" s="2">
        <v>29952</v>
      </c>
      <c r="E398" s="2"/>
      <c r="F398" s="2"/>
      <c r="G398" t="s">
        <v>13468</v>
      </c>
      <c r="H398">
        <v>0</v>
      </c>
      <c r="I398" s="2">
        <v>39375</v>
      </c>
      <c r="J398" s="2">
        <v>43727</v>
      </c>
      <c r="K398" t="s">
        <v>5</v>
      </c>
      <c r="L398" t="s">
        <v>13471</v>
      </c>
      <c r="M398" t="s">
        <v>1</v>
      </c>
      <c r="N398" t="s">
        <v>1</v>
      </c>
      <c r="O398" s="3">
        <v>64</v>
      </c>
      <c r="P398" t="s">
        <v>1</v>
      </c>
      <c r="Q398" t="s">
        <v>5964</v>
      </c>
      <c r="R398" t="s">
        <v>20</v>
      </c>
      <c r="S398" t="s">
        <v>482</v>
      </c>
      <c r="T398" t="s">
        <v>13469</v>
      </c>
      <c r="U398" t="s">
        <v>22</v>
      </c>
    </row>
    <row r="399" spans="1:21" ht="12.75" hidden="1" customHeight="1" x14ac:dyDescent="0.2">
      <c r="A399" s="205" t="s">
        <v>19</v>
      </c>
      <c r="B399" t="s">
        <v>13476</v>
      </c>
      <c r="C399" s="202" t="s">
        <v>13477</v>
      </c>
      <c r="D399" s="2">
        <v>29952</v>
      </c>
      <c r="E399" s="2"/>
      <c r="F399" s="2"/>
      <c r="G399" t="s">
        <v>4141</v>
      </c>
      <c r="H399">
        <v>0</v>
      </c>
      <c r="I399" s="2">
        <v>39375</v>
      </c>
      <c r="J399" s="2">
        <v>43727</v>
      </c>
      <c r="K399" t="s">
        <v>5</v>
      </c>
      <c r="L399" t="s">
        <v>13477</v>
      </c>
      <c r="M399" t="s">
        <v>1</v>
      </c>
      <c r="N399" t="s">
        <v>1</v>
      </c>
      <c r="O399" s="3">
        <v>88</v>
      </c>
      <c r="P399" t="s">
        <v>1</v>
      </c>
      <c r="Q399" t="s">
        <v>5964</v>
      </c>
      <c r="R399" t="s">
        <v>20</v>
      </c>
      <c r="S399" t="s">
        <v>482</v>
      </c>
      <c r="T399" t="s">
        <v>4142</v>
      </c>
      <c r="U399" t="s">
        <v>22</v>
      </c>
    </row>
    <row r="400" spans="1:21" ht="12.75" hidden="1" customHeight="1" x14ac:dyDescent="0.2">
      <c r="A400" s="205" t="s">
        <v>19</v>
      </c>
      <c r="B400" t="s">
        <v>13478</v>
      </c>
      <c r="C400" s="202" t="s">
        <v>13479</v>
      </c>
      <c r="D400" s="2">
        <v>29952</v>
      </c>
      <c r="E400" s="2"/>
      <c r="F400" s="2"/>
      <c r="G400" t="s">
        <v>4141</v>
      </c>
      <c r="H400">
        <v>0</v>
      </c>
      <c r="I400" s="2">
        <v>39375</v>
      </c>
      <c r="J400" s="2">
        <v>43860</v>
      </c>
      <c r="K400" t="s">
        <v>5</v>
      </c>
      <c r="L400" t="s">
        <v>13479</v>
      </c>
      <c r="M400" t="s">
        <v>1</v>
      </c>
      <c r="N400" t="s">
        <v>1</v>
      </c>
      <c r="O400" s="3">
        <v>92</v>
      </c>
      <c r="P400" t="s">
        <v>1</v>
      </c>
      <c r="Q400" t="s">
        <v>5964</v>
      </c>
      <c r="R400" t="s">
        <v>20</v>
      </c>
      <c r="S400" t="s">
        <v>482</v>
      </c>
      <c r="T400" t="s">
        <v>4142</v>
      </c>
      <c r="U400" t="s">
        <v>22</v>
      </c>
    </row>
    <row r="401" spans="1:21" ht="12.75" hidden="1" customHeight="1" x14ac:dyDescent="0.2">
      <c r="A401" s="205" t="s">
        <v>19</v>
      </c>
      <c r="B401" t="s">
        <v>13482</v>
      </c>
      <c r="C401" s="202" t="s">
        <v>13483</v>
      </c>
      <c r="D401" s="2">
        <v>34700</v>
      </c>
      <c r="E401" s="2"/>
      <c r="F401" s="2"/>
      <c r="G401" t="s">
        <v>13480</v>
      </c>
      <c r="H401">
        <v>0</v>
      </c>
      <c r="I401" s="2">
        <v>39375</v>
      </c>
      <c r="J401" s="2">
        <v>43728</v>
      </c>
      <c r="K401" t="s">
        <v>5</v>
      </c>
      <c r="L401" t="s">
        <v>13483</v>
      </c>
      <c r="M401" t="s">
        <v>1</v>
      </c>
      <c r="N401" t="s">
        <v>1</v>
      </c>
      <c r="O401" s="3">
        <v>95</v>
      </c>
      <c r="P401" t="s">
        <v>1</v>
      </c>
      <c r="Q401" t="s">
        <v>5964</v>
      </c>
      <c r="R401" t="s">
        <v>20</v>
      </c>
      <c r="S401" t="s">
        <v>1425</v>
      </c>
      <c r="T401" t="s">
        <v>13481</v>
      </c>
      <c r="U401" t="s">
        <v>22</v>
      </c>
    </row>
    <row r="402" spans="1:21" ht="12.75" hidden="1" customHeight="1" x14ac:dyDescent="0.2">
      <c r="A402" s="205" t="s">
        <v>19</v>
      </c>
      <c r="B402" t="s">
        <v>13484</v>
      </c>
      <c r="C402" s="202" t="s">
        <v>13485</v>
      </c>
      <c r="D402" s="2">
        <v>28856</v>
      </c>
      <c r="E402" s="2"/>
      <c r="F402" s="2"/>
      <c r="G402" t="s">
        <v>13465</v>
      </c>
      <c r="H402">
        <v>0</v>
      </c>
      <c r="I402" s="2">
        <v>39375</v>
      </c>
      <c r="J402" s="2">
        <v>43914</v>
      </c>
      <c r="K402" t="s">
        <v>5</v>
      </c>
      <c r="L402" t="s">
        <v>13486</v>
      </c>
      <c r="M402" t="s">
        <v>1</v>
      </c>
      <c r="N402" t="s">
        <v>1</v>
      </c>
      <c r="O402" s="3">
        <v>91</v>
      </c>
      <c r="P402" t="s">
        <v>1</v>
      </c>
      <c r="Q402" t="s">
        <v>5964</v>
      </c>
      <c r="R402" t="s">
        <v>20</v>
      </c>
      <c r="S402" t="s">
        <v>44</v>
      </c>
      <c r="T402" t="s">
        <v>6942</v>
      </c>
      <c r="U402" t="s">
        <v>22</v>
      </c>
    </row>
    <row r="403" spans="1:21" ht="12.75" hidden="1" customHeight="1" x14ac:dyDescent="0.2">
      <c r="A403" s="205" t="s">
        <v>19</v>
      </c>
      <c r="B403" t="s">
        <v>13487</v>
      </c>
      <c r="C403" s="202" t="s">
        <v>13488</v>
      </c>
      <c r="D403" s="2">
        <v>28856</v>
      </c>
      <c r="E403" s="2"/>
      <c r="F403" s="2"/>
      <c r="G403" t="s">
        <v>13465</v>
      </c>
      <c r="H403">
        <v>0</v>
      </c>
      <c r="I403" s="2">
        <v>39375</v>
      </c>
      <c r="J403" s="2">
        <v>43727</v>
      </c>
      <c r="K403" t="s">
        <v>5</v>
      </c>
      <c r="L403" t="s">
        <v>13488</v>
      </c>
      <c r="M403" t="s">
        <v>1</v>
      </c>
      <c r="N403" t="s">
        <v>1</v>
      </c>
      <c r="O403" s="3">
        <v>88</v>
      </c>
      <c r="P403" t="s">
        <v>1</v>
      </c>
      <c r="Q403" t="s">
        <v>5964</v>
      </c>
      <c r="R403" t="s">
        <v>20</v>
      </c>
      <c r="S403" t="s">
        <v>44</v>
      </c>
      <c r="T403" t="s">
        <v>6942</v>
      </c>
      <c r="U403" t="s">
        <v>22</v>
      </c>
    </row>
    <row r="404" spans="1:21" ht="12.75" hidden="1" customHeight="1" x14ac:dyDescent="0.2">
      <c r="A404" s="205" t="s">
        <v>19</v>
      </c>
      <c r="B404" t="s">
        <v>13489</v>
      </c>
      <c r="C404" s="202" t="s">
        <v>13490</v>
      </c>
      <c r="D404" s="2">
        <v>28856</v>
      </c>
      <c r="E404" s="2"/>
      <c r="F404" s="2"/>
      <c r="G404" t="s">
        <v>13465</v>
      </c>
      <c r="H404">
        <v>0</v>
      </c>
      <c r="I404" s="2">
        <v>39375</v>
      </c>
      <c r="J404" s="2">
        <v>43914</v>
      </c>
      <c r="K404" t="s">
        <v>5</v>
      </c>
      <c r="L404" t="s">
        <v>13490</v>
      </c>
      <c r="M404" t="s">
        <v>1</v>
      </c>
      <c r="N404" t="s">
        <v>1</v>
      </c>
      <c r="O404" s="3">
        <v>87</v>
      </c>
      <c r="P404" t="s">
        <v>1</v>
      </c>
      <c r="Q404" t="s">
        <v>5964</v>
      </c>
      <c r="R404" t="s">
        <v>20</v>
      </c>
      <c r="S404" t="s">
        <v>44</v>
      </c>
      <c r="T404" t="s">
        <v>6942</v>
      </c>
      <c r="U404" t="s">
        <v>22</v>
      </c>
    </row>
    <row r="405" spans="1:21" ht="12.75" hidden="1" customHeight="1" x14ac:dyDescent="0.2">
      <c r="A405" s="205" t="s">
        <v>19</v>
      </c>
      <c r="B405" t="s">
        <v>13491</v>
      </c>
      <c r="C405" s="202" t="s">
        <v>13492</v>
      </c>
      <c r="D405" s="2">
        <v>29952</v>
      </c>
      <c r="E405" s="2"/>
      <c r="F405" s="2"/>
      <c r="G405" t="s">
        <v>4141</v>
      </c>
      <c r="H405">
        <v>0</v>
      </c>
      <c r="I405" s="2">
        <v>39375</v>
      </c>
      <c r="J405" s="2">
        <v>43860</v>
      </c>
      <c r="K405" t="s">
        <v>5</v>
      </c>
      <c r="L405" t="s">
        <v>13493</v>
      </c>
      <c r="M405" t="s">
        <v>1</v>
      </c>
      <c r="N405" t="s">
        <v>1</v>
      </c>
      <c r="O405" s="3">
        <v>92</v>
      </c>
      <c r="P405" t="s">
        <v>1</v>
      </c>
      <c r="Q405" t="s">
        <v>5964</v>
      </c>
      <c r="R405" t="s">
        <v>20</v>
      </c>
      <c r="S405" t="s">
        <v>482</v>
      </c>
      <c r="T405" t="s">
        <v>4142</v>
      </c>
      <c r="U405" t="s">
        <v>22</v>
      </c>
    </row>
    <row r="406" spans="1:21" ht="12.75" hidden="1" customHeight="1" x14ac:dyDescent="0.2">
      <c r="A406" s="205" t="s">
        <v>19</v>
      </c>
      <c r="B406" t="s">
        <v>13494</v>
      </c>
      <c r="C406" s="202" t="s">
        <v>13495</v>
      </c>
      <c r="D406" s="2">
        <v>29952</v>
      </c>
      <c r="E406" s="2"/>
      <c r="F406" s="2"/>
      <c r="G406" t="s">
        <v>4141</v>
      </c>
      <c r="H406">
        <v>0</v>
      </c>
      <c r="I406" s="2">
        <v>39375</v>
      </c>
      <c r="J406" s="2">
        <v>43860</v>
      </c>
      <c r="K406" t="s">
        <v>5</v>
      </c>
      <c r="L406" t="s">
        <v>13496</v>
      </c>
      <c r="M406" t="s">
        <v>1</v>
      </c>
      <c r="N406" t="s">
        <v>1</v>
      </c>
      <c r="O406" s="3">
        <v>92</v>
      </c>
      <c r="P406" t="s">
        <v>1</v>
      </c>
      <c r="Q406" t="s">
        <v>5964</v>
      </c>
      <c r="R406" t="s">
        <v>20</v>
      </c>
      <c r="S406" t="s">
        <v>482</v>
      </c>
      <c r="T406" t="s">
        <v>4142</v>
      </c>
      <c r="U406" t="s">
        <v>22</v>
      </c>
    </row>
    <row r="407" spans="1:21" ht="12.75" hidden="1" customHeight="1" x14ac:dyDescent="0.2">
      <c r="A407" s="205" t="s">
        <v>19</v>
      </c>
      <c r="B407" t="s">
        <v>13497</v>
      </c>
      <c r="C407" s="202" t="s">
        <v>13498</v>
      </c>
      <c r="D407" s="2">
        <v>29952</v>
      </c>
      <c r="E407" s="2"/>
      <c r="F407" s="2"/>
      <c r="G407" t="s">
        <v>11314</v>
      </c>
      <c r="H407">
        <v>0</v>
      </c>
      <c r="I407" s="2">
        <v>39375</v>
      </c>
      <c r="J407" s="2">
        <v>43624</v>
      </c>
      <c r="K407" t="s">
        <v>5</v>
      </c>
      <c r="L407" t="s">
        <v>13498</v>
      </c>
      <c r="M407" t="s">
        <v>1</v>
      </c>
      <c r="N407" t="s">
        <v>1</v>
      </c>
      <c r="O407" s="3">
        <v>92</v>
      </c>
      <c r="P407" t="s">
        <v>1</v>
      </c>
      <c r="Q407" t="s">
        <v>5964</v>
      </c>
      <c r="R407" t="s">
        <v>20</v>
      </c>
      <c r="S407" t="s">
        <v>482</v>
      </c>
      <c r="T407" t="s">
        <v>11315</v>
      </c>
      <c r="U407" t="s">
        <v>22</v>
      </c>
    </row>
    <row r="408" spans="1:21" ht="12.75" hidden="1" customHeight="1" x14ac:dyDescent="0.2">
      <c r="A408" s="205" t="s">
        <v>19</v>
      </c>
      <c r="B408" t="s">
        <v>13499</v>
      </c>
      <c r="C408" s="202" t="s">
        <v>13500</v>
      </c>
      <c r="D408" s="2">
        <v>29952</v>
      </c>
      <c r="E408" s="2"/>
      <c r="F408" s="2"/>
      <c r="G408" t="s">
        <v>11314</v>
      </c>
      <c r="H408">
        <v>0</v>
      </c>
      <c r="I408" s="2">
        <v>39375</v>
      </c>
      <c r="J408" s="2">
        <v>43860</v>
      </c>
      <c r="K408" t="s">
        <v>5</v>
      </c>
      <c r="L408" t="s">
        <v>13500</v>
      </c>
      <c r="M408" t="s">
        <v>1</v>
      </c>
      <c r="N408" t="s">
        <v>1</v>
      </c>
      <c r="O408" s="3">
        <v>91</v>
      </c>
      <c r="P408" t="s">
        <v>1</v>
      </c>
      <c r="Q408" t="s">
        <v>5964</v>
      </c>
      <c r="R408" t="s">
        <v>20</v>
      </c>
      <c r="S408" t="s">
        <v>482</v>
      </c>
      <c r="T408" t="s">
        <v>11315</v>
      </c>
      <c r="U408" t="s">
        <v>22</v>
      </c>
    </row>
    <row r="409" spans="1:21" ht="12.75" hidden="1" customHeight="1" x14ac:dyDescent="0.2">
      <c r="A409" s="205" t="s">
        <v>19</v>
      </c>
      <c r="B409" t="s">
        <v>13501</v>
      </c>
      <c r="C409" s="202" t="s">
        <v>13502</v>
      </c>
      <c r="D409" s="2">
        <v>30209</v>
      </c>
      <c r="E409" s="2"/>
      <c r="F409" s="2"/>
      <c r="G409" t="s">
        <v>11314</v>
      </c>
      <c r="H409">
        <v>0</v>
      </c>
      <c r="I409" s="2">
        <v>39375</v>
      </c>
      <c r="J409" s="2">
        <v>43727</v>
      </c>
      <c r="K409" t="s">
        <v>5</v>
      </c>
      <c r="L409" t="s">
        <v>13502</v>
      </c>
      <c r="M409" t="s">
        <v>1</v>
      </c>
      <c r="N409" t="s">
        <v>1</v>
      </c>
      <c r="O409" s="3">
        <v>89</v>
      </c>
      <c r="P409" t="s">
        <v>1</v>
      </c>
      <c r="Q409" t="s">
        <v>5964</v>
      </c>
      <c r="R409" t="s">
        <v>20</v>
      </c>
      <c r="S409" t="s">
        <v>482</v>
      </c>
      <c r="T409" t="s">
        <v>11315</v>
      </c>
      <c r="U409" t="s">
        <v>22</v>
      </c>
    </row>
    <row r="410" spans="1:21" ht="12.75" hidden="1" customHeight="1" x14ac:dyDescent="0.2">
      <c r="A410" s="205" t="s">
        <v>19</v>
      </c>
      <c r="B410" t="s">
        <v>13503</v>
      </c>
      <c r="C410" s="202" t="s">
        <v>13504</v>
      </c>
      <c r="D410" s="2">
        <v>29952</v>
      </c>
      <c r="E410" s="2"/>
      <c r="F410" s="2"/>
      <c r="G410" t="s">
        <v>11314</v>
      </c>
      <c r="H410">
        <v>0</v>
      </c>
      <c r="I410" s="2">
        <v>39375</v>
      </c>
      <c r="J410" s="2">
        <v>43860</v>
      </c>
      <c r="K410" t="s">
        <v>5</v>
      </c>
      <c r="L410" t="s">
        <v>13504</v>
      </c>
      <c r="M410" t="s">
        <v>1</v>
      </c>
      <c r="N410" t="s">
        <v>1</v>
      </c>
      <c r="O410" s="3">
        <v>93</v>
      </c>
      <c r="P410" t="s">
        <v>1</v>
      </c>
      <c r="Q410" t="s">
        <v>5964</v>
      </c>
      <c r="R410" t="s">
        <v>20</v>
      </c>
      <c r="S410" t="s">
        <v>482</v>
      </c>
      <c r="T410" t="s">
        <v>11315</v>
      </c>
      <c r="U410" t="s">
        <v>22</v>
      </c>
    </row>
    <row r="411" spans="1:21" ht="12.75" hidden="1" customHeight="1" x14ac:dyDescent="0.2">
      <c r="A411" s="205" t="s">
        <v>19</v>
      </c>
      <c r="B411" t="s">
        <v>13505</v>
      </c>
      <c r="C411" s="202" t="s">
        <v>13506</v>
      </c>
      <c r="D411" s="2">
        <v>28856</v>
      </c>
      <c r="E411" s="2"/>
      <c r="F411" s="2"/>
      <c r="G411" t="s">
        <v>13465</v>
      </c>
      <c r="H411">
        <v>0</v>
      </c>
      <c r="I411" s="2">
        <v>39375</v>
      </c>
      <c r="J411" s="2">
        <v>43860</v>
      </c>
      <c r="K411" t="s">
        <v>5</v>
      </c>
      <c r="L411" t="s">
        <v>13506</v>
      </c>
      <c r="M411" t="s">
        <v>1</v>
      </c>
      <c r="N411" t="s">
        <v>1</v>
      </c>
      <c r="O411" s="3">
        <v>86</v>
      </c>
      <c r="P411" t="s">
        <v>1</v>
      </c>
      <c r="Q411" t="s">
        <v>5964</v>
      </c>
      <c r="R411" t="s">
        <v>20</v>
      </c>
      <c r="S411" t="s">
        <v>44</v>
      </c>
      <c r="T411" t="s">
        <v>6942</v>
      </c>
      <c r="U411" t="s">
        <v>22</v>
      </c>
    </row>
    <row r="412" spans="1:21" ht="12.75" hidden="1" customHeight="1" x14ac:dyDescent="0.2">
      <c r="A412" s="205" t="s">
        <v>19</v>
      </c>
      <c r="B412" t="s">
        <v>13507</v>
      </c>
      <c r="C412" s="202" t="s">
        <v>13508</v>
      </c>
      <c r="D412" s="2">
        <v>33008</v>
      </c>
      <c r="E412" s="2"/>
      <c r="F412" s="2"/>
      <c r="G412" t="s">
        <v>13509</v>
      </c>
      <c r="H412">
        <v>0</v>
      </c>
      <c r="I412" s="2">
        <v>39375</v>
      </c>
      <c r="J412" s="2">
        <v>43860</v>
      </c>
      <c r="K412" t="s">
        <v>5</v>
      </c>
      <c r="L412" t="s">
        <v>13510</v>
      </c>
      <c r="M412" t="s">
        <v>1</v>
      </c>
      <c r="N412" t="s">
        <v>1</v>
      </c>
      <c r="O412" s="3">
        <v>90</v>
      </c>
      <c r="P412" t="s">
        <v>1</v>
      </c>
      <c r="Q412" t="s">
        <v>5964</v>
      </c>
      <c r="R412" t="s">
        <v>20</v>
      </c>
      <c r="S412" t="s">
        <v>44</v>
      </c>
      <c r="T412" t="s">
        <v>13511</v>
      </c>
      <c r="U412" t="s">
        <v>22</v>
      </c>
    </row>
    <row r="413" spans="1:21" ht="12.75" hidden="1" customHeight="1" x14ac:dyDescent="0.2">
      <c r="A413" s="205" t="s">
        <v>19</v>
      </c>
      <c r="B413" t="s">
        <v>13512</v>
      </c>
      <c r="C413" s="202" t="s">
        <v>13510</v>
      </c>
      <c r="D413" s="2">
        <v>28870</v>
      </c>
      <c r="E413" s="2"/>
      <c r="F413" s="2"/>
      <c r="G413" t="s">
        <v>13513</v>
      </c>
      <c r="H413">
        <v>0</v>
      </c>
      <c r="I413" s="2">
        <v>39375</v>
      </c>
      <c r="J413" s="2">
        <v>43727</v>
      </c>
      <c r="K413" t="s">
        <v>5</v>
      </c>
      <c r="L413" t="s">
        <v>13508</v>
      </c>
      <c r="M413" t="s">
        <v>1</v>
      </c>
      <c r="N413" t="s">
        <v>1</v>
      </c>
      <c r="O413" s="3">
        <v>91</v>
      </c>
      <c r="P413" t="s">
        <v>1</v>
      </c>
      <c r="Q413" t="s">
        <v>5964</v>
      </c>
      <c r="R413" t="s">
        <v>20</v>
      </c>
      <c r="S413" t="s">
        <v>44</v>
      </c>
      <c r="T413" t="s">
        <v>13514</v>
      </c>
      <c r="U413" t="s">
        <v>22</v>
      </c>
    </row>
    <row r="414" spans="1:21" ht="12.75" hidden="1" customHeight="1" x14ac:dyDescent="0.2">
      <c r="A414" s="205" t="s">
        <v>19</v>
      </c>
      <c r="B414" t="s">
        <v>13515</v>
      </c>
      <c r="C414" s="202" t="s">
        <v>13516</v>
      </c>
      <c r="D414" s="2">
        <v>28870</v>
      </c>
      <c r="E414" s="2"/>
      <c r="F414" s="2"/>
      <c r="G414" t="s">
        <v>13517</v>
      </c>
      <c r="H414">
        <v>0</v>
      </c>
      <c r="I414" s="2">
        <v>39375</v>
      </c>
      <c r="J414" s="2">
        <v>43860</v>
      </c>
      <c r="K414" t="s">
        <v>5</v>
      </c>
      <c r="L414" t="s">
        <v>13516</v>
      </c>
      <c r="M414" t="s">
        <v>1</v>
      </c>
      <c r="N414" t="s">
        <v>1</v>
      </c>
      <c r="O414" s="3">
        <v>95</v>
      </c>
      <c r="P414" t="s">
        <v>1</v>
      </c>
      <c r="Q414" t="s">
        <v>5964</v>
      </c>
      <c r="R414" t="s">
        <v>20</v>
      </c>
      <c r="S414" t="s">
        <v>44</v>
      </c>
      <c r="T414" t="s">
        <v>13518</v>
      </c>
      <c r="U414" t="s">
        <v>22</v>
      </c>
    </row>
    <row r="415" spans="1:21" ht="12.75" hidden="1" customHeight="1" x14ac:dyDescent="0.2">
      <c r="A415" s="205" t="s">
        <v>19</v>
      </c>
      <c r="B415" t="s">
        <v>13519</v>
      </c>
      <c r="C415" s="202" t="s">
        <v>13520</v>
      </c>
      <c r="D415" s="2">
        <v>28856</v>
      </c>
      <c r="E415" s="2"/>
      <c r="F415" s="2"/>
      <c r="G415" t="s">
        <v>13465</v>
      </c>
      <c r="H415">
        <v>0</v>
      </c>
      <c r="I415" s="2">
        <v>39375</v>
      </c>
      <c r="J415" s="2">
        <v>43727</v>
      </c>
      <c r="K415" t="s">
        <v>5</v>
      </c>
      <c r="L415" t="s">
        <v>13520</v>
      </c>
      <c r="M415" t="s">
        <v>1</v>
      </c>
      <c r="N415" t="s">
        <v>1</v>
      </c>
      <c r="O415" s="3">
        <v>95</v>
      </c>
      <c r="P415" t="s">
        <v>1</v>
      </c>
      <c r="Q415" t="s">
        <v>5964</v>
      </c>
      <c r="R415" t="s">
        <v>20</v>
      </c>
      <c r="S415" t="s">
        <v>44</v>
      </c>
      <c r="T415" t="s">
        <v>6942</v>
      </c>
      <c r="U415" t="s">
        <v>22</v>
      </c>
    </row>
    <row r="416" spans="1:21" ht="12.75" hidden="1" customHeight="1" x14ac:dyDescent="0.2">
      <c r="A416" s="205" t="s">
        <v>19</v>
      </c>
      <c r="B416" t="s">
        <v>13521</v>
      </c>
      <c r="C416" s="202" t="s">
        <v>13522</v>
      </c>
      <c r="D416" s="2">
        <v>28856</v>
      </c>
      <c r="E416" s="2"/>
      <c r="F416" s="2"/>
      <c r="G416" t="s">
        <v>13465</v>
      </c>
      <c r="H416">
        <v>0</v>
      </c>
      <c r="I416" s="2">
        <v>39375</v>
      </c>
      <c r="J416" s="2">
        <v>43860</v>
      </c>
      <c r="K416" t="s">
        <v>5</v>
      </c>
      <c r="L416" t="s">
        <v>13522</v>
      </c>
      <c r="M416" t="s">
        <v>1</v>
      </c>
      <c r="N416" t="s">
        <v>1</v>
      </c>
      <c r="O416" s="3">
        <v>90</v>
      </c>
      <c r="P416" t="s">
        <v>1</v>
      </c>
      <c r="Q416" t="s">
        <v>5964</v>
      </c>
      <c r="R416" t="s">
        <v>20</v>
      </c>
      <c r="S416" t="s">
        <v>44</v>
      </c>
      <c r="T416" t="s">
        <v>6942</v>
      </c>
      <c r="U416" t="s">
        <v>22</v>
      </c>
    </row>
    <row r="417" spans="1:21" ht="12.75" hidden="1" customHeight="1" x14ac:dyDescent="0.2">
      <c r="A417" s="205" t="s">
        <v>19</v>
      </c>
      <c r="B417" t="s">
        <v>13523</v>
      </c>
      <c r="C417" s="202" t="s">
        <v>13524</v>
      </c>
      <c r="D417" s="2">
        <v>28856</v>
      </c>
      <c r="E417" s="2"/>
      <c r="F417" s="2"/>
      <c r="G417" t="s">
        <v>13465</v>
      </c>
      <c r="H417">
        <v>0</v>
      </c>
      <c r="I417" s="2">
        <v>39375</v>
      </c>
      <c r="J417" s="2">
        <v>43860</v>
      </c>
      <c r="K417" t="s">
        <v>5</v>
      </c>
      <c r="L417" t="s">
        <v>13524</v>
      </c>
      <c r="M417" t="s">
        <v>1</v>
      </c>
      <c r="N417" t="s">
        <v>1</v>
      </c>
      <c r="O417" s="3">
        <v>91</v>
      </c>
      <c r="P417" t="s">
        <v>1</v>
      </c>
      <c r="Q417" t="s">
        <v>5964</v>
      </c>
      <c r="R417" t="s">
        <v>20</v>
      </c>
      <c r="S417" t="s">
        <v>44</v>
      </c>
      <c r="T417" t="s">
        <v>6942</v>
      </c>
      <c r="U417" t="s">
        <v>22</v>
      </c>
    </row>
    <row r="418" spans="1:21" ht="12.75" hidden="1" customHeight="1" x14ac:dyDescent="0.2">
      <c r="A418" s="205" t="s">
        <v>19</v>
      </c>
      <c r="B418" t="s">
        <v>13525</v>
      </c>
      <c r="C418" s="202" t="s">
        <v>13526</v>
      </c>
      <c r="D418" s="2">
        <v>28856</v>
      </c>
      <c r="E418" s="2"/>
      <c r="F418" s="2"/>
      <c r="G418" t="s">
        <v>13517</v>
      </c>
      <c r="H418">
        <v>0</v>
      </c>
      <c r="I418" s="2">
        <v>39375</v>
      </c>
      <c r="J418" s="2">
        <v>43860</v>
      </c>
      <c r="K418" t="s">
        <v>5</v>
      </c>
      <c r="L418" t="s">
        <v>13526</v>
      </c>
      <c r="M418" t="s">
        <v>1</v>
      </c>
      <c r="N418" t="s">
        <v>1</v>
      </c>
      <c r="O418" s="3">
        <v>91</v>
      </c>
      <c r="P418" t="s">
        <v>1</v>
      </c>
      <c r="Q418" t="s">
        <v>5964</v>
      </c>
      <c r="R418" t="s">
        <v>20</v>
      </c>
      <c r="S418" t="s">
        <v>44</v>
      </c>
      <c r="T418" t="s">
        <v>13518</v>
      </c>
      <c r="U418" t="s">
        <v>22</v>
      </c>
    </row>
    <row r="419" spans="1:21" ht="12.75" hidden="1" customHeight="1" x14ac:dyDescent="0.2">
      <c r="A419" s="205" t="s">
        <v>19</v>
      </c>
      <c r="B419" t="s">
        <v>13527</v>
      </c>
      <c r="C419" s="202" t="s">
        <v>13528</v>
      </c>
      <c r="D419" s="2">
        <v>28856</v>
      </c>
      <c r="E419" s="2"/>
      <c r="F419" s="2"/>
      <c r="G419" t="s">
        <v>13517</v>
      </c>
      <c r="H419">
        <v>0</v>
      </c>
      <c r="I419" s="2">
        <v>39375</v>
      </c>
      <c r="J419" s="2">
        <v>43860</v>
      </c>
      <c r="K419" t="s">
        <v>5</v>
      </c>
      <c r="L419" t="s">
        <v>13528</v>
      </c>
      <c r="M419" t="s">
        <v>1</v>
      </c>
      <c r="N419" t="s">
        <v>1</v>
      </c>
      <c r="O419" s="3">
        <v>90</v>
      </c>
      <c r="P419" t="s">
        <v>1</v>
      </c>
      <c r="Q419" t="s">
        <v>5964</v>
      </c>
      <c r="R419" t="s">
        <v>20</v>
      </c>
      <c r="S419" t="s">
        <v>44</v>
      </c>
      <c r="T419" t="s">
        <v>13518</v>
      </c>
      <c r="U419" t="s">
        <v>22</v>
      </c>
    </row>
    <row r="420" spans="1:21" ht="12.75" hidden="1" customHeight="1" x14ac:dyDescent="0.2">
      <c r="A420" s="205" t="s">
        <v>19</v>
      </c>
      <c r="B420" t="s">
        <v>13529</v>
      </c>
      <c r="C420" s="202" t="s">
        <v>13530</v>
      </c>
      <c r="D420" s="2">
        <v>24487</v>
      </c>
      <c r="E420" s="2"/>
      <c r="F420" s="2"/>
      <c r="G420" t="s">
        <v>13531</v>
      </c>
      <c r="H420">
        <v>0</v>
      </c>
      <c r="I420" s="2">
        <v>39375</v>
      </c>
      <c r="J420" s="2">
        <v>43727</v>
      </c>
      <c r="K420" t="s">
        <v>5</v>
      </c>
      <c r="L420" t="s">
        <v>13530</v>
      </c>
      <c r="M420" t="s">
        <v>1</v>
      </c>
      <c r="N420" t="s">
        <v>1</v>
      </c>
      <c r="O420" s="3">
        <v>94</v>
      </c>
      <c r="P420" t="s">
        <v>1</v>
      </c>
      <c r="Q420" t="s">
        <v>5964</v>
      </c>
      <c r="R420" t="s">
        <v>20</v>
      </c>
      <c r="S420" t="s">
        <v>441</v>
      </c>
      <c r="T420" t="s">
        <v>13532</v>
      </c>
      <c r="U420" t="s">
        <v>22</v>
      </c>
    </row>
    <row r="421" spans="1:21" ht="12.75" hidden="1" customHeight="1" x14ac:dyDescent="0.2">
      <c r="A421" s="205" t="s">
        <v>19</v>
      </c>
      <c r="B421" t="s">
        <v>13533</v>
      </c>
      <c r="C421" s="202" t="s">
        <v>13534</v>
      </c>
      <c r="D421" s="2">
        <v>34408</v>
      </c>
      <c r="E421" s="2"/>
      <c r="F421" s="2"/>
      <c r="G421" t="s">
        <v>13535</v>
      </c>
      <c r="H421">
        <v>0</v>
      </c>
      <c r="I421" s="2">
        <v>39375</v>
      </c>
      <c r="J421" s="2">
        <v>43624</v>
      </c>
      <c r="K421" t="s">
        <v>5</v>
      </c>
      <c r="L421" t="s">
        <v>13534</v>
      </c>
      <c r="M421" t="s">
        <v>1</v>
      </c>
      <c r="N421" t="s">
        <v>1</v>
      </c>
      <c r="O421" s="3">
        <v>96</v>
      </c>
      <c r="P421" t="s">
        <v>1</v>
      </c>
      <c r="Q421" t="s">
        <v>5964</v>
      </c>
      <c r="R421" t="s">
        <v>20</v>
      </c>
      <c r="S421" t="s">
        <v>299</v>
      </c>
      <c r="T421" t="s">
        <v>13536</v>
      </c>
      <c r="U421" t="s">
        <v>22</v>
      </c>
    </row>
    <row r="422" spans="1:21" ht="12.75" hidden="1" customHeight="1" x14ac:dyDescent="0.2">
      <c r="A422" s="205" t="s">
        <v>19</v>
      </c>
      <c r="B422" t="s">
        <v>13537</v>
      </c>
      <c r="C422" s="202" t="s">
        <v>13538</v>
      </c>
      <c r="D422" s="2">
        <v>34335</v>
      </c>
      <c r="E422" s="2"/>
      <c r="F422" s="2"/>
      <c r="G422" t="s">
        <v>13535</v>
      </c>
      <c r="H422">
        <v>0</v>
      </c>
      <c r="I422" s="2">
        <v>39375</v>
      </c>
      <c r="J422" s="2">
        <v>43860</v>
      </c>
      <c r="K422" t="s">
        <v>5</v>
      </c>
      <c r="L422" t="s">
        <v>13538</v>
      </c>
      <c r="M422" t="s">
        <v>1</v>
      </c>
      <c r="N422" t="s">
        <v>1</v>
      </c>
      <c r="O422" s="3">
        <v>95</v>
      </c>
      <c r="P422" t="s">
        <v>1</v>
      </c>
      <c r="Q422" t="s">
        <v>5964</v>
      </c>
      <c r="R422" t="s">
        <v>20</v>
      </c>
      <c r="S422" t="s">
        <v>299</v>
      </c>
      <c r="T422" t="s">
        <v>13536</v>
      </c>
      <c r="U422" t="s">
        <v>22</v>
      </c>
    </row>
    <row r="423" spans="1:21" ht="12.75" hidden="1" customHeight="1" x14ac:dyDescent="0.2">
      <c r="A423" s="205" t="s">
        <v>19</v>
      </c>
      <c r="B423" t="s">
        <v>13539</v>
      </c>
      <c r="C423" s="202" t="s">
        <v>13540</v>
      </c>
      <c r="D423" s="2">
        <v>29570</v>
      </c>
      <c r="E423" s="2"/>
      <c r="F423" s="2"/>
      <c r="G423" t="s">
        <v>13541</v>
      </c>
      <c r="H423">
        <v>0</v>
      </c>
      <c r="I423" s="2">
        <v>39375</v>
      </c>
      <c r="J423" s="2">
        <v>43727</v>
      </c>
      <c r="K423" t="s">
        <v>5</v>
      </c>
      <c r="L423" t="s">
        <v>13542</v>
      </c>
      <c r="M423" t="s">
        <v>1</v>
      </c>
      <c r="N423" t="s">
        <v>1</v>
      </c>
      <c r="O423" s="3">
        <v>85</v>
      </c>
      <c r="P423" t="s">
        <v>1</v>
      </c>
      <c r="Q423" t="s">
        <v>5964</v>
      </c>
      <c r="R423" t="s">
        <v>20</v>
      </c>
      <c r="S423" t="s">
        <v>44</v>
      </c>
      <c r="T423" t="s">
        <v>6755</v>
      </c>
      <c r="U423" t="s">
        <v>22</v>
      </c>
    </row>
    <row r="424" spans="1:21" ht="12.75" hidden="1" customHeight="1" x14ac:dyDescent="0.2">
      <c r="A424" s="205" t="s">
        <v>19</v>
      </c>
      <c r="B424" t="s">
        <v>13543</v>
      </c>
      <c r="C424" s="202" t="s">
        <v>13544</v>
      </c>
      <c r="D424" s="2">
        <v>28929</v>
      </c>
      <c r="E424" s="2"/>
      <c r="F424" s="2"/>
      <c r="G424" t="s">
        <v>13545</v>
      </c>
      <c r="H424">
        <v>0</v>
      </c>
      <c r="I424" s="2">
        <v>39375</v>
      </c>
      <c r="J424" s="2">
        <v>43860</v>
      </c>
      <c r="K424" t="s">
        <v>5</v>
      </c>
      <c r="L424" t="s">
        <v>13544</v>
      </c>
      <c r="M424" t="s">
        <v>1</v>
      </c>
      <c r="N424" t="s">
        <v>1</v>
      </c>
      <c r="O424" s="3">
        <v>91</v>
      </c>
      <c r="P424" t="s">
        <v>1</v>
      </c>
      <c r="Q424" t="s">
        <v>5964</v>
      </c>
      <c r="R424" t="s">
        <v>20</v>
      </c>
      <c r="S424" t="s">
        <v>44</v>
      </c>
      <c r="T424" t="s">
        <v>13546</v>
      </c>
      <c r="U424" t="s">
        <v>22</v>
      </c>
    </row>
    <row r="425" spans="1:21" ht="12.75" hidden="1" customHeight="1" x14ac:dyDescent="0.2">
      <c r="A425" s="205" t="s">
        <v>19</v>
      </c>
      <c r="B425" t="s">
        <v>13547</v>
      </c>
      <c r="C425" s="202" t="s">
        <v>13548</v>
      </c>
      <c r="D425" s="2">
        <v>28856</v>
      </c>
      <c r="E425" s="2"/>
      <c r="F425" s="2"/>
      <c r="G425" t="s">
        <v>13545</v>
      </c>
      <c r="H425">
        <v>0</v>
      </c>
      <c r="I425" s="2">
        <v>39375</v>
      </c>
      <c r="J425" s="2">
        <v>43789</v>
      </c>
      <c r="K425" t="s">
        <v>5</v>
      </c>
      <c r="L425" t="s">
        <v>13548</v>
      </c>
      <c r="M425" t="s">
        <v>1</v>
      </c>
      <c r="N425" t="s">
        <v>1</v>
      </c>
      <c r="O425" s="3">
        <v>88</v>
      </c>
      <c r="P425" t="s">
        <v>1</v>
      </c>
      <c r="Q425" t="s">
        <v>5964</v>
      </c>
      <c r="R425" t="s">
        <v>20</v>
      </c>
      <c r="S425" t="s">
        <v>44</v>
      </c>
      <c r="T425" t="s">
        <v>13546</v>
      </c>
      <c r="U425" t="s">
        <v>22</v>
      </c>
    </row>
    <row r="426" spans="1:21" ht="12.75" hidden="1" customHeight="1" x14ac:dyDescent="0.2">
      <c r="A426" s="205" t="s">
        <v>19</v>
      </c>
      <c r="B426" t="s">
        <v>13549</v>
      </c>
      <c r="C426" s="202" t="s">
        <v>13550</v>
      </c>
      <c r="D426" s="2">
        <v>28856</v>
      </c>
      <c r="E426" s="2"/>
      <c r="F426" s="2"/>
      <c r="G426" t="s">
        <v>13551</v>
      </c>
      <c r="H426">
        <v>0</v>
      </c>
      <c r="I426" s="2">
        <v>39375</v>
      </c>
      <c r="J426" s="2">
        <v>43727</v>
      </c>
      <c r="K426" t="s">
        <v>5</v>
      </c>
      <c r="L426" t="s">
        <v>13552</v>
      </c>
      <c r="M426" t="s">
        <v>1</v>
      </c>
      <c r="N426" t="s">
        <v>1</v>
      </c>
      <c r="O426" s="3">
        <v>86</v>
      </c>
      <c r="P426" t="s">
        <v>1</v>
      </c>
      <c r="Q426" t="s">
        <v>5964</v>
      </c>
      <c r="R426" t="s">
        <v>20</v>
      </c>
      <c r="S426" t="s">
        <v>44</v>
      </c>
      <c r="T426" t="s">
        <v>13553</v>
      </c>
      <c r="U426" t="s">
        <v>22</v>
      </c>
    </row>
    <row r="427" spans="1:21" ht="12.75" hidden="1" customHeight="1" x14ac:dyDescent="0.2">
      <c r="A427" s="205" t="s">
        <v>19</v>
      </c>
      <c r="B427" t="s">
        <v>13554</v>
      </c>
      <c r="C427" s="202" t="s">
        <v>13555</v>
      </c>
      <c r="D427" s="2">
        <v>28856</v>
      </c>
      <c r="E427" s="2"/>
      <c r="F427" s="2"/>
      <c r="G427" t="s">
        <v>13551</v>
      </c>
      <c r="H427">
        <v>0</v>
      </c>
      <c r="I427" s="2">
        <v>39375</v>
      </c>
      <c r="J427" s="2">
        <v>43727</v>
      </c>
      <c r="K427" t="s">
        <v>5</v>
      </c>
      <c r="L427" t="s">
        <v>13556</v>
      </c>
      <c r="M427" t="s">
        <v>1</v>
      </c>
      <c r="N427" t="s">
        <v>1</v>
      </c>
      <c r="O427" s="3">
        <v>89</v>
      </c>
      <c r="P427" t="s">
        <v>1</v>
      </c>
      <c r="Q427" t="s">
        <v>5964</v>
      </c>
      <c r="R427" t="s">
        <v>20</v>
      </c>
      <c r="S427" t="s">
        <v>44</v>
      </c>
      <c r="T427" t="s">
        <v>13553</v>
      </c>
      <c r="U427" t="s">
        <v>22</v>
      </c>
    </row>
    <row r="428" spans="1:21" ht="12.75" hidden="1" customHeight="1" x14ac:dyDescent="0.2">
      <c r="A428" s="205" t="s">
        <v>19</v>
      </c>
      <c r="B428" t="s">
        <v>13557</v>
      </c>
      <c r="C428" s="202" t="s">
        <v>13558</v>
      </c>
      <c r="D428" s="2">
        <v>24852</v>
      </c>
      <c r="E428" s="2"/>
      <c r="F428" s="2"/>
      <c r="G428" t="s">
        <v>13559</v>
      </c>
      <c r="H428">
        <v>0</v>
      </c>
      <c r="I428" s="2">
        <v>39375</v>
      </c>
      <c r="J428" s="2">
        <v>43727</v>
      </c>
      <c r="K428" t="s">
        <v>5</v>
      </c>
      <c r="L428" t="s">
        <v>13558</v>
      </c>
      <c r="M428" t="s">
        <v>1</v>
      </c>
      <c r="N428" t="s">
        <v>1</v>
      </c>
      <c r="O428" s="3">
        <v>83</v>
      </c>
      <c r="P428" t="s">
        <v>1</v>
      </c>
      <c r="Q428" t="s">
        <v>5964</v>
      </c>
      <c r="R428" t="s">
        <v>20</v>
      </c>
      <c r="S428" t="s">
        <v>252</v>
      </c>
      <c r="T428" t="s">
        <v>13126</v>
      </c>
      <c r="U428" t="s">
        <v>22</v>
      </c>
    </row>
    <row r="429" spans="1:21" ht="12.75" hidden="1" customHeight="1" x14ac:dyDescent="0.2">
      <c r="A429" s="205" t="s">
        <v>19</v>
      </c>
      <c r="B429" t="s">
        <v>13560</v>
      </c>
      <c r="C429" s="202" t="s">
        <v>13561</v>
      </c>
      <c r="D429" s="2">
        <v>24473</v>
      </c>
      <c r="E429" s="2"/>
      <c r="F429" s="2"/>
      <c r="G429" t="s">
        <v>13562</v>
      </c>
      <c r="H429">
        <v>0</v>
      </c>
      <c r="I429" s="2">
        <v>39375</v>
      </c>
      <c r="J429" s="2">
        <v>43860</v>
      </c>
      <c r="K429" t="s">
        <v>5</v>
      </c>
      <c r="L429" t="s">
        <v>13561</v>
      </c>
      <c r="M429" t="s">
        <v>1</v>
      </c>
      <c r="N429" t="s">
        <v>1</v>
      </c>
      <c r="O429" s="3">
        <v>84</v>
      </c>
      <c r="P429" t="s">
        <v>1</v>
      </c>
      <c r="Q429" t="s">
        <v>5964</v>
      </c>
      <c r="R429" t="s">
        <v>20</v>
      </c>
      <c r="S429" t="s">
        <v>252</v>
      </c>
      <c r="T429" t="s">
        <v>13563</v>
      </c>
      <c r="U429" t="s">
        <v>22</v>
      </c>
    </row>
    <row r="430" spans="1:21" ht="12.75" hidden="1" customHeight="1" x14ac:dyDescent="0.2">
      <c r="A430" s="205" t="s">
        <v>19</v>
      </c>
      <c r="B430" t="s">
        <v>13564</v>
      </c>
      <c r="C430" s="202" t="s">
        <v>13565</v>
      </c>
      <c r="D430" s="2">
        <v>31048</v>
      </c>
      <c r="E430" s="2"/>
      <c r="F430" s="2"/>
      <c r="G430" t="s">
        <v>13461</v>
      </c>
      <c r="H430">
        <v>0</v>
      </c>
      <c r="I430" s="2">
        <v>39375</v>
      </c>
      <c r="J430" s="2">
        <v>43727</v>
      </c>
      <c r="K430" t="s">
        <v>5</v>
      </c>
      <c r="L430" t="s">
        <v>13565</v>
      </c>
      <c r="M430" t="s">
        <v>1</v>
      </c>
      <c r="N430" t="s">
        <v>1</v>
      </c>
      <c r="O430" s="3">
        <v>88</v>
      </c>
      <c r="P430" t="s">
        <v>1</v>
      </c>
      <c r="Q430" t="s">
        <v>5964</v>
      </c>
      <c r="R430" t="s">
        <v>20</v>
      </c>
      <c r="S430" t="s">
        <v>190</v>
      </c>
      <c r="T430" t="s">
        <v>13462</v>
      </c>
      <c r="U430" t="s">
        <v>22</v>
      </c>
    </row>
    <row r="431" spans="1:21" ht="12.75" hidden="1" customHeight="1" x14ac:dyDescent="0.2">
      <c r="A431" s="205" t="s">
        <v>19</v>
      </c>
      <c r="B431" t="s">
        <v>13566</v>
      </c>
      <c r="C431" s="202" t="s">
        <v>13567</v>
      </c>
      <c r="D431" s="2">
        <v>31048</v>
      </c>
      <c r="E431" s="2"/>
      <c r="F431" s="2"/>
      <c r="G431" t="s">
        <v>13461</v>
      </c>
      <c r="H431">
        <v>0</v>
      </c>
      <c r="I431" s="2">
        <v>39375</v>
      </c>
      <c r="J431" s="2">
        <v>43860</v>
      </c>
      <c r="K431" t="s">
        <v>5</v>
      </c>
      <c r="L431" t="s">
        <v>13567</v>
      </c>
      <c r="M431" t="s">
        <v>1</v>
      </c>
      <c r="N431" t="s">
        <v>1</v>
      </c>
      <c r="O431" s="3">
        <v>86</v>
      </c>
      <c r="P431" t="s">
        <v>1</v>
      </c>
      <c r="Q431" t="s">
        <v>5964</v>
      </c>
      <c r="R431" t="s">
        <v>20</v>
      </c>
      <c r="S431" t="s">
        <v>190</v>
      </c>
      <c r="T431" t="s">
        <v>13462</v>
      </c>
      <c r="U431" t="s">
        <v>22</v>
      </c>
    </row>
    <row r="432" spans="1:21" ht="12.75" hidden="1" customHeight="1" x14ac:dyDescent="0.2">
      <c r="A432" s="205" t="s">
        <v>19</v>
      </c>
      <c r="B432" t="s">
        <v>13568</v>
      </c>
      <c r="C432" s="202" t="s">
        <v>13569</v>
      </c>
      <c r="D432" s="2">
        <v>24487</v>
      </c>
      <c r="E432" s="2"/>
      <c r="F432" s="2"/>
      <c r="G432" t="s">
        <v>13562</v>
      </c>
      <c r="H432">
        <v>0</v>
      </c>
      <c r="I432" s="2">
        <v>39375</v>
      </c>
      <c r="J432" s="2">
        <v>43860</v>
      </c>
      <c r="K432" t="s">
        <v>5</v>
      </c>
      <c r="L432" t="s">
        <v>13569</v>
      </c>
      <c r="M432" t="s">
        <v>1</v>
      </c>
      <c r="N432" t="s">
        <v>1</v>
      </c>
      <c r="O432" s="3">
        <v>89</v>
      </c>
      <c r="P432" t="s">
        <v>1</v>
      </c>
      <c r="Q432" t="s">
        <v>5964</v>
      </c>
      <c r="R432" t="s">
        <v>20</v>
      </c>
      <c r="S432" t="s">
        <v>307</v>
      </c>
      <c r="T432" t="s">
        <v>13563</v>
      </c>
      <c r="U432" t="s">
        <v>22</v>
      </c>
    </row>
    <row r="433" spans="1:21" ht="12.75" hidden="1" customHeight="1" x14ac:dyDescent="0.2">
      <c r="A433" s="205" t="s">
        <v>19</v>
      </c>
      <c r="B433" t="s">
        <v>13570</v>
      </c>
      <c r="C433" s="202" t="s">
        <v>13571</v>
      </c>
      <c r="D433" s="2">
        <v>29813</v>
      </c>
      <c r="E433" s="2"/>
      <c r="F433" s="2"/>
      <c r="G433" t="s">
        <v>103</v>
      </c>
      <c r="H433">
        <v>0</v>
      </c>
      <c r="I433" s="2">
        <v>39375</v>
      </c>
      <c r="J433" s="2">
        <v>43624</v>
      </c>
      <c r="K433" t="s">
        <v>5</v>
      </c>
      <c r="L433" t="s">
        <v>13571</v>
      </c>
      <c r="M433" t="s">
        <v>1</v>
      </c>
      <c r="N433" t="s">
        <v>1</v>
      </c>
      <c r="O433" s="3">
        <v>90</v>
      </c>
      <c r="P433" t="s">
        <v>1</v>
      </c>
      <c r="Q433" t="s">
        <v>5964</v>
      </c>
      <c r="R433" t="s">
        <v>20</v>
      </c>
      <c r="S433" t="s">
        <v>333</v>
      </c>
      <c r="T433" t="s">
        <v>104</v>
      </c>
      <c r="U433" t="s">
        <v>22</v>
      </c>
    </row>
    <row r="434" spans="1:21" ht="12.75" hidden="1" customHeight="1" x14ac:dyDescent="0.2">
      <c r="A434" s="205" t="s">
        <v>19</v>
      </c>
      <c r="B434" t="s">
        <v>13572</v>
      </c>
      <c r="C434" s="202" t="s">
        <v>13573</v>
      </c>
      <c r="D434" s="2">
        <v>29587</v>
      </c>
      <c r="E434" s="2"/>
      <c r="F434" s="2"/>
      <c r="G434" t="s">
        <v>103</v>
      </c>
      <c r="H434">
        <v>0</v>
      </c>
      <c r="I434" s="2">
        <v>39375</v>
      </c>
      <c r="J434" s="2">
        <v>43624</v>
      </c>
      <c r="K434" t="s">
        <v>5</v>
      </c>
      <c r="L434" t="s">
        <v>13573</v>
      </c>
      <c r="M434" t="s">
        <v>1</v>
      </c>
      <c r="N434" t="s">
        <v>1</v>
      </c>
      <c r="O434" s="3">
        <v>89</v>
      </c>
      <c r="P434" t="s">
        <v>1</v>
      </c>
      <c r="Q434" t="s">
        <v>5964</v>
      </c>
      <c r="R434" t="s">
        <v>20</v>
      </c>
      <c r="S434" t="s">
        <v>333</v>
      </c>
      <c r="T434" t="s">
        <v>104</v>
      </c>
      <c r="U434" t="s">
        <v>22</v>
      </c>
    </row>
    <row r="435" spans="1:21" ht="12.75" hidden="1" customHeight="1" x14ac:dyDescent="0.2">
      <c r="A435" s="205" t="s">
        <v>19</v>
      </c>
      <c r="B435" t="s">
        <v>13574</v>
      </c>
      <c r="C435" s="202" t="s">
        <v>13575</v>
      </c>
      <c r="D435" s="2">
        <v>29587</v>
      </c>
      <c r="E435" s="2"/>
      <c r="F435" s="2"/>
      <c r="G435" t="s">
        <v>103</v>
      </c>
      <c r="H435">
        <v>0</v>
      </c>
      <c r="I435" s="2">
        <v>39375</v>
      </c>
      <c r="J435" s="2">
        <v>43624</v>
      </c>
      <c r="K435" t="s">
        <v>5</v>
      </c>
      <c r="L435" t="s">
        <v>13573</v>
      </c>
      <c r="M435" t="s">
        <v>1</v>
      </c>
      <c r="N435" t="s">
        <v>1</v>
      </c>
      <c r="O435" s="3">
        <v>86</v>
      </c>
      <c r="P435" t="s">
        <v>1</v>
      </c>
      <c r="Q435" t="s">
        <v>5964</v>
      </c>
      <c r="R435" t="s">
        <v>20</v>
      </c>
      <c r="S435" t="s">
        <v>333</v>
      </c>
      <c r="T435" t="s">
        <v>104</v>
      </c>
      <c r="U435" t="s">
        <v>22</v>
      </c>
    </row>
    <row r="436" spans="1:21" ht="12.75" hidden="1" customHeight="1" x14ac:dyDescent="0.2">
      <c r="A436" s="205" t="s">
        <v>19</v>
      </c>
      <c r="B436" t="s">
        <v>13576</v>
      </c>
      <c r="C436" s="202" t="s">
        <v>13577</v>
      </c>
      <c r="D436" s="2">
        <v>31048</v>
      </c>
      <c r="E436" s="2"/>
      <c r="F436" s="2"/>
      <c r="G436" t="s">
        <v>13461</v>
      </c>
      <c r="H436">
        <v>0</v>
      </c>
      <c r="I436" s="2">
        <v>39375</v>
      </c>
      <c r="J436" s="2">
        <v>43727</v>
      </c>
      <c r="K436" t="s">
        <v>5</v>
      </c>
      <c r="L436" t="s">
        <v>13577</v>
      </c>
      <c r="M436" t="s">
        <v>1</v>
      </c>
      <c r="N436" t="s">
        <v>1</v>
      </c>
      <c r="O436" s="3">
        <v>90</v>
      </c>
      <c r="P436" t="s">
        <v>1</v>
      </c>
      <c r="Q436" t="s">
        <v>5964</v>
      </c>
      <c r="R436" t="s">
        <v>20</v>
      </c>
      <c r="S436" t="s">
        <v>190</v>
      </c>
      <c r="T436" t="s">
        <v>13462</v>
      </c>
      <c r="U436" t="s">
        <v>22</v>
      </c>
    </row>
    <row r="437" spans="1:21" ht="12.75" hidden="1" customHeight="1" x14ac:dyDescent="0.2">
      <c r="A437" s="205" t="s">
        <v>19</v>
      </c>
      <c r="B437" t="s">
        <v>13578</v>
      </c>
      <c r="C437" s="202" t="s">
        <v>13579</v>
      </c>
      <c r="D437" s="2">
        <v>31048</v>
      </c>
      <c r="E437" s="2"/>
      <c r="F437" s="2"/>
      <c r="G437" t="s">
        <v>13461</v>
      </c>
      <c r="H437">
        <v>0</v>
      </c>
      <c r="I437" s="2">
        <v>39375</v>
      </c>
      <c r="J437" s="2">
        <v>43860</v>
      </c>
      <c r="K437" t="s">
        <v>5</v>
      </c>
      <c r="L437" t="s">
        <v>13579</v>
      </c>
      <c r="M437" t="s">
        <v>1</v>
      </c>
      <c r="N437" t="s">
        <v>1</v>
      </c>
      <c r="O437" s="3">
        <v>86</v>
      </c>
      <c r="P437" t="s">
        <v>1</v>
      </c>
      <c r="Q437" t="s">
        <v>5964</v>
      </c>
      <c r="R437" t="s">
        <v>20</v>
      </c>
      <c r="S437" t="s">
        <v>190</v>
      </c>
      <c r="T437" t="s">
        <v>13462</v>
      </c>
      <c r="U437" t="s">
        <v>22</v>
      </c>
    </row>
    <row r="438" spans="1:21" ht="12.75" hidden="1" customHeight="1" x14ac:dyDescent="0.2">
      <c r="A438" s="205" t="s">
        <v>19</v>
      </c>
      <c r="B438" t="s">
        <v>13580</v>
      </c>
      <c r="C438" s="202" t="s">
        <v>13581</v>
      </c>
      <c r="D438" s="2">
        <v>31048</v>
      </c>
      <c r="E438" s="2"/>
      <c r="F438" s="2"/>
      <c r="G438" t="s">
        <v>13461</v>
      </c>
      <c r="H438">
        <v>0</v>
      </c>
      <c r="I438" s="2">
        <v>39375</v>
      </c>
      <c r="J438" s="2">
        <v>43727</v>
      </c>
      <c r="K438" t="s">
        <v>5</v>
      </c>
      <c r="L438" t="s">
        <v>13581</v>
      </c>
      <c r="M438" t="s">
        <v>1</v>
      </c>
      <c r="N438" t="s">
        <v>1</v>
      </c>
      <c r="O438" s="3">
        <v>93</v>
      </c>
      <c r="P438" t="s">
        <v>1</v>
      </c>
      <c r="Q438" t="s">
        <v>5964</v>
      </c>
      <c r="R438" t="s">
        <v>20</v>
      </c>
      <c r="S438" t="s">
        <v>190</v>
      </c>
      <c r="T438" t="s">
        <v>13462</v>
      </c>
      <c r="U438" t="s">
        <v>22</v>
      </c>
    </row>
    <row r="439" spans="1:21" ht="12.75" hidden="1" customHeight="1" x14ac:dyDescent="0.2">
      <c r="A439" s="205" t="s">
        <v>19</v>
      </c>
      <c r="B439" t="s">
        <v>13582</v>
      </c>
      <c r="C439" s="202" t="s">
        <v>13583</v>
      </c>
      <c r="D439" s="2">
        <v>31396</v>
      </c>
      <c r="E439" s="2"/>
      <c r="F439" s="2"/>
      <c r="G439" t="s">
        <v>13584</v>
      </c>
      <c r="H439">
        <v>0</v>
      </c>
      <c r="I439" s="2">
        <v>39375</v>
      </c>
      <c r="J439" s="2">
        <v>43727</v>
      </c>
      <c r="K439" t="s">
        <v>5</v>
      </c>
      <c r="L439" t="s">
        <v>13583</v>
      </c>
      <c r="M439" t="s">
        <v>1</v>
      </c>
      <c r="N439" t="s">
        <v>1</v>
      </c>
      <c r="O439" s="3">
        <v>88</v>
      </c>
      <c r="P439" t="s">
        <v>1</v>
      </c>
      <c r="Q439" t="s">
        <v>5964</v>
      </c>
      <c r="R439" t="s">
        <v>20</v>
      </c>
      <c r="S439" t="s">
        <v>190</v>
      </c>
      <c r="T439" t="s">
        <v>13585</v>
      </c>
      <c r="U439" t="s">
        <v>22</v>
      </c>
    </row>
    <row r="440" spans="1:21" ht="12.75" hidden="1" customHeight="1" x14ac:dyDescent="0.2">
      <c r="A440" s="205" t="s">
        <v>19</v>
      </c>
      <c r="B440" t="s">
        <v>13586</v>
      </c>
      <c r="C440" s="202" t="s">
        <v>13587</v>
      </c>
      <c r="D440" s="2">
        <v>31048</v>
      </c>
      <c r="E440" s="2"/>
      <c r="F440" s="2"/>
      <c r="G440" t="s">
        <v>13584</v>
      </c>
      <c r="H440">
        <v>0</v>
      </c>
      <c r="I440" s="2">
        <v>39375</v>
      </c>
      <c r="J440" s="2">
        <v>43860</v>
      </c>
      <c r="K440" t="s">
        <v>5</v>
      </c>
      <c r="L440" t="s">
        <v>13587</v>
      </c>
      <c r="M440" t="s">
        <v>1</v>
      </c>
      <c r="N440" t="s">
        <v>1</v>
      </c>
      <c r="O440" s="3">
        <v>88</v>
      </c>
      <c r="P440" t="s">
        <v>1</v>
      </c>
      <c r="Q440" t="s">
        <v>5964</v>
      </c>
      <c r="R440" t="s">
        <v>20</v>
      </c>
      <c r="S440" t="s">
        <v>190</v>
      </c>
      <c r="T440" t="s">
        <v>13585</v>
      </c>
      <c r="U440" t="s">
        <v>22</v>
      </c>
    </row>
    <row r="441" spans="1:21" ht="12.75" hidden="1" customHeight="1" x14ac:dyDescent="0.2">
      <c r="A441" s="205" t="s">
        <v>19</v>
      </c>
      <c r="B441" t="s">
        <v>13588</v>
      </c>
      <c r="C441" s="202" t="s">
        <v>13589</v>
      </c>
      <c r="D441" s="2">
        <v>31048</v>
      </c>
      <c r="E441" s="2"/>
      <c r="F441" s="2"/>
      <c r="G441" t="s">
        <v>13461</v>
      </c>
      <c r="H441">
        <v>0</v>
      </c>
      <c r="I441" s="2">
        <v>39375</v>
      </c>
      <c r="J441" s="2">
        <v>43727</v>
      </c>
      <c r="K441" t="s">
        <v>5</v>
      </c>
      <c r="L441" t="s">
        <v>13589</v>
      </c>
      <c r="M441" t="s">
        <v>1</v>
      </c>
      <c r="N441" t="s">
        <v>1</v>
      </c>
      <c r="O441" s="3">
        <v>87</v>
      </c>
      <c r="P441" t="s">
        <v>1</v>
      </c>
      <c r="Q441" t="s">
        <v>5964</v>
      </c>
      <c r="R441" t="s">
        <v>20</v>
      </c>
      <c r="S441" t="s">
        <v>190</v>
      </c>
      <c r="T441" t="s">
        <v>13462</v>
      </c>
      <c r="U441" t="s">
        <v>22</v>
      </c>
    </row>
    <row r="442" spans="1:21" ht="12.75" hidden="1" customHeight="1" x14ac:dyDescent="0.2">
      <c r="A442" s="205" t="s">
        <v>19</v>
      </c>
      <c r="B442" t="s">
        <v>13590</v>
      </c>
      <c r="C442" s="202" t="s">
        <v>13591</v>
      </c>
      <c r="D442" s="2">
        <v>31048</v>
      </c>
      <c r="E442" s="2"/>
      <c r="F442" s="2"/>
      <c r="G442" t="s">
        <v>13461</v>
      </c>
      <c r="H442">
        <v>0</v>
      </c>
      <c r="I442" s="2">
        <v>39375</v>
      </c>
      <c r="J442" s="2">
        <v>43860</v>
      </c>
      <c r="K442" t="s">
        <v>5</v>
      </c>
      <c r="L442" t="s">
        <v>13591</v>
      </c>
      <c r="M442" t="s">
        <v>1</v>
      </c>
      <c r="N442" t="s">
        <v>1</v>
      </c>
      <c r="O442" s="3">
        <v>86</v>
      </c>
      <c r="P442" t="s">
        <v>1</v>
      </c>
      <c r="Q442" t="s">
        <v>5964</v>
      </c>
      <c r="R442" t="s">
        <v>20</v>
      </c>
      <c r="S442" t="s">
        <v>190</v>
      </c>
      <c r="T442" t="s">
        <v>13462</v>
      </c>
      <c r="U442" t="s">
        <v>22</v>
      </c>
    </row>
    <row r="443" spans="1:21" ht="12.75" hidden="1" customHeight="1" x14ac:dyDescent="0.2">
      <c r="A443" s="205" t="s">
        <v>19</v>
      </c>
      <c r="B443" t="s">
        <v>13592</v>
      </c>
      <c r="C443" s="202" t="s">
        <v>13593</v>
      </c>
      <c r="D443" s="2">
        <v>29813</v>
      </c>
      <c r="E443" s="2"/>
      <c r="F443" s="2">
        <v>42439</v>
      </c>
      <c r="G443" t="s">
        <v>13594</v>
      </c>
      <c r="H443">
        <v>1</v>
      </c>
      <c r="I443" s="2">
        <v>39375</v>
      </c>
      <c r="J443" s="2">
        <v>43624</v>
      </c>
      <c r="K443" t="s">
        <v>5</v>
      </c>
      <c r="L443" t="s">
        <v>13593</v>
      </c>
      <c r="M443" t="s">
        <v>1</v>
      </c>
      <c r="N443" t="s">
        <v>1</v>
      </c>
      <c r="O443" s="3">
        <v>92</v>
      </c>
      <c r="P443" t="s">
        <v>1</v>
      </c>
      <c r="Q443" t="s">
        <v>5964</v>
      </c>
      <c r="R443" t="s">
        <v>20</v>
      </c>
      <c r="S443" t="s">
        <v>333</v>
      </c>
      <c r="T443" t="s">
        <v>13595</v>
      </c>
      <c r="U443" t="s">
        <v>22</v>
      </c>
    </row>
    <row r="444" spans="1:21" ht="12.75" hidden="1" customHeight="1" x14ac:dyDescent="0.2">
      <c r="A444" s="205" t="s">
        <v>19</v>
      </c>
      <c r="B444" t="s">
        <v>13596</v>
      </c>
      <c r="C444" s="202" t="s">
        <v>13597</v>
      </c>
      <c r="D444" s="2">
        <v>29905</v>
      </c>
      <c r="E444" s="2"/>
      <c r="F444" s="2"/>
      <c r="G444" t="s">
        <v>13598</v>
      </c>
      <c r="H444">
        <v>0</v>
      </c>
      <c r="I444" s="2">
        <v>39375</v>
      </c>
      <c r="J444" s="2">
        <v>43624</v>
      </c>
      <c r="K444" t="s">
        <v>5</v>
      </c>
      <c r="L444" t="s">
        <v>13597</v>
      </c>
      <c r="M444" t="s">
        <v>1</v>
      </c>
      <c r="N444" t="s">
        <v>1</v>
      </c>
      <c r="O444" s="3">
        <v>89</v>
      </c>
      <c r="P444" t="s">
        <v>1</v>
      </c>
      <c r="Q444" t="s">
        <v>5964</v>
      </c>
      <c r="R444" t="s">
        <v>20</v>
      </c>
      <c r="S444" t="s">
        <v>333</v>
      </c>
      <c r="T444" t="s">
        <v>13599</v>
      </c>
      <c r="U444" t="s">
        <v>22</v>
      </c>
    </row>
    <row r="445" spans="1:21" ht="12.75" hidden="1" customHeight="1" x14ac:dyDescent="0.2">
      <c r="A445" s="205" t="s">
        <v>19</v>
      </c>
      <c r="B445" t="s">
        <v>13600</v>
      </c>
      <c r="C445" s="202" t="s">
        <v>13601</v>
      </c>
      <c r="D445" s="2">
        <v>33253</v>
      </c>
      <c r="E445" s="2"/>
      <c r="F445" s="2"/>
      <c r="G445" t="s">
        <v>13602</v>
      </c>
      <c r="H445">
        <v>0</v>
      </c>
      <c r="I445" s="2">
        <v>39375</v>
      </c>
      <c r="J445" s="2">
        <v>43860</v>
      </c>
      <c r="K445" t="s">
        <v>5</v>
      </c>
      <c r="L445" t="s">
        <v>13601</v>
      </c>
      <c r="M445" t="s">
        <v>1</v>
      </c>
      <c r="N445" t="s">
        <v>1</v>
      </c>
      <c r="O445" s="3">
        <v>93</v>
      </c>
      <c r="P445" t="s">
        <v>1</v>
      </c>
      <c r="Q445" t="s">
        <v>5964</v>
      </c>
      <c r="R445" t="s">
        <v>20</v>
      </c>
      <c r="S445" t="s">
        <v>333</v>
      </c>
      <c r="T445" t="s">
        <v>13603</v>
      </c>
      <c r="U445" t="s">
        <v>22</v>
      </c>
    </row>
    <row r="446" spans="1:21" ht="12.75" hidden="1" customHeight="1" x14ac:dyDescent="0.2">
      <c r="A446" s="205" t="s">
        <v>19</v>
      </c>
      <c r="B446" t="s">
        <v>13604</v>
      </c>
      <c r="C446" s="202" t="s">
        <v>13605</v>
      </c>
      <c r="D446" s="2">
        <v>29587</v>
      </c>
      <c r="E446" s="2"/>
      <c r="F446" s="2"/>
      <c r="G446" t="s">
        <v>13602</v>
      </c>
      <c r="H446">
        <v>0</v>
      </c>
      <c r="I446" s="2">
        <v>39375</v>
      </c>
      <c r="J446" s="2">
        <v>43860</v>
      </c>
      <c r="K446" t="s">
        <v>5</v>
      </c>
      <c r="L446" t="s">
        <v>13605</v>
      </c>
      <c r="M446" t="s">
        <v>1</v>
      </c>
      <c r="N446" t="s">
        <v>1</v>
      </c>
      <c r="O446" s="3">
        <v>92</v>
      </c>
      <c r="P446" t="s">
        <v>1</v>
      </c>
      <c r="Q446" t="s">
        <v>5964</v>
      </c>
      <c r="R446" t="s">
        <v>20</v>
      </c>
      <c r="S446" t="s">
        <v>333</v>
      </c>
      <c r="T446" t="s">
        <v>13603</v>
      </c>
      <c r="U446" t="s">
        <v>22</v>
      </c>
    </row>
    <row r="447" spans="1:21" ht="12.75" hidden="1" customHeight="1" x14ac:dyDescent="0.2">
      <c r="A447" s="205" t="s">
        <v>19</v>
      </c>
      <c r="B447" t="s">
        <v>13606</v>
      </c>
      <c r="C447" s="202" t="s">
        <v>13607</v>
      </c>
      <c r="D447" s="2">
        <v>29587</v>
      </c>
      <c r="E447" s="2"/>
      <c r="F447" s="2"/>
      <c r="G447" t="s">
        <v>13602</v>
      </c>
      <c r="H447">
        <v>0</v>
      </c>
      <c r="I447" s="2">
        <v>39375</v>
      </c>
      <c r="J447" s="2">
        <v>43860</v>
      </c>
      <c r="K447" t="s">
        <v>5</v>
      </c>
      <c r="L447" t="s">
        <v>13607</v>
      </c>
      <c r="M447" t="s">
        <v>1</v>
      </c>
      <c r="N447" t="s">
        <v>1</v>
      </c>
      <c r="O447" s="3">
        <v>92</v>
      </c>
      <c r="P447" t="s">
        <v>1</v>
      </c>
      <c r="Q447" t="s">
        <v>5964</v>
      </c>
      <c r="R447" t="s">
        <v>20</v>
      </c>
      <c r="S447" t="s">
        <v>333</v>
      </c>
      <c r="T447" t="s">
        <v>13603</v>
      </c>
      <c r="U447" t="s">
        <v>22</v>
      </c>
    </row>
    <row r="448" spans="1:21" ht="12.75" hidden="1" customHeight="1" x14ac:dyDescent="0.2">
      <c r="A448" s="205" t="s">
        <v>19</v>
      </c>
      <c r="B448" t="s">
        <v>13608</v>
      </c>
      <c r="C448" s="202" t="s">
        <v>13609</v>
      </c>
      <c r="D448" s="2">
        <v>32509</v>
      </c>
      <c r="E448" s="2"/>
      <c r="F448" s="2"/>
      <c r="G448" t="s">
        <v>10698</v>
      </c>
      <c r="H448">
        <v>0</v>
      </c>
      <c r="I448" s="2">
        <v>39375</v>
      </c>
      <c r="J448" s="2">
        <v>43860</v>
      </c>
      <c r="K448" t="s">
        <v>5</v>
      </c>
      <c r="L448" t="s">
        <v>13609</v>
      </c>
      <c r="M448" t="s">
        <v>1</v>
      </c>
      <c r="N448" t="s">
        <v>1</v>
      </c>
      <c r="O448" s="3">
        <v>92</v>
      </c>
      <c r="P448" t="s">
        <v>1</v>
      </c>
      <c r="Q448" t="s">
        <v>5964</v>
      </c>
      <c r="R448" t="s">
        <v>20</v>
      </c>
      <c r="S448" t="s">
        <v>196</v>
      </c>
      <c r="T448" t="s">
        <v>10700</v>
      </c>
      <c r="U448" t="s">
        <v>22</v>
      </c>
    </row>
    <row r="449" spans="1:21" ht="12.75" hidden="1" customHeight="1" x14ac:dyDescent="0.2">
      <c r="A449" s="205" t="s">
        <v>19</v>
      </c>
      <c r="B449" t="s">
        <v>13610</v>
      </c>
      <c r="C449" s="202" t="s">
        <v>13611</v>
      </c>
      <c r="D449" s="2">
        <v>32509</v>
      </c>
      <c r="E449" s="2"/>
      <c r="F449" s="2"/>
      <c r="G449" t="s">
        <v>10698</v>
      </c>
      <c r="H449">
        <v>0</v>
      </c>
      <c r="I449" s="2">
        <v>39375</v>
      </c>
      <c r="J449" s="2">
        <v>43727</v>
      </c>
      <c r="K449" t="s">
        <v>5</v>
      </c>
      <c r="L449" t="s">
        <v>13611</v>
      </c>
      <c r="M449" t="s">
        <v>1</v>
      </c>
      <c r="N449" t="s">
        <v>1</v>
      </c>
      <c r="O449" s="3">
        <v>92</v>
      </c>
      <c r="P449" t="s">
        <v>1</v>
      </c>
      <c r="Q449" t="s">
        <v>5964</v>
      </c>
      <c r="R449" t="s">
        <v>20</v>
      </c>
      <c r="S449" t="s">
        <v>196</v>
      </c>
      <c r="T449" t="s">
        <v>10700</v>
      </c>
      <c r="U449" t="s">
        <v>22</v>
      </c>
    </row>
    <row r="450" spans="1:21" ht="12.75" hidden="1" customHeight="1" x14ac:dyDescent="0.2">
      <c r="A450" s="205" t="s">
        <v>19</v>
      </c>
      <c r="B450" t="s">
        <v>13612</v>
      </c>
      <c r="C450" s="202" t="s">
        <v>13613</v>
      </c>
      <c r="D450" s="2">
        <v>31778</v>
      </c>
      <c r="E450" s="2"/>
      <c r="F450" s="2"/>
      <c r="G450" t="s">
        <v>6015</v>
      </c>
      <c r="H450">
        <v>0</v>
      </c>
      <c r="I450" s="2">
        <v>39375</v>
      </c>
      <c r="J450" s="2">
        <v>43860</v>
      </c>
      <c r="K450" t="s">
        <v>5</v>
      </c>
      <c r="L450" t="s">
        <v>13614</v>
      </c>
      <c r="M450" t="s">
        <v>1</v>
      </c>
      <c r="N450" t="s">
        <v>1</v>
      </c>
      <c r="O450" s="3">
        <v>92</v>
      </c>
      <c r="P450" t="s">
        <v>1</v>
      </c>
      <c r="Q450" t="s">
        <v>5964</v>
      </c>
      <c r="R450" t="s">
        <v>20</v>
      </c>
      <c r="S450" t="s">
        <v>447</v>
      </c>
      <c r="T450" t="s">
        <v>6017</v>
      </c>
      <c r="U450" t="s">
        <v>22</v>
      </c>
    </row>
    <row r="451" spans="1:21" ht="12.75" hidden="1" customHeight="1" x14ac:dyDescent="0.2">
      <c r="A451" s="205" t="s">
        <v>19</v>
      </c>
      <c r="B451" t="s">
        <v>13615</v>
      </c>
      <c r="C451" s="202" t="s">
        <v>13616</v>
      </c>
      <c r="D451" s="2">
        <v>27378</v>
      </c>
      <c r="E451" s="2"/>
      <c r="F451" s="2">
        <v>42531</v>
      </c>
      <c r="G451" t="s">
        <v>11318</v>
      </c>
      <c r="H451">
        <v>1</v>
      </c>
      <c r="I451" s="2">
        <v>39375</v>
      </c>
      <c r="J451" s="2">
        <v>43860</v>
      </c>
      <c r="K451" t="s">
        <v>5</v>
      </c>
      <c r="L451" t="s">
        <v>13616</v>
      </c>
      <c r="M451" t="s">
        <v>1</v>
      </c>
      <c r="N451" t="s">
        <v>1</v>
      </c>
      <c r="O451" s="3">
        <v>89</v>
      </c>
      <c r="P451" t="s">
        <v>1</v>
      </c>
      <c r="Q451" t="s">
        <v>5964</v>
      </c>
      <c r="R451" t="s">
        <v>20</v>
      </c>
      <c r="S451" t="s">
        <v>638</v>
      </c>
      <c r="T451" t="s">
        <v>11319</v>
      </c>
      <c r="U451" t="s">
        <v>22</v>
      </c>
    </row>
    <row r="452" spans="1:21" ht="12.75" hidden="1" customHeight="1" x14ac:dyDescent="0.2">
      <c r="A452" s="205" t="s">
        <v>19</v>
      </c>
      <c r="B452" t="s">
        <v>13617</v>
      </c>
      <c r="C452" s="202" t="s">
        <v>13618</v>
      </c>
      <c r="D452" s="2">
        <v>27760</v>
      </c>
      <c r="E452" s="2"/>
      <c r="F452" s="2">
        <v>42535</v>
      </c>
      <c r="G452" t="s">
        <v>11318</v>
      </c>
      <c r="H452">
        <v>1</v>
      </c>
      <c r="I452" s="2">
        <v>39375</v>
      </c>
      <c r="J452" s="2">
        <v>43860</v>
      </c>
      <c r="K452" t="s">
        <v>5</v>
      </c>
      <c r="L452" t="s">
        <v>13618</v>
      </c>
      <c r="M452" t="s">
        <v>1</v>
      </c>
      <c r="N452" t="s">
        <v>1</v>
      </c>
      <c r="O452" s="3">
        <v>91</v>
      </c>
      <c r="P452" t="s">
        <v>1</v>
      </c>
      <c r="Q452" t="s">
        <v>5964</v>
      </c>
      <c r="R452" t="s">
        <v>20</v>
      </c>
      <c r="S452" t="s">
        <v>638</v>
      </c>
      <c r="T452" t="s">
        <v>11319</v>
      </c>
      <c r="U452" t="s">
        <v>22</v>
      </c>
    </row>
    <row r="453" spans="1:21" ht="12.75" hidden="1" customHeight="1" x14ac:dyDescent="0.2">
      <c r="A453" s="205" t="s">
        <v>19</v>
      </c>
      <c r="B453" t="s">
        <v>13619</v>
      </c>
      <c r="C453" s="202" t="s">
        <v>13620</v>
      </c>
      <c r="D453" s="2">
        <v>27760</v>
      </c>
      <c r="E453" s="2"/>
      <c r="F453" s="2">
        <v>42535</v>
      </c>
      <c r="G453" t="s">
        <v>11318</v>
      </c>
      <c r="H453">
        <v>1</v>
      </c>
      <c r="I453" s="2">
        <v>39375</v>
      </c>
      <c r="J453" s="2">
        <v>43860</v>
      </c>
      <c r="K453" t="s">
        <v>5</v>
      </c>
      <c r="L453" t="s">
        <v>13620</v>
      </c>
      <c r="M453" t="s">
        <v>1</v>
      </c>
      <c r="N453" t="s">
        <v>1</v>
      </c>
      <c r="O453" s="3">
        <v>92</v>
      </c>
      <c r="P453" t="s">
        <v>1</v>
      </c>
      <c r="Q453" t="s">
        <v>5964</v>
      </c>
      <c r="R453" t="s">
        <v>20</v>
      </c>
      <c r="S453" t="s">
        <v>638</v>
      </c>
      <c r="T453" t="s">
        <v>11319</v>
      </c>
      <c r="U453" t="s">
        <v>22</v>
      </c>
    </row>
    <row r="454" spans="1:21" ht="12.75" hidden="1" customHeight="1" x14ac:dyDescent="0.2">
      <c r="A454" s="205" t="s">
        <v>19</v>
      </c>
      <c r="B454" t="s">
        <v>13621</v>
      </c>
      <c r="C454" s="202" t="s">
        <v>13622</v>
      </c>
      <c r="D454" s="2">
        <v>29587</v>
      </c>
      <c r="E454" s="2"/>
      <c r="F454" s="2"/>
      <c r="G454" t="s">
        <v>103</v>
      </c>
      <c r="H454">
        <v>0</v>
      </c>
      <c r="I454" s="2">
        <v>39375</v>
      </c>
      <c r="J454" s="2">
        <v>43624</v>
      </c>
      <c r="K454" t="s">
        <v>5</v>
      </c>
      <c r="L454" t="s">
        <v>13623</v>
      </c>
      <c r="M454" t="s">
        <v>1</v>
      </c>
      <c r="N454" t="s">
        <v>1</v>
      </c>
      <c r="O454" s="3">
        <v>86</v>
      </c>
      <c r="P454" t="s">
        <v>1</v>
      </c>
      <c r="Q454" t="s">
        <v>5964</v>
      </c>
      <c r="R454" t="s">
        <v>20</v>
      </c>
      <c r="S454" t="s">
        <v>333</v>
      </c>
      <c r="T454" t="s">
        <v>104</v>
      </c>
      <c r="U454" t="s">
        <v>22</v>
      </c>
    </row>
    <row r="455" spans="1:21" ht="12.75" hidden="1" customHeight="1" x14ac:dyDescent="0.2">
      <c r="A455" s="205" t="s">
        <v>19</v>
      </c>
      <c r="B455" t="s">
        <v>13624</v>
      </c>
      <c r="C455" s="202" t="s">
        <v>13625</v>
      </c>
      <c r="D455" s="2">
        <v>29587</v>
      </c>
      <c r="E455" s="2"/>
      <c r="F455" s="2"/>
      <c r="G455" t="s">
        <v>103</v>
      </c>
      <c r="H455">
        <v>0</v>
      </c>
      <c r="I455" s="2">
        <v>39375</v>
      </c>
      <c r="J455" s="2">
        <v>43860</v>
      </c>
      <c r="K455" t="s">
        <v>5</v>
      </c>
      <c r="L455" t="s">
        <v>13626</v>
      </c>
      <c r="M455" t="s">
        <v>1</v>
      </c>
      <c r="N455" t="s">
        <v>1</v>
      </c>
      <c r="O455" s="3">
        <v>87</v>
      </c>
      <c r="P455" t="s">
        <v>1</v>
      </c>
      <c r="Q455" t="s">
        <v>5964</v>
      </c>
      <c r="R455" t="s">
        <v>20</v>
      </c>
      <c r="S455" t="s">
        <v>333</v>
      </c>
      <c r="T455" t="s">
        <v>104</v>
      </c>
      <c r="U455" t="s">
        <v>22</v>
      </c>
    </row>
    <row r="456" spans="1:21" ht="12.75" hidden="1" customHeight="1" x14ac:dyDescent="0.2">
      <c r="A456" s="205" t="s">
        <v>19</v>
      </c>
      <c r="B456" t="s">
        <v>13627</v>
      </c>
      <c r="C456" s="202" t="s">
        <v>13628</v>
      </c>
      <c r="D456" s="2">
        <v>27760</v>
      </c>
      <c r="E456" s="2"/>
      <c r="F456" s="2">
        <v>42409</v>
      </c>
      <c r="G456" t="s">
        <v>11318</v>
      </c>
      <c r="H456">
        <v>1</v>
      </c>
      <c r="I456" s="2">
        <v>39375</v>
      </c>
      <c r="J456" s="2">
        <v>43728</v>
      </c>
      <c r="K456" t="s">
        <v>5</v>
      </c>
      <c r="L456" t="s">
        <v>13628</v>
      </c>
      <c r="M456" t="s">
        <v>1</v>
      </c>
      <c r="N456" t="s">
        <v>1</v>
      </c>
      <c r="O456" s="3">
        <v>87</v>
      </c>
      <c r="P456" t="s">
        <v>1</v>
      </c>
      <c r="Q456" t="s">
        <v>5964</v>
      </c>
      <c r="R456" t="s">
        <v>20</v>
      </c>
      <c r="S456" t="s">
        <v>638</v>
      </c>
      <c r="T456" t="s">
        <v>11319</v>
      </c>
      <c r="U456" t="s">
        <v>22</v>
      </c>
    </row>
    <row r="457" spans="1:21" ht="12.75" hidden="1" customHeight="1" x14ac:dyDescent="0.2">
      <c r="A457" s="205" t="s">
        <v>19</v>
      </c>
      <c r="B457" t="s">
        <v>13629</v>
      </c>
      <c r="C457" s="202" t="s">
        <v>13630</v>
      </c>
      <c r="D457" s="2">
        <v>27760</v>
      </c>
      <c r="E457" s="2"/>
      <c r="F457" s="2">
        <v>42408</v>
      </c>
      <c r="G457" t="s">
        <v>11318</v>
      </c>
      <c r="H457">
        <v>1</v>
      </c>
      <c r="I457" s="2">
        <v>39375</v>
      </c>
      <c r="J457" s="2">
        <v>43727</v>
      </c>
      <c r="K457" t="s">
        <v>5</v>
      </c>
      <c r="L457" t="s">
        <v>13631</v>
      </c>
      <c r="M457" t="s">
        <v>1</v>
      </c>
      <c r="N457" t="s">
        <v>1</v>
      </c>
      <c r="O457" s="3">
        <v>86</v>
      </c>
      <c r="P457" t="s">
        <v>1</v>
      </c>
      <c r="Q457" t="s">
        <v>5964</v>
      </c>
      <c r="R457" t="s">
        <v>20</v>
      </c>
      <c r="S457" t="s">
        <v>638</v>
      </c>
      <c r="T457" t="s">
        <v>11319</v>
      </c>
      <c r="U457" t="s">
        <v>22</v>
      </c>
    </row>
    <row r="458" spans="1:21" ht="12.75" hidden="1" customHeight="1" x14ac:dyDescent="0.2">
      <c r="A458" s="205" t="s">
        <v>19</v>
      </c>
      <c r="B458" t="s">
        <v>13632</v>
      </c>
      <c r="C458" s="202" t="s">
        <v>13633</v>
      </c>
      <c r="D458" s="2">
        <v>27760</v>
      </c>
      <c r="E458" s="2"/>
      <c r="F458" s="2">
        <v>42408</v>
      </c>
      <c r="G458" t="s">
        <v>11318</v>
      </c>
      <c r="H458">
        <v>1</v>
      </c>
      <c r="I458" s="2">
        <v>39375</v>
      </c>
      <c r="J458" s="2">
        <v>43860</v>
      </c>
      <c r="K458" t="s">
        <v>5</v>
      </c>
      <c r="L458" t="s">
        <v>13634</v>
      </c>
      <c r="M458" t="s">
        <v>1</v>
      </c>
      <c r="N458" t="s">
        <v>1</v>
      </c>
      <c r="O458" s="3">
        <v>86</v>
      </c>
      <c r="P458" t="s">
        <v>1</v>
      </c>
      <c r="Q458" t="s">
        <v>5964</v>
      </c>
      <c r="R458" t="s">
        <v>20</v>
      </c>
      <c r="S458" t="s">
        <v>638</v>
      </c>
      <c r="T458" t="s">
        <v>11319</v>
      </c>
      <c r="U458" t="s">
        <v>22</v>
      </c>
    </row>
    <row r="459" spans="1:21" ht="12.75" hidden="1" customHeight="1" x14ac:dyDescent="0.2">
      <c r="A459" s="205" t="s">
        <v>19</v>
      </c>
      <c r="B459" t="s">
        <v>13635</v>
      </c>
      <c r="C459" s="202" t="s">
        <v>13636</v>
      </c>
      <c r="D459" s="2">
        <v>27378</v>
      </c>
      <c r="E459" s="2"/>
      <c r="F459" s="2"/>
      <c r="G459" t="s">
        <v>13637</v>
      </c>
      <c r="H459">
        <v>0</v>
      </c>
      <c r="I459" s="2">
        <v>39375</v>
      </c>
      <c r="J459" s="2">
        <v>43860</v>
      </c>
      <c r="K459" t="s">
        <v>5</v>
      </c>
      <c r="L459" t="s">
        <v>13636</v>
      </c>
      <c r="M459" t="s">
        <v>1</v>
      </c>
      <c r="N459" t="s">
        <v>1</v>
      </c>
      <c r="O459" s="3">
        <v>85</v>
      </c>
      <c r="P459" t="s">
        <v>1</v>
      </c>
      <c r="Q459" t="s">
        <v>5964</v>
      </c>
      <c r="R459" t="s">
        <v>20</v>
      </c>
      <c r="S459" t="s">
        <v>166</v>
      </c>
      <c r="T459" t="s">
        <v>13638</v>
      </c>
      <c r="U459" t="s">
        <v>22</v>
      </c>
    </row>
    <row r="460" spans="1:21" ht="12.75" hidden="1" customHeight="1" x14ac:dyDescent="0.2">
      <c r="A460" s="205" t="s">
        <v>19</v>
      </c>
      <c r="B460" t="s">
        <v>13639</v>
      </c>
      <c r="C460" s="202" t="s">
        <v>13640</v>
      </c>
      <c r="D460" s="2">
        <v>27395</v>
      </c>
      <c r="E460" s="2"/>
      <c r="F460" s="2"/>
      <c r="G460" t="s">
        <v>13637</v>
      </c>
      <c r="H460">
        <v>0</v>
      </c>
      <c r="I460" s="2">
        <v>39375</v>
      </c>
      <c r="J460" s="2">
        <v>43860</v>
      </c>
      <c r="K460" t="s">
        <v>5</v>
      </c>
      <c r="L460" t="s">
        <v>13640</v>
      </c>
      <c r="M460" t="s">
        <v>1</v>
      </c>
      <c r="N460" t="s">
        <v>1</v>
      </c>
      <c r="O460" s="3">
        <v>85</v>
      </c>
      <c r="P460" t="s">
        <v>1</v>
      </c>
      <c r="Q460" t="s">
        <v>5964</v>
      </c>
      <c r="R460" t="s">
        <v>20</v>
      </c>
      <c r="S460" t="s">
        <v>166</v>
      </c>
      <c r="T460" t="s">
        <v>13638</v>
      </c>
      <c r="U460" t="s">
        <v>22</v>
      </c>
    </row>
    <row r="461" spans="1:21" ht="12.75" hidden="1" customHeight="1" x14ac:dyDescent="0.2">
      <c r="A461" s="205" t="s">
        <v>19</v>
      </c>
      <c r="B461" t="s">
        <v>13641</v>
      </c>
      <c r="C461" s="202" t="s">
        <v>13642</v>
      </c>
      <c r="D461" s="2">
        <v>27395</v>
      </c>
      <c r="E461" s="2"/>
      <c r="F461" s="2"/>
      <c r="G461" t="s">
        <v>13637</v>
      </c>
      <c r="H461">
        <v>0</v>
      </c>
      <c r="I461" s="2">
        <v>39375</v>
      </c>
      <c r="J461" s="2">
        <v>43860</v>
      </c>
      <c r="K461" t="s">
        <v>5</v>
      </c>
      <c r="L461" t="s">
        <v>13642</v>
      </c>
      <c r="M461" t="s">
        <v>1</v>
      </c>
      <c r="N461" t="s">
        <v>1</v>
      </c>
      <c r="O461" s="3">
        <v>85</v>
      </c>
      <c r="P461" t="s">
        <v>1</v>
      </c>
      <c r="Q461" t="s">
        <v>5964</v>
      </c>
      <c r="R461" t="s">
        <v>20</v>
      </c>
      <c r="S461" t="s">
        <v>166</v>
      </c>
      <c r="T461" t="s">
        <v>13638</v>
      </c>
      <c r="U461" t="s">
        <v>22</v>
      </c>
    </row>
    <row r="462" spans="1:21" ht="12.75" hidden="1" customHeight="1" x14ac:dyDescent="0.2">
      <c r="A462" s="205" t="s">
        <v>19</v>
      </c>
      <c r="B462" t="s">
        <v>13643</v>
      </c>
      <c r="C462" s="202" t="s">
        <v>13644</v>
      </c>
      <c r="D462" s="2">
        <v>24821</v>
      </c>
      <c r="E462" s="2"/>
      <c r="F462" s="2">
        <v>42439</v>
      </c>
      <c r="G462" t="s">
        <v>13645</v>
      </c>
      <c r="H462">
        <v>1</v>
      </c>
      <c r="I462" s="2">
        <v>39375</v>
      </c>
      <c r="J462" s="2">
        <v>43727</v>
      </c>
      <c r="K462" t="s">
        <v>5</v>
      </c>
      <c r="L462" t="s">
        <v>13644</v>
      </c>
      <c r="M462" t="s">
        <v>1</v>
      </c>
      <c r="N462" t="s">
        <v>1</v>
      </c>
      <c r="O462" s="3">
        <v>82</v>
      </c>
      <c r="P462" t="s">
        <v>1</v>
      </c>
      <c r="Q462" t="s">
        <v>5964</v>
      </c>
      <c r="R462" t="s">
        <v>20</v>
      </c>
      <c r="S462" t="s">
        <v>252</v>
      </c>
      <c r="T462" t="s">
        <v>13646</v>
      </c>
      <c r="U462" t="s">
        <v>22</v>
      </c>
    </row>
    <row r="463" spans="1:21" ht="12.75" hidden="1" customHeight="1" x14ac:dyDescent="0.2">
      <c r="A463" s="205" t="s">
        <v>19</v>
      </c>
      <c r="B463" t="s">
        <v>13647</v>
      </c>
      <c r="C463" s="202" t="s">
        <v>13648</v>
      </c>
      <c r="D463" s="2">
        <v>27395</v>
      </c>
      <c r="E463" s="2"/>
      <c r="F463" s="2">
        <v>42439</v>
      </c>
      <c r="G463" t="s">
        <v>13637</v>
      </c>
      <c r="H463">
        <v>1</v>
      </c>
      <c r="I463" s="2">
        <v>39375</v>
      </c>
      <c r="J463" s="2">
        <v>43860</v>
      </c>
      <c r="K463" t="s">
        <v>5</v>
      </c>
      <c r="L463" t="s">
        <v>13648</v>
      </c>
      <c r="M463" t="s">
        <v>1</v>
      </c>
      <c r="N463" t="s">
        <v>1</v>
      </c>
      <c r="O463" s="3">
        <v>89</v>
      </c>
      <c r="P463" t="s">
        <v>1</v>
      </c>
      <c r="Q463" t="s">
        <v>5964</v>
      </c>
      <c r="R463" t="s">
        <v>20</v>
      </c>
      <c r="S463" t="s">
        <v>166</v>
      </c>
      <c r="T463" t="s">
        <v>13638</v>
      </c>
      <c r="U463" t="s">
        <v>22</v>
      </c>
    </row>
    <row r="464" spans="1:21" ht="12.75" hidden="1" customHeight="1" x14ac:dyDescent="0.2">
      <c r="A464" s="205" t="s">
        <v>19</v>
      </c>
      <c r="B464" t="s">
        <v>13649</v>
      </c>
      <c r="C464" s="202" t="s">
        <v>13650</v>
      </c>
      <c r="D464" s="2">
        <v>29570</v>
      </c>
      <c r="E464" s="2"/>
      <c r="F464" s="2"/>
      <c r="G464" t="s">
        <v>13651</v>
      </c>
      <c r="H464">
        <v>0</v>
      </c>
      <c r="I464" s="2">
        <v>39375</v>
      </c>
      <c r="J464" s="2">
        <v>43860</v>
      </c>
      <c r="K464" t="s">
        <v>5</v>
      </c>
      <c r="L464" t="s">
        <v>13650</v>
      </c>
      <c r="M464" t="s">
        <v>1</v>
      </c>
      <c r="N464" t="s">
        <v>1</v>
      </c>
      <c r="O464" s="3">
        <v>94</v>
      </c>
      <c r="P464" t="s">
        <v>1</v>
      </c>
      <c r="Q464" t="s">
        <v>5964</v>
      </c>
      <c r="R464" t="s">
        <v>20</v>
      </c>
      <c r="S464" t="s">
        <v>160</v>
      </c>
      <c r="T464" t="s">
        <v>13652</v>
      </c>
      <c r="U464" t="s">
        <v>22</v>
      </c>
    </row>
    <row r="465" spans="1:21" ht="12.75" hidden="1" customHeight="1" x14ac:dyDescent="0.2">
      <c r="A465" s="205" t="s">
        <v>19</v>
      </c>
      <c r="B465" t="s">
        <v>13653</v>
      </c>
      <c r="C465" s="202" t="s">
        <v>13654</v>
      </c>
      <c r="D465" s="2">
        <v>29281</v>
      </c>
      <c r="E465" s="2"/>
      <c r="F465" s="2"/>
      <c r="G465" t="s">
        <v>13651</v>
      </c>
      <c r="H465">
        <v>0</v>
      </c>
      <c r="I465" s="2">
        <v>39375</v>
      </c>
      <c r="J465" s="2">
        <v>43860</v>
      </c>
      <c r="K465" t="s">
        <v>5</v>
      </c>
      <c r="L465" t="s">
        <v>13654</v>
      </c>
      <c r="M465" t="s">
        <v>1</v>
      </c>
      <c r="N465" t="s">
        <v>1</v>
      </c>
      <c r="O465" s="3">
        <v>93</v>
      </c>
      <c r="P465" t="s">
        <v>1</v>
      </c>
      <c r="Q465" t="s">
        <v>5964</v>
      </c>
      <c r="R465" t="s">
        <v>20</v>
      </c>
      <c r="S465" t="s">
        <v>160</v>
      </c>
      <c r="T465" t="s">
        <v>13652</v>
      </c>
      <c r="U465" t="s">
        <v>22</v>
      </c>
    </row>
    <row r="466" spans="1:21" ht="12.75" hidden="1" customHeight="1" x14ac:dyDescent="0.2">
      <c r="A466" s="205" t="s">
        <v>19</v>
      </c>
      <c r="B466" t="s">
        <v>13655</v>
      </c>
      <c r="C466" s="202" t="s">
        <v>13656</v>
      </c>
      <c r="D466" s="2">
        <v>29281</v>
      </c>
      <c r="E466" s="2"/>
      <c r="F466" s="2"/>
      <c r="G466" t="s">
        <v>13651</v>
      </c>
      <c r="H466">
        <v>0</v>
      </c>
      <c r="I466" s="2">
        <v>39375</v>
      </c>
      <c r="J466" s="2">
        <v>43860</v>
      </c>
      <c r="K466" t="s">
        <v>5</v>
      </c>
      <c r="L466" t="s">
        <v>13656</v>
      </c>
      <c r="M466" t="s">
        <v>1</v>
      </c>
      <c r="N466" t="s">
        <v>1</v>
      </c>
      <c r="O466" s="3">
        <v>92</v>
      </c>
      <c r="P466" t="s">
        <v>1</v>
      </c>
      <c r="Q466" t="s">
        <v>5964</v>
      </c>
      <c r="R466" t="s">
        <v>20</v>
      </c>
      <c r="S466" t="s">
        <v>160</v>
      </c>
      <c r="T466" t="s">
        <v>13652</v>
      </c>
      <c r="U466" t="s">
        <v>22</v>
      </c>
    </row>
    <row r="467" spans="1:21" ht="12.75" hidden="1" customHeight="1" x14ac:dyDescent="0.2">
      <c r="A467" s="205" t="s">
        <v>19</v>
      </c>
      <c r="B467" t="s">
        <v>13657</v>
      </c>
      <c r="C467" s="202" t="s">
        <v>13658</v>
      </c>
      <c r="D467" s="2">
        <v>30574</v>
      </c>
      <c r="E467" s="2"/>
      <c r="F467" s="2"/>
      <c r="G467" t="s">
        <v>13659</v>
      </c>
      <c r="H467">
        <v>0</v>
      </c>
      <c r="I467" s="2">
        <v>39375</v>
      </c>
      <c r="J467" s="2">
        <v>43860</v>
      </c>
      <c r="K467" t="s">
        <v>5</v>
      </c>
      <c r="L467" t="s">
        <v>13658</v>
      </c>
      <c r="M467" t="s">
        <v>1</v>
      </c>
      <c r="N467" t="s">
        <v>1</v>
      </c>
      <c r="O467" s="3">
        <v>89</v>
      </c>
      <c r="P467" t="s">
        <v>1</v>
      </c>
      <c r="Q467" t="s">
        <v>5964</v>
      </c>
      <c r="R467" t="s">
        <v>20</v>
      </c>
      <c r="S467" t="s">
        <v>26</v>
      </c>
      <c r="T467" t="s">
        <v>13660</v>
      </c>
      <c r="U467" t="s">
        <v>22</v>
      </c>
    </row>
    <row r="468" spans="1:21" ht="12.75" hidden="1" customHeight="1" x14ac:dyDescent="0.2">
      <c r="A468" s="205" t="s">
        <v>19</v>
      </c>
      <c r="B468" t="s">
        <v>13661</v>
      </c>
      <c r="C468" s="202" t="s">
        <v>13662</v>
      </c>
      <c r="D468" s="2">
        <v>30543</v>
      </c>
      <c r="E468" s="2"/>
      <c r="F468" s="2"/>
      <c r="G468" t="s">
        <v>92</v>
      </c>
      <c r="H468">
        <v>0</v>
      </c>
      <c r="I468" s="2">
        <v>39375</v>
      </c>
      <c r="J468" s="2">
        <v>43728</v>
      </c>
      <c r="K468" t="s">
        <v>5</v>
      </c>
      <c r="L468" t="s">
        <v>13662</v>
      </c>
      <c r="M468" t="s">
        <v>1</v>
      </c>
      <c r="N468" t="s">
        <v>1</v>
      </c>
      <c r="O468" s="3">
        <v>91</v>
      </c>
      <c r="P468" t="s">
        <v>1</v>
      </c>
      <c r="Q468" t="s">
        <v>5964</v>
      </c>
      <c r="R468" t="s">
        <v>20</v>
      </c>
      <c r="S468" t="s">
        <v>26</v>
      </c>
      <c r="T468" t="s">
        <v>94</v>
      </c>
      <c r="U468" t="s">
        <v>22</v>
      </c>
    </row>
    <row r="469" spans="1:21" ht="12.75" hidden="1" customHeight="1" x14ac:dyDescent="0.2">
      <c r="A469" s="205" t="s">
        <v>19</v>
      </c>
      <c r="B469" t="s">
        <v>13663</v>
      </c>
      <c r="C469" s="202" t="s">
        <v>13664</v>
      </c>
      <c r="D469" s="2">
        <v>29570</v>
      </c>
      <c r="E469" s="2"/>
      <c r="F469" s="2"/>
      <c r="G469" t="s">
        <v>9770</v>
      </c>
      <c r="H469">
        <v>0</v>
      </c>
      <c r="I469" s="2">
        <v>39375</v>
      </c>
      <c r="J469" s="2">
        <v>43727</v>
      </c>
      <c r="K469" t="s">
        <v>5</v>
      </c>
      <c r="L469" t="s">
        <v>13664</v>
      </c>
      <c r="M469" t="s">
        <v>1</v>
      </c>
      <c r="N469" t="s">
        <v>1</v>
      </c>
      <c r="O469" s="3">
        <v>90</v>
      </c>
      <c r="P469" t="s">
        <v>1</v>
      </c>
      <c r="Q469" t="s">
        <v>5964</v>
      </c>
      <c r="R469" t="s">
        <v>20</v>
      </c>
      <c r="S469" t="s">
        <v>39</v>
      </c>
      <c r="T469" t="s">
        <v>9771</v>
      </c>
      <c r="U469" t="s">
        <v>22</v>
      </c>
    </row>
    <row r="470" spans="1:21" ht="12.75" hidden="1" customHeight="1" x14ac:dyDescent="0.2">
      <c r="A470" s="205" t="s">
        <v>19</v>
      </c>
      <c r="B470" t="s">
        <v>13665</v>
      </c>
      <c r="C470" s="202" t="s">
        <v>13666</v>
      </c>
      <c r="D470" s="2">
        <v>30682</v>
      </c>
      <c r="E470" s="2"/>
      <c r="F470" s="2"/>
      <c r="G470" t="s">
        <v>9770</v>
      </c>
      <c r="H470">
        <v>0</v>
      </c>
      <c r="I470" s="2">
        <v>39375</v>
      </c>
      <c r="J470" s="2">
        <v>43860</v>
      </c>
      <c r="K470" t="s">
        <v>5</v>
      </c>
      <c r="L470" t="s">
        <v>13666</v>
      </c>
      <c r="M470" t="s">
        <v>1</v>
      </c>
      <c r="N470" t="s">
        <v>1</v>
      </c>
      <c r="O470" s="3">
        <v>90</v>
      </c>
      <c r="P470" t="s">
        <v>1</v>
      </c>
      <c r="Q470" t="s">
        <v>5964</v>
      </c>
      <c r="R470" t="s">
        <v>20</v>
      </c>
      <c r="S470" t="s">
        <v>39</v>
      </c>
      <c r="T470" t="s">
        <v>9771</v>
      </c>
      <c r="U470" t="s">
        <v>22</v>
      </c>
    </row>
    <row r="471" spans="1:21" ht="12.75" hidden="1" customHeight="1" x14ac:dyDescent="0.2">
      <c r="A471" s="205" t="s">
        <v>19</v>
      </c>
      <c r="B471" t="s">
        <v>13667</v>
      </c>
      <c r="C471" s="202" t="s">
        <v>13668</v>
      </c>
      <c r="D471" s="2">
        <v>30056</v>
      </c>
      <c r="E471" s="2"/>
      <c r="F471" s="2">
        <v>42468</v>
      </c>
      <c r="G471" t="s">
        <v>13669</v>
      </c>
      <c r="H471">
        <v>1</v>
      </c>
      <c r="I471" s="2">
        <v>39375</v>
      </c>
      <c r="J471" s="2">
        <v>43727</v>
      </c>
      <c r="K471" t="s">
        <v>5</v>
      </c>
      <c r="L471" t="s">
        <v>13668</v>
      </c>
      <c r="M471" t="s">
        <v>1</v>
      </c>
      <c r="N471" t="s">
        <v>1</v>
      </c>
      <c r="O471" s="3">
        <v>91</v>
      </c>
      <c r="P471" t="s">
        <v>1</v>
      </c>
      <c r="Q471" t="s">
        <v>5964</v>
      </c>
      <c r="R471" t="s">
        <v>20</v>
      </c>
      <c r="S471" t="s">
        <v>482</v>
      </c>
      <c r="T471" t="s">
        <v>13670</v>
      </c>
      <c r="U471" t="s">
        <v>22</v>
      </c>
    </row>
    <row r="472" spans="1:21" ht="12.75" hidden="1" customHeight="1" x14ac:dyDescent="0.2">
      <c r="A472" s="205" t="s">
        <v>19</v>
      </c>
      <c r="B472" t="s">
        <v>13671</v>
      </c>
      <c r="C472" s="202" t="s">
        <v>13672</v>
      </c>
      <c r="D472" s="2">
        <v>29353</v>
      </c>
      <c r="E472" s="2"/>
      <c r="F472" s="2">
        <v>42475</v>
      </c>
      <c r="G472" t="s">
        <v>13669</v>
      </c>
      <c r="H472">
        <v>1</v>
      </c>
      <c r="I472" s="2">
        <v>39375</v>
      </c>
      <c r="J472" s="2">
        <v>43727</v>
      </c>
      <c r="K472" t="s">
        <v>5</v>
      </c>
      <c r="L472" t="s">
        <v>13672</v>
      </c>
      <c r="M472" t="s">
        <v>1</v>
      </c>
      <c r="N472" t="s">
        <v>1</v>
      </c>
      <c r="O472" s="3">
        <v>92</v>
      </c>
      <c r="P472" t="s">
        <v>1</v>
      </c>
      <c r="Q472" t="s">
        <v>5964</v>
      </c>
      <c r="R472" t="s">
        <v>20</v>
      </c>
      <c r="S472" t="s">
        <v>160</v>
      </c>
      <c r="T472" t="s">
        <v>13670</v>
      </c>
      <c r="U472" t="s">
        <v>22</v>
      </c>
    </row>
    <row r="473" spans="1:21" ht="12.75" hidden="1" customHeight="1" x14ac:dyDescent="0.2">
      <c r="A473" s="205" t="s">
        <v>19</v>
      </c>
      <c r="B473" t="s">
        <v>13673</v>
      </c>
      <c r="C473" s="202" t="s">
        <v>13674</v>
      </c>
      <c r="D473" s="2">
        <v>29342</v>
      </c>
      <c r="E473" s="2"/>
      <c r="F473" s="2"/>
      <c r="G473" t="s">
        <v>13598</v>
      </c>
      <c r="H473">
        <v>0</v>
      </c>
      <c r="I473" s="2">
        <v>39375</v>
      </c>
      <c r="J473" s="2">
        <v>43860</v>
      </c>
      <c r="K473" t="s">
        <v>5</v>
      </c>
      <c r="L473" t="s">
        <v>13674</v>
      </c>
      <c r="M473" t="s">
        <v>1</v>
      </c>
      <c r="N473" t="s">
        <v>1</v>
      </c>
      <c r="O473" s="3">
        <v>93</v>
      </c>
      <c r="P473" t="s">
        <v>1</v>
      </c>
      <c r="Q473" t="s">
        <v>5964</v>
      </c>
      <c r="R473" t="s">
        <v>20</v>
      </c>
      <c r="S473" t="s">
        <v>160</v>
      </c>
      <c r="T473" t="s">
        <v>13599</v>
      </c>
      <c r="U473" t="s">
        <v>22</v>
      </c>
    </row>
    <row r="474" spans="1:21" ht="12.75" hidden="1" customHeight="1" x14ac:dyDescent="0.2">
      <c r="A474" s="205" t="s">
        <v>19</v>
      </c>
      <c r="B474" t="s">
        <v>13675</v>
      </c>
      <c r="C474" s="202" t="s">
        <v>13676</v>
      </c>
      <c r="D474" s="2">
        <v>29342</v>
      </c>
      <c r="E474" s="2"/>
      <c r="F474" s="2"/>
      <c r="G474" t="s">
        <v>13598</v>
      </c>
      <c r="H474">
        <v>0</v>
      </c>
      <c r="I474" s="2">
        <v>39375</v>
      </c>
      <c r="J474" s="2">
        <v>43860</v>
      </c>
      <c r="K474" t="s">
        <v>5</v>
      </c>
      <c r="L474" t="s">
        <v>13677</v>
      </c>
      <c r="M474" t="s">
        <v>1</v>
      </c>
      <c r="N474" t="s">
        <v>1</v>
      </c>
      <c r="O474" s="3">
        <v>94</v>
      </c>
      <c r="P474" t="s">
        <v>1</v>
      </c>
      <c r="Q474" t="s">
        <v>5964</v>
      </c>
      <c r="R474" t="s">
        <v>20</v>
      </c>
      <c r="S474" t="s">
        <v>160</v>
      </c>
      <c r="T474" t="s">
        <v>13599</v>
      </c>
      <c r="U474" t="s">
        <v>22</v>
      </c>
    </row>
    <row r="475" spans="1:21" ht="12.75" hidden="1" customHeight="1" x14ac:dyDescent="0.2">
      <c r="A475" s="205" t="s">
        <v>19</v>
      </c>
      <c r="B475" t="s">
        <v>13678</v>
      </c>
      <c r="C475" s="202" t="s">
        <v>13679</v>
      </c>
      <c r="D475" s="2">
        <v>29221</v>
      </c>
      <c r="E475" s="2"/>
      <c r="F475" s="2"/>
      <c r="G475" t="s">
        <v>13680</v>
      </c>
      <c r="H475">
        <v>0</v>
      </c>
      <c r="I475" s="2">
        <v>39375</v>
      </c>
      <c r="J475" s="2">
        <v>43727</v>
      </c>
      <c r="K475" t="s">
        <v>5</v>
      </c>
      <c r="L475" t="s">
        <v>13679</v>
      </c>
      <c r="M475" t="s">
        <v>1</v>
      </c>
      <c r="N475" t="s">
        <v>1</v>
      </c>
      <c r="O475" s="3">
        <v>85</v>
      </c>
      <c r="P475" t="s">
        <v>1</v>
      </c>
      <c r="Q475" t="s">
        <v>5964</v>
      </c>
      <c r="R475" t="s">
        <v>20</v>
      </c>
      <c r="S475" t="s">
        <v>160</v>
      </c>
      <c r="T475" t="s">
        <v>13681</v>
      </c>
      <c r="U475" t="s">
        <v>22</v>
      </c>
    </row>
    <row r="476" spans="1:21" ht="12.75" hidden="1" customHeight="1" x14ac:dyDescent="0.2">
      <c r="A476" s="205" t="s">
        <v>19</v>
      </c>
      <c r="B476" t="s">
        <v>13682</v>
      </c>
      <c r="C476" s="202" t="s">
        <v>13683</v>
      </c>
      <c r="D476" s="2">
        <v>29221</v>
      </c>
      <c r="E476" s="2"/>
      <c r="F476" s="2"/>
      <c r="G476" t="s">
        <v>13680</v>
      </c>
      <c r="H476">
        <v>0</v>
      </c>
      <c r="I476" s="2">
        <v>39375</v>
      </c>
      <c r="J476" s="2">
        <v>43860</v>
      </c>
      <c r="K476" t="s">
        <v>5</v>
      </c>
      <c r="L476" t="s">
        <v>13683</v>
      </c>
      <c r="M476" t="s">
        <v>1</v>
      </c>
      <c r="N476" t="s">
        <v>1</v>
      </c>
      <c r="O476" s="3">
        <v>89</v>
      </c>
      <c r="P476" t="s">
        <v>1</v>
      </c>
      <c r="Q476" t="s">
        <v>5964</v>
      </c>
      <c r="R476" t="s">
        <v>20</v>
      </c>
      <c r="S476" t="s">
        <v>160</v>
      </c>
      <c r="T476" t="s">
        <v>13681</v>
      </c>
      <c r="U476" t="s">
        <v>22</v>
      </c>
    </row>
    <row r="477" spans="1:21" ht="12.75" hidden="1" customHeight="1" x14ac:dyDescent="0.2">
      <c r="A477" s="205" t="s">
        <v>19</v>
      </c>
      <c r="B477" t="s">
        <v>13684</v>
      </c>
      <c r="C477" s="202" t="s">
        <v>13685</v>
      </c>
      <c r="D477" s="2">
        <v>29221</v>
      </c>
      <c r="E477" s="2"/>
      <c r="F477" s="2"/>
      <c r="G477" t="s">
        <v>13680</v>
      </c>
      <c r="H477">
        <v>0</v>
      </c>
      <c r="I477" s="2">
        <v>39375</v>
      </c>
      <c r="J477" s="2">
        <v>43860</v>
      </c>
      <c r="K477" t="s">
        <v>5</v>
      </c>
      <c r="L477" t="s">
        <v>13685</v>
      </c>
      <c r="M477" t="s">
        <v>1</v>
      </c>
      <c r="N477" t="s">
        <v>1</v>
      </c>
      <c r="O477" s="3">
        <v>92</v>
      </c>
      <c r="P477" t="s">
        <v>1</v>
      </c>
      <c r="Q477" t="s">
        <v>5964</v>
      </c>
      <c r="R477" t="s">
        <v>20</v>
      </c>
      <c r="S477" t="s">
        <v>160</v>
      </c>
      <c r="T477" t="s">
        <v>13681</v>
      </c>
      <c r="U477" t="s">
        <v>22</v>
      </c>
    </row>
    <row r="478" spans="1:21" ht="12.75" hidden="1" customHeight="1" x14ac:dyDescent="0.2">
      <c r="A478" s="205" t="s">
        <v>19</v>
      </c>
      <c r="B478" t="s">
        <v>13686</v>
      </c>
      <c r="C478" s="202" t="s">
        <v>13687</v>
      </c>
      <c r="D478" s="2">
        <v>25204</v>
      </c>
      <c r="E478" s="2"/>
      <c r="F478" s="2">
        <v>42478</v>
      </c>
      <c r="G478" t="s">
        <v>9770</v>
      </c>
      <c r="H478">
        <v>1</v>
      </c>
      <c r="I478" s="2">
        <v>39375</v>
      </c>
      <c r="J478" s="2">
        <v>43860</v>
      </c>
      <c r="K478" t="s">
        <v>5</v>
      </c>
      <c r="L478" t="s">
        <v>13687</v>
      </c>
      <c r="M478" t="s">
        <v>1</v>
      </c>
      <c r="N478" t="s">
        <v>1</v>
      </c>
      <c r="O478" s="3">
        <v>83</v>
      </c>
      <c r="P478" t="s">
        <v>1</v>
      </c>
      <c r="Q478" t="s">
        <v>5964</v>
      </c>
      <c r="R478" t="s">
        <v>20</v>
      </c>
      <c r="S478" t="s">
        <v>486</v>
      </c>
      <c r="T478" t="s">
        <v>9771</v>
      </c>
      <c r="U478" t="s">
        <v>22</v>
      </c>
    </row>
    <row r="479" spans="1:21" ht="12.75" hidden="1" customHeight="1" x14ac:dyDescent="0.2">
      <c r="A479" s="205" t="s">
        <v>19</v>
      </c>
      <c r="B479" t="s">
        <v>13688</v>
      </c>
      <c r="C479" s="202" t="s">
        <v>13689</v>
      </c>
      <c r="D479" s="2">
        <v>25204</v>
      </c>
      <c r="E479" s="2"/>
      <c r="F479" s="2">
        <v>42475</v>
      </c>
      <c r="G479" t="s">
        <v>9770</v>
      </c>
      <c r="H479">
        <v>1</v>
      </c>
      <c r="I479" s="2">
        <v>39375</v>
      </c>
      <c r="J479" s="2">
        <v>43860</v>
      </c>
      <c r="K479" t="s">
        <v>5</v>
      </c>
      <c r="L479" t="s">
        <v>13689</v>
      </c>
      <c r="M479" t="s">
        <v>1</v>
      </c>
      <c r="N479" t="s">
        <v>1</v>
      </c>
      <c r="O479" s="3">
        <v>98</v>
      </c>
      <c r="P479" t="s">
        <v>1</v>
      </c>
      <c r="Q479" t="s">
        <v>5964</v>
      </c>
      <c r="R479" t="s">
        <v>20</v>
      </c>
      <c r="S479" t="s">
        <v>486</v>
      </c>
      <c r="T479" t="s">
        <v>9771</v>
      </c>
      <c r="U479" t="s">
        <v>22</v>
      </c>
    </row>
    <row r="480" spans="1:21" ht="12.75" hidden="1" customHeight="1" x14ac:dyDescent="0.2">
      <c r="A480" s="205" t="s">
        <v>19</v>
      </c>
      <c r="B480" t="s">
        <v>13690</v>
      </c>
      <c r="C480" s="202" t="s">
        <v>13691</v>
      </c>
      <c r="D480" s="2">
        <v>29570</v>
      </c>
      <c r="E480" s="2"/>
      <c r="F480" s="2"/>
      <c r="G480" t="s">
        <v>9654</v>
      </c>
      <c r="H480">
        <v>0</v>
      </c>
      <c r="I480" s="2">
        <v>39375</v>
      </c>
      <c r="J480" s="2">
        <v>43860</v>
      </c>
      <c r="K480" t="s">
        <v>5</v>
      </c>
      <c r="L480" t="s">
        <v>13691</v>
      </c>
      <c r="M480" t="s">
        <v>1</v>
      </c>
      <c r="N480" t="s">
        <v>1</v>
      </c>
      <c r="O480" s="3">
        <v>91</v>
      </c>
      <c r="P480" t="s">
        <v>1</v>
      </c>
      <c r="Q480" t="s">
        <v>5964</v>
      </c>
      <c r="R480" t="s">
        <v>20</v>
      </c>
      <c r="S480" t="s">
        <v>160</v>
      </c>
      <c r="T480" t="s">
        <v>9655</v>
      </c>
      <c r="U480" t="s">
        <v>22</v>
      </c>
    </row>
    <row r="481" spans="1:21" ht="12.75" hidden="1" customHeight="1" x14ac:dyDescent="0.2">
      <c r="A481" s="205" t="s">
        <v>19</v>
      </c>
      <c r="B481" t="s">
        <v>13692</v>
      </c>
      <c r="C481" s="202" t="s">
        <v>13693</v>
      </c>
      <c r="D481" s="2">
        <v>30604</v>
      </c>
      <c r="E481" s="2"/>
      <c r="F481" s="2">
        <v>42500</v>
      </c>
      <c r="G481" t="s">
        <v>13694</v>
      </c>
      <c r="H481">
        <v>1</v>
      </c>
      <c r="I481" s="2">
        <v>39375</v>
      </c>
      <c r="J481" s="2">
        <v>43860</v>
      </c>
      <c r="K481" t="s">
        <v>5</v>
      </c>
      <c r="L481" t="s">
        <v>13693</v>
      </c>
      <c r="M481" t="s">
        <v>1</v>
      </c>
      <c r="N481" t="s">
        <v>1</v>
      </c>
      <c r="O481" s="3">
        <v>88</v>
      </c>
      <c r="P481" t="s">
        <v>1</v>
      </c>
      <c r="Q481" t="s">
        <v>5964</v>
      </c>
      <c r="R481" t="s">
        <v>20</v>
      </c>
      <c r="S481" t="s">
        <v>26</v>
      </c>
      <c r="T481" t="s">
        <v>13695</v>
      </c>
      <c r="U481" t="s">
        <v>22</v>
      </c>
    </row>
    <row r="482" spans="1:21" ht="12.75" hidden="1" customHeight="1" x14ac:dyDescent="0.2">
      <c r="A482" s="205" t="s">
        <v>19</v>
      </c>
      <c r="B482" t="s">
        <v>13696</v>
      </c>
      <c r="C482" s="202" t="s">
        <v>13697</v>
      </c>
      <c r="D482" s="2">
        <v>30317</v>
      </c>
      <c r="E482" s="2"/>
      <c r="F482" s="2">
        <v>42500</v>
      </c>
      <c r="G482" t="s">
        <v>13694</v>
      </c>
      <c r="H482">
        <v>1</v>
      </c>
      <c r="I482" s="2">
        <v>39375</v>
      </c>
      <c r="J482" s="2">
        <v>43727</v>
      </c>
      <c r="K482" t="s">
        <v>5</v>
      </c>
      <c r="L482" t="s">
        <v>13697</v>
      </c>
      <c r="M482" t="s">
        <v>1</v>
      </c>
      <c r="N482" t="s">
        <v>1</v>
      </c>
      <c r="O482" s="3">
        <v>92</v>
      </c>
      <c r="P482" t="s">
        <v>1</v>
      </c>
      <c r="Q482" t="s">
        <v>5964</v>
      </c>
      <c r="R482" t="s">
        <v>20</v>
      </c>
      <c r="S482" t="s">
        <v>26</v>
      </c>
      <c r="T482" t="s">
        <v>13695</v>
      </c>
      <c r="U482" t="s">
        <v>22</v>
      </c>
    </row>
    <row r="483" spans="1:21" ht="12.75" hidden="1" customHeight="1" x14ac:dyDescent="0.2">
      <c r="A483" s="205" t="s">
        <v>19</v>
      </c>
      <c r="B483" t="s">
        <v>13698</v>
      </c>
      <c r="C483" s="202" t="s">
        <v>13699</v>
      </c>
      <c r="D483" s="2">
        <v>28839</v>
      </c>
      <c r="E483" s="2"/>
      <c r="F483" s="2">
        <v>42405</v>
      </c>
      <c r="G483" t="s">
        <v>13700</v>
      </c>
      <c r="H483">
        <v>1</v>
      </c>
      <c r="I483" s="2">
        <v>39375</v>
      </c>
      <c r="J483" s="2">
        <v>43860</v>
      </c>
      <c r="K483" t="s">
        <v>5</v>
      </c>
      <c r="L483" t="s">
        <v>13699</v>
      </c>
      <c r="M483" t="s">
        <v>1</v>
      </c>
      <c r="N483" t="s">
        <v>1</v>
      </c>
      <c r="O483" s="3">
        <v>89</v>
      </c>
      <c r="P483" t="s">
        <v>1</v>
      </c>
      <c r="Q483" t="s">
        <v>5964</v>
      </c>
      <c r="R483" t="s">
        <v>20</v>
      </c>
      <c r="S483" t="s">
        <v>109</v>
      </c>
      <c r="T483" t="s">
        <v>13701</v>
      </c>
      <c r="U483" t="s">
        <v>22</v>
      </c>
    </row>
    <row r="484" spans="1:21" ht="12.75" hidden="1" customHeight="1" x14ac:dyDescent="0.2">
      <c r="A484" s="205" t="s">
        <v>19</v>
      </c>
      <c r="B484" t="s">
        <v>13702</v>
      </c>
      <c r="C484" s="202" t="s">
        <v>13703</v>
      </c>
      <c r="D484" s="2">
        <v>28839</v>
      </c>
      <c r="E484" s="2"/>
      <c r="F484" s="2">
        <v>42405</v>
      </c>
      <c r="G484" t="s">
        <v>13700</v>
      </c>
      <c r="H484">
        <v>1</v>
      </c>
      <c r="I484" s="2">
        <v>39375</v>
      </c>
      <c r="J484" s="2">
        <v>43860</v>
      </c>
      <c r="K484" t="s">
        <v>5</v>
      </c>
      <c r="L484" t="s">
        <v>13703</v>
      </c>
      <c r="M484" t="s">
        <v>1</v>
      </c>
      <c r="N484" t="s">
        <v>1</v>
      </c>
      <c r="O484" s="3">
        <v>91</v>
      </c>
      <c r="P484" t="s">
        <v>1</v>
      </c>
      <c r="Q484" t="s">
        <v>5964</v>
      </c>
      <c r="R484" t="s">
        <v>20</v>
      </c>
      <c r="S484" t="s">
        <v>109</v>
      </c>
      <c r="T484" t="s">
        <v>13701</v>
      </c>
      <c r="U484" t="s">
        <v>22</v>
      </c>
    </row>
    <row r="485" spans="1:21" ht="12.75" hidden="1" customHeight="1" x14ac:dyDescent="0.2">
      <c r="A485" s="205" t="s">
        <v>19</v>
      </c>
      <c r="B485" t="s">
        <v>13704</v>
      </c>
      <c r="C485" s="202" t="s">
        <v>13705</v>
      </c>
      <c r="D485" s="2">
        <v>28839</v>
      </c>
      <c r="E485" s="2"/>
      <c r="F485" s="2">
        <v>42405</v>
      </c>
      <c r="G485" t="s">
        <v>13700</v>
      </c>
      <c r="H485">
        <v>1</v>
      </c>
      <c r="I485" s="2">
        <v>39375</v>
      </c>
      <c r="J485" s="2">
        <v>43860</v>
      </c>
      <c r="K485" t="s">
        <v>5</v>
      </c>
      <c r="L485" t="s">
        <v>13705</v>
      </c>
      <c r="M485" t="s">
        <v>1</v>
      </c>
      <c r="N485" t="s">
        <v>1</v>
      </c>
      <c r="O485" s="3">
        <v>89</v>
      </c>
      <c r="P485" t="s">
        <v>1</v>
      </c>
      <c r="Q485" t="s">
        <v>5964</v>
      </c>
      <c r="R485" t="s">
        <v>20</v>
      </c>
      <c r="S485" t="s">
        <v>109</v>
      </c>
      <c r="T485" t="s">
        <v>13701</v>
      </c>
      <c r="U485" t="s">
        <v>22</v>
      </c>
    </row>
    <row r="486" spans="1:21" ht="12.75" hidden="1" customHeight="1" x14ac:dyDescent="0.2">
      <c r="A486" s="205" t="s">
        <v>19</v>
      </c>
      <c r="B486" t="s">
        <v>13706</v>
      </c>
      <c r="C486" s="202" t="s">
        <v>13707</v>
      </c>
      <c r="D486" s="2">
        <v>28839</v>
      </c>
      <c r="E486" s="2"/>
      <c r="F486" s="2">
        <v>42405</v>
      </c>
      <c r="G486" t="s">
        <v>13700</v>
      </c>
      <c r="H486">
        <v>1</v>
      </c>
      <c r="I486" s="2">
        <v>39375</v>
      </c>
      <c r="J486" s="2">
        <v>43860</v>
      </c>
      <c r="K486" t="s">
        <v>5</v>
      </c>
      <c r="L486" t="s">
        <v>13707</v>
      </c>
      <c r="M486" t="s">
        <v>1</v>
      </c>
      <c r="N486" t="s">
        <v>1</v>
      </c>
      <c r="O486" s="3">
        <v>87</v>
      </c>
      <c r="P486" t="s">
        <v>1</v>
      </c>
      <c r="Q486" t="s">
        <v>5964</v>
      </c>
      <c r="R486" t="s">
        <v>20</v>
      </c>
      <c r="S486" t="s">
        <v>109</v>
      </c>
      <c r="T486" t="s">
        <v>13701</v>
      </c>
      <c r="U486" t="s">
        <v>22</v>
      </c>
    </row>
    <row r="487" spans="1:21" ht="12.75" hidden="1" customHeight="1" x14ac:dyDescent="0.2">
      <c r="A487" s="205" t="s">
        <v>19</v>
      </c>
      <c r="B487" t="s">
        <v>13708</v>
      </c>
      <c r="C487" s="202" t="s">
        <v>13709</v>
      </c>
      <c r="D487" s="2">
        <v>27395</v>
      </c>
      <c r="E487" s="2"/>
      <c r="F487" s="2"/>
      <c r="G487" t="s">
        <v>13710</v>
      </c>
      <c r="H487">
        <v>0</v>
      </c>
      <c r="I487" s="2">
        <v>39375</v>
      </c>
      <c r="J487" s="2">
        <v>43624</v>
      </c>
      <c r="K487" t="s">
        <v>5</v>
      </c>
      <c r="L487" t="s">
        <v>13709</v>
      </c>
      <c r="M487" t="s">
        <v>1</v>
      </c>
      <c r="N487" t="s">
        <v>1</v>
      </c>
      <c r="O487" s="3">
        <v>90</v>
      </c>
      <c r="P487" t="s">
        <v>1</v>
      </c>
      <c r="Q487" t="s">
        <v>5964</v>
      </c>
      <c r="R487" t="s">
        <v>20</v>
      </c>
      <c r="S487" t="s">
        <v>166</v>
      </c>
      <c r="T487" t="s">
        <v>13711</v>
      </c>
      <c r="U487" t="s">
        <v>22</v>
      </c>
    </row>
    <row r="488" spans="1:21" ht="12.75" hidden="1" customHeight="1" x14ac:dyDescent="0.2">
      <c r="A488" s="205" t="s">
        <v>19</v>
      </c>
      <c r="B488" t="s">
        <v>13712</v>
      </c>
      <c r="C488" s="202" t="s">
        <v>13713</v>
      </c>
      <c r="D488" s="2">
        <v>27395</v>
      </c>
      <c r="E488" s="2"/>
      <c r="F488" s="2"/>
      <c r="G488" t="s">
        <v>13710</v>
      </c>
      <c r="H488">
        <v>0</v>
      </c>
      <c r="I488" s="2">
        <v>39375</v>
      </c>
      <c r="J488" s="2">
        <v>43860</v>
      </c>
      <c r="K488" t="s">
        <v>5</v>
      </c>
      <c r="L488" t="s">
        <v>13713</v>
      </c>
      <c r="M488" t="s">
        <v>1</v>
      </c>
      <c r="N488" t="s">
        <v>1</v>
      </c>
      <c r="O488" s="3">
        <v>85</v>
      </c>
      <c r="P488" t="s">
        <v>1</v>
      </c>
      <c r="Q488" t="s">
        <v>5964</v>
      </c>
      <c r="R488" t="s">
        <v>20</v>
      </c>
      <c r="S488" t="s">
        <v>166</v>
      </c>
      <c r="T488" t="s">
        <v>13711</v>
      </c>
      <c r="U488" t="s">
        <v>22</v>
      </c>
    </row>
    <row r="489" spans="1:21" ht="12.75" hidden="1" customHeight="1" x14ac:dyDescent="0.2">
      <c r="A489" s="205" t="s">
        <v>19</v>
      </c>
      <c r="B489" t="s">
        <v>13714</v>
      </c>
      <c r="C489" s="202" t="s">
        <v>13715</v>
      </c>
      <c r="D489" s="2">
        <v>27225</v>
      </c>
      <c r="E489" s="2"/>
      <c r="F489" s="2"/>
      <c r="G489" t="s">
        <v>13710</v>
      </c>
      <c r="H489">
        <v>0</v>
      </c>
      <c r="I489" s="2">
        <v>39375</v>
      </c>
      <c r="J489" s="2">
        <v>43727</v>
      </c>
      <c r="K489" t="s">
        <v>5</v>
      </c>
      <c r="L489" t="s">
        <v>13715</v>
      </c>
      <c r="M489" t="s">
        <v>1</v>
      </c>
      <c r="N489" t="s">
        <v>1</v>
      </c>
      <c r="O489" s="3">
        <v>85</v>
      </c>
      <c r="P489" t="s">
        <v>1</v>
      </c>
      <c r="Q489" t="s">
        <v>5964</v>
      </c>
      <c r="R489" t="s">
        <v>20</v>
      </c>
      <c r="S489" t="s">
        <v>166</v>
      </c>
      <c r="T489" t="s">
        <v>13711</v>
      </c>
      <c r="U489" t="s">
        <v>22</v>
      </c>
    </row>
    <row r="490" spans="1:21" ht="12.75" hidden="1" customHeight="1" x14ac:dyDescent="0.2">
      <c r="A490" s="205" t="s">
        <v>19</v>
      </c>
      <c r="B490" t="s">
        <v>13716</v>
      </c>
      <c r="C490" s="202" t="s">
        <v>13717</v>
      </c>
      <c r="D490" s="2">
        <v>27395</v>
      </c>
      <c r="E490" s="2"/>
      <c r="F490" s="2"/>
      <c r="G490" t="s">
        <v>13710</v>
      </c>
      <c r="H490">
        <v>0</v>
      </c>
      <c r="I490" s="2">
        <v>39375</v>
      </c>
      <c r="J490" s="2">
        <v>43860</v>
      </c>
      <c r="K490" t="s">
        <v>5</v>
      </c>
      <c r="L490" t="s">
        <v>13717</v>
      </c>
      <c r="M490" t="s">
        <v>1</v>
      </c>
      <c r="N490" t="s">
        <v>1</v>
      </c>
      <c r="O490" s="3">
        <v>85</v>
      </c>
      <c r="P490" t="s">
        <v>1</v>
      </c>
      <c r="Q490" t="s">
        <v>5964</v>
      </c>
      <c r="R490" t="s">
        <v>20</v>
      </c>
      <c r="S490" t="s">
        <v>166</v>
      </c>
      <c r="T490" t="s">
        <v>13711</v>
      </c>
      <c r="U490" t="s">
        <v>22</v>
      </c>
    </row>
    <row r="491" spans="1:21" ht="12.75" hidden="1" customHeight="1" x14ac:dyDescent="0.2">
      <c r="A491" s="205" t="s">
        <v>19</v>
      </c>
      <c r="B491" t="s">
        <v>13718</v>
      </c>
      <c r="C491" s="202" t="s">
        <v>13719</v>
      </c>
      <c r="D491" s="2">
        <v>30543</v>
      </c>
      <c r="E491" s="2"/>
      <c r="F491" s="2"/>
      <c r="G491" t="s">
        <v>92</v>
      </c>
      <c r="H491">
        <v>0</v>
      </c>
      <c r="I491" s="2">
        <v>39375</v>
      </c>
      <c r="J491" s="2">
        <v>43728</v>
      </c>
      <c r="K491" t="s">
        <v>5</v>
      </c>
      <c r="L491" t="s">
        <v>13719</v>
      </c>
      <c r="M491" t="s">
        <v>1</v>
      </c>
      <c r="N491" t="s">
        <v>1</v>
      </c>
      <c r="O491" s="3">
        <v>92</v>
      </c>
      <c r="P491" t="s">
        <v>1</v>
      </c>
      <c r="Q491" t="s">
        <v>5964</v>
      </c>
      <c r="R491" t="s">
        <v>20</v>
      </c>
      <c r="S491" t="s">
        <v>26</v>
      </c>
      <c r="T491" t="s">
        <v>94</v>
      </c>
      <c r="U491" t="s">
        <v>22</v>
      </c>
    </row>
    <row r="492" spans="1:21" ht="12.75" hidden="1" customHeight="1" x14ac:dyDescent="0.2">
      <c r="A492" s="205" t="s">
        <v>19</v>
      </c>
      <c r="B492" t="s">
        <v>13720</v>
      </c>
      <c r="C492" s="202" t="s">
        <v>13721</v>
      </c>
      <c r="D492" s="2">
        <v>30317</v>
      </c>
      <c r="E492" s="2"/>
      <c r="F492" s="2"/>
      <c r="G492" t="s">
        <v>92</v>
      </c>
      <c r="H492">
        <v>0</v>
      </c>
      <c r="I492" s="2">
        <v>39375</v>
      </c>
      <c r="J492" s="2">
        <v>43860</v>
      </c>
      <c r="K492" t="s">
        <v>5</v>
      </c>
      <c r="L492" t="s">
        <v>13722</v>
      </c>
      <c r="M492" t="s">
        <v>1</v>
      </c>
      <c r="N492" t="s">
        <v>1</v>
      </c>
      <c r="O492" s="3">
        <v>91</v>
      </c>
      <c r="P492" t="s">
        <v>1</v>
      </c>
      <c r="Q492" t="s">
        <v>5964</v>
      </c>
      <c r="R492" t="s">
        <v>20</v>
      </c>
      <c r="S492" t="s">
        <v>26</v>
      </c>
      <c r="T492" t="s">
        <v>94</v>
      </c>
      <c r="U492" t="s">
        <v>22</v>
      </c>
    </row>
    <row r="493" spans="1:21" ht="12.75" hidden="1" customHeight="1" x14ac:dyDescent="0.2">
      <c r="A493" s="205" t="s">
        <v>19</v>
      </c>
      <c r="B493" t="s">
        <v>13723</v>
      </c>
      <c r="C493" s="202" t="s">
        <v>13722</v>
      </c>
      <c r="D493" s="2">
        <v>30317</v>
      </c>
      <c r="E493" s="2"/>
      <c r="F493" s="2"/>
      <c r="G493" t="s">
        <v>92</v>
      </c>
      <c r="H493">
        <v>0</v>
      </c>
      <c r="I493" s="2">
        <v>39375</v>
      </c>
      <c r="J493" s="2">
        <v>43860</v>
      </c>
      <c r="K493" t="s">
        <v>5</v>
      </c>
      <c r="L493" t="s">
        <v>13721</v>
      </c>
      <c r="M493" t="s">
        <v>1</v>
      </c>
      <c r="N493" t="s">
        <v>1</v>
      </c>
      <c r="O493" s="3">
        <v>91</v>
      </c>
      <c r="P493" t="s">
        <v>1</v>
      </c>
      <c r="Q493" t="s">
        <v>5964</v>
      </c>
      <c r="R493" t="s">
        <v>20</v>
      </c>
      <c r="S493" t="s">
        <v>26</v>
      </c>
      <c r="T493" t="s">
        <v>94</v>
      </c>
      <c r="U493" t="s">
        <v>22</v>
      </c>
    </row>
    <row r="494" spans="1:21" ht="12.75" hidden="1" customHeight="1" x14ac:dyDescent="0.2">
      <c r="A494" s="205" t="s">
        <v>19</v>
      </c>
      <c r="B494" t="s">
        <v>13724</v>
      </c>
      <c r="C494" s="202" t="s">
        <v>13725</v>
      </c>
      <c r="D494" s="2">
        <v>30317</v>
      </c>
      <c r="E494" s="2"/>
      <c r="F494" s="2"/>
      <c r="G494" t="s">
        <v>13726</v>
      </c>
      <c r="H494">
        <v>0</v>
      </c>
      <c r="I494" s="2">
        <v>39375</v>
      </c>
      <c r="J494" s="2">
        <v>43727</v>
      </c>
      <c r="K494" t="s">
        <v>5</v>
      </c>
      <c r="L494" t="s">
        <v>13725</v>
      </c>
      <c r="M494" t="s">
        <v>1</v>
      </c>
      <c r="N494" t="s">
        <v>1</v>
      </c>
      <c r="O494" s="3">
        <v>92</v>
      </c>
      <c r="P494" t="s">
        <v>1</v>
      </c>
      <c r="Q494" t="s">
        <v>5964</v>
      </c>
      <c r="R494" t="s">
        <v>20</v>
      </c>
      <c r="S494" t="s">
        <v>26</v>
      </c>
      <c r="T494" t="s">
        <v>13727</v>
      </c>
      <c r="U494" t="s">
        <v>22</v>
      </c>
    </row>
    <row r="495" spans="1:21" ht="12.75" hidden="1" customHeight="1" x14ac:dyDescent="0.2">
      <c r="A495" s="205" t="s">
        <v>19</v>
      </c>
      <c r="B495" t="s">
        <v>13728</v>
      </c>
      <c r="C495" s="202" t="s">
        <v>13729</v>
      </c>
      <c r="D495" s="2">
        <v>30317</v>
      </c>
      <c r="E495" s="2"/>
      <c r="F495" s="2"/>
      <c r="G495" t="s">
        <v>13726</v>
      </c>
      <c r="H495">
        <v>0</v>
      </c>
      <c r="I495" s="2">
        <v>39375</v>
      </c>
      <c r="J495" s="2">
        <v>43860</v>
      </c>
      <c r="K495" t="s">
        <v>5</v>
      </c>
      <c r="L495" t="s">
        <v>13729</v>
      </c>
      <c r="M495" t="s">
        <v>1</v>
      </c>
      <c r="N495" t="s">
        <v>1</v>
      </c>
      <c r="O495" s="3">
        <v>91</v>
      </c>
      <c r="P495" t="s">
        <v>1</v>
      </c>
      <c r="Q495" t="s">
        <v>5964</v>
      </c>
      <c r="R495" t="s">
        <v>20</v>
      </c>
      <c r="S495" t="s">
        <v>26</v>
      </c>
      <c r="T495" t="s">
        <v>13727</v>
      </c>
      <c r="U495" t="s">
        <v>22</v>
      </c>
    </row>
    <row r="496" spans="1:21" ht="12.75" hidden="1" customHeight="1" x14ac:dyDescent="0.2">
      <c r="A496" s="205" t="s">
        <v>19</v>
      </c>
      <c r="B496" t="s">
        <v>13730</v>
      </c>
      <c r="C496" s="202" t="s">
        <v>13731</v>
      </c>
      <c r="D496" s="2">
        <v>30317</v>
      </c>
      <c r="E496" s="2"/>
      <c r="F496" s="2"/>
      <c r="G496" t="s">
        <v>13726</v>
      </c>
      <c r="H496">
        <v>0</v>
      </c>
      <c r="I496" s="2">
        <v>39375</v>
      </c>
      <c r="J496" s="2">
        <v>43860</v>
      </c>
      <c r="K496" t="s">
        <v>5</v>
      </c>
      <c r="L496" t="s">
        <v>13731</v>
      </c>
      <c r="M496" t="s">
        <v>1</v>
      </c>
      <c r="N496" t="s">
        <v>1</v>
      </c>
      <c r="O496" s="3">
        <v>92</v>
      </c>
      <c r="P496" t="s">
        <v>1</v>
      </c>
      <c r="Q496" t="s">
        <v>5964</v>
      </c>
      <c r="R496" t="s">
        <v>20</v>
      </c>
      <c r="S496" t="s">
        <v>26</v>
      </c>
      <c r="T496" t="s">
        <v>13727</v>
      </c>
      <c r="U496" t="s">
        <v>22</v>
      </c>
    </row>
    <row r="497" spans="1:21" ht="12.75" hidden="1" customHeight="1" x14ac:dyDescent="0.2">
      <c r="A497" s="205" t="s">
        <v>19</v>
      </c>
      <c r="B497" t="s">
        <v>13732</v>
      </c>
      <c r="C497" s="202" t="s">
        <v>13733</v>
      </c>
      <c r="D497" s="2">
        <v>30317</v>
      </c>
      <c r="E497" s="2"/>
      <c r="F497" s="2"/>
      <c r="G497" t="s">
        <v>92</v>
      </c>
      <c r="H497">
        <v>0</v>
      </c>
      <c r="I497" s="2">
        <v>39375</v>
      </c>
      <c r="J497" s="2">
        <v>43728</v>
      </c>
      <c r="K497" t="s">
        <v>5</v>
      </c>
      <c r="L497" t="s">
        <v>13733</v>
      </c>
      <c r="M497" t="s">
        <v>1</v>
      </c>
      <c r="N497" t="s">
        <v>1</v>
      </c>
      <c r="O497" s="3">
        <v>93</v>
      </c>
      <c r="P497" t="s">
        <v>1</v>
      </c>
      <c r="Q497" t="s">
        <v>5964</v>
      </c>
      <c r="R497" t="s">
        <v>20</v>
      </c>
      <c r="S497" t="s">
        <v>26</v>
      </c>
      <c r="T497" t="s">
        <v>94</v>
      </c>
      <c r="U497" t="s">
        <v>22</v>
      </c>
    </row>
    <row r="498" spans="1:21" ht="12.75" hidden="1" customHeight="1" x14ac:dyDescent="0.2">
      <c r="A498" s="205" t="s">
        <v>19</v>
      </c>
      <c r="B498" t="s">
        <v>13734</v>
      </c>
      <c r="C498" s="202" t="s">
        <v>13735</v>
      </c>
      <c r="D498" s="2">
        <v>30317</v>
      </c>
      <c r="E498" s="2"/>
      <c r="F498" s="2"/>
      <c r="G498" t="s">
        <v>92</v>
      </c>
      <c r="H498">
        <v>0</v>
      </c>
      <c r="I498" s="2">
        <v>39375</v>
      </c>
      <c r="J498" s="2">
        <v>43728</v>
      </c>
      <c r="K498" t="s">
        <v>5</v>
      </c>
      <c r="L498" t="s">
        <v>13735</v>
      </c>
      <c r="M498" t="s">
        <v>1</v>
      </c>
      <c r="N498" t="s">
        <v>1</v>
      </c>
      <c r="O498" s="3">
        <v>92</v>
      </c>
      <c r="P498" t="s">
        <v>1</v>
      </c>
      <c r="Q498" t="s">
        <v>5964</v>
      </c>
      <c r="R498" t="s">
        <v>20</v>
      </c>
      <c r="S498" t="s">
        <v>26</v>
      </c>
      <c r="T498" t="s">
        <v>94</v>
      </c>
      <c r="U498" t="s">
        <v>22</v>
      </c>
    </row>
    <row r="499" spans="1:21" ht="12.75" hidden="1" customHeight="1" x14ac:dyDescent="0.2">
      <c r="A499" s="205" t="s">
        <v>19</v>
      </c>
      <c r="B499" t="s">
        <v>13736</v>
      </c>
      <c r="C499" s="202" t="s">
        <v>13737</v>
      </c>
      <c r="D499" s="2">
        <v>30317</v>
      </c>
      <c r="E499" s="2"/>
      <c r="F499" s="2"/>
      <c r="G499" t="s">
        <v>92</v>
      </c>
      <c r="H499">
        <v>0</v>
      </c>
      <c r="I499" s="2">
        <v>39375</v>
      </c>
      <c r="J499" s="2">
        <v>43909</v>
      </c>
      <c r="K499" t="s">
        <v>5</v>
      </c>
      <c r="L499" t="s">
        <v>13737</v>
      </c>
      <c r="M499" t="s">
        <v>1</v>
      </c>
      <c r="N499" t="s">
        <v>1</v>
      </c>
      <c r="O499" s="3">
        <v>93</v>
      </c>
      <c r="P499" t="s">
        <v>1</v>
      </c>
      <c r="Q499" t="s">
        <v>5964</v>
      </c>
      <c r="R499" t="s">
        <v>20</v>
      </c>
      <c r="S499" t="s">
        <v>26</v>
      </c>
      <c r="T499" t="s">
        <v>94</v>
      </c>
      <c r="U499" t="s">
        <v>22</v>
      </c>
    </row>
    <row r="500" spans="1:21" ht="12.75" hidden="1" customHeight="1" x14ac:dyDescent="0.2">
      <c r="A500" s="205" t="s">
        <v>19</v>
      </c>
      <c r="B500" t="s">
        <v>13738</v>
      </c>
      <c r="C500" s="202" t="s">
        <v>13739</v>
      </c>
      <c r="D500" s="2">
        <v>31048</v>
      </c>
      <c r="E500" s="2"/>
      <c r="F500" s="2"/>
      <c r="G500" t="s">
        <v>13584</v>
      </c>
      <c r="H500">
        <v>0</v>
      </c>
      <c r="I500" s="2">
        <v>39375</v>
      </c>
      <c r="J500" s="2">
        <v>43860</v>
      </c>
      <c r="K500" t="s">
        <v>5</v>
      </c>
      <c r="L500" t="s">
        <v>13739</v>
      </c>
      <c r="M500" t="s">
        <v>1</v>
      </c>
      <c r="N500" t="s">
        <v>1</v>
      </c>
      <c r="O500" s="3">
        <v>81</v>
      </c>
      <c r="P500" t="s">
        <v>1</v>
      </c>
      <c r="Q500" t="s">
        <v>5964</v>
      </c>
      <c r="R500" t="s">
        <v>20</v>
      </c>
      <c r="S500" t="s">
        <v>190</v>
      </c>
      <c r="T500" t="s">
        <v>13585</v>
      </c>
      <c r="U500" t="s">
        <v>22</v>
      </c>
    </row>
    <row r="501" spans="1:21" ht="12.75" hidden="1" customHeight="1" x14ac:dyDescent="0.2">
      <c r="A501" s="205" t="s">
        <v>19</v>
      </c>
      <c r="B501" t="s">
        <v>13740</v>
      </c>
      <c r="C501" s="202" t="s">
        <v>13741</v>
      </c>
      <c r="D501" s="2">
        <v>31048</v>
      </c>
      <c r="E501" s="2"/>
      <c r="F501" s="2"/>
      <c r="G501" t="s">
        <v>13584</v>
      </c>
      <c r="H501">
        <v>0</v>
      </c>
      <c r="I501" s="2">
        <v>39375</v>
      </c>
      <c r="J501" s="2">
        <v>43860</v>
      </c>
      <c r="K501" t="s">
        <v>5</v>
      </c>
      <c r="L501" t="s">
        <v>13741</v>
      </c>
      <c r="M501" t="s">
        <v>1</v>
      </c>
      <c r="N501" t="s">
        <v>1</v>
      </c>
      <c r="O501" s="3">
        <v>81</v>
      </c>
      <c r="P501" t="s">
        <v>1</v>
      </c>
      <c r="Q501" t="s">
        <v>5964</v>
      </c>
      <c r="R501" t="s">
        <v>20</v>
      </c>
      <c r="S501" t="s">
        <v>190</v>
      </c>
      <c r="T501" t="s">
        <v>13585</v>
      </c>
      <c r="U501" t="s">
        <v>22</v>
      </c>
    </row>
    <row r="502" spans="1:21" ht="12.75" hidden="1" customHeight="1" x14ac:dyDescent="0.2">
      <c r="A502" s="205" t="s">
        <v>19</v>
      </c>
      <c r="B502" t="s">
        <v>13742</v>
      </c>
      <c r="C502" s="202" t="s">
        <v>13743</v>
      </c>
      <c r="D502" s="2">
        <v>31048</v>
      </c>
      <c r="E502" s="2"/>
      <c r="F502" s="2"/>
      <c r="G502" t="s">
        <v>13584</v>
      </c>
      <c r="H502">
        <v>0</v>
      </c>
      <c r="I502" s="2">
        <v>39375</v>
      </c>
      <c r="J502" s="2">
        <v>43860</v>
      </c>
      <c r="K502" t="s">
        <v>5</v>
      </c>
      <c r="L502" t="s">
        <v>13743</v>
      </c>
      <c r="M502" t="s">
        <v>1</v>
      </c>
      <c r="N502" t="s">
        <v>1</v>
      </c>
      <c r="O502" s="3">
        <v>79</v>
      </c>
      <c r="P502" t="s">
        <v>1</v>
      </c>
      <c r="Q502" t="s">
        <v>5964</v>
      </c>
      <c r="R502" t="s">
        <v>20</v>
      </c>
      <c r="S502" t="s">
        <v>190</v>
      </c>
      <c r="T502" t="s">
        <v>13585</v>
      </c>
      <c r="U502" t="s">
        <v>22</v>
      </c>
    </row>
    <row r="503" spans="1:21" ht="12.75" hidden="1" customHeight="1" x14ac:dyDescent="0.2">
      <c r="A503" s="205" t="s">
        <v>19</v>
      </c>
      <c r="B503" t="s">
        <v>13744</v>
      </c>
      <c r="C503" s="202" t="s">
        <v>13745</v>
      </c>
      <c r="D503" s="2">
        <v>31427</v>
      </c>
      <c r="E503" s="2"/>
      <c r="F503" s="2"/>
      <c r="G503" t="s">
        <v>13746</v>
      </c>
      <c r="H503">
        <v>0</v>
      </c>
      <c r="I503" s="2">
        <v>39375</v>
      </c>
      <c r="J503" s="2">
        <v>43727</v>
      </c>
      <c r="K503" t="s">
        <v>5</v>
      </c>
      <c r="L503" t="s">
        <v>13745</v>
      </c>
      <c r="M503" t="s">
        <v>1</v>
      </c>
      <c r="N503" t="s">
        <v>1</v>
      </c>
      <c r="O503" s="3">
        <v>90</v>
      </c>
      <c r="P503" t="s">
        <v>1</v>
      </c>
      <c r="Q503" t="s">
        <v>5964</v>
      </c>
      <c r="R503" t="s">
        <v>20</v>
      </c>
      <c r="S503" t="s">
        <v>9</v>
      </c>
      <c r="T503" t="s">
        <v>13747</v>
      </c>
      <c r="U503" t="s">
        <v>22</v>
      </c>
    </row>
    <row r="504" spans="1:21" ht="12.75" hidden="1" customHeight="1" x14ac:dyDescent="0.2">
      <c r="A504" s="205" t="s">
        <v>19</v>
      </c>
      <c r="B504" t="s">
        <v>13748</v>
      </c>
      <c r="C504" s="202" t="s">
        <v>13749</v>
      </c>
      <c r="D504" s="2">
        <v>31413</v>
      </c>
      <c r="E504" s="2"/>
      <c r="F504" s="2"/>
      <c r="G504" t="s">
        <v>13750</v>
      </c>
      <c r="H504">
        <v>0</v>
      </c>
      <c r="I504" s="2">
        <v>39375</v>
      </c>
      <c r="J504" s="2">
        <v>43727</v>
      </c>
      <c r="K504" t="s">
        <v>5</v>
      </c>
      <c r="L504" t="s">
        <v>13749</v>
      </c>
      <c r="M504" t="s">
        <v>1</v>
      </c>
      <c r="N504" t="s">
        <v>1</v>
      </c>
      <c r="O504" s="3">
        <v>86</v>
      </c>
      <c r="P504" t="s">
        <v>1</v>
      </c>
      <c r="Q504" t="s">
        <v>5964</v>
      </c>
      <c r="R504" t="s">
        <v>20</v>
      </c>
      <c r="S504" t="s">
        <v>9</v>
      </c>
      <c r="T504" t="s">
        <v>13751</v>
      </c>
      <c r="U504" t="s">
        <v>22</v>
      </c>
    </row>
    <row r="505" spans="1:21" ht="12.75" hidden="1" customHeight="1" x14ac:dyDescent="0.2">
      <c r="A505" s="205" t="s">
        <v>19</v>
      </c>
      <c r="B505" t="s">
        <v>13752</v>
      </c>
      <c r="C505" s="202" t="s">
        <v>13753</v>
      </c>
      <c r="D505" s="2">
        <v>32509</v>
      </c>
      <c r="E505" s="2"/>
      <c r="F505" s="2"/>
      <c r="G505" t="s">
        <v>13754</v>
      </c>
      <c r="H505">
        <v>0</v>
      </c>
      <c r="I505" s="2">
        <v>39375</v>
      </c>
      <c r="J505" s="2">
        <v>43727</v>
      </c>
      <c r="K505" t="s">
        <v>5</v>
      </c>
      <c r="L505" t="s">
        <v>13755</v>
      </c>
      <c r="M505" t="s">
        <v>1</v>
      </c>
      <c r="N505" t="s">
        <v>1</v>
      </c>
      <c r="O505" s="3">
        <v>92</v>
      </c>
      <c r="P505" t="s">
        <v>1</v>
      </c>
      <c r="Q505" t="s">
        <v>5964</v>
      </c>
      <c r="R505" t="s">
        <v>20</v>
      </c>
      <c r="S505" t="s">
        <v>196</v>
      </c>
      <c r="T505" t="s">
        <v>13756</v>
      </c>
      <c r="U505" t="s">
        <v>22</v>
      </c>
    </row>
    <row r="506" spans="1:21" ht="12.75" hidden="1" customHeight="1" x14ac:dyDescent="0.2">
      <c r="A506" s="205" t="s">
        <v>19</v>
      </c>
      <c r="B506" t="s">
        <v>13757</v>
      </c>
      <c r="C506" s="202" t="s">
        <v>13758</v>
      </c>
      <c r="D506" s="2">
        <v>32857</v>
      </c>
      <c r="E506" s="2"/>
      <c r="F506" s="2"/>
      <c r="G506" t="s">
        <v>13754</v>
      </c>
      <c r="H506">
        <v>0</v>
      </c>
      <c r="I506" s="2">
        <v>39375</v>
      </c>
      <c r="J506" s="2">
        <v>43727</v>
      </c>
      <c r="K506" t="s">
        <v>5</v>
      </c>
      <c r="L506" t="s">
        <v>13759</v>
      </c>
      <c r="M506" t="s">
        <v>1</v>
      </c>
      <c r="N506" t="s">
        <v>1</v>
      </c>
      <c r="O506" s="3">
        <v>92</v>
      </c>
      <c r="P506" t="s">
        <v>1</v>
      </c>
      <c r="Q506" t="s">
        <v>5964</v>
      </c>
      <c r="R506" t="s">
        <v>20</v>
      </c>
      <c r="S506" t="s">
        <v>196</v>
      </c>
      <c r="T506" t="s">
        <v>13756</v>
      </c>
      <c r="U506" t="s">
        <v>22</v>
      </c>
    </row>
    <row r="507" spans="1:21" ht="12.75" hidden="1" customHeight="1" x14ac:dyDescent="0.2">
      <c r="A507" s="205" t="s">
        <v>19</v>
      </c>
      <c r="B507" t="s">
        <v>13760</v>
      </c>
      <c r="C507" s="202" t="s">
        <v>13759</v>
      </c>
      <c r="D507" s="2">
        <v>32509</v>
      </c>
      <c r="E507" s="2"/>
      <c r="F507" s="2"/>
      <c r="G507" t="s">
        <v>13754</v>
      </c>
      <c r="H507">
        <v>0</v>
      </c>
      <c r="I507" s="2">
        <v>39375</v>
      </c>
      <c r="J507" s="2">
        <v>43969</v>
      </c>
      <c r="K507" t="s">
        <v>5</v>
      </c>
      <c r="L507" t="s">
        <v>13758</v>
      </c>
      <c r="M507" t="s">
        <v>1</v>
      </c>
      <c r="N507" t="s">
        <v>1</v>
      </c>
      <c r="O507" s="3">
        <v>92</v>
      </c>
      <c r="P507" t="s">
        <v>1</v>
      </c>
      <c r="Q507" t="s">
        <v>5964</v>
      </c>
      <c r="R507" t="s">
        <v>20</v>
      </c>
      <c r="S507" t="s">
        <v>196</v>
      </c>
      <c r="T507" t="s">
        <v>13756</v>
      </c>
      <c r="U507" t="s">
        <v>22</v>
      </c>
    </row>
    <row r="508" spans="1:21" ht="12.75" hidden="1" customHeight="1" x14ac:dyDescent="0.2">
      <c r="A508" s="205" t="s">
        <v>19</v>
      </c>
      <c r="B508" t="s">
        <v>13761</v>
      </c>
      <c r="C508" s="202" t="s">
        <v>13762</v>
      </c>
      <c r="D508" s="2">
        <v>30543</v>
      </c>
      <c r="E508" s="2"/>
      <c r="F508" s="2"/>
      <c r="G508" t="s">
        <v>92</v>
      </c>
      <c r="H508">
        <v>0</v>
      </c>
      <c r="I508" s="2">
        <v>39375</v>
      </c>
      <c r="J508" s="2">
        <v>43727</v>
      </c>
      <c r="K508" t="s">
        <v>5</v>
      </c>
      <c r="L508" t="s">
        <v>13763</v>
      </c>
      <c r="M508" t="s">
        <v>1</v>
      </c>
      <c r="N508" t="s">
        <v>1</v>
      </c>
      <c r="O508" s="3">
        <v>93</v>
      </c>
      <c r="P508" t="s">
        <v>1</v>
      </c>
      <c r="Q508" t="s">
        <v>5964</v>
      </c>
      <c r="R508" t="s">
        <v>20</v>
      </c>
      <c r="S508" t="s">
        <v>26</v>
      </c>
      <c r="T508" t="s">
        <v>94</v>
      </c>
      <c r="U508" t="s">
        <v>22</v>
      </c>
    </row>
    <row r="509" spans="1:21" ht="12.75" hidden="1" customHeight="1" x14ac:dyDescent="0.2">
      <c r="A509" s="205" t="s">
        <v>19</v>
      </c>
      <c r="B509" t="s">
        <v>13764</v>
      </c>
      <c r="C509" s="202" t="s">
        <v>13765</v>
      </c>
      <c r="D509" s="2">
        <v>30543</v>
      </c>
      <c r="E509" s="2"/>
      <c r="F509" s="2"/>
      <c r="G509" t="s">
        <v>92</v>
      </c>
      <c r="H509">
        <v>0</v>
      </c>
      <c r="I509" s="2">
        <v>39375</v>
      </c>
      <c r="J509" s="2">
        <v>43860</v>
      </c>
      <c r="K509" t="s">
        <v>5</v>
      </c>
      <c r="L509" t="s">
        <v>13766</v>
      </c>
      <c r="M509" t="s">
        <v>1</v>
      </c>
      <c r="N509" t="s">
        <v>1</v>
      </c>
      <c r="O509" s="3">
        <v>92</v>
      </c>
      <c r="P509" t="s">
        <v>1</v>
      </c>
      <c r="Q509" t="s">
        <v>5964</v>
      </c>
      <c r="R509" t="s">
        <v>20</v>
      </c>
      <c r="S509" t="s">
        <v>26</v>
      </c>
      <c r="T509" t="s">
        <v>94</v>
      </c>
      <c r="U509" t="s">
        <v>22</v>
      </c>
    </row>
    <row r="510" spans="1:21" ht="12.75" hidden="1" customHeight="1" x14ac:dyDescent="0.2">
      <c r="A510" s="205" t="s">
        <v>19</v>
      </c>
      <c r="B510" t="s">
        <v>13767</v>
      </c>
      <c r="C510" s="202" t="s">
        <v>13768</v>
      </c>
      <c r="D510" s="2">
        <v>30543</v>
      </c>
      <c r="E510" s="2"/>
      <c r="F510" s="2">
        <v>42496</v>
      </c>
      <c r="G510" t="s">
        <v>92</v>
      </c>
      <c r="H510">
        <v>1</v>
      </c>
      <c r="I510" s="2">
        <v>39375</v>
      </c>
      <c r="J510" s="2">
        <v>43728</v>
      </c>
      <c r="K510" t="s">
        <v>5</v>
      </c>
      <c r="L510" t="s">
        <v>13768</v>
      </c>
      <c r="M510" t="s">
        <v>1</v>
      </c>
      <c r="N510" t="s">
        <v>1</v>
      </c>
      <c r="O510" s="3">
        <v>91</v>
      </c>
      <c r="P510" t="s">
        <v>1</v>
      </c>
      <c r="Q510" t="s">
        <v>5964</v>
      </c>
      <c r="R510" t="s">
        <v>20</v>
      </c>
      <c r="S510" t="s">
        <v>441</v>
      </c>
      <c r="T510" t="s">
        <v>94</v>
      </c>
      <c r="U510" t="s">
        <v>22</v>
      </c>
    </row>
    <row r="511" spans="1:21" ht="12.75" hidden="1" customHeight="1" x14ac:dyDescent="0.2">
      <c r="A511" s="205" t="s">
        <v>19</v>
      </c>
      <c r="B511" t="s">
        <v>13769</v>
      </c>
      <c r="C511" s="202" t="s">
        <v>13770</v>
      </c>
      <c r="D511" s="2">
        <v>30317</v>
      </c>
      <c r="E511" s="2"/>
      <c r="F511" s="2"/>
      <c r="G511" t="s">
        <v>92</v>
      </c>
      <c r="H511">
        <v>0</v>
      </c>
      <c r="I511" s="2">
        <v>39375</v>
      </c>
      <c r="J511" s="2">
        <v>43728</v>
      </c>
      <c r="K511" t="s">
        <v>5</v>
      </c>
      <c r="L511" t="s">
        <v>13770</v>
      </c>
      <c r="M511" t="s">
        <v>1</v>
      </c>
      <c r="N511" t="s">
        <v>1</v>
      </c>
      <c r="O511" s="3">
        <v>92</v>
      </c>
      <c r="P511" t="s">
        <v>1</v>
      </c>
      <c r="Q511" t="s">
        <v>5964</v>
      </c>
      <c r="R511" t="s">
        <v>20</v>
      </c>
      <c r="S511" t="s">
        <v>26</v>
      </c>
      <c r="T511" t="s">
        <v>94</v>
      </c>
      <c r="U511" t="s">
        <v>22</v>
      </c>
    </row>
    <row r="512" spans="1:21" ht="12.75" hidden="1" customHeight="1" x14ac:dyDescent="0.2">
      <c r="A512" s="205" t="s">
        <v>19</v>
      </c>
      <c r="B512" t="s">
        <v>13771</v>
      </c>
      <c r="C512" s="202" t="s">
        <v>13772</v>
      </c>
      <c r="D512" s="2">
        <v>24473</v>
      </c>
      <c r="E512" s="2"/>
      <c r="F512" s="2"/>
      <c r="G512" t="s">
        <v>6003</v>
      </c>
      <c r="H512">
        <v>0</v>
      </c>
      <c r="I512" s="2">
        <v>39375</v>
      </c>
      <c r="J512" s="2">
        <v>43860</v>
      </c>
      <c r="K512" t="s">
        <v>5</v>
      </c>
      <c r="L512" t="s">
        <v>13773</v>
      </c>
      <c r="M512" t="s">
        <v>1</v>
      </c>
      <c r="N512" t="s">
        <v>1</v>
      </c>
      <c r="O512" s="3">
        <v>94</v>
      </c>
      <c r="P512" t="s">
        <v>1</v>
      </c>
      <c r="Q512" t="s">
        <v>5964</v>
      </c>
      <c r="R512" t="s">
        <v>20</v>
      </c>
      <c r="S512" t="s">
        <v>252</v>
      </c>
      <c r="T512" t="s">
        <v>6005</v>
      </c>
      <c r="U512" t="s">
        <v>22</v>
      </c>
    </row>
    <row r="513" spans="1:21" ht="12.75" hidden="1" customHeight="1" x14ac:dyDescent="0.2">
      <c r="A513" s="205" t="s">
        <v>19</v>
      </c>
      <c r="B513" t="s">
        <v>13774</v>
      </c>
      <c r="C513" s="202" t="s">
        <v>13775</v>
      </c>
      <c r="D513" s="2">
        <v>26665</v>
      </c>
      <c r="E513" s="2"/>
      <c r="F513" s="2">
        <v>42404</v>
      </c>
      <c r="G513" t="s">
        <v>6343</v>
      </c>
      <c r="H513">
        <v>1</v>
      </c>
      <c r="I513" s="2">
        <v>39375</v>
      </c>
      <c r="J513" s="2">
        <v>43727</v>
      </c>
      <c r="K513" t="s">
        <v>5</v>
      </c>
      <c r="L513" t="s">
        <v>13776</v>
      </c>
      <c r="M513" t="s">
        <v>1</v>
      </c>
      <c r="N513" t="s">
        <v>1</v>
      </c>
      <c r="O513" s="3">
        <v>93</v>
      </c>
      <c r="P513" t="s">
        <v>1</v>
      </c>
      <c r="Q513" t="s">
        <v>5964</v>
      </c>
      <c r="R513" t="s">
        <v>20</v>
      </c>
      <c r="S513" t="s">
        <v>504</v>
      </c>
      <c r="T513" t="s">
        <v>6345</v>
      </c>
      <c r="U513" t="s">
        <v>22</v>
      </c>
    </row>
    <row r="514" spans="1:21" ht="12.75" hidden="1" customHeight="1" x14ac:dyDescent="0.2">
      <c r="A514" s="205" t="s">
        <v>19</v>
      </c>
      <c r="B514" t="s">
        <v>13777</v>
      </c>
      <c r="C514" s="202" t="s">
        <v>13778</v>
      </c>
      <c r="D514" s="2">
        <v>26665</v>
      </c>
      <c r="E514" s="2"/>
      <c r="F514" s="2">
        <v>42404</v>
      </c>
      <c r="G514" t="s">
        <v>6343</v>
      </c>
      <c r="H514">
        <v>1</v>
      </c>
      <c r="I514" s="2">
        <v>39375</v>
      </c>
      <c r="J514" s="2">
        <v>43861</v>
      </c>
      <c r="K514" t="s">
        <v>5</v>
      </c>
      <c r="L514" t="s">
        <v>13779</v>
      </c>
      <c r="M514" t="s">
        <v>1</v>
      </c>
      <c r="N514" t="s">
        <v>1</v>
      </c>
      <c r="O514" s="3">
        <v>91</v>
      </c>
      <c r="P514" t="s">
        <v>1</v>
      </c>
      <c r="Q514" t="s">
        <v>5964</v>
      </c>
      <c r="R514" t="s">
        <v>20</v>
      </c>
      <c r="S514" t="s">
        <v>504</v>
      </c>
      <c r="T514" t="s">
        <v>6345</v>
      </c>
      <c r="U514" t="s">
        <v>22</v>
      </c>
    </row>
    <row r="515" spans="1:21" ht="12.75" hidden="1" customHeight="1" x14ac:dyDescent="0.2">
      <c r="A515" s="205" t="s">
        <v>19</v>
      </c>
      <c r="B515" t="s">
        <v>13780</v>
      </c>
      <c r="C515" s="202" t="s">
        <v>13781</v>
      </c>
      <c r="D515" s="2">
        <v>24821</v>
      </c>
      <c r="E515" s="2"/>
      <c r="F515" s="2">
        <v>42439</v>
      </c>
      <c r="G515" t="s">
        <v>13782</v>
      </c>
      <c r="H515">
        <v>1</v>
      </c>
      <c r="I515" s="2">
        <v>39375</v>
      </c>
      <c r="J515" s="2">
        <v>43861</v>
      </c>
      <c r="K515" t="s">
        <v>5</v>
      </c>
      <c r="L515" t="s">
        <v>13783</v>
      </c>
      <c r="M515" t="s">
        <v>1</v>
      </c>
      <c r="N515" t="s">
        <v>1</v>
      </c>
      <c r="O515" s="3">
        <v>93</v>
      </c>
      <c r="P515" t="s">
        <v>1</v>
      </c>
      <c r="Q515" t="s">
        <v>5964</v>
      </c>
      <c r="R515" t="s">
        <v>20</v>
      </c>
      <c r="S515" t="s">
        <v>109</v>
      </c>
      <c r="T515" t="s">
        <v>13784</v>
      </c>
      <c r="U515" t="s">
        <v>22</v>
      </c>
    </row>
    <row r="516" spans="1:21" ht="12.75" hidden="1" customHeight="1" x14ac:dyDescent="0.2">
      <c r="A516" s="205" t="s">
        <v>19</v>
      </c>
      <c r="B516" t="s">
        <v>13785</v>
      </c>
      <c r="C516" s="202" t="s">
        <v>13786</v>
      </c>
      <c r="D516" s="2">
        <v>25917</v>
      </c>
      <c r="E516" s="2"/>
      <c r="F516" s="2">
        <v>42404</v>
      </c>
      <c r="G516" t="s">
        <v>13787</v>
      </c>
      <c r="H516">
        <v>1</v>
      </c>
      <c r="I516" s="2">
        <v>39375</v>
      </c>
      <c r="J516" s="2">
        <v>43624</v>
      </c>
      <c r="K516" t="s">
        <v>5</v>
      </c>
      <c r="L516" t="s">
        <v>13788</v>
      </c>
      <c r="M516" t="s">
        <v>1</v>
      </c>
      <c r="N516" t="s">
        <v>1</v>
      </c>
      <c r="O516" s="3">
        <v>91</v>
      </c>
      <c r="P516" t="s">
        <v>1</v>
      </c>
      <c r="Q516" t="s">
        <v>5964</v>
      </c>
      <c r="R516" t="s">
        <v>20</v>
      </c>
      <c r="S516" t="s">
        <v>109</v>
      </c>
      <c r="T516" t="s">
        <v>13789</v>
      </c>
      <c r="U516" t="s">
        <v>22</v>
      </c>
    </row>
    <row r="517" spans="1:21" ht="12.75" hidden="1" customHeight="1" x14ac:dyDescent="0.2">
      <c r="A517" s="205" t="s">
        <v>19</v>
      </c>
      <c r="B517" t="s">
        <v>13790</v>
      </c>
      <c r="C517" s="202" t="s">
        <v>13791</v>
      </c>
      <c r="D517" s="2">
        <v>28491</v>
      </c>
      <c r="E517" s="2"/>
      <c r="F517" s="2">
        <v>42404</v>
      </c>
      <c r="G517" t="s">
        <v>13787</v>
      </c>
      <c r="H517">
        <v>1</v>
      </c>
      <c r="I517" s="2">
        <v>39375</v>
      </c>
      <c r="J517" s="2">
        <v>43727</v>
      </c>
      <c r="K517" t="s">
        <v>5</v>
      </c>
      <c r="L517" t="s">
        <v>13792</v>
      </c>
      <c r="M517" t="s">
        <v>1</v>
      </c>
      <c r="N517" t="s">
        <v>1</v>
      </c>
      <c r="O517" s="3">
        <v>94</v>
      </c>
      <c r="P517" t="s">
        <v>1</v>
      </c>
      <c r="Q517" t="s">
        <v>5964</v>
      </c>
      <c r="R517" t="s">
        <v>20</v>
      </c>
      <c r="S517" t="s">
        <v>109</v>
      </c>
      <c r="T517" t="s">
        <v>13789</v>
      </c>
      <c r="U517" t="s">
        <v>22</v>
      </c>
    </row>
    <row r="518" spans="1:21" ht="12.75" hidden="1" customHeight="1" x14ac:dyDescent="0.2">
      <c r="A518" s="205" t="s">
        <v>19</v>
      </c>
      <c r="B518" t="s">
        <v>13793</v>
      </c>
      <c r="C518" s="202" t="s">
        <v>13794</v>
      </c>
      <c r="D518" s="2">
        <v>30317</v>
      </c>
      <c r="E518" s="2"/>
      <c r="F518" s="2"/>
      <c r="G518" t="s">
        <v>92</v>
      </c>
      <c r="H518">
        <v>0</v>
      </c>
      <c r="I518" s="2">
        <v>39375</v>
      </c>
      <c r="J518" s="2">
        <v>43728</v>
      </c>
      <c r="K518" t="s">
        <v>5</v>
      </c>
      <c r="L518" t="s">
        <v>13795</v>
      </c>
      <c r="M518" t="s">
        <v>1</v>
      </c>
      <c r="N518" t="s">
        <v>1</v>
      </c>
      <c r="O518" s="3">
        <v>92</v>
      </c>
      <c r="P518" t="s">
        <v>1</v>
      </c>
      <c r="Q518" t="s">
        <v>5964</v>
      </c>
      <c r="R518" t="s">
        <v>20</v>
      </c>
      <c r="S518" t="s">
        <v>26</v>
      </c>
      <c r="T518" t="s">
        <v>94</v>
      </c>
      <c r="U518" t="s">
        <v>22</v>
      </c>
    </row>
    <row r="519" spans="1:21" ht="12.75" hidden="1" customHeight="1" x14ac:dyDescent="0.2">
      <c r="A519" s="205" t="s">
        <v>19</v>
      </c>
      <c r="B519" t="s">
        <v>13796</v>
      </c>
      <c r="C519" s="202" t="s">
        <v>13797</v>
      </c>
      <c r="D519" s="2">
        <v>28491</v>
      </c>
      <c r="E519" s="2"/>
      <c r="F519" s="2"/>
      <c r="G519" t="s">
        <v>11063</v>
      </c>
      <c r="H519">
        <v>0</v>
      </c>
      <c r="I519" s="2">
        <v>39375</v>
      </c>
      <c r="J519" s="2">
        <v>43727</v>
      </c>
      <c r="K519" t="s">
        <v>5</v>
      </c>
      <c r="L519" t="s">
        <v>13797</v>
      </c>
      <c r="M519" t="s">
        <v>1</v>
      </c>
      <c r="N519" t="s">
        <v>1</v>
      </c>
      <c r="O519" s="3">
        <v>91</v>
      </c>
      <c r="P519" t="s">
        <v>1</v>
      </c>
      <c r="Q519" t="s">
        <v>5964</v>
      </c>
      <c r="R519" t="s">
        <v>20</v>
      </c>
      <c r="S519" t="s">
        <v>109</v>
      </c>
      <c r="T519" t="s">
        <v>11064</v>
      </c>
      <c r="U519" t="s">
        <v>22</v>
      </c>
    </row>
    <row r="520" spans="1:21" ht="12.75" hidden="1" customHeight="1" x14ac:dyDescent="0.2">
      <c r="A520" s="205" t="s">
        <v>19</v>
      </c>
      <c r="B520" t="s">
        <v>13798</v>
      </c>
      <c r="C520" s="202" t="s">
        <v>13799</v>
      </c>
      <c r="D520" s="2">
        <v>28564</v>
      </c>
      <c r="E520" s="2"/>
      <c r="F520" s="2"/>
      <c r="G520" t="s">
        <v>11322</v>
      </c>
      <c r="H520">
        <v>0</v>
      </c>
      <c r="I520" s="2">
        <v>39375</v>
      </c>
      <c r="J520" s="2">
        <v>43727</v>
      </c>
      <c r="K520" t="s">
        <v>5</v>
      </c>
      <c r="L520" t="s">
        <v>13800</v>
      </c>
      <c r="M520" t="s">
        <v>1</v>
      </c>
      <c r="N520" t="s">
        <v>1</v>
      </c>
      <c r="O520" s="3">
        <v>94</v>
      </c>
      <c r="P520" t="s">
        <v>1</v>
      </c>
      <c r="Q520" t="s">
        <v>5964</v>
      </c>
      <c r="R520" t="s">
        <v>20</v>
      </c>
      <c r="S520" t="s">
        <v>109</v>
      </c>
      <c r="T520" t="s">
        <v>7963</v>
      </c>
      <c r="U520" t="s">
        <v>22</v>
      </c>
    </row>
    <row r="521" spans="1:21" ht="12.75" hidden="1" customHeight="1" x14ac:dyDescent="0.2">
      <c r="A521" s="205" t="s">
        <v>19</v>
      </c>
      <c r="B521" t="s">
        <v>13801</v>
      </c>
      <c r="C521" s="202" t="s">
        <v>13802</v>
      </c>
      <c r="D521" s="2">
        <v>28491</v>
      </c>
      <c r="E521" s="2"/>
      <c r="F521" s="2"/>
      <c r="G521" t="s">
        <v>11322</v>
      </c>
      <c r="H521">
        <v>0</v>
      </c>
      <c r="I521" s="2">
        <v>39375</v>
      </c>
      <c r="J521" s="2">
        <v>43727</v>
      </c>
      <c r="K521" t="s">
        <v>5</v>
      </c>
      <c r="L521" t="s">
        <v>13802</v>
      </c>
      <c r="M521" t="s">
        <v>1</v>
      </c>
      <c r="N521" t="s">
        <v>1</v>
      </c>
      <c r="O521" s="3">
        <v>91</v>
      </c>
      <c r="P521" t="s">
        <v>1</v>
      </c>
      <c r="Q521" t="s">
        <v>5964</v>
      </c>
      <c r="R521" t="s">
        <v>20</v>
      </c>
      <c r="S521" t="s">
        <v>109</v>
      </c>
      <c r="T521" t="s">
        <v>7963</v>
      </c>
      <c r="U521" t="s">
        <v>22</v>
      </c>
    </row>
    <row r="522" spans="1:21" ht="12.75" hidden="1" customHeight="1" x14ac:dyDescent="0.2">
      <c r="A522" s="205" t="s">
        <v>19</v>
      </c>
      <c r="B522" t="s">
        <v>13803</v>
      </c>
      <c r="C522" s="202" t="s">
        <v>13804</v>
      </c>
      <c r="D522" s="2">
        <v>28491</v>
      </c>
      <c r="E522" s="2"/>
      <c r="F522" s="2"/>
      <c r="G522" t="s">
        <v>11322</v>
      </c>
      <c r="H522">
        <v>0</v>
      </c>
      <c r="I522" s="2">
        <v>39375</v>
      </c>
      <c r="J522" s="2">
        <v>43861</v>
      </c>
      <c r="K522" t="s">
        <v>5</v>
      </c>
      <c r="L522" t="s">
        <v>13804</v>
      </c>
      <c r="M522" t="s">
        <v>1</v>
      </c>
      <c r="N522" t="s">
        <v>1</v>
      </c>
      <c r="O522" s="3">
        <v>91</v>
      </c>
      <c r="P522" t="s">
        <v>1</v>
      </c>
      <c r="Q522" t="s">
        <v>5964</v>
      </c>
      <c r="R522" t="s">
        <v>20</v>
      </c>
      <c r="S522" t="s">
        <v>109</v>
      </c>
      <c r="T522" t="s">
        <v>7963</v>
      </c>
      <c r="U522" t="s">
        <v>22</v>
      </c>
    </row>
    <row r="523" spans="1:21" ht="12.75" hidden="1" customHeight="1" x14ac:dyDescent="0.2">
      <c r="A523" s="205" t="s">
        <v>19</v>
      </c>
      <c r="B523" t="s">
        <v>13805</v>
      </c>
      <c r="C523" s="202" t="s">
        <v>13806</v>
      </c>
      <c r="D523" s="2">
        <v>28491</v>
      </c>
      <c r="E523" s="2"/>
      <c r="F523" s="2"/>
      <c r="G523" t="s">
        <v>11322</v>
      </c>
      <c r="H523">
        <v>0</v>
      </c>
      <c r="I523" s="2">
        <v>39375</v>
      </c>
      <c r="J523" s="2">
        <v>43727</v>
      </c>
      <c r="K523" t="s">
        <v>5</v>
      </c>
      <c r="L523" t="s">
        <v>13806</v>
      </c>
      <c r="M523" t="s">
        <v>1</v>
      </c>
      <c r="N523" t="s">
        <v>1</v>
      </c>
      <c r="O523" s="3">
        <v>90</v>
      </c>
      <c r="P523" t="s">
        <v>1</v>
      </c>
      <c r="Q523" t="s">
        <v>5964</v>
      </c>
      <c r="R523" t="s">
        <v>20</v>
      </c>
      <c r="S523" t="s">
        <v>109</v>
      </c>
      <c r="T523" t="s">
        <v>7963</v>
      </c>
      <c r="U523" t="s">
        <v>22</v>
      </c>
    </row>
    <row r="524" spans="1:21" ht="12.75" hidden="1" customHeight="1" x14ac:dyDescent="0.2">
      <c r="A524" s="205" t="s">
        <v>19</v>
      </c>
      <c r="B524" t="s">
        <v>13807</v>
      </c>
      <c r="C524" s="202" t="s">
        <v>13808</v>
      </c>
      <c r="D524" s="2">
        <v>25187</v>
      </c>
      <c r="E524" s="2"/>
      <c r="F524" s="2">
        <v>42501</v>
      </c>
      <c r="G524" t="s">
        <v>13809</v>
      </c>
      <c r="H524">
        <v>1</v>
      </c>
      <c r="I524" s="2">
        <v>39375</v>
      </c>
      <c r="J524" s="2">
        <v>43727</v>
      </c>
      <c r="K524" t="s">
        <v>5</v>
      </c>
      <c r="L524" t="s">
        <v>13808</v>
      </c>
      <c r="M524" t="s">
        <v>1</v>
      </c>
      <c r="N524" t="s">
        <v>1</v>
      </c>
      <c r="O524" s="3">
        <v>85</v>
      </c>
      <c r="P524" t="s">
        <v>1</v>
      </c>
      <c r="Q524" t="s">
        <v>5964</v>
      </c>
      <c r="R524" t="s">
        <v>20</v>
      </c>
      <c r="S524" t="s">
        <v>211</v>
      </c>
      <c r="T524" t="s">
        <v>13810</v>
      </c>
      <c r="U524" t="s">
        <v>22</v>
      </c>
    </row>
    <row r="525" spans="1:21" ht="12.75" hidden="1" customHeight="1" x14ac:dyDescent="0.2">
      <c r="A525" s="205" t="s">
        <v>19</v>
      </c>
      <c r="B525" t="s">
        <v>13811</v>
      </c>
      <c r="C525" s="202" t="s">
        <v>13812</v>
      </c>
      <c r="D525" s="2">
        <v>28491</v>
      </c>
      <c r="E525" s="2"/>
      <c r="F525" s="2"/>
      <c r="G525" t="s">
        <v>13813</v>
      </c>
      <c r="H525">
        <v>0</v>
      </c>
      <c r="I525" s="2">
        <v>39375</v>
      </c>
      <c r="J525" s="2">
        <v>43783</v>
      </c>
      <c r="K525" t="s">
        <v>5</v>
      </c>
      <c r="L525" t="s">
        <v>13812</v>
      </c>
      <c r="M525" t="s">
        <v>1</v>
      </c>
      <c r="N525" t="s">
        <v>1</v>
      </c>
      <c r="O525" s="3">
        <v>86</v>
      </c>
      <c r="P525" t="s">
        <v>1</v>
      </c>
      <c r="Q525" t="s">
        <v>5964</v>
      </c>
      <c r="R525" t="s">
        <v>20</v>
      </c>
      <c r="S525" t="s">
        <v>109</v>
      </c>
      <c r="T525" t="s">
        <v>13814</v>
      </c>
      <c r="U525" t="s">
        <v>22</v>
      </c>
    </row>
    <row r="526" spans="1:21" ht="12.75" hidden="1" customHeight="1" x14ac:dyDescent="0.2">
      <c r="A526" s="205" t="s">
        <v>19</v>
      </c>
      <c r="B526" t="s">
        <v>13815</v>
      </c>
      <c r="C526" s="202" t="s">
        <v>13816</v>
      </c>
      <c r="D526" s="2">
        <v>28491</v>
      </c>
      <c r="E526" s="2"/>
      <c r="F526" s="2"/>
      <c r="G526" t="s">
        <v>13813</v>
      </c>
      <c r="H526">
        <v>0</v>
      </c>
      <c r="I526" s="2">
        <v>39375</v>
      </c>
      <c r="J526" s="2">
        <v>43861</v>
      </c>
      <c r="K526" t="s">
        <v>5</v>
      </c>
      <c r="L526" t="s">
        <v>13816</v>
      </c>
      <c r="M526" t="s">
        <v>1</v>
      </c>
      <c r="N526" t="s">
        <v>1</v>
      </c>
      <c r="O526" s="3">
        <v>90</v>
      </c>
      <c r="P526" t="s">
        <v>1</v>
      </c>
      <c r="Q526" t="s">
        <v>5964</v>
      </c>
      <c r="R526" t="s">
        <v>20</v>
      </c>
      <c r="S526" t="s">
        <v>109</v>
      </c>
      <c r="T526" t="s">
        <v>13814</v>
      </c>
      <c r="U526" t="s">
        <v>22</v>
      </c>
    </row>
    <row r="527" spans="1:21" ht="12.75" hidden="1" customHeight="1" x14ac:dyDescent="0.2">
      <c r="A527" s="205" t="s">
        <v>19</v>
      </c>
      <c r="B527" t="s">
        <v>13817</v>
      </c>
      <c r="C527" s="202" t="s">
        <v>13818</v>
      </c>
      <c r="D527" s="2">
        <v>29221</v>
      </c>
      <c r="E527" s="2"/>
      <c r="F527" s="2"/>
      <c r="G527" t="s">
        <v>13819</v>
      </c>
      <c r="H527">
        <v>0</v>
      </c>
      <c r="I527" s="2">
        <v>39375</v>
      </c>
      <c r="J527" s="2">
        <v>43861</v>
      </c>
      <c r="K527" t="s">
        <v>5</v>
      </c>
      <c r="L527" t="s">
        <v>13818</v>
      </c>
      <c r="M527" t="s">
        <v>1</v>
      </c>
      <c r="N527" t="s">
        <v>1</v>
      </c>
      <c r="O527" s="3">
        <v>96</v>
      </c>
      <c r="P527" t="s">
        <v>1</v>
      </c>
      <c r="Q527" t="s">
        <v>5964</v>
      </c>
      <c r="R527" t="s">
        <v>20</v>
      </c>
      <c r="S527" t="s">
        <v>160</v>
      </c>
      <c r="T527" t="s">
        <v>13820</v>
      </c>
      <c r="U527" t="s">
        <v>22</v>
      </c>
    </row>
    <row r="528" spans="1:21" ht="12.75" hidden="1" customHeight="1" x14ac:dyDescent="0.2">
      <c r="A528" s="205" t="s">
        <v>19</v>
      </c>
      <c r="B528" t="s">
        <v>13821</v>
      </c>
      <c r="C528" s="202" t="s">
        <v>13822</v>
      </c>
      <c r="D528" s="2">
        <v>29221</v>
      </c>
      <c r="E528" s="2"/>
      <c r="F528" s="2"/>
      <c r="G528" t="s">
        <v>13819</v>
      </c>
      <c r="H528">
        <v>0</v>
      </c>
      <c r="I528" s="2">
        <v>39375</v>
      </c>
      <c r="J528" s="2">
        <v>43861</v>
      </c>
      <c r="K528" t="s">
        <v>5</v>
      </c>
      <c r="L528" t="s">
        <v>13822</v>
      </c>
      <c r="M528" t="s">
        <v>1</v>
      </c>
      <c r="N528" t="s">
        <v>1</v>
      </c>
      <c r="O528" s="3">
        <v>92</v>
      </c>
      <c r="P528" t="s">
        <v>1</v>
      </c>
      <c r="Q528" t="s">
        <v>5964</v>
      </c>
      <c r="R528" t="s">
        <v>20</v>
      </c>
      <c r="S528" t="s">
        <v>160</v>
      </c>
      <c r="T528" t="s">
        <v>13820</v>
      </c>
      <c r="U528" t="s">
        <v>22</v>
      </c>
    </row>
    <row r="529" spans="1:21" ht="12.75" hidden="1" customHeight="1" x14ac:dyDescent="0.2">
      <c r="A529" s="205" t="s">
        <v>19</v>
      </c>
      <c r="B529" t="s">
        <v>13823</v>
      </c>
      <c r="C529" s="202" t="s">
        <v>13824</v>
      </c>
      <c r="D529" s="2">
        <v>29221</v>
      </c>
      <c r="E529" s="2"/>
      <c r="F529" s="2"/>
      <c r="G529" t="s">
        <v>10707</v>
      </c>
      <c r="H529">
        <v>0</v>
      </c>
      <c r="I529" s="2">
        <v>39375</v>
      </c>
      <c r="J529" s="2">
        <v>43727</v>
      </c>
      <c r="K529" t="s">
        <v>5</v>
      </c>
      <c r="L529" t="s">
        <v>13824</v>
      </c>
      <c r="M529" t="s">
        <v>1</v>
      </c>
      <c r="N529" t="s">
        <v>1</v>
      </c>
      <c r="O529" s="3">
        <v>86</v>
      </c>
      <c r="P529" t="s">
        <v>1</v>
      </c>
      <c r="Q529" t="s">
        <v>5964</v>
      </c>
      <c r="R529" t="s">
        <v>20</v>
      </c>
      <c r="S529" t="s">
        <v>160</v>
      </c>
      <c r="T529" t="s">
        <v>10708</v>
      </c>
      <c r="U529" t="s">
        <v>22</v>
      </c>
    </row>
    <row r="530" spans="1:21" ht="12.75" hidden="1" customHeight="1" x14ac:dyDescent="0.2">
      <c r="A530" s="205" t="s">
        <v>19</v>
      </c>
      <c r="B530" t="s">
        <v>13825</v>
      </c>
      <c r="C530" s="202" t="s">
        <v>13826</v>
      </c>
      <c r="D530" s="2">
        <v>29221</v>
      </c>
      <c r="E530" s="2"/>
      <c r="F530" s="2"/>
      <c r="G530" t="s">
        <v>10707</v>
      </c>
      <c r="H530">
        <v>0</v>
      </c>
      <c r="I530" s="2">
        <v>39375</v>
      </c>
      <c r="J530" s="2">
        <v>43861</v>
      </c>
      <c r="K530" t="s">
        <v>5</v>
      </c>
      <c r="L530" t="s">
        <v>13826</v>
      </c>
      <c r="M530" t="s">
        <v>1</v>
      </c>
      <c r="N530" t="s">
        <v>1</v>
      </c>
      <c r="O530" s="3">
        <v>94</v>
      </c>
      <c r="P530" t="s">
        <v>1</v>
      </c>
      <c r="Q530" t="s">
        <v>5964</v>
      </c>
      <c r="R530" t="s">
        <v>20</v>
      </c>
      <c r="S530" t="s">
        <v>160</v>
      </c>
      <c r="T530" t="s">
        <v>10708</v>
      </c>
      <c r="U530" t="s">
        <v>22</v>
      </c>
    </row>
    <row r="531" spans="1:21" ht="12.75" hidden="1" customHeight="1" x14ac:dyDescent="0.2">
      <c r="A531" s="205" t="s">
        <v>19</v>
      </c>
      <c r="B531" t="s">
        <v>13827</v>
      </c>
      <c r="C531" s="202" t="s">
        <v>13828</v>
      </c>
      <c r="D531" s="2">
        <v>31427</v>
      </c>
      <c r="E531" s="2"/>
      <c r="F531" s="2"/>
      <c r="G531" t="s">
        <v>13750</v>
      </c>
      <c r="H531">
        <v>0</v>
      </c>
      <c r="I531" s="2">
        <v>39375</v>
      </c>
      <c r="J531" s="2">
        <v>43861</v>
      </c>
      <c r="K531" t="s">
        <v>5</v>
      </c>
      <c r="L531" t="s">
        <v>13828</v>
      </c>
      <c r="M531" t="s">
        <v>1</v>
      </c>
      <c r="N531" t="s">
        <v>1</v>
      </c>
      <c r="O531" s="3">
        <v>98</v>
      </c>
      <c r="P531" t="s">
        <v>1</v>
      </c>
      <c r="Q531" t="s">
        <v>5964</v>
      </c>
      <c r="R531" t="s">
        <v>20</v>
      </c>
      <c r="S531" t="s">
        <v>9</v>
      </c>
      <c r="T531" t="s">
        <v>13751</v>
      </c>
      <c r="U531" t="s">
        <v>22</v>
      </c>
    </row>
    <row r="532" spans="1:21" ht="12.75" hidden="1" customHeight="1" x14ac:dyDescent="0.2">
      <c r="A532" s="205" t="s">
        <v>19</v>
      </c>
      <c r="B532" t="s">
        <v>13829</v>
      </c>
      <c r="C532" s="202" t="s">
        <v>13830</v>
      </c>
      <c r="D532" s="2">
        <v>31427</v>
      </c>
      <c r="E532" s="2"/>
      <c r="F532" s="2"/>
      <c r="G532" t="s">
        <v>13750</v>
      </c>
      <c r="H532">
        <v>0</v>
      </c>
      <c r="I532" s="2">
        <v>39375</v>
      </c>
      <c r="J532" s="2">
        <v>43861</v>
      </c>
      <c r="K532" t="s">
        <v>5</v>
      </c>
      <c r="L532" t="s">
        <v>13830</v>
      </c>
      <c r="M532" t="s">
        <v>1</v>
      </c>
      <c r="N532" t="s">
        <v>1</v>
      </c>
      <c r="O532" s="3">
        <v>98</v>
      </c>
      <c r="P532" t="s">
        <v>1</v>
      </c>
      <c r="Q532" t="s">
        <v>5964</v>
      </c>
      <c r="R532" t="s">
        <v>20</v>
      </c>
      <c r="S532" t="s">
        <v>9</v>
      </c>
      <c r="T532" t="s">
        <v>13751</v>
      </c>
      <c r="U532" t="s">
        <v>22</v>
      </c>
    </row>
    <row r="533" spans="1:21" ht="12.75" hidden="1" customHeight="1" x14ac:dyDescent="0.2">
      <c r="A533" s="205" t="s">
        <v>19</v>
      </c>
      <c r="B533" t="s">
        <v>13831</v>
      </c>
      <c r="C533" s="202" t="s">
        <v>13832</v>
      </c>
      <c r="D533" s="2">
        <v>31413</v>
      </c>
      <c r="E533" s="2"/>
      <c r="F533" s="2"/>
      <c r="G533" t="s">
        <v>13750</v>
      </c>
      <c r="H533">
        <v>0</v>
      </c>
      <c r="I533" s="2">
        <v>39375</v>
      </c>
      <c r="J533" s="2">
        <v>43861</v>
      </c>
      <c r="K533" t="s">
        <v>5</v>
      </c>
      <c r="L533" t="s">
        <v>13832</v>
      </c>
      <c r="M533" t="s">
        <v>1</v>
      </c>
      <c r="N533" t="s">
        <v>1</v>
      </c>
      <c r="O533" s="3">
        <v>99</v>
      </c>
      <c r="P533" t="s">
        <v>1</v>
      </c>
      <c r="Q533" t="s">
        <v>5964</v>
      </c>
      <c r="R533" t="s">
        <v>20</v>
      </c>
      <c r="S533" t="s">
        <v>9</v>
      </c>
      <c r="T533" t="s">
        <v>13751</v>
      </c>
      <c r="U533" t="s">
        <v>22</v>
      </c>
    </row>
    <row r="534" spans="1:21" ht="12.75" hidden="1" customHeight="1" x14ac:dyDescent="0.2">
      <c r="A534" s="205" t="s">
        <v>19</v>
      </c>
      <c r="B534" t="s">
        <v>13833</v>
      </c>
      <c r="C534" s="202" t="s">
        <v>13834</v>
      </c>
      <c r="D534" s="2">
        <v>29952</v>
      </c>
      <c r="E534" s="2"/>
      <c r="F534" s="2">
        <v>42465</v>
      </c>
      <c r="G534" t="s">
        <v>11314</v>
      </c>
      <c r="H534">
        <v>1</v>
      </c>
      <c r="I534" s="2">
        <v>39375</v>
      </c>
      <c r="J534" s="2">
        <v>43624</v>
      </c>
      <c r="K534" t="s">
        <v>5</v>
      </c>
      <c r="L534" t="s">
        <v>13834</v>
      </c>
      <c r="M534" t="s">
        <v>1</v>
      </c>
      <c r="N534" t="s">
        <v>1</v>
      </c>
      <c r="O534" s="3">
        <v>92</v>
      </c>
      <c r="P534" t="s">
        <v>1</v>
      </c>
      <c r="Q534" t="s">
        <v>5964</v>
      </c>
      <c r="R534" t="s">
        <v>20</v>
      </c>
      <c r="S534" t="s">
        <v>482</v>
      </c>
      <c r="T534" t="s">
        <v>11315</v>
      </c>
      <c r="U534" t="s">
        <v>22</v>
      </c>
    </row>
    <row r="535" spans="1:21" ht="12.75" hidden="1" customHeight="1" x14ac:dyDescent="0.2">
      <c r="A535" s="205" t="s">
        <v>19</v>
      </c>
      <c r="B535" t="s">
        <v>13835</v>
      </c>
      <c r="C535" s="202" t="s">
        <v>13836</v>
      </c>
      <c r="D535" s="2">
        <v>29952</v>
      </c>
      <c r="E535" s="2"/>
      <c r="F535" s="2">
        <v>42471</v>
      </c>
      <c r="G535" t="s">
        <v>13837</v>
      </c>
      <c r="H535">
        <v>1</v>
      </c>
      <c r="I535" s="2">
        <v>39375</v>
      </c>
      <c r="J535" s="2">
        <v>43861</v>
      </c>
      <c r="K535" t="s">
        <v>5</v>
      </c>
      <c r="L535" t="s">
        <v>13836</v>
      </c>
      <c r="M535" t="s">
        <v>1</v>
      </c>
      <c r="N535" t="s">
        <v>1</v>
      </c>
      <c r="O535" s="3">
        <v>92</v>
      </c>
      <c r="P535" t="s">
        <v>1</v>
      </c>
      <c r="Q535" t="s">
        <v>5964</v>
      </c>
      <c r="R535" t="s">
        <v>20</v>
      </c>
      <c r="S535" t="s">
        <v>482</v>
      </c>
      <c r="T535" t="s">
        <v>13838</v>
      </c>
      <c r="U535" t="s">
        <v>22</v>
      </c>
    </row>
    <row r="536" spans="1:21" ht="12.75" hidden="1" customHeight="1" x14ac:dyDescent="0.2">
      <c r="A536" s="205" t="s">
        <v>19</v>
      </c>
      <c r="B536" t="s">
        <v>13839</v>
      </c>
      <c r="C536" s="202" t="s">
        <v>13840</v>
      </c>
      <c r="D536" s="2">
        <v>29952</v>
      </c>
      <c r="E536" s="2"/>
      <c r="F536" s="2">
        <v>42471</v>
      </c>
      <c r="G536" t="s">
        <v>13837</v>
      </c>
      <c r="H536">
        <v>1</v>
      </c>
      <c r="I536" s="2">
        <v>39375</v>
      </c>
      <c r="J536" s="2">
        <v>43861</v>
      </c>
      <c r="K536" t="s">
        <v>5</v>
      </c>
      <c r="L536" t="s">
        <v>13840</v>
      </c>
      <c r="M536" t="s">
        <v>1</v>
      </c>
      <c r="N536" t="s">
        <v>1</v>
      </c>
      <c r="O536" s="3">
        <v>92</v>
      </c>
      <c r="P536" t="s">
        <v>1</v>
      </c>
      <c r="Q536" t="s">
        <v>5964</v>
      </c>
      <c r="R536" t="s">
        <v>20</v>
      </c>
      <c r="S536" t="s">
        <v>482</v>
      </c>
      <c r="T536" t="s">
        <v>13838</v>
      </c>
      <c r="U536" t="s">
        <v>22</v>
      </c>
    </row>
    <row r="537" spans="1:21" ht="12.75" hidden="1" customHeight="1" x14ac:dyDescent="0.2">
      <c r="A537" s="205" t="s">
        <v>19</v>
      </c>
      <c r="B537" t="s">
        <v>13841</v>
      </c>
      <c r="C537" s="202" t="s">
        <v>13842</v>
      </c>
      <c r="D537" s="2">
        <v>29966</v>
      </c>
      <c r="E537" s="2"/>
      <c r="F537" s="2">
        <v>42439</v>
      </c>
      <c r="G537" t="s">
        <v>13837</v>
      </c>
      <c r="H537">
        <v>1</v>
      </c>
      <c r="I537" s="2">
        <v>39375</v>
      </c>
      <c r="J537" s="2">
        <v>43861</v>
      </c>
      <c r="K537" t="s">
        <v>5</v>
      </c>
      <c r="L537" t="s">
        <v>13842</v>
      </c>
      <c r="M537" t="s">
        <v>1</v>
      </c>
      <c r="N537" t="s">
        <v>1</v>
      </c>
      <c r="O537" s="3">
        <v>92</v>
      </c>
      <c r="P537" t="s">
        <v>1</v>
      </c>
      <c r="Q537" t="s">
        <v>5964</v>
      </c>
      <c r="R537" t="s">
        <v>20</v>
      </c>
      <c r="S537" t="s">
        <v>482</v>
      </c>
      <c r="T537" t="s">
        <v>13838</v>
      </c>
      <c r="U537" t="s">
        <v>22</v>
      </c>
    </row>
    <row r="538" spans="1:21" ht="12.75" hidden="1" customHeight="1" x14ac:dyDescent="0.2">
      <c r="A538" s="205" t="s">
        <v>19</v>
      </c>
      <c r="B538" t="s">
        <v>13843</v>
      </c>
      <c r="C538" s="202" t="s">
        <v>13844</v>
      </c>
      <c r="D538" s="2">
        <v>29966</v>
      </c>
      <c r="E538" s="2"/>
      <c r="F538" s="2">
        <v>42439</v>
      </c>
      <c r="G538" t="s">
        <v>13837</v>
      </c>
      <c r="H538">
        <v>1</v>
      </c>
      <c r="I538" s="2">
        <v>39375</v>
      </c>
      <c r="J538" s="2">
        <v>43624</v>
      </c>
      <c r="K538" t="s">
        <v>5</v>
      </c>
      <c r="L538" t="s">
        <v>13844</v>
      </c>
      <c r="M538" t="s">
        <v>1</v>
      </c>
      <c r="N538" t="s">
        <v>1</v>
      </c>
      <c r="O538" s="3">
        <v>92</v>
      </c>
      <c r="P538" t="s">
        <v>1</v>
      </c>
      <c r="Q538" t="s">
        <v>5964</v>
      </c>
      <c r="R538" t="s">
        <v>20</v>
      </c>
      <c r="S538" t="s">
        <v>482</v>
      </c>
      <c r="T538" t="s">
        <v>13838</v>
      </c>
      <c r="U538" t="s">
        <v>22</v>
      </c>
    </row>
    <row r="539" spans="1:21" ht="12.75" hidden="1" customHeight="1" x14ac:dyDescent="0.2">
      <c r="A539" s="205" t="s">
        <v>19</v>
      </c>
      <c r="B539" t="s">
        <v>13845</v>
      </c>
      <c r="C539" s="202" t="s">
        <v>13846</v>
      </c>
      <c r="D539" s="2">
        <v>29952</v>
      </c>
      <c r="E539" s="2"/>
      <c r="F539" s="2"/>
      <c r="G539" t="s">
        <v>4141</v>
      </c>
      <c r="H539">
        <v>0</v>
      </c>
      <c r="I539" s="2">
        <v>39375</v>
      </c>
      <c r="J539" s="2">
        <v>43861</v>
      </c>
      <c r="K539" t="s">
        <v>5</v>
      </c>
      <c r="L539" t="s">
        <v>13846</v>
      </c>
      <c r="M539" t="s">
        <v>1</v>
      </c>
      <c r="N539" t="s">
        <v>1</v>
      </c>
      <c r="O539" s="3">
        <v>91</v>
      </c>
      <c r="P539" t="s">
        <v>1</v>
      </c>
      <c r="Q539" t="s">
        <v>5964</v>
      </c>
      <c r="R539" t="s">
        <v>20</v>
      </c>
      <c r="S539" t="s">
        <v>482</v>
      </c>
      <c r="T539" t="s">
        <v>4142</v>
      </c>
      <c r="U539" t="s">
        <v>22</v>
      </c>
    </row>
    <row r="540" spans="1:21" ht="12.75" hidden="1" customHeight="1" x14ac:dyDescent="0.2">
      <c r="A540" t="s">
        <v>19</v>
      </c>
      <c r="B540" s="212" t="s">
        <v>13847</v>
      </c>
      <c r="C540" s="202" t="s">
        <v>13848</v>
      </c>
      <c r="D540" s="2">
        <v>31413</v>
      </c>
      <c r="E540" s="2"/>
      <c r="F540" s="2"/>
      <c r="G540" s="211" t="s">
        <v>10353</v>
      </c>
      <c r="H540">
        <v>0</v>
      </c>
      <c r="I540" s="2">
        <v>39375</v>
      </c>
      <c r="J540" s="2">
        <v>43624</v>
      </c>
      <c r="K540" t="s">
        <v>5</v>
      </c>
      <c r="L540" t="s">
        <v>13849</v>
      </c>
      <c r="M540" t="s">
        <v>1</v>
      </c>
      <c r="N540" t="s">
        <v>1</v>
      </c>
      <c r="O540" s="3">
        <v>95</v>
      </c>
      <c r="P540" t="s">
        <v>1</v>
      </c>
      <c r="Q540" t="s">
        <v>5964</v>
      </c>
      <c r="R540" t="s">
        <v>20</v>
      </c>
      <c r="S540" t="s">
        <v>9</v>
      </c>
      <c r="T540" t="s">
        <v>10354</v>
      </c>
      <c r="U540" t="s">
        <v>22</v>
      </c>
    </row>
    <row r="541" spans="1:21" ht="12.75" hidden="1" customHeight="1" x14ac:dyDescent="0.2">
      <c r="A541" t="s">
        <v>19</v>
      </c>
      <c r="B541" s="212" t="s">
        <v>13850</v>
      </c>
      <c r="C541" s="202" t="s">
        <v>13851</v>
      </c>
      <c r="D541" s="2">
        <v>31413</v>
      </c>
      <c r="E541" s="2"/>
      <c r="F541" s="2"/>
      <c r="G541" s="211" t="s">
        <v>10353</v>
      </c>
      <c r="H541">
        <v>0</v>
      </c>
      <c r="I541" s="2">
        <v>39375</v>
      </c>
      <c r="J541" s="2">
        <v>43861</v>
      </c>
      <c r="K541" t="s">
        <v>5</v>
      </c>
      <c r="L541" t="s">
        <v>13851</v>
      </c>
      <c r="M541" t="s">
        <v>1</v>
      </c>
      <c r="N541" t="s">
        <v>1</v>
      </c>
      <c r="O541" s="3">
        <v>96</v>
      </c>
      <c r="P541" t="s">
        <v>1</v>
      </c>
      <c r="Q541" t="s">
        <v>5964</v>
      </c>
      <c r="R541" t="s">
        <v>20</v>
      </c>
      <c r="S541" t="s">
        <v>9</v>
      </c>
      <c r="T541" t="s">
        <v>10354</v>
      </c>
      <c r="U541" t="s">
        <v>22</v>
      </c>
    </row>
    <row r="542" spans="1:21" ht="12.75" hidden="1" customHeight="1" x14ac:dyDescent="0.2">
      <c r="A542" t="s">
        <v>19</v>
      </c>
      <c r="B542" s="212" t="s">
        <v>13852</v>
      </c>
      <c r="C542" s="202" t="s">
        <v>13853</v>
      </c>
      <c r="D542" s="2">
        <v>31413</v>
      </c>
      <c r="E542" s="2"/>
      <c r="F542" s="2"/>
      <c r="G542" s="211" t="s">
        <v>10353</v>
      </c>
      <c r="H542">
        <v>0</v>
      </c>
      <c r="I542" s="2">
        <v>39375</v>
      </c>
      <c r="J542" s="2">
        <v>43624</v>
      </c>
      <c r="K542" t="s">
        <v>5</v>
      </c>
      <c r="L542" t="s">
        <v>13854</v>
      </c>
      <c r="M542" t="s">
        <v>1</v>
      </c>
      <c r="N542" t="s">
        <v>1</v>
      </c>
      <c r="O542" s="3">
        <v>92</v>
      </c>
      <c r="P542" t="s">
        <v>1</v>
      </c>
      <c r="Q542" t="s">
        <v>5964</v>
      </c>
      <c r="R542" t="s">
        <v>20</v>
      </c>
      <c r="S542" t="s">
        <v>9</v>
      </c>
      <c r="T542" t="s">
        <v>10354</v>
      </c>
      <c r="U542" t="s">
        <v>22</v>
      </c>
    </row>
    <row r="543" spans="1:21" ht="12.75" hidden="1" customHeight="1" x14ac:dyDescent="0.2">
      <c r="A543" t="s">
        <v>19</v>
      </c>
      <c r="B543" s="212" t="s">
        <v>13855</v>
      </c>
      <c r="C543" s="202" t="s">
        <v>13856</v>
      </c>
      <c r="D543" s="2">
        <v>31413</v>
      </c>
      <c r="E543" s="2"/>
      <c r="F543" s="2"/>
      <c r="G543" s="211" t="s">
        <v>10353</v>
      </c>
      <c r="H543">
        <v>0</v>
      </c>
      <c r="I543" s="2">
        <v>39375</v>
      </c>
      <c r="J543" s="2">
        <v>43861</v>
      </c>
      <c r="K543" t="s">
        <v>5</v>
      </c>
      <c r="L543" t="s">
        <v>13857</v>
      </c>
      <c r="M543" t="s">
        <v>1</v>
      </c>
      <c r="N543" t="s">
        <v>1</v>
      </c>
      <c r="O543" s="3">
        <v>92</v>
      </c>
      <c r="P543" t="s">
        <v>1</v>
      </c>
      <c r="Q543" t="s">
        <v>5964</v>
      </c>
      <c r="R543" t="s">
        <v>20</v>
      </c>
      <c r="S543" t="s">
        <v>9</v>
      </c>
      <c r="T543" t="s">
        <v>10354</v>
      </c>
      <c r="U543" t="s">
        <v>22</v>
      </c>
    </row>
    <row r="544" spans="1:21" ht="12.75" hidden="1" customHeight="1" x14ac:dyDescent="0.2">
      <c r="A544" t="s">
        <v>19</v>
      </c>
      <c r="B544" s="212" t="s">
        <v>13858</v>
      </c>
      <c r="C544" s="202" t="s">
        <v>13859</v>
      </c>
      <c r="D544" s="2">
        <v>31413</v>
      </c>
      <c r="E544" s="2"/>
      <c r="F544" s="2"/>
      <c r="G544" s="211" t="s">
        <v>10353</v>
      </c>
      <c r="H544">
        <v>0</v>
      </c>
      <c r="I544" s="2">
        <v>39375</v>
      </c>
      <c r="J544" s="2">
        <v>43861</v>
      </c>
      <c r="K544" t="s">
        <v>5</v>
      </c>
      <c r="L544" t="s">
        <v>13860</v>
      </c>
      <c r="M544" t="s">
        <v>1</v>
      </c>
      <c r="N544" t="s">
        <v>1</v>
      </c>
      <c r="O544" s="3">
        <v>92</v>
      </c>
      <c r="P544" t="s">
        <v>1</v>
      </c>
      <c r="Q544" t="s">
        <v>5964</v>
      </c>
      <c r="R544" t="s">
        <v>20</v>
      </c>
      <c r="S544" t="s">
        <v>9</v>
      </c>
      <c r="T544" t="s">
        <v>10354</v>
      </c>
      <c r="U544" t="s">
        <v>22</v>
      </c>
    </row>
    <row r="545" spans="1:21" ht="12.75" hidden="1" customHeight="1" x14ac:dyDescent="0.2">
      <c r="A545" t="s">
        <v>19</v>
      </c>
      <c r="B545" s="212" t="s">
        <v>13861</v>
      </c>
      <c r="C545" s="202" t="s">
        <v>13862</v>
      </c>
      <c r="D545" s="2">
        <v>31413</v>
      </c>
      <c r="E545" s="2"/>
      <c r="F545" s="2"/>
      <c r="G545" s="211" t="s">
        <v>5998</v>
      </c>
      <c r="H545">
        <v>0</v>
      </c>
      <c r="I545" s="2">
        <v>39375</v>
      </c>
      <c r="J545" s="2">
        <v>43861</v>
      </c>
      <c r="K545" t="s">
        <v>5</v>
      </c>
      <c r="L545" t="s">
        <v>13863</v>
      </c>
      <c r="M545" t="s">
        <v>1</v>
      </c>
      <c r="N545" t="s">
        <v>1</v>
      </c>
      <c r="O545" s="3">
        <v>95</v>
      </c>
      <c r="P545" t="s">
        <v>1</v>
      </c>
      <c r="Q545" t="s">
        <v>5964</v>
      </c>
      <c r="R545" t="s">
        <v>20</v>
      </c>
      <c r="S545" t="s">
        <v>9</v>
      </c>
      <c r="T545" t="s">
        <v>6000</v>
      </c>
      <c r="U545" t="s">
        <v>22</v>
      </c>
    </row>
    <row r="546" spans="1:21" ht="12.75" hidden="1" customHeight="1" x14ac:dyDescent="0.2">
      <c r="A546" t="s">
        <v>19</v>
      </c>
      <c r="B546" s="212" t="s">
        <v>13864</v>
      </c>
      <c r="C546" s="202" t="s">
        <v>13865</v>
      </c>
      <c r="D546" s="2">
        <v>31761</v>
      </c>
      <c r="E546" s="2"/>
      <c r="F546" s="2"/>
      <c r="G546" s="211" t="s">
        <v>13866</v>
      </c>
      <c r="H546">
        <v>0</v>
      </c>
      <c r="I546" s="2">
        <v>39375</v>
      </c>
      <c r="J546" s="2">
        <v>43727</v>
      </c>
      <c r="K546" t="s">
        <v>5</v>
      </c>
      <c r="L546" t="s">
        <v>13865</v>
      </c>
      <c r="M546" t="s">
        <v>1</v>
      </c>
      <c r="N546" t="s">
        <v>1</v>
      </c>
      <c r="O546" s="3">
        <v>89</v>
      </c>
      <c r="P546" t="s">
        <v>1</v>
      </c>
      <c r="Q546" t="s">
        <v>5964</v>
      </c>
      <c r="R546" t="s">
        <v>20</v>
      </c>
      <c r="S546" t="s">
        <v>9</v>
      </c>
      <c r="T546" t="s">
        <v>13867</v>
      </c>
      <c r="U546" t="s">
        <v>22</v>
      </c>
    </row>
    <row r="547" spans="1:21" ht="12.75" hidden="1" customHeight="1" x14ac:dyDescent="0.2">
      <c r="A547" t="s">
        <v>19</v>
      </c>
      <c r="B547" s="212" t="s">
        <v>13868</v>
      </c>
      <c r="C547" s="202" t="s">
        <v>13869</v>
      </c>
      <c r="D547" s="2">
        <v>32509</v>
      </c>
      <c r="E547" s="2"/>
      <c r="F547" s="2"/>
      <c r="G547" s="211" t="s">
        <v>13870</v>
      </c>
      <c r="H547">
        <v>0</v>
      </c>
      <c r="I547" s="2">
        <v>39375</v>
      </c>
      <c r="J547" s="2">
        <v>43727</v>
      </c>
      <c r="K547" t="s">
        <v>5</v>
      </c>
      <c r="L547" t="s">
        <v>13871</v>
      </c>
      <c r="M547" t="s">
        <v>1</v>
      </c>
      <c r="N547" t="s">
        <v>1</v>
      </c>
      <c r="O547" s="3">
        <v>92</v>
      </c>
      <c r="P547" t="s">
        <v>1</v>
      </c>
      <c r="Q547" t="s">
        <v>5964</v>
      </c>
      <c r="R547" t="s">
        <v>20</v>
      </c>
      <c r="S547" t="s">
        <v>196</v>
      </c>
      <c r="T547" t="s">
        <v>13872</v>
      </c>
      <c r="U547" t="s">
        <v>22</v>
      </c>
    </row>
    <row r="548" spans="1:21" ht="12.75" hidden="1" customHeight="1" x14ac:dyDescent="0.2">
      <c r="A548" t="s">
        <v>19</v>
      </c>
      <c r="B548" s="212" t="s">
        <v>13873</v>
      </c>
      <c r="C548" s="202" t="s">
        <v>13874</v>
      </c>
      <c r="D548" s="2">
        <v>32509</v>
      </c>
      <c r="E548" s="2"/>
      <c r="F548" s="2"/>
      <c r="G548" s="211" t="s">
        <v>13870</v>
      </c>
      <c r="H548">
        <v>0</v>
      </c>
      <c r="I548" s="2">
        <v>39375</v>
      </c>
      <c r="J548" s="2">
        <v>43727</v>
      </c>
      <c r="K548" t="s">
        <v>5</v>
      </c>
      <c r="L548" t="s">
        <v>13875</v>
      </c>
      <c r="M548" t="s">
        <v>1</v>
      </c>
      <c r="N548" t="s">
        <v>1</v>
      </c>
      <c r="O548" s="3">
        <v>93</v>
      </c>
      <c r="P548" t="s">
        <v>1</v>
      </c>
      <c r="Q548" t="s">
        <v>5964</v>
      </c>
      <c r="R548" t="s">
        <v>20</v>
      </c>
      <c r="S548" t="s">
        <v>196</v>
      </c>
      <c r="T548" t="s">
        <v>13872</v>
      </c>
      <c r="U548" t="s">
        <v>22</v>
      </c>
    </row>
    <row r="549" spans="1:21" ht="12.75" hidden="1" customHeight="1" x14ac:dyDescent="0.2">
      <c r="A549" t="s">
        <v>19</v>
      </c>
      <c r="B549" s="212" t="s">
        <v>13876</v>
      </c>
      <c r="C549" s="202" t="s">
        <v>13877</v>
      </c>
      <c r="D549" s="2">
        <v>32509</v>
      </c>
      <c r="E549" s="2"/>
      <c r="F549" s="2"/>
      <c r="G549" s="211" t="s">
        <v>13870</v>
      </c>
      <c r="H549">
        <v>0</v>
      </c>
      <c r="I549" s="2">
        <v>39375</v>
      </c>
      <c r="J549" s="2">
        <v>43727</v>
      </c>
      <c r="K549" t="s">
        <v>5</v>
      </c>
      <c r="L549" t="s">
        <v>13878</v>
      </c>
      <c r="M549" t="s">
        <v>1</v>
      </c>
      <c r="N549" t="s">
        <v>1</v>
      </c>
      <c r="O549" s="3">
        <v>89</v>
      </c>
      <c r="P549" t="s">
        <v>1</v>
      </c>
      <c r="Q549" t="s">
        <v>5964</v>
      </c>
      <c r="R549" t="s">
        <v>20</v>
      </c>
      <c r="S549" t="s">
        <v>196</v>
      </c>
      <c r="T549" t="s">
        <v>13872</v>
      </c>
      <c r="U549" t="s">
        <v>22</v>
      </c>
    </row>
    <row r="550" spans="1:21" ht="12.75" hidden="1" customHeight="1" x14ac:dyDescent="0.2">
      <c r="A550" t="s">
        <v>19</v>
      </c>
      <c r="B550" s="212" t="s">
        <v>13879</v>
      </c>
      <c r="C550" s="202" t="s">
        <v>13880</v>
      </c>
      <c r="D550" s="2">
        <v>32509</v>
      </c>
      <c r="E550" s="2"/>
      <c r="F550" s="2"/>
      <c r="G550" s="211" t="s">
        <v>13870</v>
      </c>
      <c r="H550">
        <v>0</v>
      </c>
      <c r="I550" s="2">
        <v>39375</v>
      </c>
      <c r="J550" s="2">
        <v>43727</v>
      </c>
      <c r="K550" t="s">
        <v>5</v>
      </c>
      <c r="L550" t="s">
        <v>13880</v>
      </c>
      <c r="M550" t="s">
        <v>1</v>
      </c>
      <c r="N550" t="s">
        <v>1</v>
      </c>
      <c r="O550" s="3">
        <v>92</v>
      </c>
      <c r="P550" t="s">
        <v>1</v>
      </c>
      <c r="Q550" t="s">
        <v>5964</v>
      </c>
      <c r="R550" t="s">
        <v>20</v>
      </c>
      <c r="S550" t="s">
        <v>196</v>
      </c>
      <c r="T550" t="s">
        <v>13872</v>
      </c>
      <c r="U550" t="s">
        <v>22</v>
      </c>
    </row>
    <row r="551" spans="1:21" ht="12.75" hidden="1" customHeight="1" x14ac:dyDescent="0.2">
      <c r="A551" t="s">
        <v>19</v>
      </c>
      <c r="B551" s="212" t="s">
        <v>13881</v>
      </c>
      <c r="C551" s="202" t="s">
        <v>13882</v>
      </c>
      <c r="D551" s="2">
        <v>29966</v>
      </c>
      <c r="E551" s="2"/>
      <c r="F551" s="2"/>
      <c r="G551" s="211" t="s">
        <v>13883</v>
      </c>
      <c r="H551">
        <v>0</v>
      </c>
      <c r="I551" s="2">
        <v>39375</v>
      </c>
      <c r="J551" s="2">
        <v>43861</v>
      </c>
      <c r="K551" t="s">
        <v>5</v>
      </c>
      <c r="L551" t="s">
        <v>13882</v>
      </c>
      <c r="M551" t="s">
        <v>1</v>
      </c>
      <c r="N551" t="s">
        <v>1</v>
      </c>
      <c r="O551" s="3">
        <v>92</v>
      </c>
      <c r="P551" t="s">
        <v>1</v>
      </c>
      <c r="Q551" t="s">
        <v>5964</v>
      </c>
      <c r="R551" t="s">
        <v>20</v>
      </c>
      <c r="S551" t="s">
        <v>196</v>
      </c>
      <c r="T551" t="s">
        <v>13884</v>
      </c>
      <c r="U551" t="s">
        <v>22</v>
      </c>
    </row>
    <row r="552" spans="1:21" ht="12.75" hidden="1" customHeight="1" x14ac:dyDescent="0.2">
      <c r="A552" t="s">
        <v>19</v>
      </c>
      <c r="B552" s="212" t="s">
        <v>13885</v>
      </c>
      <c r="C552" s="202" t="s">
        <v>13886</v>
      </c>
      <c r="D552" s="2">
        <v>32509</v>
      </c>
      <c r="E552" s="2"/>
      <c r="F552" s="2"/>
      <c r="G552" s="211" t="s">
        <v>13883</v>
      </c>
      <c r="H552">
        <v>0</v>
      </c>
      <c r="I552" s="2">
        <v>39375</v>
      </c>
      <c r="J552" s="2">
        <v>43861</v>
      </c>
      <c r="K552" t="s">
        <v>5</v>
      </c>
      <c r="L552" t="s">
        <v>13886</v>
      </c>
      <c r="M552" t="s">
        <v>1</v>
      </c>
      <c r="N552" t="s">
        <v>1</v>
      </c>
      <c r="O552" s="3">
        <v>92</v>
      </c>
      <c r="P552" t="s">
        <v>1</v>
      </c>
      <c r="Q552" t="s">
        <v>5964</v>
      </c>
      <c r="R552" t="s">
        <v>20</v>
      </c>
      <c r="S552" t="s">
        <v>196</v>
      </c>
      <c r="T552" t="s">
        <v>13884</v>
      </c>
      <c r="U552" t="s">
        <v>22</v>
      </c>
    </row>
    <row r="553" spans="1:21" ht="12.75" hidden="1" customHeight="1" x14ac:dyDescent="0.2">
      <c r="A553" t="s">
        <v>19</v>
      </c>
      <c r="B553" s="212" t="s">
        <v>13887</v>
      </c>
      <c r="C553" s="202" t="s">
        <v>13888</v>
      </c>
      <c r="D553" s="2">
        <v>32509</v>
      </c>
      <c r="E553" s="2"/>
      <c r="F553" s="2"/>
      <c r="G553" s="211" t="s">
        <v>13883</v>
      </c>
      <c r="H553">
        <v>0</v>
      </c>
      <c r="I553" s="2">
        <v>39375</v>
      </c>
      <c r="J553" s="2">
        <v>43861</v>
      </c>
      <c r="K553" t="s">
        <v>5</v>
      </c>
      <c r="L553" t="s">
        <v>13888</v>
      </c>
      <c r="M553" t="s">
        <v>1</v>
      </c>
      <c r="N553" t="s">
        <v>1</v>
      </c>
      <c r="O553" s="3">
        <v>93</v>
      </c>
      <c r="P553" t="s">
        <v>1</v>
      </c>
      <c r="Q553" t="s">
        <v>5964</v>
      </c>
      <c r="R553" t="s">
        <v>20</v>
      </c>
      <c r="S553" t="s">
        <v>196</v>
      </c>
      <c r="T553" t="s">
        <v>13884</v>
      </c>
      <c r="U553" t="s">
        <v>22</v>
      </c>
    </row>
    <row r="554" spans="1:21" ht="12.75" hidden="1" customHeight="1" x14ac:dyDescent="0.2">
      <c r="A554" t="s">
        <v>19</v>
      </c>
      <c r="B554" s="212" t="s">
        <v>13889</v>
      </c>
      <c r="C554" s="202" t="s">
        <v>13890</v>
      </c>
      <c r="D554" s="2">
        <v>31413</v>
      </c>
      <c r="E554" s="2"/>
      <c r="F554" s="2"/>
      <c r="G554" s="211" t="s">
        <v>6011</v>
      </c>
      <c r="H554">
        <v>0</v>
      </c>
      <c r="I554" s="2">
        <v>39375</v>
      </c>
      <c r="J554" s="2">
        <v>43861</v>
      </c>
      <c r="K554" t="s">
        <v>5</v>
      </c>
      <c r="L554" t="s">
        <v>13891</v>
      </c>
      <c r="M554" t="s">
        <v>1</v>
      </c>
      <c r="N554" t="s">
        <v>1</v>
      </c>
      <c r="O554" s="3">
        <v>92</v>
      </c>
      <c r="P554" t="s">
        <v>1</v>
      </c>
      <c r="Q554" t="s">
        <v>5964</v>
      </c>
      <c r="R554" t="s">
        <v>20</v>
      </c>
      <c r="S554" t="s">
        <v>9</v>
      </c>
      <c r="T554" t="s">
        <v>6012</v>
      </c>
      <c r="U554" t="s">
        <v>22</v>
      </c>
    </row>
    <row r="555" spans="1:21" ht="12.75" hidden="1" customHeight="1" x14ac:dyDescent="0.2">
      <c r="A555" t="s">
        <v>19</v>
      </c>
      <c r="B555" s="212" t="s">
        <v>13892</v>
      </c>
      <c r="C555" s="202" t="s">
        <v>13893</v>
      </c>
      <c r="D555" s="2">
        <v>31413</v>
      </c>
      <c r="E555" s="2"/>
      <c r="F555" s="2"/>
      <c r="G555" s="211" t="s">
        <v>6011</v>
      </c>
      <c r="H555">
        <v>0</v>
      </c>
      <c r="I555" s="2">
        <v>39375</v>
      </c>
      <c r="J555" s="2">
        <v>43727</v>
      </c>
      <c r="K555" t="s">
        <v>5</v>
      </c>
      <c r="L555" t="s">
        <v>13893</v>
      </c>
      <c r="M555" t="s">
        <v>1</v>
      </c>
      <c r="N555" t="s">
        <v>1</v>
      </c>
      <c r="O555" s="3">
        <v>91</v>
      </c>
      <c r="P555" t="s">
        <v>1</v>
      </c>
      <c r="Q555" t="s">
        <v>5964</v>
      </c>
      <c r="R555" t="s">
        <v>20</v>
      </c>
      <c r="S555" t="s">
        <v>9</v>
      </c>
      <c r="T555" t="s">
        <v>6012</v>
      </c>
      <c r="U555" t="s">
        <v>22</v>
      </c>
    </row>
    <row r="556" spans="1:21" ht="12.75" hidden="1" customHeight="1" x14ac:dyDescent="0.2">
      <c r="A556" t="s">
        <v>19</v>
      </c>
      <c r="B556" s="212" t="s">
        <v>13894</v>
      </c>
      <c r="C556" s="202" t="s">
        <v>13895</v>
      </c>
      <c r="D556" s="2">
        <v>29809</v>
      </c>
      <c r="E556" s="2"/>
      <c r="F556" s="2"/>
      <c r="G556" s="211" t="s">
        <v>13896</v>
      </c>
      <c r="H556">
        <v>0</v>
      </c>
      <c r="I556" s="2">
        <v>39375</v>
      </c>
      <c r="J556" s="2">
        <v>43624</v>
      </c>
      <c r="K556" t="s">
        <v>5</v>
      </c>
      <c r="L556" t="s">
        <v>1</v>
      </c>
      <c r="M556" t="s">
        <v>1</v>
      </c>
      <c r="N556" t="s">
        <v>1</v>
      </c>
      <c r="O556" s="3">
        <v>92</v>
      </c>
      <c r="P556" t="s">
        <v>1</v>
      </c>
      <c r="Q556" t="s">
        <v>5964</v>
      </c>
      <c r="R556" t="s">
        <v>1</v>
      </c>
      <c r="S556" t="s">
        <v>1</v>
      </c>
      <c r="T556" t="s">
        <v>13897</v>
      </c>
      <c r="U556" t="s">
        <v>22</v>
      </c>
    </row>
    <row r="557" spans="1:21" ht="12.75" hidden="1" customHeight="1" x14ac:dyDescent="0.2">
      <c r="A557" t="s">
        <v>19</v>
      </c>
      <c r="B557" s="212" t="s">
        <v>13898</v>
      </c>
      <c r="C557" s="202" t="s">
        <v>13899</v>
      </c>
      <c r="D557" s="2">
        <v>31413</v>
      </c>
      <c r="E557" s="2"/>
      <c r="F557" s="2"/>
      <c r="G557" s="211" t="s">
        <v>6011</v>
      </c>
      <c r="H557">
        <v>0</v>
      </c>
      <c r="I557" s="2">
        <v>39375</v>
      </c>
      <c r="J557" s="2">
        <v>43987</v>
      </c>
      <c r="K557" t="s">
        <v>5</v>
      </c>
      <c r="L557" t="s">
        <v>13900</v>
      </c>
      <c r="M557" t="s">
        <v>1</v>
      </c>
      <c r="N557" t="s">
        <v>1</v>
      </c>
      <c r="O557" s="3">
        <v>92</v>
      </c>
      <c r="P557" t="s">
        <v>1</v>
      </c>
      <c r="Q557" t="s">
        <v>5964</v>
      </c>
      <c r="R557" t="s">
        <v>20</v>
      </c>
      <c r="S557" t="s">
        <v>9</v>
      </c>
      <c r="T557" t="s">
        <v>6012</v>
      </c>
      <c r="U557" t="s">
        <v>22</v>
      </c>
    </row>
    <row r="558" spans="1:21" ht="12.75" hidden="1" customHeight="1" x14ac:dyDescent="0.2">
      <c r="A558" t="s">
        <v>19</v>
      </c>
      <c r="B558" s="212" t="s">
        <v>13901</v>
      </c>
      <c r="C558" s="202" t="s">
        <v>13902</v>
      </c>
      <c r="D558" s="2">
        <v>31413</v>
      </c>
      <c r="E558" s="2"/>
      <c r="F558" s="2"/>
      <c r="G558" s="211" t="s">
        <v>6011</v>
      </c>
      <c r="H558">
        <v>0</v>
      </c>
      <c r="I558" s="2">
        <v>39375</v>
      </c>
      <c r="J558" s="2">
        <v>43987</v>
      </c>
      <c r="K558" t="s">
        <v>5</v>
      </c>
      <c r="L558" t="s">
        <v>13903</v>
      </c>
      <c r="M558" t="s">
        <v>1</v>
      </c>
      <c r="N558" t="s">
        <v>1</v>
      </c>
      <c r="O558" s="3">
        <v>91</v>
      </c>
      <c r="P558" t="s">
        <v>1</v>
      </c>
      <c r="Q558" t="s">
        <v>5964</v>
      </c>
      <c r="R558" t="s">
        <v>20</v>
      </c>
      <c r="S558" t="s">
        <v>9</v>
      </c>
      <c r="T558" t="s">
        <v>6012</v>
      </c>
      <c r="U558" t="s">
        <v>22</v>
      </c>
    </row>
    <row r="559" spans="1:21" ht="12.75" hidden="1" customHeight="1" x14ac:dyDescent="0.2">
      <c r="A559" t="s">
        <v>19</v>
      </c>
      <c r="B559" s="212" t="s">
        <v>13904</v>
      </c>
      <c r="C559" s="202" t="s">
        <v>13905</v>
      </c>
      <c r="D559" s="2">
        <v>28856</v>
      </c>
      <c r="E559" s="2"/>
      <c r="F559" s="2"/>
      <c r="G559" s="211" t="s">
        <v>13906</v>
      </c>
      <c r="H559">
        <v>0</v>
      </c>
      <c r="I559" s="2">
        <v>39375</v>
      </c>
      <c r="J559" s="2">
        <v>43727</v>
      </c>
      <c r="K559" t="s">
        <v>5</v>
      </c>
      <c r="L559" t="s">
        <v>13907</v>
      </c>
      <c r="M559" t="s">
        <v>1</v>
      </c>
      <c r="N559" t="s">
        <v>1</v>
      </c>
      <c r="O559" s="3">
        <v>89</v>
      </c>
      <c r="P559" t="s">
        <v>1</v>
      </c>
      <c r="Q559" t="s">
        <v>5964</v>
      </c>
      <c r="R559" t="s">
        <v>20</v>
      </c>
      <c r="S559" t="s">
        <v>44</v>
      </c>
      <c r="T559" t="s">
        <v>13908</v>
      </c>
      <c r="U559" t="s">
        <v>22</v>
      </c>
    </row>
    <row r="560" spans="1:21" ht="12.75" hidden="1" customHeight="1" x14ac:dyDescent="0.2">
      <c r="A560" t="s">
        <v>19</v>
      </c>
      <c r="B560" s="212" t="s">
        <v>13909</v>
      </c>
      <c r="C560" s="202" t="s">
        <v>13910</v>
      </c>
      <c r="D560" s="2">
        <v>31413</v>
      </c>
      <c r="E560" s="2"/>
      <c r="F560" s="2"/>
      <c r="G560" s="211" t="s">
        <v>10353</v>
      </c>
      <c r="H560">
        <v>0</v>
      </c>
      <c r="I560" s="2">
        <v>39375</v>
      </c>
      <c r="J560" s="2">
        <v>43874</v>
      </c>
      <c r="K560" t="s">
        <v>5</v>
      </c>
      <c r="L560" t="s">
        <v>13911</v>
      </c>
      <c r="M560" t="s">
        <v>1</v>
      </c>
      <c r="N560" t="s">
        <v>1</v>
      </c>
      <c r="O560" s="3">
        <v>92</v>
      </c>
      <c r="P560" t="s">
        <v>1</v>
      </c>
      <c r="Q560" t="s">
        <v>5964</v>
      </c>
      <c r="R560" t="s">
        <v>20</v>
      </c>
      <c r="S560" t="s">
        <v>9</v>
      </c>
      <c r="T560" t="s">
        <v>10354</v>
      </c>
      <c r="U560" t="s">
        <v>22</v>
      </c>
    </row>
    <row r="561" spans="1:21" ht="12.75" hidden="1" customHeight="1" x14ac:dyDescent="0.2">
      <c r="A561" t="s">
        <v>19</v>
      </c>
      <c r="B561" s="212" t="s">
        <v>13912</v>
      </c>
      <c r="C561" s="202" t="s">
        <v>13913</v>
      </c>
      <c r="D561" s="2">
        <v>31413</v>
      </c>
      <c r="E561" s="2"/>
      <c r="F561" s="2"/>
      <c r="G561" s="211" t="s">
        <v>10353</v>
      </c>
      <c r="H561">
        <v>0</v>
      </c>
      <c r="I561" s="2">
        <v>39375</v>
      </c>
      <c r="J561" s="2">
        <v>43861</v>
      </c>
      <c r="K561" t="s">
        <v>5</v>
      </c>
      <c r="L561" t="s">
        <v>13914</v>
      </c>
      <c r="M561" t="s">
        <v>1</v>
      </c>
      <c r="N561" t="s">
        <v>1</v>
      </c>
      <c r="O561" s="3">
        <v>93</v>
      </c>
      <c r="P561" t="s">
        <v>1</v>
      </c>
      <c r="Q561" t="s">
        <v>5964</v>
      </c>
      <c r="R561" t="s">
        <v>20</v>
      </c>
      <c r="S561" t="s">
        <v>9</v>
      </c>
      <c r="T561" t="s">
        <v>10354</v>
      </c>
      <c r="U561" t="s">
        <v>22</v>
      </c>
    </row>
    <row r="562" spans="1:21" ht="12.75" hidden="1" customHeight="1" x14ac:dyDescent="0.2">
      <c r="A562" t="s">
        <v>19</v>
      </c>
      <c r="B562" s="212" t="s">
        <v>13915</v>
      </c>
      <c r="C562" s="202" t="s">
        <v>13916</v>
      </c>
      <c r="D562" s="2">
        <v>22265</v>
      </c>
      <c r="E562" s="2"/>
      <c r="F562" s="2"/>
      <c r="G562" s="211" t="s">
        <v>13917</v>
      </c>
      <c r="H562">
        <v>0</v>
      </c>
      <c r="I562" s="2">
        <v>39375</v>
      </c>
      <c r="J562" s="2">
        <v>43727</v>
      </c>
      <c r="K562" t="s">
        <v>5</v>
      </c>
      <c r="L562" t="s">
        <v>13918</v>
      </c>
      <c r="M562" t="s">
        <v>1</v>
      </c>
      <c r="N562" t="s">
        <v>1</v>
      </c>
      <c r="O562" s="3">
        <v>88</v>
      </c>
      <c r="P562" t="s">
        <v>1</v>
      </c>
      <c r="Q562" t="s">
        <v>5964</v>
      </c>
      <c r="R562" t="s">
        <v>20</v>
      </c>
      <c r="S562" t="s">
        <v>394</v>
      </c>
      <c r="T562" t="s">
        <v>13919</v>
      </c>
      <c r="U562" t="s">
        <v>22</v>
      </c>
    </row>
    <row r="563" spans="1:21" ht="12.75" hidden="1" customHeight="1" x14ac:dyDescent="0.2">
      <c r="A563" t="s">
        <v>19</v>
      </c>
      <c r="B563" s="212" t="s">
        <v>13920</v>
      </c>
      <c r="C563" s="202" t="s">
        <v>13921</v>
      </c>
      <c r="D563" s="2">
        <v>21916</v>
      </c>
      <c r="E563" s="2"/>
      <c r="F563" s="2"/>
      <c r="G563" s="211" t="s">
        <v>13917</v>
      </c>
      <c r="H563">
        <v>0</v>
      </c>
      <c r="I563" s="2">
        <v>39375</v>
      </c>
      <c r="J563" s="2">
        <v>43727</v>
      </c>
      <c r="K563" t="s">
        <v>5</v>
      </c>
      <c r="L563" t="s">
        <v>13922</v>
      </c>
      <c r="M563" t="s">
        <v>1</v>
      </c>
      <c r="N563" t="s">
        <v>1</v>
      </c>
      <c r="O563" s="3">
        <v>89</v>
      </c>
      <c r="P563" t="s">
        <v>1</v>
      </c>
      <c r="Q563" t="s">
        <v>5964</v>
      </c>
      <c r="R563" t="s">
        <v>20</v>
      </c>
      <c r="S563" t="s">
        <v>394</v>
      </c>
      <c r="T563" t="s">
        <v>13919</v>
      </c>
      <c r="U563" t="s">
        <v>22</v>
      </c>
    </row>
    <row r="564" spans="1:21" ht="12.75" hidden="1" customHeight="1" x14ac:dyDescent="0.2">
      <c r="A564" t="s">
        <v>19</v>
      </c>
      <c r="B564" s="212" t="s">
        <v>13923</v>
      </c>
      <c r="C564" s="202" t="s">
        <v>13924</v>
      </c>
      <c r="D564" s="2">
        <v>21916</v>
      </c>
      <c r="E564" s="2"/>
      <c r="F564" s="2"/>
      <c r="G564" s="211" t="s">
        <v>13917</v>
      </c>
      <c r="H564">
        <v>0</v>
      </c>
      <c r="I564" s="2">
        <v>39375</v>
      </c>
      <c r="J564" s="2">
        <v>43727</v>
      </c>
      <c r="K564" t="s">
        <v>5</v>
      </c>
      <c r="L564" t="s">
        <v>13925</v>
      </c>
      <c r="M564" t="s">
        <v>1</v>
      </c>
      <c r="N564" t="s">
        <v>1</v>
      </c>
      <c r="O564" s="3">
        <v>85</v>
      </c>
      <c r="P564" t="s">
        <v>1</v>
      </c>
      <c r="Q564" t="s">
        <v>5964</v>
      </c>
      <c r="R564" t="s">
        <v>20</v>
      </c>
      <c r="S564" t="s">
        <v>394</v>
      </c>
      <c r="T564" t="s">
        <v>13919</v>
      </c>
      <c r="U564" t="s">
        <v>22</v>
      </c>
    </row>
    <row r="565" spans="1:21" ht="12.75" hidden="1" customHeight="1" x14ac:dyDescent="0.2">
      <c r="A565" t="s">
        <v>19</v>
      </c>
      <c r="B565" t="s">
        <v>13926</v>
      </c>
      <c r="C565" s="202" t="s">
        <v>13927</v>
      </c>
      <c r="D565" s="2">
        <v>25917</v>
      </c>
      <c r="E565" s="2"/>
      <c r="F565" s="2">
        <v>42536</v>
      </c>
      <c r="G565" s="211" t="s">
        <v>13928</v>
      </c>
      <c r="H565">
        <v>1</v>
      </c>
      <c r="I565" s="2">
        <v>39375</v>
      </c>
      <c r="J565" s="2">
        <v>43727</v>
      </c>
      <c r="K565" t="s">
        <v>5</v>
      </c>
      <c r="L565" t="s">
        <v>13929</v>
      </c>
      <c r="M565" t="s">
        <v>1</v>
      </c>
      <c r="N565" t="s">
        <v>1</v>
      </c>
      <c r="O565" s="3">
        <v>87</v>
      </c>
      <c r="P565" t="s">
        <v>1</v>
      </c>
      <c r="Q565" t="s">
        <v>5964</v>
      </c>
      <c r="R565" t="s">
        <v>20</v>
      </c>
      <c r="S565" t="s">
        <v>394</v>
      </c>
      <c r="T565" t="s">
        <v>13930</v>
      </c>
      <c r="U565" t="s">
        <v>22</v>
      </c>
    </row>
    <row r="566" spans="1:21" ht="12.75" hidden="1" customHeight="1" x14ac:dyDescent="0.2">
      <c r="A566" t="s">
        <v>19</v>
      </c>
      <c r="B566" t="s">
        <v>13931</v>
      </c>
      <c r="C566" s="202" t="s">
        <v>13932</v>
      </c>
      <c r="D566" s="2">
        <v>23360</v>
      </c>
      <c r="E566" s="2"/>
      <c r="F566" s="2">
        <v>42495</v>
      </c>
      <c r="G566" s="211" t="s">
        <v>13933</v>
      </c>
      <c r="H566">
        <v>1</v>
      </c>
      <c r="I566" s="2">
        <v>39375</v>
      </c>
      <c r="J566" s="2">
        <v>43624</v>
      </c>
      <c r="K566" t="s">
        <v>5</v>
      </c>
      <c r="L566" t="s">
        <v>13932</v>
      </c>
      <c r="M566" t="s">
        <v>1</v>
      </c>
      <c r="N566" t="s">
        <v>1</v>
      </c>
      <c r="O566" s="3">
        <v>85</v>
      </c>
      <c r="P566" t="s">
        <v>1</v>
      </c>
      <c r="Q566" t="s">
        <v>5964</v>
      </c>
      <c r="R566" t="s">
        <v>20</v>
      </c>
      <c r="S566" t="s">
        <v>119</v>
      </c>
      <c r="T566" t="s">
        <v>6164</v>
      </c>
      <c r="U566" t="s">
        <v>22</v>
      </c>
    </row>
    <row r="567" spans="1:21" ht="12.75" hidden="1" customHeight="1" x14ac:dyDescent="0.2">
      <c r="A567" t="s">
        <v>19</v>
      </c>
      <c r="B567" s="212" t="s">
        <v>13934</v>
      </c>
      <c r="C567" s="202" t="s">
        <v>13935</v>
      </c>
      <c r="D567" s="2">
        <v>21916</v>
      </c>
      <c r="E567" s="2"/>
      <c r="F567" s="2"/>
      <c r="G567" s="211" t="s">
        <v>13917</v>
      </c>
      <c r="H567">
        <v>0</v>
      </c>
      <c r="I567" s="2">
        <v>39375</v>
      </c>
      <c r="J567" s="2">
        <v>43727</v>
      </c>
      <c r="K567" t="s">
        <v>5</v>
      </c>
      <c r="L567" t="s">
        <v>13935</v>
      </c>
      <c r="M567" t="s">
        <v>1</v>
      </c>
      <c r="N567" t="s">
        <v>1</v>
      </c>
      <c r="O567" s="3">
        <v>90</v>
      </c>
      <c r="P567" t="s">
        <v>1</v>
      </c>
      <c r="Q567" t="s">
        <v>5964</v>
      </c>
      <c r="R567" t="s">
        <v>20</v>
      </c>
      <c r="S567" t="s">
        <v>394</v>
      </c>
      <c r="T567" t="s">
        <v>13919</v>
      </c>
      <c r="U567" t="s">
        <v>22</v>
      </c>
    </row>
    <row r="568" spans="1:21" ht="12.75" hidden="1" customHeight="1" x14ac:dyDescent="0.2">
      <c r="A568" t="s">
        <v>19</v>
      </c>
      <c r="B568" s="212" t="s">
        <v>13936</v>
      </c>
      <c r="C568" s="202" t="s">
        <v>13937</v>
      </c>
      <c r="D568" s="2">
        <v>22265</v>
      </c>
      <c r="E568" s="2"/>
      <c r="F568" s="2"/>
      <c r="G568" s="211" t="s">
        <v>11342</v>
      </c>
      <c r="H568">
        <v>0</v>
      </c>
      <c r="I568" s="2">
        <v>39375</v>
      </c>
      <c r="J568" s="2">
        <v>43727</v>
      </c>
      <c r="K568" t="s">
        <v>5</v>
      </c>
      <c r="L568" t="s">
        <v>13937</v>
      </c>
      <c r="M568" t="s">
        <v>1</v>
      </c>
      <c r="N568" t="s">
        <v>1</v>
      </c>
      <c r="O568" s="3">
        <v>89</v>
      </c>
      <c r="P568" t="s">
        <v>1</v>
      </c>
      <c r="Q568" t="s">
        <v>5964</v>
      </c>
      <c r="R568" t="s">
        <v>20</v>
      </c>
      <c r="S568" t="s">
        <v>394</v>
      </c>
      <c r="T568" t="s">
        <v>11343</v>
      </c>
      <c r="U568" t="s">
        <v>22</v>
      </c>
    </row>
    <row r="569" spans="1:21" ht="12.75" hidden="1" customHeight="1" x14ac:dyDescent="0.2">
      <c r="A569" t="s">
        <v>19</v>
      </c>
      <c r="B569" s="212" t="s">
        <v>13938</v>
      </c>
      <c r="C569" s="202" t="s">
        <v>13939</v>
      </c>
      <c r="D569" s="2">
        <v>21916</v>
      </c>
      <c r="E569" s="2"/>
      <c r="F569" s="2"/>
      <c r="G569" s="211" t="s">
        <v>11342</v>
      </c>
      <c r="H569">
        <v>0</v>
      </c>
      <c r="I569" s="2">
        <v>39375</v>
      </c>
      <c r="J569" s="2">
        <v>43861</v>
      </c>
      <c r="K569" t="s">
        <v>5</v>
      </c>
      <c r="L569" t="s">
        <v>13939</v>
      </c>
      <c r="M569" t="s">
        <v>1</v>
      </c>
      <c r="N569" t="s">
        <v>1</v>
      </c>
      <c r="O569" s="3">
        <v>88</v>
      </c>
      <c r="P569" t="s">
        <v>1</v>
      </c>
      <c r="Q569" t="s">
        <v>5964</v>
      </c>
      <c r="R569" t="s">
        <v>20</v>
      </c>
      <c r="S569" t="s">
        <v>394</v>
      </c>
      <c r="T569" t="s">
        <v>11343</v>
      </c>
      <c r="U569" t="s">
        <v>22</v>
      </c>
    </row>
    <row r="570" spans="1:21" ht="12.75" hidden="1" customHeight="1" x14ac:dyDescent="0.2">
      <c r="A570" t="s">
        <v>19</v>
      </c>
      <c r="B570" s="212" t="s">
        <v>13940</v>
      </c>
      <c r="C570" s="202" t="s">
        <v>13941</v>
      </c>
      <c r="D570" s="2">
        <v>31413</v>
      </c>
      <c r="E570" s="2"/>
      <c r="F570" s="2"/>
      <c r="G570" s="211" t="s">
        <v>6011</v>
      </c>
      <c r="H570">
        <v>0</v>
      </c>
      <c r="I570" s="2">
        <v>39375</v>
      </c>
      <c r="J570" s="2">
        <v>43624</v>
      </c>
      <c r="K570" t="s">
        <v>5</v>
      </c>
      <c r="L570" t="s">
        <v>13942</v>
      </c>
      <c r="M570" t="s">
        <v>1</v>
      </c>
      <c r="N570" t="s">
        <v>1</v>
      </c>
      <c r="O570" s="3">
        <v>92</v>
      </c>
      <c r="P570" t="s">
        <v>1</v>
      </c>
      <c r="Q570" t="s">
        <v>5964</v>
      </c>
      <c r="R570" t="s">
        <v>20</v>
      </c>
      <c r="S570" t="s">
        <v>9</v>
      </c>
      <c r="T570" t="s">
        <v>6012</v>
      </c>
      <c r="U570" t="s">
        <v>22</v>
      </c>
    </row>
    <row r="571" spans="1:21" ht="12.75" hidden="1" customHeight="1" x14ac:dyDescent="0.2">
      <c r="A571" t="s">
        <v>19</v>
      </c>
      <c r="B571" s="212" t="s">
        <v>13943</v>
      </c>
      <c r="C571" s="202" t="s">
        <v>13944</v>
      </c>
      <c r="D571" s="2">
        <v>31413</v>
      </c>
      <c r="E571" s="2"/>
      <c r="F571" s="2"/>
      <c r="G571" s="211" t="s">
        <v>6011</v>
      </c>
      <c r="H571">
        <v>0</v>
      </c>
      <c r="I571" s="2">
        <v>39375</v>
      </c>
      <c r="J571" s="2">
        <v>43861</v>
      </c>
      <c r="K571" t="s">
        <v>5</v>
      </c>
      <c r="L571" t="s">
        <v>13945</v>
      </c>
      <c r="M571" t="s">
        <v>1</v>
      </c>
      <c r="N571" t="s">
        <v>1</v>
      </c>
      <c r="O571" s="3">
        <v>92</v>
      </c>
      <c r="P571" t="s">
        <v>1</v>
      </c>
      <c r="Q571" t="s">
        <v>5964</v>
      </c>
      <c r="R571" t="s">
        <v>20</v>
      </c>
      <c r="S571" t="s">
        <v>9</v>
      </c>
      <c r="T571" t="s">
        <v>6012</v>
      </c>
      <c r="U571" t="s">
        <v>22</v>
      </c>
    </row>
    <row r="572" spans="1:21" ht="12.75" hidden="1" customHeight="1" x14ac:dyDescent="0.2">
      <c r="A572" t="s">
        <v>19</v>
      </c>
      <c r="B572" s="212" t="s">
        <v>13946</v>
      </c>
      <c r="C572" s="202" t="s">
        <v>13947</v>
      </c>
      <c r="D572" s="2">
        <v>31413</v>
      </c>
      <c r="E572" s="2"/>
      <c r="F572" s="2"/>
      <c r="G572" s="211" t="s">
        <v>6011</v>
      </c>
      <c r="H572">
        <v>0</v>
      </c>
      <c r="I572" s="2">
        <v>39375</v>
      </c>
      <c r="J572" s="2">
        <v>43861</v>
      </c>
      <c r="K572" t="s">
        <v>5</v>
      </c>
      <c r="L572" t="s">
        <v>13948</v>
      </c>
      <c r="M572" t="s">
        <v>1</v>
      </c>
      <c r="N572" t="s">
        <v>1</v>
      </c>
      <c r="O572" s="3">
        <v>93</v>
      </c>
      <c r="P572" t="s">
        <v>1</v>
      </c>
      <c r="Q572" t="s">
        <v>5964</v>
      </c>
      <c r="R572" t="s">
        <v>20</v>
      </c>
      <c r="S572" t="s">
        <v>9</v>
      </c>
      <c r="T572" t="s">
        <v>6012</v>
      </c>
      <c r="U572" t="s">
        <v>22</v>
      </c>
    </row>
    <row r="573" spans="1:21" ht="12.75" hidden="1" customHeight="1" x14ac:dyDescent="0.2">
      <c r="A573" t="s">
        <v>19</v>
      </c>
      <c r="B573" s="212" t="s">
        <v>13949</v>
      </c>
      <c r="C573" s="202" t="s">
        <v>13950</v>
      </c>
      <c r="D573" s="2">
        <v>31413</v>
      </c>
      <c r="E573" s="2"/>
      <c r="F573" s="2"/>
      <c r="G573" s="211" t="s">
        <v>10353</v>
      </c>
      <c r="H573">
        <v>0</v>
      </c>
      <c r="I573" s="2">
        <v>39375</v>
      </c>
      <c r="J573" s="2">
        <v>43727</v>
      </c>
      <c r="K573" t="s">
        <v>5</v>
      </c>
      <c r="L573" t="s">
        <v>13951</v>
      </c>
      <c r="M573" t="s">
        <v>1</v>
      </c>
      <c r="N573" t="s">
        <v>1</v>
      </c>
      <c r="O573" s="3">
        <v>92</v>
      </c>
      <c r="P573" t="s">
        <v>1</v>
      </c>
      <c r="Q573" t="s">
        <v>5964</v>
      </c>
      <c r="R573" t="s">
        <v>20</v>
      </c>
      <c r="S573" t="s">
        <v>9</v>
      </c>
      <c r="T573" t="s">
        <v>10354</v>
      </c>
      <c r="U573" t="s">
        <v>22</v>
      </c>
    </row>
    <row r="574" spans="1:21" ht="12.75" hidden="1" customHeight="1" x14ac:dyDescent="0.2">
      <c r="A574" t="s">
        <v>19</v>
      </c>
      <c r="B574" s="212" t="s">
        <v>13952</v>
      </c>
      <c r="C574" s="202" t="s">
        <v>13953</v>
      </c>
      <c r="D574" s="2">
        <v>31413</v>
      </c>
      <c r="E574" s="2"/>
      <c r="F574" s="2"/>
      <c r="G574" s="211" t="s">
        <v>10353</v>
      </c>
      <c r="H574">
        <v>0</v>
      </c>
      <c r="I574" s="2">
        <v>39375</v>
      </c>
      <c r="J574" s="2">
        <v>43861</v>
      </c>
      <c r="K574" t="s">
        <v>5</v>
      </c>
      <c r="L574" t="s">
        <v>13954</v>
      </c>
      <c r="M574" t="s">
        <v>1</v>
      </c>
      <c r="N574" t="s">
        <v>1</v>
      </c>
      <c r="O574" s="3">
        <v>93</v>
      </c>
      <c r="P574" t="s">
        <v>1</v>
      </c>
      <c r="Q574" t="s">
        <v>5964</v>
      </c>
      <c r="R574" t="s">
        <v>20</v>
      </c>
      <c r="S574" t="s">
        <v>9</v>
      </c>
      <c r="T574" t="s">
        <v>10354</v>
      </c>
      <c r="U574" t="s">
        <v>22</v>
      </c>
    </row>
    <row r="575" spans="1:21" ht="12.75" hidden="1" customHeight="1" x14ac:dyDescent="0.2">
      <c r="A575" t="s">
        <v>19</v>
      </c>
      <c r="B575" s="212" t="s">
        <v>13955</v>
      </c>
      <c r="C575" s="202" t="s">
        <v>13956</v>
      </c>
      <c r="D575" s="2">
        <v>31413</v>
      </c>
      <c r="E575" s="2"/>
      <c r="F575" s="2"/>
      <c r="G575" s="211" t="s">
        <v>6011</v>
      </c>
      <c r="H575">
        <v>0</v>
      </c>
      <c r="I575" s="2">
        <v>39375</v>
      </c>
      <c r="J575" s="2">
        <v>43861</v>
      </c>
      <c r="K575" t="s">
        <v>5</v>
      </c>
      <c r="L575" t="s">
        <v>13957</v>
      </c>
      <c r="M575" t="s">
        <v>1</v>
      </c>
      <c r="N575" t="s">
        <v>1</v>
      </c>
      <c r="O575" s="3">
        <v>92</v>
      </c>
      <c r="P575" t="s">
        <v>1</v>
      </c>
      <c r="Q575" t="s">
        <v>5964</v>
      </c>
      <c r="R575" t="s">
        <v>20</v>
      </c>
      <c r="S575" t="s">
        <v>9</v>
      </c>
      <c r="T575" t="s">
        <v>6012</v>
      </c>
      <c r="U575" t="s">
        <v>22</v>
      </c>
    </row>
    <row r="576" spans="1:21" ht="12.75" hidden="1" customHeight="1" x14ac:dyDescent="0.2">
      <c r="A576" t="s">
        <v>19</v>
      </c>
      <c r="B576" s="212" t="s">
        <v>13958</v>
      </c>
      <c r="C576" s="202" t="s">
        <v>13959</v>
      </c>
      <c r="D576" s="2">
        <v>31413</v>
      </c>
      <c r="E576" s="2"/>
      <c r="F576" s="2"/>
      <c r="G576" s="211" t="s">
        <v>6011</v>
      </c>
      <c r="H576">
        <v>0</v>
      </c>
      <c r="I576" s="2">
        <v>39375</v>
      </c>
      <c r="J576" s="2">
        <v>43861</v>
      </c>
      <c r="K576" t="s">
        <v>5</v>
      </c>
      <c r="L576" t="s">
        <v>13960</v>
      </c>
      <c r="M576" t="s">
        <v>1</v>
      </c>
      <c r="N576" t="s">
        <v>1</v>
      </c>
      <c r="O576" s="3">
        <v>92</v>
      </c>
      <c r="P576" t="s">
        <v>1</v>
      </c>
      <c r="Q576" t="s">
        <v>5964</v>
      </c>
      <c r="R576" t="s">
        <v>20</v>
      </c>
      <c r="S576" t="s">
        <v>9</v>
      </c>
      <c r="T576" t="s">
        <v>6012</v>
      </c>
      <c r="U576" t="s">
        <v>22</v>
      </c>
    </row>
    <row r="577" spans="1:21" ht="12.75" hidden="1" customHeight="1" x14ac:dyDescent="0.2">
      <c r="A577" t="s">
        <v>19</v>
      </c>
      <c r="B577" t="s">
        <v>13961</v>
      </c>
      <c r="C577" s="202" t="s">
        <v>13962</v>
      </c>
      <c r="D577" s="2">
        <v>25019</v>
      </c>
      <c r="E577" s="2"/>
      <c r="F577" s="2">
        <v>42474</v>
      </c>
      <c r="G577" s="211" t="s">
        <v>13963</v>
      </c>
      <c r="H577">
        <v>1</v>
      </c>
      <c r="I577" s="2">
        <v>39375</v>
      </c>
      <c r="J577" s="2">
        <v>43861</v>
      </c>
      <c r="K577" t="s">
        <v>5</v>
      </c>
      <c r="L577" t="s">
        <v>13962</v>
      </c>
      <c r="M577" t="s">
        <v>1</v>
      </c>
      <c r="N577" t="s">
        <v>1</v>
      </c>
      <c r="O577" s="3">
        <v>96</v>
      </c>
      <c r="P577" t="s">
        <v>1</v>
      </c>
      <c r="Q577" t="s">
        <v>5964</v>
      </c>
      <c r="R577" t="s">
        <v>20</v>
      </c>
      <c r="S577" t="s">
        <v>394</v>
      </c>
      <c r="T577" t="s">
        <v>13964</v>
      </c>
      <c r="U577" t="s">
        <v>22</v>
      </c>
    </row>
    <row r="578" spans="1:21" ht="12.75" hidden="1" customHeight="1" x14ac:dyDescent="0.2">
      <c r="A578" t="s">
        <v>19</v>
      </c>
      <c r="B578" s="212" t="s">
        <v>13965</v>
      </c>
      <c r="C578" s="202" t="s">
        <v>13966</v>
      </c>
      <c r="D578" s="2">
        <v>22265</v>
      </c>
      <c r="E578" s="2"/>
      <c r="F578" s="2"/>
      <c r="G578" s="211" t="s">
        <v>13963</v>
      </c>
      <c r="H578">
        <v>0</v>
      </c>
      <c r="I578" s="2">
        <v>39375</v>
      </c>
      <c r="J578" s="2">
        <v>43861</v>
      </c>
      <c r="K578" t="s">
        <v>5</v>
      </c>
      <c r="L578" t="s">
        <v>1</v>
      </c>
      <c r="M578" t="s">
        <v>1</v>
      </c>
      <c r="N578" t="s">
        <v>1</v>
      </c>
      <c r="O578" s="3">
        <v>92</v>
      </c>
      <c r="P578" t="s">
        <v>1</v>
      </c>
      <c r="Q578" t="s">
        <v>5964</v>
      </c>
      <c r="R578" t="s">
        <v>20</v>
      </c>
      <c r="S578" t="s">
        <v>394</v>
      </c>
      <c r="T578" t="s">
        <v>13964</v>
      </c>
      <c r="U578" t="s">
        <v>22</v>
      </c>
    </row>
    <row r="579" spans="1:21" ht="12.75" hidden="1" customHeight="1" x14ac:dyDescent="0.2">
      <c r="A579" t="s">
        <v>19</v>
      </c>
      <c r="B579" s="212" t="s">
        <v>13967</v>
      </c>
      <c r="C579" s="202" t="s">
        <v>13968</v>
      </c>
      <c r="D579" s="2">
        <v>31413</v>
      </c>
      <c r="E579" s="2"/>
      <c r="F579" s="2"/>
      <c r="G579" s="211" t="s">
        <v>11202</v>
      </c>
      <c r="H579">
        <v>0</v>
      </c>
      <c r="I579" s="2">
        <v>39375</v>
      </c>
      <c r="J579" s="2">
        <v>43650</v>
      </c>
      <c r="K579" t="s">
        <v>5</v>
      </c>
      <c r="L579" t="s">
        <v>13969</v>
      </c>
      <c r="M579" t="s">
        <v>1</v>
      </c>
      <c r="N579" t="s">
        <v>1</v>
      </c>
      <c r="O579" s="3">
        <v>92</v>
      </c>
      <c r="P579" t="s">
        <v>1</v>
      </c>
      <c r="Q579" t="s">
        <v>5964</v>
      </c>
      <c r="R579" t="s">
        <v>20</v>
      </c>
      <c r="S579" t="s">
        <v>9</v>
      </c>
      <c r="T579" t="s">
        <v>11203</v>
      </c>
      <c r="U579" t="s">
        <v>22</v>
      </c>
    </row>
    <row r="580" spans="1:21" ht="12.75" hidden="1" customHeight="1" x14ac:dyDescent="0.2">
      <c r="A580" t="s">
        <v>19</v>
      </c>
      <c r="B580" t="s">
        <v>13970</v>
      </c>
      <c r="C580" s="202" t="s">
        <v>13971</v>
      </c>
      <c r="D580" s="2">
        <v>27013</v>
      </c>
      <c r="E580" s="2"/>
      <c r="F580" s="2">
        <v>42536</v>
      </c>
      <c r="G580" s="211" t="s">
        <v>13972</v>
      </c>
      <c r="H580">
        <v>1</v>
      </c>
      <c r="I580" s="2">
        <v>39375</v>
      </c>
      <c r="J580" s="2">
        <v>43727</v>
      </c>
      <c r="K580" t="s">
        <v>5</v>
      </c>
      <c r="L580" t="s">
        <v>13973</v>
      </c>
      <c r="M580" t="s">
        <v>1</v>
      </c>
      <c r="N580" t="s">
        <v>1</v>
      </c>
      <c r="O580" s="3">
        <v>94</v>
      </c>
      <c r="P580" t="s">
        <v>1</v>
      </c>
      <c r="Q580" t="s">
        <v>5964</v>
      </c>
      <c r="R580" t="s">
        <v>20</v>
      </c>
      <c r="S580" t="s">
        <v>504</v>
      </c>
      <c r="T580" t="s">
        <v>13974</v>
      </c>
      <c r="U580" t="s">
        <v>22</v>
      </c>
    </row>
    <row r="581" spans="1:21" ht="12.75" hidden="1" customHeight="1" x14ac:dyDescent="0.2">
      <c r="A581" t="s">
        <v>19</v>
      </c>
      <c r="B581" t="s">
        <v>13975</v>
      </c>
      <c r="C581" s="202" t="s">
        <v>13976</v>
      </c>
      <c r="D581" s="2">
        <v>26665</v>
      </c>
      <c r="E581" s="2"/>
      <c r="F581" s="2">
        <v>42537</v>
      </c>
      <c r="G581" s="211" t="s">
        <v>13972</v>
      </c>
      <c r="H581">
        <v>1</v>
      </c>
      <c r="I581" s="2">
        <v>39375</v>
      </c>
      <c r="J581" s="2">
        <v>43727</v>
      </c>
      <c r="K581" t="s">
        <v>5</v>
      </c>
      <c r="L581" t="s">
        <v>13977</v>
      </c>
      <c r="M581" t="s">
        <v>1</v>
      </c>
      <c r="N581" t="s">
        <v>1</v>
      </c>
      <c r="O581" s="3">
        <v>95</v>
      </c>
      <c r="P581" t="s">
        <v>1</v>
      </c>
      <c r="Q581" t="s">
        <v>5964</v>
      </c>
      <c r="R581" t="s">
        <v>20</v>
      </c>
      <c r="S581" t="s">
        <v>504</v>
      </c>
      <c r="T581" t="s">
        <v>13974</v>
      </c>
      <c r="U581" t="s">
        <v>22</v>
      </c>
    </row>
    <row r="582" spans="1:21" ht="12.75" hidden="1" customHeight="1" x14ac:dyDescent="0.2">
      <c r="A582" t="s">
        <v>19</v>
      </c>
      <c r="B582" t="s">
        <v>13978</v>
      </c>
      <c r="C582" s="202" t="s">
        <v>13979</v>
      </c>
      <c r="D582" s="2">
        <v>26665</v>
      </c>
      <c r="E582" s="2"/>
      <c r="F582" s="2">
        <v>42578</v>
      </c>
      <c r="G582" s="211" t="s">
        <v>13972</v>
      </c>
      <c r="H582">
        <v>1</v>
      </c>
      <c r="I582" s="2">
        <v>39375</v>
      </c>
      <c r="J582" s="2">
        <v>43727</v>
      </c>
      <c r="K582" t="s">
        <v>5</v>
      </c>
      <c r="L582" t="s">
        <v>13980</v>
      </c>
      <c r="M582" t="s">
        <v>1</v>
      </c>
      <c r="N582" t="s">
        <v>1</v>
      </c>
      <c r="O582" s="3">
        <v>91</v>
      </c>
      <c r="P582" t="s">
        <v>1</v>
      </c>
      <c r="Q582" t="s">
        <v>5964</v>
      </c>
      <c r="R582" t="s">
        <v>20</v>
      </c>
      <c r="S582" t="s">
        <v>504</v>
      </c>
      <c r="T582" t="s">
        <v>13974</v>
      </c>
      <c r="U582" t="s">
        <v>22</v>
      </c>
    </row>
    <row r="583" spans="1:21" ht="12.75" hidden="1" customHeight="1" x14ac:dyDescent="0.2">
      <c r="A583" t="s">
        <v>19</v>
      </c>
      <c r="B583" t="s">
        <v>13981</v>
      </c>
      <c r="C583" s="202" t="s">
        <v>13982</v>
      </c>
      <c r="D583" s="2">
        <v>26665</v>
      </c>
      <c r="E583" s="2"/>
      <c r="F583" s="2">
        <v>42577</v>
      </c>
      <c r="G583" s="211" t="s">
        <v>13972</v>
      </c>
      <c r="H583">
        <v>1</v>
      </c>
      <c r="I583" s="2">
        <v>39375</v>
      </c>
      <c r="J583" s="2">
        <v>43727</v>
      </c>
      <c r="K583" t="s">
        <v>5</v>
      </c>
      <c r="L583" t="s">
        <v>13983</v>
      </c>
      <c r="M583" t="s">
        <v>1</v>
      </c>
      <c r="N583" t="s">
        <v>1</v>
      </c>
      <c r="O583" s="3">
        <v>98</v>
      </c>
      <c r="P583" t="s">
        <v>1</v>
      </c>
      <c r="Q583" t="s">
        <v>5964</v>
      </c>
      <c r="R583" t="s">
        <v>20</v>
      </c>
      <c r="S583" t="s">
        <v>504</v>
      </c>
      <c r="T583" t="s">
        <v>13974</v>
      </c>
      <c r="U583" t="s">
        <v>22</v>
      </c>
    </row>
    <row r="584" spans="1:21" ht="12.75" hidden="1" customHeight="1" x14ac:dyDescent="0.2">
      <c r="A584" t="s">
        <v>19</v>
      </c>
      <c r="B584" t="s">
        <v>13984</v>
      </c>
      <c r="C584" s="202" t="s">
        <v>13985</v>
      </c>
      <c r="D584" s="2">
        <v>26665</v>
      </c>
      <c r="E584" s="2"/>
      <c r="F584" s="2">
        <v>42576</v>
      </c>
      <c r="G584" s="211" t="s">
        <v>13972</v>
      </c>
      <c r="H584">
        <v>1</v>
      </c>
      <c r="I584" s="2">
        <v>39375</v>
      </c>
      <c r="J584" s="2">
        <v>43727</v>
      </c>
      <c r="K584" t="s">
        <v>5</v>
      </c>
      <c r="L584" t="s">
        <v>13986</v>
      </c>
      <c r="M584" t="s">
        <v>1</v>
      </c>
      <c r="N584" t="s">
        <v>1</v>
      </c>
      <c r="O584" s="3">
        <v>93</v>
      </c>
      <c r="P584" t="s">
        <v>1</v>
      </c>
      <c r="Q584" t="s">
        <v>5964</v>
      </c>
      <c r="R584" t="s">
        <v>20</v>
      </c>
      <c r="S584" t="s">
        <v>504</v>
      </c>
      <c r="T584" t="s">
        <v>13974</v>
      </c>
      <c r="U584" t="s">
        <v>22</v>
      </c>
    </row>
    <row r="585" spans="1:21" ht="12.75" hidden="1" customHeight="1" x14ac:dyDescent="0.2">
      <c r="A585" t="s">
        <v>19</v>
      </c>
      <c r="B585" s="212" t="s">
        <v>13987</v>
      </c>
      <c r="C585" s="202" t="s">
        <v>13988</v>
      </c>
      <c r="D585" s="2">
        <v>31413</v>
      </c>
      <c r="E585" s="2"/>
      <c r="F585" s="2"/>
      <c r="G585" s="211" t="s">
        <v>10353</v>
      </c>
      <c r="H585">
        <v>0</v>
      </c>
      <c r="I585" s="2">
        <v>39375</v>
      </c>
      <c r="J585" s="2">
        <v>43624</v>
      </c>
      <c r="K585" t="s">
        <v>5</v>
      </c>
      <c r="L585" t="s">
        <v>13989</v>
      </c>
      <c r="M585" t="s">
        <v>1</v>
      </c>
      <c r="N585" t="s">
        <v>1</v>
      </c>
      <c r="O585" s="3">
        <v>92</v>
      </c>
      <c r="P585" t="s">
        <v>1</v>
      </c>
      <c r="Q585" t="s">
        <v>5964</v>
      </c>
      <c r="R585" t="s">
        <v>20</v>
      </c>
      <c r="S585" t="s">
        <v>9</v>
      </c>
      <c r="T585" t="s">
        <v>10354</v>
      </c>
      <c r="U585" t="s">
        <v>22</v>
      </c>
    </row>
    <row r="586" spans="1:21" ht="12.75" hidden="1" customHeight="1" x14ac:dyDescent="0.2">
      <c r="A586" t="s">
        <v>19</v>
      </c>
      <c r="B586" s="212" t="s">
        <v>13990</v>
      </c>
      <c r="C586" s="202" t="s">
        <v>13991</v>
      </c>
      <c r="D586" s="2">
        <v>31413</v>
      </c>
      <c r="E586" s="2"/>
      <c r="F586" s="2"/>
      <c r="G586" s="211" t="s">
        <v>10353</v>
      </c>
      <c r="H586">
        <v>0</v>
      </c>
      <c r="I586" s="2">
        <v>39375</v>
      </c>
      <c r="J586" s="2">
        <v>43624</v>
      </c>
      <c r="K586" t="s">
        <v>5</v>
      </c>
      <c r="L586" t="s">
        <v>13992</v>
      </c>
      <c r="M586" t="s">
        <v>1</v>
      </c>
      <c r="N586" t="s">
        <v>1</v>
      </c>
      <c r="O586" s="3">
        <v>92</v>
      </c>
      <c r="P586" t="s">
        <v>1</v>
      </c>
      <c r="Q586" t="s">
        <v>5964</v>
      </c>
      <c r="R586" t="s">
        <v>20</v>
      </c>
      <c r="S586" t="s">
        <v>9</v>
      </c>
      <c r="T586" t="s">
        <v>10354</v>
      </c>
      <c r="U586" t="s">
        <v>22</v>
      </c>
    </row>
    <row r="587" spans="1:21" ht="12.75" hidden="1" customHeight="1" x14ac:dyDescent="0.2">
      <c r="A587" t="s">
        <v>19</v>
      </c>
      <c r="B587" s="212" t="s">
        <v>13993</v>
      </c>
      <c r="C587" s="202" t="s">
        <v>13994</v>
      </c>
      <c r="D587" s="2">
        <v>31413</v>
      </c>
      <c r="E587" s="2"/>
      <c r="F587" s="2"/>
      <c r="G587" s="211" t="s">
        <v>10353</v>
      </c>
      <c r="H587">
        <v>0</v>
      </c>
      <c r="I587" s="2">
        <v>39375</v>
      </c>
      <c r="J587" s="2">
        <v>43728</v>
      </c>
      <c r="K587" t="s">
        <v>5</v>
      </c>
      <c r="L587" t="s">
        <v>13995</v>
      </c>
      <c r="M587" t="s">
        <v>1</v>
      </c>
      <c r="N587" t="s">
        <v>1</v>
      </c>
      <c r="O587" s="3">
        <v>93</v>
      </c>
      <c r="P587" t="s">
        <v>1</v>
      </c>
      <c r="Q587" t="s">
        <v>5964</v>
      </c>
      <c r="R587" t="s">
        <v>20</v>
      </c>
      <c r="S587" t="s">
        <v>9</v>
      </c>
      <c r="T587" t="s">
        <v>10354</v>
      </c>
      <c r="U587" t="s">
        <v>22</v>
      </c>
    </row>
    <row r="588" spans="1:21" ht="12.75" hidden="1" customHeight="1" x14ac:dyDescent="0.2">
      <c r="A588" t="s">
        <v>19</v>
      </c>
      <c r="B588" t="s">
        <v>13996</v>
      </c>
      <c r="C588" s="202" t="s">
        <v>13997</v>
      </c>
      <c r="D588" s="2">
        <v>24821</v>
      </c>
      <c r="E588" s="2"/>
      <c r="F588" s="2">
        <v>42536</v>
      </c>
      <c r="G588" s="211" t="s">
        <v>13998</v>
      </c>
      <c r="H588">
        <v>1</v>
      </c>
      <c r="I588" s="2">
        <v>39375</v>
      </c>
      <c r="J588" s="2">
        <v>43727</v>
      </c>
      <c r="K588" t="s">
        <v>5</v>
      </c>
      <c r="L588" t="s">
        <v>13999</v>
      </c>
      <c r="M588" t="s">
        <v>1</v>
      </c>
      <c r="N588" t="s">
        <v>1</v>
      </c>
      <c r="O588" s="3">
        <v>90</v>
      </c>
      <c r="P588" t="s">
        <v>1</v>
      </c>
      <c r="Q588" t="s">
        <v>5964</v>
      </c>
      <c r="R588" t="s">
        <v>20</v>
      </c>
      <c r="S588" t="s">
        <v>252</v>
      </c>
      <c r="T588" t="s">
        <v>14000</v>
      </c>
      <c r="U588" t="s">
        <v>22</v>
      </c>
    </row>
    <row r="589" spans="1:21" ht="12.75" hidden="1" customHeight="1" x14ac:dyDescent="0.2">
      <c r="A589" t="s">
        <v>19</v>
      </c>
      <c r="B589" s="212" t="s">
        <v>14001</v>
      </c>
      <c r="C589" s="202" t="s">
        <v>14002</v>
      </c>
      <c r="D589" s="2">
        <v>31413</v>
      </c>
      <c r="E589" s="2"/>
      <c r="F589" s="2"/>
      <c r="G589" s="211" t="s">
        <v>10353</v>
      </c>
      <c r="H589">
        <v>0</v>
      </c>
      <c r="I589" s="2">
        <v>39375</v>
      </c>
      <c r="J589" s="2">
        <v>43727</v>
      </c>
      <c r="K589" t="s">
        <v>5</v>
      </c>
      <c r="L589" t="s">
        <v>14002</v>
      </c>
      <c r="M589" t="s">
        <v>1</v>
      </c>
      <c r="N589" t="s">
        <v>1</v>
      </c>
      <c r="O589" s="3">
        <v>94</v>
      </c>
      <c r="P589" t="s">
        <v>1</v>
      </c>
      <c r="Q589" t="s">
        <v>5964</v>
      </c>
      <c r="R589" t="s">
        <v>20</v>
      </c>
      <c r="S589" t="s">
        <v>9</v>
      </c>
      <c r="T589" t="s">
        <v>10354</v>
      </c>
      <c r="U589" t="s">
        <v>22</v>
      </c>
    </row>
    <row r="590" spans="1:21" ht="12.75" hidden="1" customHeight="1" x14ac:dyDescent="0.2">
      <c r="A590" t="s">
        <v>19</v>
      </c>
      <c r="B590" s="212" t="s">
        <v>14003</v>
      </c>
      <c r="C590" s="202" t="s">
        <v>14004</v>
      </c>
      <c r="D590" s="2">
        <v>31413</v>
      </c>
      <c r="E590" s="2"/>
      <c r="F590" s="2"/>
      <c r="G590" s="211" t="s">
        <v>10353</v>
      </c>
      <c r="H590">
        <v>0</v>
      </c>
      <c r="I590" s="2">
        <v>39375</v>
      </c>
      <c r="J590" s="2">
        <v>43727</v>
      </c>
      <c r="K590" t="s">
        <v>5</v>
      </c>
      <c r="L590" t="s">
        <v>14004</v>
      </c>
      <c r="M590" t="s">
        <v>1</v>
      </c>
      <c r="N590" t="s">
        <v>1</v>
      </c>
      <c r="O590" s="3">
        <v>93</v>
      </c>
      <c r="P590" t="s">
        <v>1</v>
      </c>
      <c r="Q590" t="s">
        <v>5964</v>
      </c>
      <c r="R590" t="s">
        <v>20</v>
      </c>
      <c r="S590" t="s">
        <v>9</v>
      </c>
      <c r="T590" t="s">
        <v>10354</v>
      </c>
      <c r="U590" t="s">
        <v>22</v>
      </c>
    </row>
    <row r="591" spans="1:21" ht="12.75" hidden="1" customHeight="1" x14ac:dyDescent="0.2">
      <c r="A591" t="s">
        <v>19</v>
      </c>
      <c r="B591" t="s">
        <v>14005</v>
      </c>
      <c r="C591" s="202" t="s">
        <v>14006</v>
      </c>
      <c r="D591" s="2">
        <v>26282</v>
      </c>
      <c r="E591" s="2"/>
      <c r="F591" s="2">
        <v>42522</v>
      </c>
      <c r="G591" s="211" t="s">
        <v>14007</v>
      </c>
      <c r="H591">
        <v>1</v>
      </c>
      <c r="I591" s="2">
        <v>39375</v>
      </c>
      <c r="J591" s="2">
        <v>43861</v>
      </c>
      <c r="K591" t="s">
        <v>5</v>
      </c>
      <c r="L591" t="s">
        <v>14006</v>
      </c>
      <c r="M591" t="s">
        <v>1</v>
      </c>
      <c r="N591" t="s">
        <v>1</v>
      </c>
      <c r="O591" s="3">
        <v>85</v>
      </c>
      <c r="P591" t="s">
        <v>1</v>
      </c>
      <c r="Q591" t="s">
        <v>5964</v>
      </c>
      <c r="R591" t="s">
        <v>20</v>
      </c>
      <c r="S591" t="s">
        <v>441</v>
      </c>
      <c r="T591" t="s">
        <v>14008</v>
      </c>
      <c r="U591" t="s">
        <v>22</v>
      </c>
    </row>
    <row r="592" spans="1:21" ht="12.75" hidden="1" customHeight="1" x14ac:dyDescent="0.2">
      <c r="A592" t="s">
        <v>19</v>
      </c>
      <c r="B592" t="s">
        <v>14009</v>
      </c>
      <c r="C592" s="202" t="s">
        <v>14010</v>
      </c>
      <c r="D592" s="2">
        <v>25569</v>
      </c>
      <c r="E592" s="2"/>
      <c r="F592" s="2">
        <v>42523</v>
      </c>
      <c r="G592" s="211" t="s">
        <v>14007</v>
      </c>
      <c r="H592">
        <v>1</v>
      </c>
      <c r="I592" s="2">
        <v>39375</v>
      </c>
      <c r="J592" s="2">
        <v>43861</v>
      </c>
      <c r="K592" t="s">
        <v>5</v>
      </c>
      <c r="L592" t="s">
        <v>14010</v>
      </c>
      <c r="M592" t="s">
        <v>1</v>
      </c>
      <c r="N592" t="s">
        <v>1</v>
      </c>
      <c r="O592" s="3">
        <v>85</v>
      </c>
      <c r="P592" t="s">
        <v>1</v>
      </c>
      <c r="Q592" t="s">
        <v>5964</v>
      </c>
      <c r="R592" t="s">
        <v>20</v>
      </c>
      <c r="S592" t="s">
        <v>441</v>
      </c>
      <c r="T592" t="s">
        <v>14008</v>
      </c>
      <c r="U592" t="s">
        <v>22</v>
      </c>
    </row>
    <row r="593" spans="1:21" ht="12.75" hidden="1" customHeight="1" x14ac:dyDescent="0.2">
      <c r="A593" t="s">
        <v>19</v>
      </c>
      <c r="B593" t="s">
        <v>14011</v>
      </c>
      <c r="C593" s="202" t="s">
        <v>14012</v>
      </c>
      <c r="D593" s="2">
        <v>25187</v>
      </c>
      <c r="E593" s="2"/>
      <c r="F593" s="2">
        <v>42502</v>
      </c>
      <c r="G593" s="211" t="s">
        <v>14013</v>
      </c>
      <c r="H593">
        <v>1</v>
      </c>
      <c r="I593" s="2">
        <v>39375</v>
      </c>
      <c r="J593" s="2">
        <v>43861</v>
      </c>
      <c r="K593" t="s">
        <v>5</v>
      </c>
      <c r="L593" t="s">
        <v>14012</v>
      </c>
      <c r="M593" t="s">
        <v>1</v>
      </c>
      <c r="N593" t="s">
        <v>1</v>
      </c>
      <c r="O593" s="3">
        <v>92</v>
      </c>
      <c r="P593" t="s">
        <v>1</v>
      </c>
      <c r="Q593" t="s">
        <v>5964</v>
      </c>
      <c r="R593" t="s">
        <v>20</v>
      </c>
      <c r="S593" t="s">
        <v>211</v>
      </c>
      <c r="T593" t="s">
        <v>14014</v>
      </c>
      <c r="U593" t="s">
        <v>22</v>
      </c>
    </row>
    <row r="594" spans="1:21" ht="12.75" hidden="1" customHeight="1" x14ac:dyDescent="0.2">
      <c r="A594" t="s">
        <v>19</v>
      </c>
      <c r="B594" t="s">
        <v>14015</v>
      </c>
      <c r="C594" s="202" t="s">
        <v>14016</v>
      </c>
      <c r="D594" s="2">
        <v>24838</v>
      </c>
      <c r="E594" s="2"/>
      <c r="F594" s="2">
        <v>42502</v>
      </c>
      <c r="G594" s="211" t="s">
        <v>14013</v>
      </c>
      <c r="H594">
        <v>1</v>
      </c>
      <c r="I594" s="2">
        <v>39375</v>
      </c>
      <c r="J594" s="2">
        <v>43861</v>
      </c>
      <c r="K594" t="s">
        <v>5</v>
      </c>
      <c r="L594" t="s">
        <v>14016</v>
      </c>
      <c r="M594" t="s">
        <v>1</v>
      </c>
      <c r="N594" t="s">
        <v>1</v>
      </c>
      <c r="O594" s="3">
        <v>92</v>
      </c>
      <c r="P594" t="s">
        <v>1</v>
      </c>
      <c r="Q594" t="s">
        <v>5964</v>
      </c>
      <c r="R594" t="s">
        <v>20</v>
      </c>
      <c r="S594" t="s">
        <v>211</v>
      </c>
      <c r="T594" t="s">
        <v>14014</v>
      </c>
      <c r="U594" t="s">
        <v>22</v>
      </c>
    </row>
    <row r="595" spans="1:21" ht="12.75" hidden="1" customHeight="1" x14ac:dyDescent="0.2">
      <c r="A595" t="s">
        <v>19</v>
      </c>
      <c r="B595" t="s">
        <v>14017</v>
      </c>
      <c r="C595" s="202" t="s">
        <v>14018</v>
      </c>
      <c r="D595" s="2">
        <v>24838</v>
      </c>
      <c r="E595" s="2"/>
      <c r="F595" s="2">
        <v>42502</v>
      </c>
      <c r="G595" s="211" t="s">
        <v>14013</v>
      </c>
      <c r="H595">
        <v>1</v>
      </c>
      <c r="I595" s="2">
        <v>39375</v>
      </c>
      <c r="J595" s="2">
        <v>43861</v>
      </c>
      <c r="K595" t="s">
        <v>5</v>
      </c>
      <c r="L595" t="s">
        <v>14018</v>
      </c>
      <c r="M595" t="s">
        <v>1</v>
      </c>
      <c r="N595" t="s">
        <v>1</v>
      </c>
      <c r="O595" s="3">
        <v>82</v>
      </c>
      <c r="P595" t="s">
        <v>1</v>
      </c>
      <c r="Q595" t="s">
        <v>5964</v>
      </c>
      <c r="R595" t="s">
        <v>20</v>
      </c>
      <c r="S595" t="s">
        <v>211</v>
      </c>
      <c r="T595" t="s">
        <v>14014</v>
      </c>
      <c r="U595" t="s">
        <v>22</v>
      </c>
    </row>
    <row r="596" spans="1:21" ht="12.75" hidden="1" customHeight="1" x14ac:dyDescent="0.2">
      <c r="A596" t="s">
        <v>19</v>
      </c>
      <c r="B596" s="212" t="s">
        <v>14019</v>
      </c>
      <c r="C596" s="202" t="s">
        <v>14020</v>
      </c>
      <c r="D596" s="2">
        <v>31413</v>
      </c>
      <c r="E596" s="2"/>
      <c r="F596" s="2"/>
      <c r="G596" s="211" t="s">
        <v>9764</v>
      </c>
      <c r="H596">
        <v>0</v>
      </c>
      <c r="I596" s="2">
        <v>39375</v>
      </c>
      <c r="J596" s="2">
        <v>43727</v>
      </c>
      <c r="K596" t="s">
        <v>5</v>
      </c>
      <c r="L596" t="s">
        <v>14020</v>
      </c>
      <c r="M596" t="s">
        <v>1</v>
      </c>
      <c r="N596" t="s">
        <v>1</v>
      </c>
      <c r="O596" s="3">
        <v>92</v>
      </c>
      <c r="P596" t="s">
        <v>1</v>
      </c>
      <c r="Q596" t="s">
        <v>5964</v>
      </c>
      <c r="R596" t="s">
        <v>20</v>
      </c>
      <c r="S596" t="s">
        <v>9</v>
      </c>
      <c r="T596" t="s">
        <v>9765</v>
      </c>
      <c r="U596" t="s">
        <v>22</v>
      </c>
    </row>
    <row r="597" spans="1:21" ht="12.75" hidden="1" customHeight="1" x14ac:dyDescent="0.2">
      <c r="A597" t="s">
        <v>19</v>
      </c>
      <c r="B597" s="212" t="s">
        <v>14021</v>
      </c>
      <c r="C597" s="202" t="s">
        <v>14022</v>
      </c>
      <c r="D597" s="2">
        <v>31413</v>
      </c>
      <c r="E597" s="2"/>
      <c r="F597" s="2"/>
      <c r="G597" s="211" t="s">
        <v>9764</v>
      </c>
      <c r="H597">
        <v>0</v>
      </c>
      <c r="I597" s="2">
        <v>39375</v>
      </c>
      <c r="J597" s="2">
        <v>43861</v>
      </c>
      <c r="K597" t="s">
        <v>5</v>
      </c>
      <c r="L597" t="s">
        <v>14022</v>
      </c>
      <c r="M597" t="s">
        <v>1</v>
      </c>
      <c r="N597" t="s">
        <v>1</v>
      </c>
      <c r="O597" s="3">
        <v>90</v>
      </c>
      <c r="P597" t="s">
        <v>1</v>
      </c>
      <c r="Q597" t="s">
        <v>5964</v>
      </c>
      <c r="R597" t="s">
        <v>20</v>
      </c>
      <c r="S597" t="s">
        <v>9</v>
      </c>
      <c r="T597" t="s">
        <v>9765</v>
      </c>
      <c r="U597" t="s">
        <v>22</v>
      </c>
    </row>
    <row r="598" spans="1:21" ht="12.75" hidden="1" customHeight="1" x14ac:dyDescent="0.2">
      <c r="A598" t="s">
        <v>19</v>
      </c>
      <c r="B598" t="s">
        <v>14023</v>
      </c>
      <c r="C598" s="202" t="s">
        <v>14024</v>
      </c>
      <c r="D598" s="2">
        <v>24838</v>
      </c>
      <c r="E598" s="2"/>
      <c r="F598" s="2">
        <v>42524</v>
      </c>
      <c r="G598" s="211" t="s">
        <v>10353</v>
      </c>
      <c r="H598">
        <v>1</v>
      </c>
      <c r="I598" s="2">
        <v>39375</v>
      </c>
      <c r="J598" s="2">
        <v>43861</v>
      </c>
      <c r="K598" t="s">
        <v>5</v>
      </c>
      <c r="L598" t="s">
        <v>14025</v>
      </c>
      <c r="M598" t="s">
        <v>1</v>
      </c>
      <c r="N598" t="s">
        <v>1</v>
      </c>
      <c r="O598" s="3">
        <v>91</v>
      </c>
      <c r="P598" t="s">
        <v>1</v>
      </c>
      <c r="Q598" t="s">
        <v>5964</v>
      </c>
      <c r="R598" t="s">
        <v>20</v>
      </c>
      <c r="S598" t="s">
        <v>211</v>
      </c>
      <c r="T598" t="s">
        <v>10354</v>
      </c>
      <c r="U598" t="s">
        <v>22</v>
      </c>
    </row>
    <row r="599" spans="1:21" ht="12.75" hidden="1" customHeight="1" x14ac:dyDescent="0.2">
      <c r="A599" t="s">
        <v>19</v>
      </c>
      <c r="B599" t="s">
        <v>14026</v>
      </c>
      <c r="C599" s="202" t="s">
        <v>14027</v>
      </c>
      <c r="D599" s="2">
        <v>24838</v>
      </c>
      <c r="E599" s="2"/>
      <c r="F599" s="2">
        <v>42527</v>
      </c>
      <c r="G599" s="211" t="s">
        <v>10353</v>
      </c>
      <c r="H599">
        <v>1</v>
      </c>
      <c r="I599" s="2">
        <v>39375</v>
      </c>
      <c r="J599" s="2">
        <v>43861</v>
      </c>
      <c r="K599" t="s">
        <v>5</v>
      </c>
      <c r="L599" t="s">
        <v>14028</v>
      </c>
      <c r="M599" t="s">
        <v>1</v>
      </c>
      <c r="N599" t="s">
        <v>1</v>
      </c>
      <c r="O599" s="3">
        <v>91</v>
      </c>
      <c r="P599" t="s">
        <v>1</v>
      </c>
      <c r="Q599" t="s">
        <v>5964</v>
      </c>
      <c r="R599" t="s">
        <v>20</v>
      </c>
      <c r="S599" t="s">
        <v>211</v>
      </c>
      <c r="T599" t="s">
        <v>10354</v>
      </c>
      <c r="U599" t="s">
        <v>22</v>
      </c>
    </row>
    <row r="600" spans="1:21" ht="12.75" hidden="1" customHeight="1" x14ac:dyDescent="0.2">
      <c r="A600" t="s">
        <v>19</v>
      </c>
      <c r="B600" t="s">
        <v>14029</v>
      </c>
      <c r="C600" s="202" t="s">
        <v>14030</v>
      </c>
      <c r="D600" s="2">
        <v>31413</v>
      </c>
      <c r="E600" s="2"/>
      <c r="F600" s="2">
        <v>42528</v>
      </c>
      <c r="G600" s="211" t="s">
        <v>6011</v>
      </c>
      <c r="H600">
        <v>1</v>
      </c>
      <c r="I600" s="2">
        <v>39375</v>
      </c>
      <c r="J600" s="2">
        <v>43624</v>
      </c>
      <c r="K600" t="s">
        <v>5</v>
      </c>
      <c r="L600" t="s">
        <v>14030</v>
      </c>
      <c r="M600" t="s">
        <v>1</v>
      </c>
      <c r="N600" t="s">
        <v>1</v>
      </c>
      <c r="O600" s="3">
        <v>92</v>
      </c>
      <c r="P600" t="s">
        <v>1</v>
      </c>
      <c r="Q600" t="s">
        <v>5964</v>
      </c>
      <c r="R600" t="s">
        <v>20</v>
      </c>
      <c r="S600" t="s">
        <v>9</v>
      </c>
      <c r="T600" t="s">
        <v>6012</v>
      </c>
      <c r="U600" t="s">
        <v>22</v>
      </c>
    </row>
    <row r="601" spans="1:21" ht="12.75" hidden="1" customHeight="1" x14ac:dyDescent="0.2">
      <c r="A601" t="s">
        <v>19</v>
      </c>
      <c r="B601" t="s">
        <v>14031</v>
      </c>
      <c r="C601" s="202" t="s">
        <v>14032</v>
      </c>
      <c r="D601" s="2">
        <v>31413</v>
      </c>
      <c r="E601" s="2"/>
      <c r="F601" s="2">
        <v>42529</v>
      </c>
      <c r="G601" s="211" t="s">
        <v>6011</v>
      </c>
      <c r="H601">
        <v>1</v>
      </c>
      <c r="I601" s="2">
        <v>39375</v>
      </c>
      <c r="J601" s="2">
        <v>43727</v>
      </c>
      <c r="K601" t="s">
        <v>5</v>
      </c>
      <c r="L601" t="s">
        <v>14033</v>
      </c>
      <c r="M601" t="s">
        <v>1</v>
      </c>
      <c r="N601" t="s">
        <v>1</v>
      </c>
      <c r="O601" s="3">
        <v>92</v>
      </c>
      <c r="P601" t="s">
        <v>1</v>
      </c>
      <c r="Q601" t="s">
        <v>5964</v>
      </c>
      <c r="R601" t="s">
        <v>20</v>
      </c>
      <c r="S601" t="s">
        <v>9</v>
      </c>
      <c r="T601" t="s">
        <v>6012</v>
      </c>
      <c r="U601" t="s">
        <v>22</v>
      </c>
    </row>
    <row r="602" spans="1:21" ht="12.75" hidden="1" customHeight="1" x14ac:dyDescent="0.2">
      <c r="A602" t="s">
        <v>19</v>
      </c>
      <c r="B602" s="212" t="s">
        <v>14034</v>
      </c>
      <c r="C602" s="202" t="s">
        <v>14035</v>
      </c>
      <c r="D602" s="2">
        <v>28474</v>
      </c>
      <c r="E602" s="2"/>
      <c r="F602" s="2"/>
      <c r="G602" s="211" t="s">
        <v>14036</v>
      </c>
      <c r="H602">
        <v>0</v>
      </c>
      <c r="I602" s="2">
        <v>39375</v>
      </c>
      <c r="J602" s="2">
        <v>43727</v>
      </c>
      <c r="K602" t="s">
        <v>5</v>
      </c>
      <c r="L602" t="s">
        <v>1</v>
      </c>
      <c r="M602" t="s">
        <v>1</v>
      </c>
      <c r="N602" t="s">
        <v>1</v>
      </c>
      <c r="O602" s="3">
        <v>90</v>
      </c>
      <c r="P602" t="s">
        <v>1</v>
      </c>
      <c r="Q602" t="s">
        <v>5964</v>
      </c>
      <c r="R602" t="s">
        <v>20</v>
      </c>
      <c r="S602" t="s">
        <v>61</v>
      </c>
      <c r="T602" t="s">
        <v>14037</v>
      </c>
      <c r="U602" t="s">
        <v>22</v>
      </c>
    </row>
    <row r="603" spans="1:21" ht="12.75" hidden="1" customHeight="1" x14ac:dyDescent="0.2">
      <c r="A603" t="s">
        <v>19</v>
      </c>
      <c r="B603" t="s">
        <v>14038</v>
      </c>
      <c r="C603" s="202" t="s">
        <v>14039</v>
      </c>
      <c r="D603" s="2">
        <v>25187</v>
      </c>
      <c r="E603" s="2"/>
      <c r="F603" s="2">
        <v>42410</v>
      </c>
      <c r="G603" s="211" t="s">
        <v>14040</v>
      </c>
      <c r="H603">
        <v>1</v>
      </c>
      <c r="I603" s="2">
        <v>39375</v>
      </c>
      <c r="J603" s="2">
        <v>43861</v>
      </c>
      <c r="K603" t="s">
        <v>5</v>
      </c>
      <c r="L603" t="s">
        <v>14041</v>
      </c>
      <c r="M603" t="s">
        <v>1</v>
      </c>
      <c r="N603" t="s">
        <v>1</v>
      </c>
      <c r="O603" s="3">
        <v>82</v>
      </c>
      <c r="P603" t="s">
        <v>1</v>
      </c>
      <c r="Q603" t="s">
        <v>5964</v>
      </c>
      <c r="R603" t="s">
        <v>20</v>
      </c>
      <c r="S603" t="s">
        <v>110</v>
      </c>
      <c r="T603" t="s">
        <v>14042</v>
      </c>
      <c r="U603" t="s">
        <v>22</v>
      </c>
    </row>
    <row r="604" spans="1:21" ht="12.75" hidden="1" customHeight="1" x14ac:dyDescent="0.2">
      <c r="A604" t="s">
        <v>19</v>
      </c>
      <c r="B604" t="s">
        <v>14043</v>
      </c>
      <c r="C604" s="202" t="s">
        <v>14044</v>
      </c>
      <c r="D604" s="2">
        <v>26665</v>
      </c>
      <c r="E604" s="2"/>
      <c r="F604" s="2">
        <v>42464</v>
      </c>
      <c r="G604" s="211" t="s">
        <v>9752</v>
      </c>
      <c r="H604">
        <v>1</v>
      </c>
      <c r="I604" s="2">
        <v>39375</v>
      </c>
      <c r="J604" s="2">
        <v>43727</v>
      </c>
      <c r="K604" t="s">
        <v>5</v>
      </c>
      <c r="L604" t="s">
        <v>14044</v>
      </c>
      <c r="M604" t="s">
        <v>1</v>
      </c>
      <c r="N604" t="s">
        <v>1</v>
      </c>
      <c r="O604" s="3">
        <v>88</v>
      </c>
      <c r="P604" t="s">
        <v>1</v>
      </c>
      <c r="Q604" t="s">
        <v>5964</v>
      </c>
      <c r="R604" t="s">
        <v>20</v>
      </c>
      <c r="S604" t="s">
        <v>504</v>
      </c>
      <c r="T604" t="s">
        <v>9754</v>
      </c>
      <c r="U604" t="s">
        <v>22</v>
      </c>
    </row>
    <row r="605" spans="1:21" ht="12.75" hidden="1" customHeight="1" x14ac:dyDescent="0.2">
      <c r="A605" t="s">
        <v>19</v>
      </c>
      <c r="B605" t="s">
        <v>14045</v>
      </c>
      <c r="C605" s="202" t="s">
        <v>14046</v>
      </c>
      <c r="D605" s="2">
        <v>26665</v>
      </c>
      <c r="E605" s="2"/>
      <c r="F605" s="2">
        <v>42467</v>
      </c>
      <c r="G605" s="211" t="s">
        <v>9752</v>
      </c>
      <c r="H605">
        <v>1</v>
      </c>
      <c r="I605" s="2">
        <v>39375</v>
      </c>
      <c r="J605" s="2">
        <v>43727</v>
      </c>
      <c r="K605" t="s">
        <v>5</v>
      </c>
      <c r="L605" t="s">
        <v>14047</v>
      </c>
      <c r="M605" t="s">
        <v>1</v>
      </c>
      <c r="N605" t="s">
        <v>1</v>
      </c>
      <c r="O605" s="3">
        <v>93</v>
      </c>
      <c r="P605" t="s">
        <v>1</v>
      </c>
      <c r="Q605" t="s">
        <v>5964</v>
      </c>
      <c r="R605" t="s">
        <v>20</v>
      </c>
      <c r="S605" t="s">
        <v>504</v>
      </c>
      <c r="T605" t="s">
        <v>9754</v>
      </c>
      <c r="U605" t="s">
        <v>22</v>
      </c>
    </row>
    <row r="606" spans="1:21" ht="12.75" hidden="1" customHeight="1" x14ac:dyDescent="0.2">
      <c r="A606" t="s">
        <v>19</v>
      </c>
      <c r="B606" s="212" t="s">
        <v>14048</v>
      </c>
      <c r="C606" s="202" t="s">
        <v>14049</v>
      </c>
      <c r="D606" s="2">
        <v>27013</v>
      </c>
      <c r="E606" s="2"/>
      <c r="F606" s="2"/>
      <c r="G606" s="211" t="s">
        <v>9752</v>
      </c>
      <c r="H606">
        <v>0</v>
      </c>
      <c r="I606" s="2">
        <v>39375</v>
      </c>
      <c r="J606" s="2">
        <v>43861</v>
      </c>
      <c r="K606" t="s">
        <v>5</v>
      </c>
      <c r="L606" t="s">
        <v>14050</v>
      </c>
      <c r="M606" t="s">
        <v>1</v>
      </c>
      <c r="N606" t="s">
        <v>1</v>
      </c>
      <c r="O606" s="3">
        <v>87</v>
      </c>
      <c r="P606" t="s">
        <v>1</v>
      </c>
      <c r="Q606" t="s">
        <v>5964</v>
      </c>
      <c r="R606" t="s">
        <v>20</v>
      </c>
      <c r="S606" t="s">
        <v>504</v>
      </c>
      <c r="T606" t="s">
        <v>9754</v>
      </c>
      <c r="U606" t="s">
        <v>22</v>
      </c>
    </row>
    <row r="607" spans="1:21" ht="12.75" hidden="1" customHeight="1" x14ac:dyDescent="0.2">
      <c r="A607" t="s">
        <v>19</v>
      </c>
      <c r="B607" s="212" t="s">
        <v>14051</v>
      </c>
      <c r="C607" s="202" t="s">
        <v>14052</v>
      </c>
      <c r="D607" s="2">
        <v>26665</v>
      </c>
      <c r="E607" s="2"/>
      <c r="F607" s="2"/>
      <c r="G607" s="211" t="s">
        <v>6343</v>
      </c>
      <c r="H607">
        <v>0</v>
      </c>
      <c r="I607" s="2">
        <v>39375</v>
      </c>
      <c r="J607" s="2">
        <v>43861</v>
      </c>
      <c r="K607" t="s">
        <v>5</v>
      </c>
      <c r="L607" t="s">
        <v>14053</v>
      </c>
      <c r="M607" t="s">
        <v>1</v>
      </c>
      <c r="N607" t="s">
        <v>1</v>
      </c>
      <c r="O607" s="3">
        <v>87</v>
      </c>
      <c r="P607" t="s">
        <v>1</v>
      </c>
      <c r="Q607" t="s">
        <v>5964</v>
      </c>
      <c r="R607" t="s">
        <v>20</v>
      </c>
      <c r="S607" t="s">
        <v>504</v>
      </c>
      <c r="T607" t="s">
        <v>6345</v>
      </c>
      <c r="U607" t="s">
        <v>22</v>
      </c>
    </row>
    <row r="608" spans="1:21" ht="12.75" hidden="1" customHeight="1" x14ac:dyDescent="0.2">
      <c r="A608" t="s">
        <v>19</v>
      </c>
      <c r="B608" s="212" t="s">
        <v>14054</v>
      </c>
      <c r="C608" s="202" t="s">
        <v>14055</v>
      </c>
      <c r="D608" s="2">
        <v>26665</v>
      </c>
      <c r="E608" s="2"/>
      <c r="F608" s="2"/>
      <c r="G608" s="211" t="s">
        <v>6343</v>
      </c>
      <c r="H608">
        <v>0</v>
      </c>
      <c r="I608" s="2">
        <v>39375</v>
      </c>
      <c r="J608" s="2">
        <v>43861</v>
      </c>
      <c r="K608" t="s">
        <v>5</v>
      </c>
      <c r="L608" t="s">
        <v>14056</v>
      </c>
      <c r="M608" t="s">
        <v>1</v>
      </c>
      <c r="N608" t="s">
        <v>1</v>
      </c>
      <c r="O608" s="3">
        <v>85</v>
      </c>
      <c r="P608" t="s">
        <v>1</v>
      </c>
      <c r="Q608" t="s">
        <v>5964</v>
      </c>
      <c r="R608" t="s">
        <v>20</v>
      </c>
      <c r="S608" t="s">
        <v>504</v>
      </c>
      <c r="T608" t="s">
        <v>6345</v>
      </c>
      <c r="U608" t="s">
        <v>22</v>
      </c>
    </row>
    <row r="609" spans="1:21" ht="12.75" hidden="1" customHeight="1" x14ac:dyDescent="0.2">
      <c r="A609" t="s">
        <v>19</v>
      </c>
      <c r="B609" s="212" t="s">
        <v>14057</v>
      </c>
      <c r="C609" s="202" t="s">
        <v>14058</v>
      </c>
      <c r="D609" s="2">
        <v>27013</v>
      </c>
      <c r="E609" s="2"/>
      <c r="F609" s="2"/>
      <c r="G609" s="211" t="s">
        <v>14059</v>
      </c>
      <c r="H609">
        <v>0</v>
      </c>
      <c r="I609" s="2">
        <v>39375</v>
      </c>
      <c r="J609" s="2">
        <v>43861</v>
      </c>
      <c r="K609" t="s">
        <v>5</v>
      </c>
      <c r="L609" t="s">
        <v>14058</v>
      </c>
      <c r="M609" t="s">
        <v>1</v>
      </c>
      <c r="N609" t="s">
        <v>1</v>
      </c>
      <c r="O609" s="3">
        <v>88</v>
      </c>
      <c r="P609" t="s">
        <v>1</v>
      </c>
      <c r="Q609" t="s">
        <v>5964</v>
      </c>
      <c r="R609" t="s">
        <v>20</v>
      </c>
      <c r="S609" t="s">
        <v>504</v>
      </c>
      <c r="T609" t="s">
        <v>12759</v>
      </c>
      <c r="U609" t="s">
        <v>22</v>
      </c>
    </row>
    <row r="610" spans="1:21" ht="12.75" hidden="1" customHeight="1" x14ac:dyDescent="0.2">
      <c r="A610" t="s">
        <v>19</v>
      </c>
      <c r="B610" s="212" t="s">
        <v>14060</v>
      </c>
      <c r="C610" s="202" t="s">
        <v>14061</v>
      </c>
      <c r="D610" s="2">
        <v>26665</v>
      </c>
      <c r="E610" s="2"/>
      <c r="F610" s="2"/>
      <c r="G610" s="211" t="s">
        <v>14059</v>
      </c>
      <c r="H610">
        <v>0</v>
      </c>
      <c r="I610" s="2">
        <v>39375</v>
      </c>
      <c r="J610" s="2">
        <v>43861</v>
      </c>
      <c r="K610" t="s">
        <v>5</v>
      </c>
      <c r="L610" t="s">
        <v>14061</v>
      </c>
      <c r="M610" t="s">
        <v>1</v>
      </c>
      <c r="N610" t="s">
        <v>1</v>
      </c>
      <c r="O610" s="3">
        <v>94</v>
      </c>
      <c r="P610" t="s">
        <v>1</v>
      </c>
      <c r="Q610" t="s">
        <v>5964</v>
      </c>
      <c r="R610" t="s">
        <v>20</v>
      </c>
      <c r="S610" t="s">
        <v>504</v>
      </c>
      <c r="T610" t="s">
        <v>12759</v>
      </c>
      <c r="U610" t="s">
        <v>22</v>
      </c>
    </row>
    <row r="611" spans="1:21" ht="12.75" hidden="1" customHeight="1" x14ac:dyDescent="0.2">
      <c r="A611" t="s">
        <v>19</v>
      </c>
      <c r="B611" t="s">
        <v>14062</v>
      </c>
      <c r="C611" s="202" t="s">
        <v>14063</v>
      </c>
      <c r="D611" s="2">
        <v>31761</v>
      </c>
      <c r="E611" s="2"/>
      <c r="F611" s="2">
        <v>42410</v>
      </c>
      <c r="G611" s="211" t="s">
        <v>14064</v>
      </c>
      <c r="H611">
        <v>1</v>
      </c>
      <c r="I611" s="2">
        <v>39375</v>
      </c>
      <c r="J611" s="2">
        <v>43861</v>
      </c>
      <c r="K611" t="s">
        <v>5</v>
      </c>
      <c r="L611" t="s">
        <v>14065</v>
      </c>
      <c r="M611" t="s">
        <v>1</v>
      </c>
      <c r="N611" t="s">
        <v>1</v>
      </c>
      <c r="O611" s="3">
        <v>85</v>
      </c>
      <c r="P611" t="s">
        <v>1</v>
      </c>
      <c r="Q611" t="s">
        <v>5964</v>
      </c>
      <c r="R611" t="s">
        <v>20</v>
      </c>
      <c r="S611" t="s">
        <v>504</v>
      </c>
      <c r="T611" t="s">
        <v>14066</v>
      </c>
      <c r="U611" t="s">
        <v>22</v>
      </c>
    </row>
    <row r="612" spans="1:21" ht="12.75" hidden="1" customHeight="1" x14ac:dyDescent="0.2">
      <c r="A612" t="s">
        <v>19</v>
      </c>
      <c r="B612" s="212" t="s">
        <v>14067</v>
      </c>
      <c r="C612" s="202" t="s">
        <v>14068</v>
      </c>
      <c r="D612" s="2">
        <v>31274</v>
      </c>
      <c r="E612" s="2"/>
      <c r="F612" s="2"/>
      <c r="G612" s="211" t="s">
        <v>14069</v>
      </c>
      <c r="H612">
        <v>0</v>
      </c>
      <c r="I612" s="2">
        <v>39375</v>
      </c>
      <c r="J612" s="2">
        <v>43861</v>
      </c>
      <c r="K612" t="s">
        <v>5</v>
      </c>
      <c r="L612" t="s">
        <v>14068</v>
      </c>
      <c r="M612" t="s">
        <v>1</v>
      </c>
      <c r="N612" t="s">
        <v>1</v>
      </c>
      <c r="O612" s="3">
        <v>87</v>
      </c>
      <c r="P612" t="s">
        <v>1</v>
      </c>
      <c r="Q612" t="s">
        <v>5964</v>
      </c>
      <c r="R612" t="s">
        <v>20</v>
      </c>
      <c r="S612" t="s">
        <v>190</v>
      </c>
      <c r="T612" t="s">
        <v>14070</v>
      </c>
      <c r="U612" t="s">
        <v>22</v>
      </c>
    </row>
    <row r="613" spans="1:21" ht="12.75" hidden="1" customHeight="1" x14ac:dyDescent="0.2">
      <c r="A613" t="s">
        <v>19</v>
      </c>
      <c r="B613" s="212" t="s">
        <v>14071</v>
      </c>
      <c r="C613" s="202" t="s">
        <v>14072</v>
      </c>
      <c r="D613" s="2">
        <v>31048</v>
      </c>
      <c r="E613" s="2"/>
      <c r="F613" s="2"/>
      <c r="G613" s="211" t="s">
        <v>14069</v>
      </c>
      <c r="H613">
        <v>0</v>
      </c>
      <c r="I613" s="2">
        <v>39375</v>
      </c>
      <c r="J613" s="2">
        <v>43861</v>
      </c>
      <c r="K613" t="s">
        <v>5</v>
      </c>
      <c r="L613" t="s">
        <v>14072</v>
      </c>
      <c r="M613" t="s">
        <v>1</v>
      </c>
      <c r="N613" t="s">
        <v>1</v>
      </c>
      <c r="O613" s="3">
        <v>89</v>
      </c>
      <c r="P613" t="s">
        <v>1</v>
      </c>
      <c r="Q613" t="s">
        <v>5964</v>
      </c>
      <c r="R613" t="s">
        <v>20</v>
      </c>
      <c r="S613" t="s">
        <v>190</v>
      </c>
      <c r="T613" t="s">
        <v>14070</v>
      </c>
      <c r="U613" t="s">
        <v>22</v>
      </c>
    </row>
    <row r="614" spans="1:21" ht="12.75" hidden="1" customHeight="1" x14ac:dyDescent="0.2">
      <c r="A614" t="s">
        <v>19</v>
      </c>
      <c r="B614" s="212" t="s">
        <v>14073</v>
      </c>
      <c r="C614" s="202" t="s">
        <v>14074</v>
      </c>
      <c r="D614" s="2">
        <v>31048</v>
      </c>
      <c r="E614" s="2"/>
      <c r="F614" s="2"/>
      <c r="G614" s="211" t="s">
        <v>14069</v>
      </c>
      <c r="H614">
        <v>0</v>
      </c>
      <c r="I614" s="2">
        <v>39375</v>
      </c>
      <c r="J614" s="2">
        <v>43861</v>
      </c>
      <c r="K614" t="s">
        <v>5</v>
      </c>
      <c r="L614" t="s">
        <v>14074</v>
      </c>
      <c r="M614" t="s">
        <v>1</v>
      </c>
      <c r="N614" t="s">
        <v>1</v>
      </c>
      <c r="O614" s="3">
        <v>88</v>
      </c>
      <c r="P614" t="s">
        <v>1</v>
      </c>
      <c r="Q614" t="s">
        <v>5964</v>
      </c>
      <c r="R614" t="s">
        <v>20</v>
      </c>
      <c r="S614" t="s">
        <v>190</v>
      </c>
      <c r="T614" t="s">
        <v>14070</v>
      </c>
      <c r="U614" t="s">
        <v>22</v>
      </c>
    </row>
    <row r="615" spans="1:21" ht="12.75" hidden="1" customHeight="1" x14ac:dyDescent="0.2">
      <c r="A615" t="s">
        <v>19</v>
      </c>
      <c r="B615" s="212" t="s">
        <v>14075</v>
      </c>
      <c r="C615" s="202" t="s">
        <v>14076</v>
      </c>
      <c r="D615" s="2">
        <v>28126</v>
      </c>
      <c r="E615" s="2"/>
      <c r="F615" s="2"/>
      <c r="G615" s="211" t="s">
        <v>10349</v>
      </c>
      <c r="H615">
        <v>0</v>
      </c>
      <c r="I615" s="2">
        <v>39375</v>
      </c>
      <c r="J615" s="2">
        <v>43861</v>
      </c>
      <c r="K615" t="s">
        <v>5</v>
      </c>
      <c r="L615" t="s">
        <v>14076</v>
      </c>
      <c r="M615" t="s">
        <v>1</v>
      </c>
      <c r="N615" t="s">
        <v>1</v>
      </c>
      <c r="O615" s="3">
        <v>69</v>
      </c>
      <c r="P615" t="s">
        <v>1</v>
      </c>
      <c r="Q615" t="s">
        <v>5964</v>
      </c>
      <c r="R615" t="s">
        <v>20</v>
      </c>
      <c r="S615" t="s">
        <v>61</v>
      </c>
      <c r="T615" t="s">
        <v>10350</v>
      </c>
      <c r="U615" t="s">
        <v>22</v>
      </c>
    </row>
    <row r="616" spans="1:21" ht="12.75" hidden="1" customHeight="1" x14ac:dyDescent="0.2">
      <c r="A616" t="s">
        <v>19</v>
      </c>
      <c r="B616" s="212" t="s">
        <v>14077</v>
      </c>
      <c r="C616" s="202" t="s">
        <v>14078</v>
      </c>
      <c r="D616" s="2">
        <v>28126</v>
      </c>
      <c r="E616" s="2"/>
      <c r="F616" s="2"/>
      <c r="G616" s="211" t="s">
        <v>10349</v>
      </c>
      <c r="H616">
        <v>0</v>
      </c>
      <c r="I616" s="2">
        <v>39375</v>
      </c>
      <c r="J616" s="2">
        <v>43727</v>
      </c>
      <c r="K616" t="s">
        <v>5</v>
      </c>
      <c r="L616" t="s">
        <v>14078</v>
      </c>
      <c r="M616" t="s">
        <v>1</v>
      </c>
      <c r="N616" t="s">
        <v>1</v>
      </c>
      <c r="O616" s="3">
        <v>62</v>
      </c>
      <c r="P616" t="s">
        <v>1</v>
      </c>
      <c r="Q616" t="s">
        <v>5964</v>
      </c>
      <c r="R616" t="s">
        <v>20</v>
      </c>
      <c r="S616" t="s">
        <v>61</v>
      </c>
      <c r="T616" t="s">
        <v>10350</v>
      </c>
      <c r="U616" t="s">
        <v>22</v>
      </c>
    </row>
    <row r="617" spans="1:21" ht="12.75" hidden="1" customHeight="1" x14ac:dyDescent="0.2">
      <c r="A617" t="s">
        <v>19</v>
      </c>
      <c r="B617" s="212" t="s">
        <v>14079</v>
      </c>
      <c r="C617" s="202" t="s">
        <v>14080</v>
      </c>
      <c r="D617" s="2">
        <v>28126</v>
      </c>
      <c r="E617" s="2"/>
      <c r="F617" s="2"/>
      <c r="G617" s="211" t="s">
        <v>10349</v>
      </c>
      <c r="H617">
        <v>0</v>
      </c>
      <c r="I617" s="2">
        <v>39375</v>
      </c>
      <c r="J617" s="2">
        <v>43861</v>
      </c>
      <c r="K617" t="s">
        <v>5</v>
      </c>
      <c r="L617" t="s">
        <v>14080</v>
      </c>
      <c r="M617" t="s">
        <v>1</v>
      </c>
      <c r="N617" t="s">
        <v>1</v>
      </c>
      <c r="O617" s="3">
        <v>88</v>
      </c>
      <c r="P617" t="s">
        <v>1</v>
      </c>
      <c r="Q617" t="s">
        <v>5964</v>
      </c>
      <c r="R617" t="s">
        <v>20</v>
      </c>
      <c r="S617" t="s">
        <v>61</v>
      </c>
      <c r="T617" t="s">
        <v>10350</v>
      </c>
      <c r="U617" t="s">
        <v>22</v>
      </c>
    </row>
    <row r="618" spans="1:21" ht="12.75" hidden="1" customHeight="1" x14ac:dyDescent="0.2">
      <c r="A618" t="s">
        <v>19</v>
      </c>
      <c r="B618" s="212" t="s">
        <v>14081</v>
      </c>
      <c r="C618" s="202" t="s">
        <v>14082</v>
      </c>
      <c r="D618" s="2">
        <v>28126</v>
      </c>
      <c r="E618" s="2"/>
      <c r="F618" s="2"/>
      <c r="G618" s="211" t="s">
        <v>10349</v>
      </c>
      <c r="H618">
        <v>0</v>
      </c>
      <c r="I618" s="2">
        <v>39375</v>
      </c>
      <c r="J618" s="2">
        <v>43861</v>
      </c>
      <c r="K618" t="s">
        <v>5</v>
      </c>
      <c r="L618" t="s">
        <v>14082</v>
      </c>
      <c r="M618" t="s">
        <v>1</v>
      </c>
      <c r="N618" t="s">
        <v>1</v>
      </c>
      <c r="O618" s="3">
        <v>87</v>
      </c>
      <c r="P618" t="s">
        <v>1</v>
      </c>
      <c r="Q618" t="s">
        <v>5964</v>
      </c>
      <c r="R618" t="s">
        <v>20</v>
      </c>
      <c r="S618" t="s">
        <v>61</v>
      </c>
      <c r="T618" t="s">
        <v>10350</v>
      </c>
      <c r="U618" t="s">
        <v>22</v>
      </c>
    </row>
    <row r="619" spans="1:21" ht="12.75" hidden="1" customHeight="1" x14ac:dyDescent="0.2">
      <c r="A619" t="s">
        <v>19</v>
      </c>
      <c r="B619" s="212" t="s">
        <v>14083</v>
      </c>
      <c r="C619" s="202" t="s">
        <v>14084</v>
      </c>
      <c r="D619" s="2">
        <v>28474</v>
      </c>
      <c r="E619" s="2"/>
      <c r="F619" s="2"/>
      <c r="G619" s="211" t="s">
        <v>14085</v>
      </c>
      <c r="H619">
        <v>0</v>
      </c>
      <c r="I619" s="2">
        <v>39375</v>
      </c>
      <c r="J619" s="2">
        <v>43727</v>
      </c>
      <c r="K619" t="s">
        <v>5</v>
      </c>
      <c r="L619" t="s">
        <v>14086</v>
      </c>
      <c r="M619" t="s">
        <v>1</v>
      </c>
      <c r="N619" t="s">
        <v>1</v>
      </c>
      <c r="O619" s="3">
        <v>85</v>
      </c>
      <c r="P619" t="s">
        <v>1</v>
      </c>
      <c r="Q619" t="s">
        <v>5964</v>
      </c>
      <c r="R619" t="s">
        <v>20</v>
      </c>
      <c r="S619" t="s">
        <v>61</v>
      </c>
      <c r="T619" t="s">
        <v>14087</v>
      </c>
      <c r="U619" t="s">
        <v>22</v>
      </c>
    </row>
    <row r="620" spans="1:21" ht="12.75" hidden="1" customHeight="1" x14ac:dyDescent="0.2">
      <c r="A620" t="s">
        <v>19</v>
      </c>
      <c r="B620" s="212" t="s">
        <v>14088</v>
      </c>
      <c r="C620" s="202" t="s">
        <v>14089</v>
      </c>
      <c r="D620" s="2">
        <v>28839</v>
      </c>
      <c r="E620" s="2"/>
      <c r="F620" s="2"/>
      <c r="G620" s="211" t="s">
        <v>13813</v>
      </c>
      <c r="H620">
        <v>0</v>
      </c>
      <c r="I620" s="2">
        <v>39375</v>
      </c>
      <c r="J620" s="2">
        <v>43861</v>
      </c>
      <c r="K620" t="s">
        <v>5</v>
      </c>
      <c r="L620" t="s">
        <v>14089</v>
      </c>
      <c r="M620" t="s">
        <v>1</v>
      </c>
      <c r="N620" t="s">
        <v>1</v>
      </c>
      <c r="O620" s="3">
        <v>85</v>
      </c>
      <c r="P620" t="s">
        <v>1</v>
      </c>
      <c r="Q620" t="s">
        <v>5964</v>
      </c>
      <c r="R620" t="s">
        <v>20</v>
      </c>
      <c r="S620" t="s">
        <v>109</v>
      </c>
      <c r="T620" t="s">
        <v>13814</v>
      </c>
      <c r="U620" t="s">
        <v>22</v>
      </c>
    </row>
    <row r="621" spans="1:21" ht="12.75" hidden="1" customHeight="1" x14ac:dyDescent="0.2">
      <c r="A621" t="s">
        <v>19</v>
      </c>
      <c r="B621" s="212" t="s">
        <v>14090</v>
      </c>
      <c r="C621" s="202" t="s">
        <v>14091</v>
      </c>
      <c r="D621" s="2">
        <v>28491</v>
      </c>
      <c r="E621" s="2"/>
      <c r="F621" s="2"/>
      <c r="G621" s="211" t="s">
        <v>13813</v>
      </c>
      <c r="H621">
        <v>0</v>
      </c>
      <c r="I621" s="2">
        <v>39375</v>
      </c>
      <c r="J621" s="2">
        <v>43978</v>
      </c>
      <c r="K621" t="s">
        <v>5</v>
      </c>
      <c r="L621" t="s">
        <v>14091</v>
      </c>
      <c r="M621" t="s">
        <v>1</v>
      </c>
      <c r="N621" t="s">
        <v>1</v>
      </c>
      <c r="O621" s="3">
        <v>91</v>
      </c>
      <c r="P621" t="s">
        <v>1</v>
      </c>
      <c r="Q621" t="s">
        <v>5964</v>
      </c>
      <c r="R621" t="s">
        <v>20</v>
      </c>
      <c r="S621" t="s">
        <v>109</v>
      </c>
      <c r="T621" t="s">
        <v>13814</v>
      </c>
      <c r="U621" t="s">
        <v>22</v>
      </c>
    </row>
    <row r="622" spans="1:21" ht="12.75" hidden="1" customHeight="1" x14ac:dyDescent="0.2">
      <c r="A622" t="s">
        <v>19</v>
      </c>
      <c r="B622" s="212" t="s">
        <v>14092</v>
      </c>
      <c r="C622" s="202" t="s">
        <v>14093</v>
      </c>
      <c r="D622" s="2">
        <v>28491</v>
      </c>
      <c r="E622" s="2"/>
      <c r="F622" s="2"/>
      <c r="G622" s="211" t="s">
        <v>13813</v>
      </c>
      <c r="H622">
        <v>0</v>
      </c>
      <c r="I622" s="2">
        <v>39375</v>
      </c>
      <c r="J622" s="2">
        <v>43978</v>
      </c>
      <c r="K622" t="s">
        <v>5</v>
      </c>
      <c r="L622" t="s">
        <v>14093</v>
      </c>
      <c r="M622" t="s">
        <v>1</v>
      </c>
      <c r="N622" t="s">
        <v>1</v>
      </c>
      <c r="O622" s="3">
        <v>92</v>
      </c>
      <c r="P622" t="s">
        <v>1</v>
      </c>
      <c r="Q622" t="s">
        <v>5964</v>
      </c>
      <c r="R622" t="s">
        <v>20</v>
      </c>
      <c r="S622" t="s">
        <v>109</v>
      </c>
      <c r="T622" t="s">
        <v>13814</v>
      </c>
      <c r="U622" t="s">
        <v>22</v>
      </c>
    </row>
    <row r="623" spans="1:21" ht="12.75" hidden="1" customHeight="1" x14ac:dyDescent="0.2">
      <c r="A623" t="s">
        <v>19</v>
      </c>
      <c r="B623" s="212" t="s">
        <v>14094</v>
      </c>
      <c r="C623" s="202" t="s">
        <v>14095</v>
      </c>
      <c r="D623" s="2">
        <v>30682</v>
      </c>
      <c r="E623" s="2"/>
      <c r="F623" s="2"/>
      <c r="G623" s="211" t="s">
        <v>14096</v>
      </c>
      <c r="H623">
        <v>0</v>
      </c>
      <c r="I623" s="2">
        <v>39375</v>
      </c>
      <c r="J623" s="2">
        <v>43727</v>
      </c>
      <c r="K623" t="s">
        <v>5</v>
      </c>
      <c r="L623" t="s">
        <v>14097</v>
      </c>
      <c r="M623" t="s">
        <v>1</v>
      </c>
      <c r="N623" t="s">
        <v>1</v>
      </c>
      <c r="O623" s="3">
        <v>96</v>
      </c>
      <c r="P623" t="s">
        <v>1</v>
      </c>
      <c r="Q623" t="s">
        <v>5964</v>
      </c>
      <c r="R623" t="s">
        <v>20</v>
      </c>
      <c r="S623" t="s">
        <v>39</v>
      </c>
      <c r="T623" t="s">
        <v>14098</v>
      </c>
      <c r="U623" t="s">
        <v>22</v>
      </c>
    </row>
    <row r="624" spans="1:21" ht="12.75" hidden="1" customHeight="1" x14ac:dyDescent="0.2">
      <c r="A624" t="s">
        <v>19</v>
      </c>
      <c r="B624" s="212" t="s">
        <v>14099</v>
      </c>
      <c r="C624" s="202" t="s">
        <v>14100</v>
      </c>
      <c r="D624" s="2">
        <v>30682</v>
      </c>
      <c r="E624" s="2"/>
      <c r="F624" s="2"/>
      <c r="G624" s="211" t="s">
        <v>14096</v>
      </c>
      <c r="H624">
        <v>0</v>
      </c>
      <c r="I624" s="2">
        <v>39375</v>
      </c>
      <c r="J624" s="2">
        <v>43861</v>
      </c>
      <c r="K624" t="s">
        <v>5</v>
      </c>
      <c r="L624" t="s">
        <v>14100</v>
      </c>
      <c r="M624" t="s">
        <v>1</v>
      </c>
      <c r="N624" t="s">
        <v>1</v>
      </c>
      <c r="O624" s="3">
        <v>98</v>
      </c>
      <c r="P624" t="s">
        <v>1</v>
      </c>
      <c r="Q624" t="s">
        <v>5964</v>
      </c>
      <c r="R624" t="s">
        <v>20</v>
      </c>
      <c r="S624" t="s">
        <v>39</v>
      </c>
      <c r="T624" t="s">
        <v>14098</v>
      </c>
      <c r="U624" t="s">
        <v>22</v>
      </c>
    </row>
    <row r="625" spans="1:21" ht="12.75" hidden="1" customHeight="1" x14ac:dyDescent="0.2">
      <c r="A625" t="s">
        <v>19</v>
      </c>
      <c r="B625" t="s">
        <v>14101</v>
      </c>
      <c r="C625" s="202" t="s">
        <v>14102</v>
      </c>
      <c r="D625" s="2">
        <v>28839</v>
      </c>
      <c r="E625" s="2"/>
      <c r="F625" s="2">
        <v>42494</v>
      </c>
      <c r="G625" s="211" t="s">
        <v>14103</v>
      </c>
      <c r="H625">
        <v>1</v>
      </c>
      <c r="I625" s="2">
        <v>39375</v>
      </c>
      <c r="J625" s="2">
        <v>43861</v>
      </c>
      <c r="K625" t="s">
        <v>5</v>
      </c>
      <c r="L625" t="s">
        <v>14104</v>
      </c>
      <c r="M625" t="s">
        <v>1</v>
      </c>
      <c r="N625" t="s">
        <v>1</v>
      </c>
      <c r="O625" s="3">
        <v>92</v>
      </c>
      <c r="P625" t="s">
        <v>1</v>
      </c>
      <c r="Q625" t="s">
        <v>5964</v>
      </c>
      <c r="R625" t="s">
        <v>20</v>
      </c>
      <c r="S625" t="s">
        <v>109</v>
      </c>
      <c r="T625" t="s">
        <v>14105</v>
      </c>
      <c r="U625" t="s">
        <v>22</v>
      </c>
    </row>
    <row r="626" spans="1:21" ht="12.75" hidden="1" customHeight="1" x14ac:dyDescent="0.2">
      <c r="A626" t="s">
        <v>19</v>
      </c>
      <c r="B626" t="s">
        <v>14106</v>
      </c>
      <c r="C626" s="202" t="s">
        <v>14107</v>
      </c>
      <c r="D626" s="2">
        <v>28491</v>
      </c>
      <c r="E626" s="2"/>
      <c r="F626" s="2">
        <v>42494</v>
      </c>
      <c r="G626" s="211" t="s">
        <v>14103</v>
      </c>
      <c r="H626">
        <v>1</v>
      </c>
      <c r="I626" s="2">
        <v>39375</v>
      </c>
      <c r="J626" s="2">
        <v>43861</v>
      </c>
      <c r="K626" t="s">
        <v>5</v>
      </c>
      <c r="L626" t="s">
        <v>14108</v>
      </c>
      <c r="M626" t="s">
        <v>1</v>
      </c>
      <c r="N626" t="s">
        <v>1</v>
      </c>
      <c r="O626" s="3">
        <v>92</v>
      </c>
      <c r="P626" t="s">
        <v>1</v>
      </c>
      <c r="Q626" t="s">
        <v>5964</v>
      </c>
      <c r="R626" t="s">
        <v>20</v>
      </c>
      <c r="S626" t="s">
        <v>109</v>
      </c>
      <c r="T626" t="s">
        <v>14105</v>
      </c>
      <c r="U626" t="s">
        <v>22</v>
      </c>
    </row>
    <row r="627" spans="1:21" ht="12.75" hidden="1" customHeight="1" x14ac:dyDescent="0.2">
      <c r="A627" t="s">
        <v>19</v>
      </c>
      <c r="B627" t="s">
        <v>14109</v>
      </c>
      <c r="C627" s="202" t="s">
        <v>14110</v>
      </c>
      <c r="D627" s="2">
        <v>28491</v>
      </c>
      <c r="E627" s="2"/>
      <c r="F627" s="2">
        <v>42494</v>
      </c>
      <c r="G627" s="211" t="s">
        <v>14103</v>
      </c>
      <c r="H627">
        <v>1</v>
      </c>
      <c r="I627" s="2">
        <v>39375</v>
      </c>
      <c r="J627" s="2">
        <v>43861</v>
      </c>
      <c r="K627" t="s">
        <v>5</v>
      </c>
      <c r="L627" t="s">
        <v>14111</v>
      </c>
      <c r="M627" t="s">
        <v>1</v>
      </c>
      <c r="N627" t="s">
        <v>1</v>
      </c>
      <c r="O627" s="3">
        <v>91</v>
      </c>
      <c r="P627" t="s">
        <v>1</v>
      </c>
      <c r="Q627" t="s">
        <v>5964</v>
      </c>
      <c r="R627" t="s">
        <v>20</v>
      </c>
      <c r="S627" t="s">
        <v>109</v>
      </c>
      <c r="T627" t="s">
        <v>14105</v>
      </c>
      <c r="U627" t="s">
        <v>22</v>
      </c>
    </row>
    <row r="628" spans="1:21" ht="12.75" hidden="1" customHeight="1" x14ac:dyDescent="0.2">
      <c r="A628" t="s">
        <v>19</v>
      </c>
      <c r="B628" t="s">
        <v>14112</v>
      </c>
      <c r="C628" s="202" t="s">
        <v>14113</v>
      </c>
      <c r="D628" s="2">
        <v>28126</v>
      </c>
      <c r="E628" s="2"/>
      <c r="F628" s="2">
        <v>42439</v>
      </c>
      <c r="G628" s="211" t="s">
        <v>14085</v>
      </c>
      <c r="H628">
        <v>1</v>
      </c>
      <c r="I628" s="2">
        <v>39375</v>
      </c>
      <c r="J628" s="2">
        <v>43906</v>
      </c>
      <c r="K628" t="s">
        <v>5</v>
      </c>
      <c r="L628" t="s">
        <v>14113</v>
      </c>
      <c r="M628" t="s">
        <v>1</v>
      </c>
      <c r="N628" t="s">
        <v>1</v>
      </c>
      <c r="O628" s="3">
        <v>92</v>
      </c>
      <c r="P628" t="s">
        <v>1</v>
      </c>
      <c r="Q628" t="s">
        <v>5964</v>
      </c>
      <c r="R628" t="s">
        <v>20</v>
      </c>
      <c r="S628" t="s">
        <v>61</v>
      </c>
      <c r="T628" t="s">
        <v>14087</v>
      </c>
      <c r="U628" t="s">
        <v>22</v>
      </c>
    </row>
    <row r="629" spans="1:21" ht="12.75" hidden="1" customHeight="1" x14ac:dyDescent="0.2">
      <c r="A629" t="s">
        <v>19</v>
      </c>
      <c r="B629" s="212" t="s">
        <v>14114</v>
      </c>
      <c r="C629" s="202" t="s">
        <v>14115</v>
      </c>
      <c r="D629" s="2">
        <v>27195</v>
      </c>
      <c r="E629" s="2"/>
      <c r="F629" s="2"/>
      <c r="G629" s="211" t="s">
        <v>14116</v>
      </c>
      <c r="H629">
        <v>0</v>
      </c>
      <c r="I629" s="2">
        <v>39375</v>
      </c>
      <c r="J629" s="2">
        <v>43727</v>
      </c>
      <c r="K629" t="s">
        <v>5</v>
      </c>
      <c r="L629" t="s">
        <v>14115</v>
      </c>
      <c r="M629" t="s">
        <v>1</v>
      </c>
      <c r="N629" t="s">
        <v>1</v>
      </c>
      <c r="O629" s="3">
        <v>93</v>
      </c>
      <c r="P629" t="s">
        <v>1</v>
      </c>
      <c r="Q629" t="s">
        <v>5964</v>
      </c>
      <c r="R629" t="s">
        <v>20</v>
      </c>
      <c r="S629" t="s">
        <v>167</v>
      </c>
      <c r="T629" t="s">
        <v>14117</v>
      </c>
      <c r="U629" t="s">
        <v>22</v>
      </c>
    </row>
    <row r="630" spans="1:21" ht="12.75" hidden="1" customHeight="1" x14ac:dyDescent="0.2">
      <c r="A630" t="s">
        <v>19</v>
      </c>
      <c r="B630" s="212" t="s">
        <v>14118</v>
      </c>
      <c r="C630" s="202" t="s">
        <v>14119</v>
      </c>
      <c r="D630" s="2">
        <v>27195</v>
      </c>
      <c r="E630" s="2"/>
      <c r="F630" s="2"/>
      <c r="G630" s="211" t="s">
        <v>14116</v>
      </c>
      <c r="H630">
        <v>0</v>
      </c>
      <c r="I630" s="2">
        <v>39375</v>
      </c>
      <c r="J630" s="2">
        <v>43727</v>
      </c>
      <c r="K630" t="s">
        <v>5</v>
      </c>
      <c r="L630" t="s">
        <v>14119</v>
      </c>
      <c r="M630" t="s">
        <v>1</v>
      </c>
      <c r="N630" t="s">
        <v>1</v>
      </c>
      <c r="O630" s="3">
        <v>95</v>
      </c>
      <c r="P630" t="s">
        <v>1</v>
      </c>
      <c r="Q630" t="s">
        <v>5964</v>
      </c>
      <c r="R630" t="s">
        <v>20</v>
      </c>
      <c r="S630" t="s">
        <v>167</v>
      </c>
      <c r="T630" t="s">
        <v>14117</v>
      </c>
      <c r="U630" t="s">
        <v>22</v>
      </c>
    </row>
    <row r="631" spans="1:21" ht="12.75" hidden="1" customHeight="1" x14ac:dyDescent="0.2">
      <c r="A631" t="s">
        <v>19</v>
      </c>
      <c r="B631" s="212" t="s">
        <v>14120</v>
      </c>
      <c r="C631" s="202" t="s">
        <v>14121</v>
      </c>
      <c r="D631" s="2">
        <v>26313</v>
      </c>
      <c r="E631" s="2"/>
      <c r="F631" s="2"/>
      <c r="G631" s="211" t="s">
        <v>10818</v>
      </c>
      <c r="H631">
        <v>0</v>
      </c>
      <c r="I631" s="2">
        <v>39375</v>
      </c>
      <c r="J631" s="2">
        <v>43861</v>
      </c>
      <c r="K631" t="s">
        <v>5</v>
      </c>
      <c r="L631" t="s">
        <v>14121</v>
      </c>
      <c r="M631" t="s">
        <v>1</v>
      </c>
      <c r="N631" t="s">
        <v>1</v>
      </c>
      <c r="O631" s="3">
        <v>91</v>
      </c>
      <c r="P631" t="s">
        <v>1</v>
      </c>
      <c r="Q631" t="s">
        <v>5964</v>
      </c>
      <c r="R631" t="s">
        <v>20</v>
      </c>
      <c r="S631" t="s">
        <v>629</v>
      </c>
      <c r="T631" t="s">
        <v>10819</v>
      </c>
      <c r="U631" t="s">
        <v>22</v>
      </c>
    </row>
    <row r="632" spans="1:21" ht="12.75" hidden="1" customHeight="1" x14ac:dyDescent="0.2">
      <c r="A632" t="s">
        <v>19</v>
      </c>
      <c r="B632" s="212" t="s">
        <v>14122</v>
      </c>
      <c r="C632" s="202" t="s">
        <v>14123</v>
      </c>
      <c r="D632" s="2">
        <v>26299</v>
      </c>
      <c r="E632" s="2"/>
      <c r="F632" s="2"/>
      <c r="G632" s="211" t="s">
        <v>10818</v>
      </c>
      <c r="H632">
        <v>0</v>
      </c>
      <c r="I632" s="2">
        <v>39375</v>
      </c>
      <c r="J632" s="2">
        <v>43728</v>
      </c>
      <c r="K632" t="s">
        <v>5</v>
      </c>
      <c r="L632" t="s">
        <v>14123</v>
      </c>
      <c r="M632" t="s">
        <v>1</v>
      </c>
      <c r="N632" t="s">
        <v>1</v>
      </c>
      <c r="O632" s="3">
        <v>84</v>
      </c>
      <c r="P632" t="s">
        <v>1</v>
      </c>
      <c r="Q632" t="s">
        <v>5964</v>
      </c>
      <c r="R632" t="s">
        <v>20</v>
      </c>
      <c r="S632" t="s">
        <v>629</v>
      </c>
      <c r="T632" t="s">
        <v>10819</v>
      </c>
      <c r="U632" t="s">
        <v>22</v>
      </c>
    </row>
    <row r="633" spans="1:21" ht="12.75" hidden="1" customHeight="1" x14ac:dyDescent="0.2">
      <c r="A633" t="s">
        <v>19</v>
      </c>
      <c r="B633" s="212" t="s">
        <v>14124</v>
      </c>
      <c r="C633" s="202" t="s">
        <v>14125</v>
      </c>
      <c r="D633" s="2">
        <v>28126</v>
      </c>
      <c r="E633" s="2"/>
      <c r="F633" s="2"/>
      <c r="G633" s="211" t="s">
        <v>10349</v>
      </c>
      <c r="H633">
        <v>0</v>
      </c>
      <c r="I633" s="2">
        <v>39375</v>
      </c>
      <c r="J633" s="2">
        <v>43727</v>
      </c>
      <c r="K633" t="s">
        <v>5</v>
      </c>
      <c r="L633" t="s">
        <v>14125</v>
      </c>
      <c r="M633" t="s">
        <v>1</v>
      </c>
      <c r="N633" t="s">
        <v>1</v>
      </c>
      <c r="O633" s="3">
        <v>86</v>
      </c>
      <c r="P633" t="s">
        <v>1</v>
      </c>
      <c r="Q633" t="s">
        <v>5964</v>
      </c>
      <c r="R633" t="s">
        <v>20</v>
      </c>
      <c r="S633" t="s">
        <v>61</v>
      </c>
      <c r="T633" t="s">
        <v>10350</v>
      </c>
      <c r="U633" t="s">
        <v>22</v>
      </c>
    </row>
    <row r="634" spans="1:21" ht="12.75" hidden="1" customHeight="1" x14ac:dyDescent="0.2">
      <c r="A634" t="s">
        <v>19</v>
      </c>
      <c r="B634" s="212" t="s">
        <v>14126</v>
      </c>
      <c r="C634" s="202" t="s">
        <v>14127</v>
      </c>
      <c r="D634" s="2">
        <v>28140</v>
      </c>
      <c r="E634" s="2"/>
      <c r="F634" s="2"/>
      <c r="G634" s="211" t="s">
        <v>10349</v>
      </c>
      <c r="H634">
        <v>0</v>
      </c>
      <c r="I634" s="2">
        <v>39375</v>
      </c>
      <c r="J634" s="2">
        <v>43727</v>
      </c>
      <c r="K634" t="s">
        <v>5</v>
      </c>
      <c r="L634" t="s">
        <v>14128</v>
      </c>
      <c r="M634" t="s">
        <v>1</v>
      </c>
      <c r="N634" t="s">
        <v>1</v>
      </c>
      <c r="O634" s="3">
        <v>87</v>
      </c>
      <c r="P634" t="s">
        <v>1</v>
      </c>
      <c r="Q634" t="s">
        <v>5964</v>
      </c>
      <c r="R634" t="s">
        <v>20</v>
      </c>
      <c r="S634" t="s">
        <v>61</v>
      </c>
      <c r="T634" t="s">
        <v>10350</v>
      </c>
      <c r="U634" t="s">
        <v>22</v>
      </c>
    </row>
    <row r="635" spans="1:21" ht="12.75" hidden="1" customHeight="1" x14ac:dyDescent="0.2">
      <c r="A635" t="s">
        <v>19</v>
      </c>
      <c r="B635" s="212" t="s">
        <v>14129</v>
      </c>
      <c r="C635" s="202" t="s">
        <v>14130</v>
      </c>
      <c r="D635" s="2">
        <v>25552</v>
      </c>
      <c r="E635" s="2"/>
      <c r="F635" s="2"/>
      <c r="G635" s="211" t="s">
        <v>14131</v>
      </c>
      <c r="H635">
        <v>0</v>
      </c>
      <c r="I635" s="2">
        <v>39375</v>
      </c>
      <c r="J635" s="2">
        <v>43624</v>
      </c>
      <c r="K635" t="s">
        <v>5</v>
      </c>
      <c r="L635" t="s">
        <v>14130</v>
      </c>
      <c r="M635" t="s">
        <v>1</v>
      </c>
      <c r="N635" t="s">
        <v>1</v>
      </c>
      <c r="O635" s="3">
        <v>82</v>
      </c>
      <c r="P635" t="s">
        <v>1</v>
      </c>
      <c r="Q635" t="s">
        <v>5964</v>
      </c>
      <c r="R635" t="s">
        <v>20</v>
      </c>
      <c r="S635" t="s">
        <v>486</v>
      </c>
      <c r="T635" t="s">
        <v>14132</v>
      </c>
      <c r="U635" t="s">
        <v>22</v>
      </c>
    </row>
    <row r="636" spans="1:21" ht="12.75" hidden="1" customHeight="1" x14ac:dyDescent="0.2">
      <c r="A636" t="s">
        <v>19</v>
      </c>
      <c r="B636" s="212" t="s">
        <v>14133</v>
      </c>
      <c r="C636" s="202" t="s">
        <v>14134</v>
      </c>
      <c r="D636" s="2">
        <v>28126</v>
      </c>
      <c r="E636" s="2"/>
      <c r="F636" s="2"/>
      <c r="G636" s="211" t="s">
        <v>14085</v>
      </c>
      <c r="H636">
        <v>0</v>
      </c>
      <c r="I636" s="2">
        <v>39375</v>
      </c>
      <c r="J636" s="2">
        <v>43727</v>
      </c>
      <c r="K636" t="s">
        <v>5</v>
      </c>
      <c r="L636" t="s">
        <v>14134</v>
      </c>
      <c r="M636" t="s">
        <v>1</v>
      </c>
      <c r="N636" t="s">
        <v>1</v>
      </c>
      <c r="O636" s="3">
        <v>87</v>
      </c>
      <c r="P636" t="s">
        <v>1</v>
      </c>
      <c r="Q636" t="s">
        <v>5964</v>
      </c>
      <c r="R636" t="s">
        <v>20</v>
      </c>
      <c r="S636" t="s">
        <v>61</v>
      </c>
      <c r="T636" t="s">
        <v>14087</v>
      </c>
      <c r="U636" t="s">
        <v>22</v>
      </c>
    </row>
    <row r="637" spans="1:21" ht="12.75" hidden="1" customHeight="1" x14ac:dyDescent="0.2">
      <c r="A637" t="s">
        <v>19</v>
      </c>
      <c r="B637" s="212" t="s">
        <v>14135</v>
      </c>
      <c r="C637" s="202" t="s">
        <v>14136</v>
      </c>
      <c r="D637" s="2">
        <v>25204</v>
      </c>
      <c r="E637" s="2"/>
      <c r="F637" s="2"/>
      <c r="G637" s="211" t="s">
        <v>14131</v>
      </c>
      <c r="H637">
        <v>0</v>
      </c>
      <c r="I637" s="2">
        <v>39375</v>
      </c>
      <c r="J637" s="2">
        <v>43650</v>
      </c>
      <c r="K637" t="s">
        <v>5</v>
      </c>
      <c r="L637" t="s">
        <v>14137</v>
      </c>
      <c r="M637" t="s">
        <v>1</v>
      </c>
      <c r="N637" t="s">
        <v>1</v>
      </c>
      <c r="O637" s="3">
        <v>84</v>
      </c>
      <c r="P637" t="s">
        <v>1</v>
      </c>
      <c r="Q637" t="s">
        <v>5964</v>
      </c>
      <c r="R637" t="s">
        <v>20</v>
      </c>
      <c r="S637" t="s">
        <v>486</v>
      </c>
      <c r="T637" t="s">
        <v>14132</v>
      </c>
      <c r="U637" t="s">
        <v>22</v>
      </c>
    </row>
    <row r="638" spans="1:21" ht="12.75" hidden="1" customHeight="1" x14ac:dyDescent="0.2">
      <c r="A638" t="s">
        <v>19</v>
      </c>
      <c r="B638" s="212" t="s">
        <v>14138</v>
      </c>
      <c r="C638" s="202" t="s">
        <v>14139</v>
      </c>
      <c r="D638" s="2">
        <v>25204</v>
      </c>
      <c r="E638" s="2"/>
      <c r="F638" s="2"/>
      <c r="G638" s="211" t="s">
        <v>14131</v>
      </c>
      <c r="H638">
        <v>0</v>
      </c>
      <c r="I638" s="2">
        <v>39375</v>
      </c>
      <c r="J638" s="2">
        <v>43624</v>
      </c>
      <c r="K638" t="s">
        <v>5</v>
      </c>
      <c r="L638" t="s">
        <v>14139</v>
      </c>
      <c r="M638" t="s">
        <v>1</v>
      </c>
      <c r="N638" t="s">
        <v>1</v>
      </c>
      <c r="O638" s="3">
        <v>83</v>
      </c>
      <c r="P638" t="s">
        <v>1</v>
      </c>
      <c r="Q638" t="s">
        <v>5964</v>
      </c>
      <c r="R638" t="s">
        <v>20</v>
      </c>
      <c r="S638" t="s">
        <v>486</v>
      </c>
      <c r="T638" t="s">
        <v>14132</v>
      </c>
      <c r="U638" t="s">
        <v>22</v>
      </c>
    </row>
    <row r="639" spans="1:21" ht="12.75" hidden="1" customHeight="1" x14ac:dyDescent="0.2">
      <c r="A639" t="s">
        <v>19</v>
      </c>
      <c r="B639" s="212" t="s">
        <v>14140</v>
      </c>
      <c r="C639" s="202" t="s">
        <v>14141</v>
      </c>
      <c r="D639" s="2">
        <v>27395</v>
      </c>
      <c r="E639" s="2"/>
      <c r="F639" s="2"/>
      <c r="G639" s="211" t="s">
        <v>13710</v>
      </c>
      <c r="H639">
        <v>0</v>
      </c>
      <c r="I639" s="2">
        <v>39375</v>
      </c>
      <c r="J639" s="2">
        <v>43624</v>
      </c>
      <c r="K639" t="s">
        <v>5</v>
      </c>
      <c r="L639" t="s">
        <v>14141</v>
      </c>
      <c r="M639" t="s">
        <v>1</v>
      </c>
      <c r="N639" t="s">
        <v>1</v>
      </c>
      <c r="O639" s="3">
        <v>90</v>
      </c>
      <c r="P639" t="s">
        <v>1</v>
      </c>
      <c r="Q639" t="s">
        <v>5964</v>
      </c>
      <c r="R639" t="s">
        <v>20</v>
      </c>
      <c r="S639" t="s">
        <v>166</v>
      </c>
      <c r="T639" t="s">
        <v>13711</v>
      </c>
      <c r="U639" t="s">
        <v>22</v>
      </c>
    </row>
    <row r="640" spans="1:21" ht="12.75" hidden="1" customHeight="1" x14ac:dyDescent="0.2">
      <c r="A640" t="s">
        <v>19</v>
      </c>
      <c r="B640" s="212" t="s">
        <v>14142</v>
      </c>
      <c r="C640" s="202" t="s">
        <v>14143</v>
      </c>
      <c r="D640" s="2">
        <v>29587</v>
      </c>
      <c r="E640" s="2"/>
      <c r="F640" s="2"/>
      <c r="G640" s="211" t="s">
        <v>11167</v>
      </c>
      <c r="H640">
        <v>0</v>
      </c>
      <c r="I640" s="2">
        <v>39375</v>
      </c>
      <c r="J640" s="2">
        <v>43624</v>
      </c>
      <c r="K640" t="s">
        <v>5</v>
      </c>
      <c r="L640" t="s">
        <v>14144</v>
      </c>
      <c r="M640" t="s">
        <v>1</v>
      </c>
      <c r="N640" t="s">
        <v>1</v>
      </c>
      <c r="O640" s="3">
        <v>90</v>
      </c>
      <c r="P640" t="s">
        <v>1</v>
      </c>
      <c r="Q640" t="s">
        <v>5964</v>
      </c>
      <c r="R640" t="s">
        <v>20</v>
      </c>
      <c r="S640" t="s">
        <v>333</v>
      </c>
      <c r="T640" t="s">
        <v>7834</v>
      </c>
      <c r="U640" t="s">
        <v>22</v>
      </c>
    </row>
    <row r="641" spans="1:21" ht="12.75" hidden="1" customHeight="1" x14ac:dyDescent="0.2">
      <c r="A641" t="s">
        <v>19</v>
      </c>
      <c r="B641" s="212" t="s">
        <v>14145</v>
      </c>
      <c r="C641" s="202" t="s">
        <v>14146</v>
      </c>
      <c r="D641" s="2">
        <v>29587</v>
      </c>
      <c r="E641" s="2"/>
      <c r="F641" s="2"/>
      <c r="G641" s="211" t="s">
        <v>11167</v>
      </c>
      <c r="H641">
        <v>0</v>
      </c>
      <c r="I641" s="2">
        <v>39375</v>
      </c>
      <c r="J641" s="2">
        <v>43861</v>
      </c>
      <c r="K641" t="s">
        <v>5</v>
      </c>
      <c r="L641" t="s">
        <v>14143</v>
      </c>
      <c r="M641" t="s">
        <v>1</v>
      </c>
      <c r="N641" t="s">
        <v>1</v>
      </c>
      <c r="O641" s="3">
        <v>89</v>
      </c>
      <c r="P641" t="s">
        <v>1</v>
      </c>
      <c r="Q641" t="s">
        <v>5964</v>
      </c>
      <c r="R641" t="s">
        <v>20</v>
      </c>
      <c r="S641" t="s">
        <v>333</v>
      </c>
      <c r="T641" t="s">
        <v>7834</v>
      </c>
      <c r="U641" t="s">
        <v>22</v>
      </c>
    </row>
    <row r="642" spans="1:21" ht="12.75" hidden="1" customHeight="1" x14ac:dyDescent="0.2">
      <c r="A642" t="s">
        <v>19</v>
      </c>
      <c r="B642" s="212" t="s">
        <v>14147</v>
      </c>
      <c r="C642" s="202" t="s">
        <v>14148</v>
      </c>
      <c r="D642" s="2">
        <v>29935</v>
      </c>
      <c r="E642" s="2"/>
      <c r="F642" s="2"/>
      <c r="G642" s="211" t="s">
        <v>14149</v>
      </c>
      <c r="H642">
        <v>0</v>
      </c>
      <c r="I642" s="2">
        <v>39375</v>
      </c>
      <c r="J642" s="2">
        <v>43624</v>
      </c>
      <c r="K642" t="s">
        <v>5</v>
      </c>
      <c r="L642" t="s">
        <v>14148</v>
      </c>
      <c r="M642" t="s">
        <v>1</v>
      </c>
      <c r="N642" t="s">
        <v>1</v>
      </c>
      <c r="O642" s="3">
        <v>91</v>
      </c>
      <c r="P642" t="s">
        <v>1</v>
      </c>
      <c r="Q642" t="s">
        <v>5964</v>
      </c>
      <c r="R642" t="s">
        <v>20</v>
      </c>
      <c r="S642" t="s">
        <v>333</v>
      </c>
      <c r="T642" t="s">
        <v>14150</v>
      </c>
      <c r="U642" t="s">
        <v>22</v>
      </c>
    </row>
    <row r="643" spans="1:21" ht="12.75" hidden="1" customHeight="1" x14ac:dyDescent="0.2">
      <c r="A643" t="s">
        <v>19</v>
      </c>
      <c r="B643" s="212" t="s">
        <v>14151</v>
      </c>
      <c r="C643" s="202" t="s">
        <v>14152</v>
      </c>
      <c r="D643" s="2">
        <v>29587</v>
      </c>
      <c r="E643" s="2"/>
      <c r="F643" s="2"/>
      <c r="G643" s="211" t="s">
        <v>14149</v>
      </c>
      <c r="H643">
        <v>0</v>
      </c>
      <c r="I643" s="2">
        <v>39375</v>
      </c>
      <c r="J643" s="2">
        <v>43861</v>
      </c>
      <c r="K643" t="s">
        <v>5</v>
      </c>
      <c r="L643" t="s">
        <v>14152</v>
      </c>
      <c r="M643" t="s">
        <v>1</v>
      </c>
      <c r="N643" t="s">
        <v>1</v>
      </c>
      <c r="O643" s="3">
        <v>92</v>
      </c>
      <c r="P643" t="s">
        <v>1</v>
      </c>
      <c r="Q643" t="s">
        <v>5964</v>
      </c>
      <c r="R643" t="s">
        <v>20</v>
      </c>
      <c r="S643" t="s">
        <v>333</v>
      </c>
      <c r="T643" t="s">
        <v>14150</v>
      </c>
      <c r="U643" t="s">
        <v>22</v>
      </c>
    </row>
    <row r="644" spans="1:21" ht="12.75" hidden="1" customHeight="1" x14ac:dyDescent="0.2">
      <c r="A644" t="s">
        <v>19</v>
      </c>
      <c r="B644" s="212" t="s">
        <v>14153</v>
      </c>
      <c r="C644" s="202" t="s">
        <v>14154</v>
      </c>
      <c r="D644" s="2">
        <v>29587</v>
      </c>
      <c r="E644" s="2"/>
      <c r="F644" s="2"/>
      <c r="G644" s="211" t="s">
        <v>14155</v>
      </c>
      <c r="H644">
        <v>0</v>
      </c>
      <c r="I644" s="2">
        <v>39375</v>
      </c>
      <c r="J644" s="2">
        <v>43624</v>
      </c>
      <c r="K644" t="s">
        <v>5</v>
      </c>
      <c r="L644" t="s">
        <v>14154</v>
      </c>
      <c r="M644" t="s">
        <v>1</v>
      </c>
      <c r="N644" t="s">
        <v>1</v>
      </c>
      <c r="O644" s="3">
        <v>86</v>
      </c>
      <c r="P644" t="s">
        <v>1</v>
      </c>
      <c r="Q644" t="s">
        <v>5964</v>
      </c>
      <c r="R644" t="s">
        <v>20</v>
      </c>
      <c r="S644" t="s">
        <v>333</v>
      </c>
      <c r="T644" t="s">
        <v>14156</v>
      </c>
      <c r="U644" t="s">
        <v>22</v>
      </c>
    </row>
    <row r="645" spans="1:21" ht="12.75" hidden="1" customHeight="1" x14ac:dyDescent="0.2">
      <c r="A645" t="s">
        <v>19</v>
      </c>
      <c r="B645" s="212" t="s">
        <v>14157</v>
      </c>
      <c r="C645" s="202" t="s">
        <v>14158</v>
      </c>
      <c r="D645" s="2">
        <v>29587</v>
      </c>
      <c r="E645" s="2"/>
      <c r="F645" s="2"/>
      <c r="G645" s="211" t="s">
        <v>14155</v>
      </c>
      <c r="H645">
        <v>0</v>
      </c>
      <c r="I645" s="2">
        <v>39375</v>
      </c>
      <c r="J645" s="2">
        <v>43861</v>
      </c>
      <c r="K645" t="s">
        <v>5</v>
      </c>
      <c r="L645" t="s">
        <v>14158</v>
      </c>
      <c r="M645" t="s">
        <v>1</v>
      </c>
      <c r="N645" t="s">
        <v>1</v>
      </c>
      <c r="O645" s="3">
        <v>86</v>
      </c>
      <c r="P645" t="s">
        <v>1</v>
      </c>
      <c r="Q645" t="s">
        <v>5964</v>
      </c>
      <c r="R645" t="s">
        <v>20</v>
      </c>
      <c r="S645" t="s">
        <v>333</v>
      </c>
      <c r="T645" t="s">
        <v>14156</v>
      </c>
      <c r="U645" t="s">
        <v>22</v>
      </c>
    </row>
    <row r="646" spans="1:21" ht="12.75" hidden="1" customHeight="1" x14ac:dyDescent="0.2">
      <c r="A646" t="s">
        <v>19</v>
      </c>
      <c r="B646" s="212" t="s">
        <v>14159</v>
      </c>
      <c r="C646" s="202" t="s">
        <v>14160</v>
      </c>
      <c r="D646" s="2">
        <v>29601</v>
      </c>
      <c r="E646" s="2"/>
      <c r="F646" s="2"/>
      <c r="G646" s="211" t="s">
        <v>14155</v>
      </c>
      <c r="H646">
        <v>0</v>
      </c>
      <c r="I646" s="2">
        <v>39375</v>
      </c>
      <c r="J646" s="2">
        <v>43861</v>
      </c>
      <c r="K646" t="s">
        <v>5</v>
      </c>
      <c r="L646" t="s">
        <v>1</v>
      </c>
      <c r="M646" t="s">
        <v>1</v>
      </c>
      <c r="N646" t="s">
        <v>1</v>
      </c>
      <c r="O646" s="3">
        <v>84</v>
      </c>
      <c r="P646" t="s">
        <v>1</v>
      </c>
      <c r="Q646" t="s">
        <v>5964</v>
      </c>
      <c r="R646" t="s">
        <v>20</v>
      </c>
      <c r="S646" t="s">
        <v>333</v>
      </c>
      <c r="T646" t="s">
        <v>14156</v>
      </c>
      <c r="U646" t="s">
        <v>22</v>
      </c>
    </row>
    <row r="647" spans="1:21" ht="12.75" hidden="1" customHeight="1" x14ac:dyDescent="0.2">
      <c r="A647" t="s">
        <v>19</v>
      </c>
      <c r="B647" s="212" t="s">
        <v>14161</v>
      </c>
      <c r="C647" s="202" t="s">
        <v>14162</v>
      </c>
      <c r="D647" s="2">
        <v>29587</v>
      </c>
      <c r="E647" s="2"/>
      <c r="F647" s="2"/>
      <c r="G647" s="211" t="s">
        <v>14155</v>
      </c>
      <c r="H647">
        <v>0</v>
      </c>
      <c r="I647" s="2">
        <v>39375</v>
      </c>
      <c r="J647" s="2">
        <v>43624</v>
      </c>
      <c r="K647" t="s">
        <v>5</v>
      </c>
      <c r="L647" t="s">
        <v>1</v>
      </c>
      <c r="M647" t="s">
        <v>1</v>
      </c>
      <c r="N647" t="s">
        <v>1</v>
      </c>
      <c r="O647" s="3">
        <v>89</v>
      </c>
      <c r="P647" t="s">
        <v>1</v>
      </c>
      <c r="Q647" t="s">
        <v>5964</v>
      </c>
      <c r="R647" t="s">
        <v>20</v>
      </c>
      <c r="S647" t="s">
        <v>333</v>
      </c>
      <c r="T647" t="s">
        <v>14156</v>
      </c>
      <c r="U647" t="s">
        <v>22</v>
      </c>
    </row>
    <row r="648" spans="1:21" ht="12.75" hidden="1" customHeight="1" x14ac:dyDescent="0.2">
      <c r="A648" t="s">
        <v>19</v>
      </c>
      <c r="B648" s="212" t="s">
        <v>14163</v>
      </c>
      <c r="C648" s="202" t="s">
        <v>14164</v>
      </c>
      <c r="D648" s="2">
        <v>27395</v>
      </c>
      <c r="E648" s="2"/>
      <c r="F648" s="2"/>
      <c r="G648" s="211" t="s">
        <v>13710</v>
      </c>
      <c r="H648">
        <v>0</v>
      </c>
      <c r="I648" s="2">
        <v>39375</v>
      </c>
      <c r="J648" s="2">
        <v>43624</v>
      </c>
      <c r="K648" t="s">
        <v>5</v>
      </c>
      <c r="L648" t="s">
        <v>14164</v>
      </c>
      <c r="M648" t="s">
        <v>1</v>
      </c>
      <c r="N648" t="s">
        <v>1</v>
      </c>
      <c r="O648" s="3">
        <v>85</v>
      </c>
      <c r="P648" t="s">
        <v>1</v>
      </c>
      <c r="Q648" t="s">
        <v>5964</v>
      </c>
      <c r="R648" t="s">
        <v>20</v>
      </c>
      <c r="S648" t="s">
        <v>166</v>
      </c>
      <c r="T648" t="s">
        <v>13711</v>
      </c>
      <c r="U648" t="s">
        <v>22</v>
      </c>
    </row>
    <row r="649" spans="1:21" ht="12.75" hidden="1" customHeight="1" x14ac:dyDescent="0.2">
      <c r="A649" t="s">
        <v>19</v>
      </c>
      <c r="B649" s="212" t="s">
        <v>14165</v>
      </c>
      <c r="C649" s="202" t="s">
        <v>14166</v>
      </c>
      <c r="D649" s="2">
        <v>27395</v>
      </c>
      <c r="E649" s="2"/>
      <c r="F649" s="2"/>
      <c r="G649" s="211" t="s">
        <v>13710</v>
      </c>
      <c r="H649">
        <v>0</v>
      </c>
      <c r="I649" s="2">
        <v>39375</v>
      </c>
      <c r="J649" s="2">
        <v>43861</v>
      </c>
      <c r="K649" t="s">
        <v>5</v>
      </c>
      <c r="L649" t="s">
        <v>14166</v>
      </c>
      <c r="M649" t="s">
        <v>1</v>
      </c>
      <c r="N649" t="s">
        <v>1</v>
      </c>
      <c r="O649" s="3">
        <v>86</v>
      </c>
      <c r="P649" t="s">
        <v>1</v>
      </c>
      <c r="Q649" t="s">
        <v>5964</v>
      </c>
      <c r="R649" t="s">
        <v>20</v>
      </c>
      <c r="S649" t="s">
        <v>166</v>
      </c>
      <c r="T649" t="s">
        <v>13711</v>
      </c>
      <c r="U649" t="s">
        <v>22</v>
      </c>
    </row>
    <row r="650" spans="1:21" ht="12.75" hidden="1" customHeight="1" x14ac:dyDescent="0.2">
      <c r="A650" t="s">
        <v>19</v>
      </c>
      <c r="B650" s="212" t="s">
        <v>14167</v>
      </c>
      <c r="C650" s="202" t="s">
        <v>14168</v>
      </c>
      <c r="D650" s="2">
        <v>27395</v>
      </c>
      <c r="E650" s="2"/>
      <c r="F650" s="2"/>
      <c r="G650" s="211" t="s">
        <v>13710</v>
      </c>
      <c r="H650">
        <v>0</v>
      </c>
      <c r="I650" s="2">
        <v>39375</v>
      </c>
      <c r="J650" s="2">
        <v>43861</v>
      </c>
      <c r="K650" t="s">
        <v>5</v>
      </c>
      <c r="L650" t="s">
        <v>14168</v>
      </c>
      <c r="M650" t="s">
        <v>1</v>
      </c>
      <c r="N650" t="s">
        <v>1</v>
      </c>
      <c r="O650" s="3">
        <v>92</v>
      </c>
      <c r="P650" t="s">
        <v>1</v>
      </c>
      <c r="Q650" t="s">
        <v>5964</v>
      </c>
      <c r="R650" t="s">
        <v>20</v>
      </c>
      <c r="S650" t="s">
        <v>166</v>
      </c>
      <c r="T650" t="s">
        <v>13711</v>
      </c>
      <c r="U650" t="s">
        <v>22</v>
      </c>
    </row>
    <row r="651" spans="1:21" ht="12.75" hidden="1" customHeight="1" x14ac:dyDescent="0.2">
      <c r="A651" t="s">
        <v>19</v>
      </c>
      <c r="B651" s="212" t="s">
        <v>14169</v>
      </c>
      <c r="C651" s="202" t="s">
        <v>14170</v>
      </c>
      <c r="D651" s="2">
        <v>27395</v>
      </c>
      <c r="E651" s="2"/>
      <c r="F651" s="2"/>
      <c r="G651" s="211" t="s">
        <v>14171</v>
      </c>
      <c r="H651">
        <v>0</v>
      </c>
      <c r="I651" s="2">
        <v>39375</v>
      </c>
      <c r="J651" s="2">
        <v>43624</v>
      </c>
      <c r="K651" t="s">
        <v>5</v>
      </c>
      <c r="L651" t="s">
        <v>14170</v>
      </c>
      <c r="M651" t="s">
        <v>1</v>
      </c>
      <c r="N651" t="s">
        <v>1</v>
      </c>
      <c r="O651" s="3">
        <v>85</v>
      </c>
      <c r="P651" t="s">
        <v>1</v>
      </c>
      <c r="Q651" t="s">
        <v>5964</v>
      </c>
      <c r="R651" t="s">
        <v>20</v>
      </c>
      <c r="S651" t="s">
        <v>166</v>
      </c>
      <c r="T651" t="s">
        <v>14172</v>
      </c>
      <c r="U651" t="s">
        <v>22</v>
      </c>
    </row>
    <row r="652" spans="1:21" ht="12.75" hidden="1" customHeight="1" x14ac:dyDescent="0.2">
      <c r="A652" t="s">
        <v>19</v>
      </c>
      <c r="B652" s="212" t="s">
        <v>14173</v>
      </c>
      <c r="C652" s="202" t="s">
        <v>14174</v>
      </c>
      <c r="D652" s="2">
        <v>27395</v>
      </c>
      <c r="E652" s="2"/>
      <c r="F652" s="2"/>
      <c r="G652" s="211" t="s">
        <v>13710</v>
      </c>
      <c r="H652">
        <v>0</v>
      </c>
      <c r="I652" s="2">
        <v>39375</v>
      </c>
      <c r="J652" s="2">
        <v>43624</v>
      </c>
      <c r="K652" t="s">
        <v>5</v>
      </c>
      <c r="L652" t="s">
        <v>14174</v>
      </c>
      <c r="M652" t="s">
        <v>1</v>
      </c>
      <c r="N652" t="s">
        <v>1</v>
      </c>
      <c r="O652" s="3">
        <v>85</v>
      </c>
      <c r="P652" t="s">
        <v>1</v>
      </c>
      <c r="Q652" t="s">
        <v>5964</v>
      </c>
      <c r="R652" t="s">
        <v>20</v>
      </c>
      <c r="S652" t="s">
        <v>166</v>
      </c>
      <c r="T652" t="s">
        <v>13711</v>
      </c>
      <c r="U652" t="s">
        <v>22</v>
      </c>
    </row>
    <row r="653" spans="1:21" ht="12.75" hidden="1" customHeight="1" x14ac:dyDescent="0.2">
      <c r="A653" t="s">
        <v>19</v>
      </c>
      <c r="B653" s="212" t="s">
        <v>14175</v>
      </c>
      <c r="C653" s="202" t="s">
        <v>14176</v>
      </c>
      <c r="D653" s="2">
        <v>29587</v>
      </c>
      <c r="E653" s="2"/>
      <c r="F653" s="2"/>
      <c r="G653" s="211" t="s">
        <v>11167</v>
      </c>
      <c r="H653">
        <v>0</v>
      </c>
      <c r="I653" s="2">
        <v>39375</v>
      </c>
      <c r="J653" s="2">
        <v>43624</v>
      </c>
      <c r="K653" t="s">
        <v>5</v>
      </c>
      <c r="L653" t="s">
        <v>14176</v>
      </c>
      <c r="M653" t="s">
        <v>1</v>
      </c>
      <c r="N653" t="s">
        <v>1</v>
      </c>
      <c r="O653" s="3">
        <v>94</v>
      </c>
      <c r="P653" t="s">
        <v>1</v>
      </c>
      <c r="Q653" t="s">
        <v>5964</v>
      </c>
      <c r="R653" t="s">
        <v>20</v>
      </c>
      <c r="S653" t="s">
        <v>333</v>
      </c>
      <c r="T653" t="s">
        <v>7834</v>
      </c>
      <c r="U653" t="s">
        <v>22</v>
      </c>
    </row>
    <row r="654" spans="1:21" ht="12.75" hidden="1" customHeight="1" x14ac:dyDescent="0.2">
      <c r="A654" t="s">
        <v>19</v>
      </c>
      <c r="B654" s="212" t="s">
        <v>14177</v>
      </c>
      <c r="C654" s="202" t="s">
        <v>14178</v>
      </c>
      <c r="D654" s="2">
        <v>32143</v>
      </c>
      <c r="E654" s="2"/>
      <c r="F654" s="2"/>
      <c r="G654" s="211" t="s">
        <v>14179</v>
      </c>
      <c r="H654">
        <v>0</v>
      </c>
      <c r="I654" s="2">
        <v>39375</v>
      </c>
      <c r="J654" s="2">
        <v>43727</v>
      </c>
      <c r="K654" t="s">
        <v>5</v>
      </c>
      <c r="L654" t="s">
        <v>14178</v>
      </c>
      <c r="M654" t="s">
        <v>1</v>
      </c>
      <c r="N654" t="s">
        <v>1</v>
      </c>
      <c r="O654" s="3">
        <v>93</v>
      </c>
      <c r="P654" t="s">
        <v>1</v>
      </c>
      <c r="Q654" t="s">
        <v>5964</v>
      </c>
      <c r="R654" t="s">
        <v>20</v>
      </c>
      <c r="S654" t="s">
        <v>305</v>
      </c>
      <c r="T654" t="s">
        <v>14180</v>
      </c>
      <c r="U654" t="s">
        <v>22</v>
      </c>
    </row>
    <row r="655" spans="1:21" ht="12.75" hidden="1" customHeight="1" x14ac:dyDescent="0.2">
      <c r="A655" t="s">
        <v>19</v>
      </c>
      <c r="B655" s="212" t="s">
        <v>14181</v>
      </c>
      <c r="C655" s="202" t="s">
        <v>14182</v>
      </c>
      <c r="D655" s="2">
        <v>20821</v>
      </c>
      <c r="E655" s="2"/>
      <c r="F655" s="2"/>
      <c r="G655" s="211" t="s">
        <v>10449</v>
      </c>
      <c r="H655">
        <v>0</v>
      </c>
      <c r="I655" s="2">
        <v>39375</v>
      </c>
      <c r="J655" s="2">
        <v>43624</v>
      </c>
      <c r="K655" t="s">
        <v>5</v>
      </c>
      <c r="L655" t="s">
        <v>14182</v>
      </c>
      <c r="M655" t="s">
        <v>1</v>
      </c>
      <c r="N655" t="s">
        <v>1</v>
      </c>
      <c r="O655" s="3">
        <v>98</v>
      </c>
      <c r="P655" t="s">
        <v>1</v>
      </c>
      <c r="Q655" t="s">
        <v>5964</v>
      </c>
      <c r="R655" t="s">
        <v>20</v>
      </c>
      <c r="S655" t="s">
        <v>10450</v>
      </c>
      <c r="T655" t="s">
        <v>10451</v>
      </c>
      <c r="U655" t="s">
        <v>22</v>
      </c>
    </row>
    <row r="656" spans="1:21" ht="12.75" hidden="1" customHeight="1" x14ac:dyDescent="0.2">
      <c r="A656" t="s">
        <v>19</v>
      </c>
      <c r="B656" s="212" t="s">
        <v>14183</v>
      </c>
      <c r="C656" s="202" t="s">
        <v>14184</v>
      </c>
      <c r="D656" s="2">
        <v>20821</v>
      </c>
      <c r="E656" s="2"/>
      <c r="F656" s="2"/>
      <c r="G656" s="211" t="s">
        <v>10449</v>
      </c>
      <c r="H656">
        <v>0</v>
      </c>
      <c r="I656" s="2">
        <v>39375</v>
      </c>
      <c r="J656" s="2">
        <v>43861</v>
      </c>
      <c r="K656" t="s">
        <v>5</v>
      </c>
      <c r="L656" t="s">
        <v>14184</v>
      </c>
      <c r="M656" t="s">
        <v>1</v>
      </c>
      <c r="N656" t="s">
        <v>1</v>
      </c>
      <c r="O656" s="3">
        <v>99</v>
      </c>
      <c r="P656" t="s">
        <v>1</v>
      </c>
      <c r="Q656" t="s">
        <v>5964</v>
      </c>
      <c r="R656" t="s">
        <v>20</v>
      </c>
      <c r="S656" t="s">
        <v>10450</v>
      </c>
      <c r="T656" t="s">
        <v>10451</v>
      </c>
      <c r="U656" t="s">
        <v>22</v>
      </c>
    </row>
    <row r="657" spans="1:21" ht="12.75" hidden="1" customHeight="1" x14ac:dyDescent="0.2">
      <c r="A657" t="s">
        <v>19</v>
      </c>
      <c r="B657" s="212" t="s">
        <v>14185</v>
      </c>
      <c r="C657" s="202" t="s">
        <v>14186</v>
      </c>
      <c r="D657" s="2">
        <v>31731</v>
      </c>
      <c r="E657" s="2"/>
      <c r="F657" s="2"/>
      <c r="G657" s="211" t="s">
        <v>14187</v>
      </c>
      <c r="H657">
        <v>0</v>
      </c>
      <c r="I657" s="2">
        <v>39375</v>
      </c>
      <c r="J657" s="2">
        <v>43635</v>
      </c>
      <c r="K657" t="s">
        <v>5</v>
      </c>
      <c r="L657" t="s">
        <v>14188</v>
      </c>
      <c r="M657" t="s">
        <v>1</v>
      </c>
      <c r="N657" t="s">
        <v>1</v>
      </c>
      <c r="O657" s="3">
        <v>92</v>
      </c>
      <c r="P657" t="s">
        <v>1</v>
      </c>
      <c r="Q657" t="s">
        <v>5964</v>
      </c>
      <c r="R657" t="s">
        <v>20</v>
      </c>
      <c r="S657" t="s">
        <v>9</v>
      </c>
      <c r="T657" t="s">
        <v>14189</v>
      </c>
      <c r="U657" t="s">
        <v>22</v>
      </c>
    </row>
    <row r="658" spans="1:21" ht="12.75" hidden="1" customHeight="1" x14ac:dyDescent="0.2">
      <c r="A658" t="s">
        <v>19</v>
      </c>
      <c r="B658" s="212" t="s">
        <v>14190</v>
      </c>
      <c r="C658" s="202" t="s">
        <v>14191</v>
      </c>
      <c r="D658" s="2">
        <v>31731</v>
      </c>
      <c r="E658" s="2"/>
      <c r="F658" s="2"/>
      <c r="G658" s="211" t="s">
        <v>14187</v>
      </c>
      <c r="H658">
        <v>0</v>
      </c>
      <c r="I658" s="2">
        <v>39375</v>
      </c>
      <c r="J658" s="2">
        <v>43861</v>
      </c>
      <c r="K658" t="s">
        <v>5</v>
      </c>
      <c r="L658" t="s">
        <v>14192</v>
      </c>
      <c r="M658" t="s">
        <v>1</v>
      </c>
      <c r="N658" t="s">
        <v>1</v>
      </c>
      <c r="O658" s="3">
        <v>92</v>
      </c>
      <c r="P658" t="s">
        <v>1</v>
      </c>
      <c r="Q658" t="s">
        <v>5964</v>
      </c>
      <c r="R658" t="s">
        <v>20</v>
      </c>
      <c r="S658" t="s">
        <v>9</v>
      </c>
      <c r="T658" t="s">
        <v>14189</v>
      </c>
      <c r="U658" t="s">
        <v>22</v>
      </c>
    </row>
    <row r="659" spans="1:21" ht="12.75" hidden="1" customHeight="1" x14ac:dyDescent="0.2">
      <c r="A659" t="s">
        <v>19</v>
      </c>
      <c r="B659" s="212" t="s">
        <v>14193</v>
      </c>
      <c r="C659" s="202" t="s">
        <v>14194</v>
      </c>
      <c r="D659" s="2">
        <v>26299</v>
      </c>
      <c r="E659" s="2"/>
      <c r="F659" s="2"/>
      <c r="G659" s="211" t="s">
        <v>10818</v>
      </c>
      <c r="H659">
        <v>0</v>
      </c>
      <c r="I659" s="2">
        <v>39375</v>
      </c>
      <c r="J659" s="2">
        <v>43861</v>
      </c>
      <c r="K659" t="s">
        <v>5</v>
      </c>
      <c r="L659" t="s">
        <v>14194</v>
      </c>
      <c r="M659" t="s">
        <v>1</v>
      </c>
      <c r="N659" t="s">
        <v>1</v>
      </c>
      <c r="O659" s="3">
        <v>96</v>
      </c>
      <c r="P659" t="s">
        <v>1</v>
      </c>
      <c r="Q659" t="s">
        <v>5964</v>
      </c>
      <c r="R659" t="s">
        <v>20</v>
      </c>
      <c r="S659" t="s">
        <v>629</v>
      </c>
      <c r="T659" t="s">
        <v>10819</v>
      </c>
      <c r="U659" t="s">
        <v>22</v>
      </c>
    </row>
    <row r="660" spans="1:21" ht="12.75" hidden="1" customHeight="1" x14ac:dyDescent="0.2">
      <c r="A660" t="s">
        <v>19</v>
      </c>
      <c r="B660" s="212" t="s">
        <v>14195</v>
      </c>
      <c r="C660" s="202" t="s">
        <v>14196</v>
      </c>
      <c r="D660" s="2">
        <v>26299</v>
      </c>
      <c r="E660" s="2"/>
      <c r="F660" s="2"/>
      <c r="G660" s="211" t="s">
        <v>10818</v>
      </c>
      <c r="H660">
        <v>0</v>
      </c>
      <c r="I660" s="2">
        <v>39375</v>
      </c>
      <c r="J660" s="2">
        <v>43861</v>
      </c>
      <c r="K660" t="s">
        <v>5</v>
      </c>
      <c r="L660" t="s">
        <v>14197</v>
      </c>
      <c r="M660" t="s">
        <v>1</v>
      </c>
      <c r="N660" t="s">
        <v>1</v>
      </c>
      <c r="O660" s="3">
        <v>95</v>
      </c>
      <c r="P660" t="s">
        <v>1</v>
      </c>
      <c r="Q660" t="s">
        <v>5964</v>
      </c>
      <c r="R660" t="s">
        <v>20</v>
      </c>
      <c r="S660" t="s">
        <v>629</v>
      </c>
      <c r="T660" t="s">
        <v>10819</v>
      </c>
      <c r="U660" t="s">
        <v>22</v>
      </c>
    </row>
    <row r="661" spans="1:21" ht="12.75" hidden="1" customHeight="1" x14ac:dyDescent="0.2">
      <c r="A661" t="s">
        <v>19</v>
      </c>
      <c r="B661" s="212" t="s">
        <v>14198</v>
      </c>
      <c r="C661" s="202" t="s">
        <v>14199</v>
      </c>
      <c r="D661" s="2">
        <v>29809</v>
      </c>
      <c r="E661" s="2"/>
      <c r="F661" s="2"/>
      <c r="G661" s="211" t="s">
        <v>14200</v>
      </c>
      <c r="H661">
        <v>0</v>
      </c>
      <c r="I661" s="2">
        <v>39375</v>
      </c>
      <c r="J661" s="2">
        <v>43624</v>
      </c>
      <c r="K661" t="s">
        <v>5</v>
      </c>
      <c r="L661" t="s">
        <v>14201</v>
      </c>
      <c r="M661" t="s">
        <v>1</v>
      </c>
      <c r="N661" t="s">
        <v>1</v>
      </c>
      <c r="O661" s="3">
        <v>91</v>
      </c>
      <c r="P661" t="s">
        <v>1</v>
      </c>
      <c r="Q661" t="s">
        <v>5964</v>
      </c>
      <c r="R661" t="s">
        <v>1</v>
      </c>
      <c r="S661" t="s">
        <v>1</v>
      </c>
      <c r="T661" t="s">
        <v>14202</v>
      </c>
      <c r="U661" t="s">
        <v>22</v>
      </c>
    </row>
    <row r="662" spans="1:21" ht="12.75" hidden="1" customHeight="1" x14ac:dyDescent="0.2">
      <c r="A662" t="s">
        <v>19</v>
      </c>
      <c r="B662" s="212" t="s">
        <v>14203</v>
      </c>
      <c r="C662" s="202" t="s">
        <v>14204</v>
      </c>
      <c r="D662" s="2">
        <v>27348</v>
      </c>
      <c r="E662" s="2"/>
      <c r="F662" s="2"/>
      <c r="G662" s="211" t="s">
        <v>14205</v>
      </c>
      <c r="H662">
        <v>0</v>
      </c>
      <c r="I662" s="2">
        <v>39375</v>
      </c>
      <c r="J662" s="2">
        <v>43643</v>
      </c>
      <c r="K662" t="s">
        <v>5</v>
      </c>
      <c r="L662" t="s">
        <v>14204</v>
      </c>
      <c r="M662" t="s">
        <v>1</v>
      </c>
      <c r="N662" t="s">
        <v>1</v>
      </c>
      <c r="O662" s="3">
        <v>96</v>
      </c>
      <c r="P662" t="s">
        <v>1</v>
      </c>
      <c r="Q662" t="s">
        <v>5964</v>
      </c>
      <c r="R662" t="s">
        <v>20</v>
      </c>
      <c r="S662" t="s">
        <v>299</v>
      </c>
      <c r="T662" t="s">
        <v>14206</v>
      </c>
      <c r="U662" t="s">
        <v>22</v>
      </c>
    </row>
    <row r="663" spans="1:21" ht="12.75" hidden="1" customHeight="1" x14ac:dyDescent="0.2">
      <c r="A663" t="s">
        <v>19</v>
      </c>
      <c r="B663" s="212" t="s">
        <v>14207</v>
      </c>
      <c r="C663" s="202" t="s">
        <v>14208</v>
      </c>
      <c r="D663" s="2">
        <v>34335</v>
      </c>
      <c r="E663" s="2"/>
      <c r="F663" s="2"/>
      <c r="G663" s="211" t="s">
        <v>14205</v>
      </c>
      <c r="H663">
        <v>0</v>
      </c>
      <c r="I663" s="2">
        <v>39375</v>
      </c>
      <c r="J663" s="2">
        <v>43861</v>
      </c>
      <c r="K663" t="s">
        <v>5</v>
      </c>
      <c r="L663" t="s">
        <v>14208</v>
      </c>
      <c r="M663" t="s">
        <v>1</v>
      </c>
      <c r="N663" t="s">
        <v>1</v>
      </c>
      <c r="O663" s="3">
        <v>96</v>
      </c>
      <c r="P663" t="s">
        <v>1</v>
      </c>
      <c r="Q663" t="s">
        <v>5964</v>
      </c>
      <c r="R663" t="s">
        <v>20</v>
      </c>
      <c r="S663" t="s">
        <v>299</v>
      </c>
      <c r="T663" t="s">
        <v>14206</v>
      </c>
      <c r="U663" t="s">
        <v>22</v>
      </c>
    </row>
    <row r="664" spans="1:21" ht="12.75" hidden="1" customHeight="1" x14ac:dyDescent="0.2">
      <c r="A664" t="s">
        <v>19</v>
      </c>
      <c r="B664" s="212" t="s">
        <v>14209</v>
      </c>
      <c r="C664" s="202" t="s">
        <v>14210</v>
      </c>
      <c r="D664" s="2">
        <v>27348</v>
      </c>
      <c r="E664" s="2"/>
      <c r="F664" s="2"/>
      <c r="G664" s="211" t="s">
        <v>14205</v>
      </c>
      <c r="H664">
        <v>0</v>
      </c>
      <c r="I664" s="2">
        <v>39375</v>
      </c>
      <c r="J664" s="2">
        <v>43861</v>
      </c>
      <c r="K664" t="s">
        <v>5</v>
      </c>
      <c r="L664" t="s">
        <v>14210</v>
      </c>
      <c r="M664" t="s">
        <v>1</v>
      </c>
      <c r="N664" t="s">
        <v>1</v>
      </c>
      <c r="O664" s="3">
        <v>96</v>
      </c>
      <c r="P664" t="s">
        <v>1</v>
      </c>
      <c r="Q664" t="s">
        <v>5964</v>
      </c>
      <c r="R664" t="s">
        <v>20</v>
      </c>
      <c r="S664" t="s">
        <v>299</v>
      </c>
      <c r="T664" t="s">
        <v>14206</v>
      </c>
      <c r="U664" t="s">
        <v>22</v>
      </c>
    </row>
    <row r="665" spans="1:21" ht="12.75" hidden="1" customHeight="1" x14ac:dyDescent="0.2">
      <c r="A665" t="s">
        <v>19</v>
      </c>
      <c r="B665" s="212" t="s">
        <v>14211</v>
      </c>
      <c r="C665" s="202" t="s">
        <v>14212</v>
      </c>
      <c r="D665" s="2">
        <v>30727</v>
      </c>
      <c r="E665" s="2"/>
      <c r="F665" s="2"/>
      <c r="G665" s="211" t="s">
        <v>14213</v>
      </c>
      <c r="H665">
        <v>0</v>
      </c>
      <c r="I665" s="2">
        <v>39375</v>
      </c>
      <c r="J665" s="2">
        <v>43727</v>
      </c>
      <c r="K665" t="s">
        <v>5</v>
      </c>
      <c r="L665" t="s">
        <v>14214</v>
      </c>
      <c r="M665" t="s">
        <v>1</v>
      </c>
      <c r="N665" t="s">
        <v>1</v>
      </c>
      <c r="O665" s="3">
        <v>93</v>
      </c>
      <c r="P665" t="s">
        <v>1</v>
      </c>
      <c r="Q665" t="s">
        <v>5964</v>
      </c>
      <c r="R665" t="s">
        <v>20</v>
      </c>
      <c r="S665" t="s">
        <v>196</v>
      </c>
      <c r="T665" t="s">
        <v>14215</v>
      </c>
      <c r="U665" t="s">
        <v>22</v>
      </c>
    </row>
    <row r="666" spans="1:21" ht="12.75" hidden="1" customHeight="1" x14ac:dyDescent="0.2">
      <c r="A666" t="s">
        <v>19</v>
      </c>
      <c r="B666" s="212" t="s">
        <v>14216</v>
      </c>
      <c r="C666" s="202" t="s">
        <v>14217</v>
      </c>
      <c r="D666" s="2">
        <v>32509</v>
      </c>
      <c r="E666" s="2"/>
      <c r="F666" s="2"/>
      <c r="G666" s="211" t="s">
        <v>14213</v>
      </c>
      <c r="H666">
        <v>0</v>
      </c>
      <c r="I666" s="2">
        <v>39375</v>
      </c>
      <c r="J666" s="2">
        <v>43861</v>
      </c>
      <c r="K666" t="s">
        <v>5</v>
      </c>
      <c r="L666" t="s">
        <v>14217</v>
      </c>
      <c r="M666" t="s">
        <v>1</v>
      </c>
      <c r="N666" t="s">
        <v>1</v>
      </c>
      <c r="O666" s="3">
        <v>94</v>
      </c>
      <c r="P666" t="s">
        <v>1</v>
      </c>
      <c r="Q666" t="s">
        <v>5964</v>
      </c>
      <c r="R666" t="s">
        <v>20</v>
      </c>
      <c r="S666" t="s">
        <v>196</v>
      </c>
      <c r="T666" t="s">
        <v>14215</v>
      </c>
      <c r="U666" t="s">
        <v>22</v>
      </c>
    </row>
    <row r="667" spans="1:21" ht="12.75" hidden="1" customHeight="1" x14ac:dyDescent="0.2">
      <c r="A667" t="s">
        <v>19</v>
      </c>
      <c r="B667" s="212" t="s">
        <v>14218</v>
      </c>
      <c r="C667" s="202" t="s">
        <v>14219</v>
      </c>
      <c r="D667" s="2">
        <v>32509</v>
      </c>
      <c r="E667" s="2"/>
      <c r="F667" s="2"/>
      <c r="G667" s="211" t="s">
        <v>14213</v>
      </c>
      <c r="H667">
        <v>0</v>
      </c>
      <c r="I667" s="2">
        <v>39375</v>
      </c>
      <c r="J667" s="2">
        <v>43861</v>
      </c>
      <c r="K667" t="s">
        <v>5</v>
      </c>
      <c r="L667" t="s">
        <v>14220</v>
      </c>
      <c r="M667" t="s">
        <v>1</v>
      </c>
      <c r="N667" t="s">
        <v>1</v>
      </c>
      <c r="O667" s="3">
        <v>92</v>
      </c>
      <c r="P667" t="s">
        <v>1</v>
      </c>
      <c r="Q667" t="s">
        <v>5964</v>
      </c>
      <c r="R667" t="s">
        <v>20</v>
      </c>
      <c r="S667" t="s">
        <v>196</v>
      </c>
      <c r="T667" t="s">
        <v>14215</v>
      </c>
      <c r="U667" t="s">
        <v>22</v>
      </c>
    </row>
    <row r="668" spans="1:21" ht="12.75" hidden="1" customHeight="1" x14ac:dyDescent="0.2">
      <c r="A668" t="s">
        <v>19</v>
      </c>
      <c r="B668" s="212" t="s">
        <v>14221</v>
      </c>
      <c r="C668" s="202" t="s">
        <v>14222</v>
      </c>
      <c r="D668" s="2">
        <v>34335</v>
      </c>
      <c r="E668" s="2"/>
      <c r="F668" s="2"/>
      <c r="G668" s="211" t="s">
        <v>14223</v>
      </c>
      <c r="H668">
        <v>0</v>
      </c>
      <c r="I668" s="2">
        <v>39375</v>
      </c>
      <c r="J668" s="2">
        <v>43861</v>
      </c>
      <c r="K668" t="s">
        <v>5</v>
      </c>
      <c r="L668" t="s">
        <v>14222</v>
      </c>
      <c r="M668" t="s">
        <v>1</v>
      </c>
      <c r="N668" t="s">
        <v>1</v>
      </c>
      <c r="O668" s="3">
        <v>96</v>
      </c>
      <c r="P668" t="s">
        <v>1</v>
      </c>
      <c r="Q668" t="s">
        <v>5964</v>
      </c>
      <c r="R668" t="s">
        <v>20</v>
      </c>
      <c r="S668" t="s">
        <v>299</v>
      </c>
      <c r="T668" t="s">
        <v>14224</v>
      </c>
      <c r="U668" t="s">
        <v>22</v>
      </c>
    </row>
    <row r="669" spans="1:21" ht="12.75" hidden="1" customHeight="1" x14ac:dyDescent="0.2">
      <c r="A669" t="s">
        <v>19</v>
      </c>
      <c r="B669" s="212" t="s">
        <v>14225</v>
      </c>
      <c r="C669" s="202" t="s">
        <v>14226</v>
      </c>
      <c r="D669" s="2">
        <v>31413</v>
      </c>
      <c r="E669" s="2"/>
      <c r="F669" s="2"/>
      <c r="G669" s="211" t="s">
        <v>13870</v>
      </c>
      <c r="H669">
        <v>0</v>
      </c>
      <c r="I669" s="2">
        <v>39375</v>
      </c>
      <c r="J669" s="2">
        <v>43727</v>
      </c>
      <c r="K669" t="s">
        <v>5</v>
      </c>
      <c r="L669" t="s">
        <v>14226</v>
      </c>
      <c r="M669" t="s">
        <v>1</v>
      </c>
      <c r="N669" t="s">
        <v>1</v>
      </c>
      <c r="O669" s="3">
        <v>93</v>
      </c>
      <c r="P669" t="s">
        <v>1</v>
      </c>
      <c r="Q669" t="s">
        <v>5964</v>
      </c>
      <c r="R669" t="s">
        <v>20</v>
      </c>
      <c r="S669" t="s">
        <v>196</v>
      </c>
      <c r="T669" t="s">
        <v>13872</v>
      </c>
      <c r="U669" t="s">
        <v>22</v>
      </c>
    </row>
    <row r="670" spans="1:21" ht="12.75" hidden="1" customHeight="1" x14ac:dyDescent="0.2">
      <c r="A670" t="s">
        <v>19</v>
      </c>
      <c r="B670" s="212" t="s">
        <v>14227</v>
      </c>
      <c r="C670" s="202" t="s">
        <v>14228</v>
      </c>
      <c r="D670" s="2">
        <v>29587</v>
      </c>
      <c r="E670" s="2"/>
      <c r="F670" s="2"/>
      <c r="G670" s="211" t="s">
        <v>13883</v>
      </c>
      <c r="H670">
        <v>0</v>
      </c>
      <c r="I670" s="2">
        <v>39375</v>
      </c>
      <c r="J670" s="2">
        <v>43624</v>
      </c>
      <c r="K670" t="s">
        <v>5</v>
      </c>
      <c r="L670" t="s">
        <v>14228</v>
      </c>
      <c r="M670" t="s">
        <v>1</v>
      </c>
      <c r="N670" t="s">
        <v>1</v>
      </c>
      <c r="O670" s="3">
        <v>92</v>
      </c>
      <c r="P670" t="s">
        <v>1</v>
      </c>
      <c r="Q670" t="s">
        <v>5964</v>
      </c>
      <c r="R670" t="s">
        <v>20</v>
      </c>
      <c r="S670" t="s">
        <v>333</v>
      </c>
      <c r="T670" t="s">
        <v>13884</v>
      </c>
      <c r="U670" t="s">
        <v>22</v>
      </c>
    </row>
    <row r="671" spans="1:21" ht="12.75" hidden="1" customHeight="1" x14ac:dyDescent="0.2">
      <c r="A671" t="s">
        <v>19</v>
      </c>
      <c r="B671" s="212" t="s">
        <v>14229</v>
      </c>
      <c r="C671" s="202" t="s">
        <v>14230</v>
      </c>
      <c r="D671" s="2">
        <v>29587</v>
      </c>
      <c r="E671" s="2"/>
      <c r="F671" s="2"/>
      <c r="G671" s="211" t="s">
        <v>13883</v>
      </c>
      <c r="H671">
        <v>0</v>
      </c>
      <c r="I671" s="2">
        <v>39375</v>
      </c>
      <c r="J671" s="2">
        <v>43861</v>
      </c>
      <c r="K671" t="s">
        <v>5</v>
      </c>
      <c r="L671" t="s">
        <v>14230</v>
      </c>
      <c r="M671" t="s">
        <v>1</v>
      </c>
      <c r="N671" t="s">
        <v>1</v>
      </c>
      <c r="O671" s="3">
        <v>91</v>
      </c>
      <c r="P671" t="s">
        <v>1</v>
      </c>
      <c r="Q671" t="s">
        <v>5964</v>
      </c>
      <c r="R671" t="s">
        <v>20</v>
      </c>
      <c r="S671" t="s">
        <v>333</v>
      </c>
      <c r="T671" t="s">
        <v>13884</v>
      </c>
      <c r="U671" t="s">
        <v>22</v>
      </c>
    </row>
    <row r="672" spans="1:21" ht="12.75" hidden="1" customHeight="1" x14ac:dyDescent="0.2">
      <c r="A672" t="s">
        <v>19</v>
      </c>
      <c r="B672" s="212" t="s">
        <v>14231</v>
      </c>
      <c r="C672" s="202" t="s">
        <v>14232</v>
      </c>
      <c r="D672" s="2">
        <v>29587</v>
      </c>
      <c r="E672" s="2"/>
      <c r="F672" s="2"/>
      <c r="G672" s="211" t="s">
        <v>13883</v>
      </c>
      <c r="H672">
        <v>0</v>
      </c>
      <c r="I672" s="2">
        <v>39375</v>
      </c>
      <c r="J672" s="2">
        <v>43861</v>
      </c>
      <c r="K672" t="s">
        <v>5</v>
      </c>
      <c r="L672" t="s">
        <v>14232</v>
      </c>
      <c r="M672" t="s">
        <v>1</v>
      </c>
      <c r="N672" t="s">
        <v>1</v>
      </c>
      <c r="O672" s="3">
        <v>90</v>
      </c>
      <c r="P672" t="s">
        <v>1</v>
      </c>
      <c r="Q672" t="s">
        <v>5964</v>
      </c>
      <c r="R672" t="s">
        <v>20</v>
      </c>
      <c r="S672" t="s">
        <v>333</v>
      </c>
      <c r="T672" t="s">
        <v>13884</v>
      </c>
      <c r="U672" t="s">
        <v>22</v>
      </c>
    </row>
    <row r="673" spans="1:21" ht="12.75" hidden="1" customHeight="1" x14ac:dyDescent="0.2">
      <c r="A673" t="s">
        <v>19</v>
      </c>
      <c r="B673" s="212" t="s">
        <v>14233</v>
      </c>
      <c r="C673" s="202" t="s">
        <v>14234</v>
      </c>
      <c r="D673" s="2">
        <v>29587</v>
      </c>
      <c r="E673" s="2"/>
      <c r="F673" s="2"/>
      <c r="G673" s="211" t="s">
        <v>13883</v>
      </c>
      <c r="H673">
        <v>0</v>
      </c>
      <c r="I673" s="2">
        <v>39375</v>
      </c>
      <c r="J673" s="2">
        <v>43861</v>
      </c>
      <c r="K673" t="s">
        <v>5</v>
      </c>
      <c r="L673" t="s">
        <v>14234</v>
      </c>
      <c r="M673" t="s">
        <v>1</v>
      </c>
      <c r="N673" t="s">
        <v>1</v>
      </c>
      <c r="O673" s="3">
        <v>94</v>
      </c>
      <c r="P673" t="s">
        <v>1</v>
      </c>
      <c r="Q673" t="s">
        <v>5964</v>
      </c>
      <c r="R673" t="s">
        <v>20</v>
      </c>
      <c r="S673" t="s">
        <v>333</v>
      </c>
      <c r="T673" t="s">
        <v>13884</v>
      </c>
      <c r="U673" t="s">
        <v>22</v>
      </c>
    </row>
    <row r="674" spans="1:21" ht="12.75" hidden="1" customHeight="1" x14ac:dyDescent="0.2">
      <c r="A674" t="s">
        <v>19</v>
      </c>
      <c r="B674" s="212" t="s">
        <v>14235</v>
      </c>
      <c r="C674" s="202" t="s">
        <v>14236</v>
      </c>
      <c r="D674" s="2">
        <v>32509</v>
      </c>
      <c r="E674" s="2"/>
      <c r="F674" s="2"/>
      <c r="G674" s="211" t="s">
        <v>14213</v>
      </c>
      <c r="H674">
        <v>0</v>
      </c>
      <c r="I674" s="2">
        <v>39375</v>
      </c>
      <c r="J674" s="2">
        <v>43727</v>
      </c>
      <c r="K674" t="s">
        <v>5</v>
      </c>
      <c r="L674" t="s">
        <v>14236</v>
      </c>
      <c r="M674" t="s">
        <v>1</v>
      </c>
      <c r="N674" t="s">
        <v>1</v>
      </c>
      <c r="O674" s="3">
        <v>92</v>
      </c>
      <c r="P674" t="s">
        <v>1</v>
      </c>
      <c r="Q674" t="s">
        <v>5964</v>
      </c>
      <c r="R674" t="s">
        <v>20</v>
      </c>
      <c r="S674" t="s">
        <v>196</v>
      </c>
      <c r="T674" t="s">
        <v>14215</v>
      </c>
      <c r="U674" t="s">
        <v>22</v>
      </c>
    </row>
    <row r="675" spans="1:21" ht="12.75" hidden="1" customHeight="1" x14ac:dyDescent="0.2">
      <c r="A675" t="s">
        <v>19</v>
      </c>
      <c r="B675" s="212" t="s">
        <v>14237</v>
      </c>
      <c r="C675" s="202" t="s">
        <v>14238</v>
      </c>
      <c r="D675" s="2">
        <v>32509</v>
      </c>
      <c r="E675" s="2"/>
      <c r="F675" s="2"/>
      <c r="G675" s="211" t="s">
        <v>14213</v>
      </c>
      <c r="H675">
        <v>0</v>
      </c>
      <c r="I675" s="2">
        <v>39375</v>
      </c>
      <c r="J675" s="2">
        <v>43861</v>
      </c>
      <c r="K675" t="s">
        <v>5</v>
      </c>
      <c r="L675" t="s">
        <v>14238</v>
      </c>
      <c r="M675" t="s">
        <v>1</v>
      </c>
      <c r="N675" t="s">
        <v>1</v>
      </c>
      <c r="O675" s="3">
        <v>92</v>
      </c>
      <c r="P675" t="s">
        <v>1</v>
      </c>
      <c r="Q675" t="s">
        <v>5964</v>
      </c>
      <c r="R675" t="s">
        <v>20</v>
      </c>
      <c r="S675" t="s">
        <v>196</v>
      </c>
      <c r="T675" t="s">
        <v>14215</v>
      </c>
      <c r="U675" t="s">
        <v>22</v>
      </c>
    </row>
    <row r="676" spans="1:21" ht="12.75" hidden="1" customHeight="1" x14ac:dyDescent="0.2">
      <c r="A676" t="s">
        <v>19</v>
      </c>
      <c r="B676" s="212" t="s">
        <v>14239</v>
      </c>
      <c r="C676" s="202" t="s">
        <v>14240</v>
      </c>
      <c r="D676" s="2">
        <v>32509</v>
      </c>
      <c r="E676" s="2"/>
      <c r="F676" s="2"/>
      <c r="G676" s="211" t="s">
        <v>13870</v>
      </c>
      <c r="H676">
        <v>0</v>
      </c>
      <c r="I676" s="2">
        <v>39375</v>
      </c>
      <c r="J676" s="2">
        <v>43861</v>
      </c>
      <c r="K676" t="s">
        <v>5</v>
      </c>
      <c r="L676" t="s">
        <v>14240</v>
      </c>
      <c r="M676" t="s">
        <v>1</v>
      </c>
      <c r="N676" t="s">
        <v>1</v>
      </c>
      <c r="O676" s="3">
        <v>94</v>
      </c>
      <c r="P676" t="s">
        <v>1</v>
      </c>
      <c r="Q676" t="s">
        <v>5964</v>
      </c>
      <c r="R676" t="s">
        <v>20</v>
      </c>
      <c r="S676" t="s">
        <v>196</v>
      </c>
      <c r="T676" t="s">
        <v>13872</v>
      </c>
      <c r="U676" t="s">
        <v>22</v>
      </c>
    </row>
    <row r="677" spans="1:21" ht="12.75" hidden="1" customHeight="1" x14ac:dyDescent="0.2">
      <c r="A677" t="s">
        <v>19</v>
      </c>
      <c r="B677" s="212" t="s">
        <v>14241</v>
      </c>
      <c r="C677" s="202" t="s">
        <v>14242</v>
      </c>
      <c r="D677" s="2">
        <v>34335</v>
      </c>
      <c r="E677" s="2"/>
      <c r="F677" s="2"/>
      <c r="G677" s="211" t="s">
        <v>14223</v>
      </c>
      <c r="H677">
        <v>0</v>
      </c>
      <c r="I677" s="2">
        <v>39375</v>
      </c>
      <c r="J677" s="2">
        <v>43624</v>
      </c>
      <c r="K677" t="s">
        <v>5</v>
      </c>
      <c r="L677" t="s">
        <v>14242</v>
      </c>
      <c r="M677" t="s">
        <v>1</v>
      </c>
      <c r="N677" t="s">
        <v>1</v>
      </c>
      <c r="O677" s="3">
        <v>97</v>
      </c>
      <c r="P677" t="s">
        <v>1</v>
      </c>
      <c r="Q677" t="s">
        <v>5964</v>
      </c>
      <c r="R677" t="s">
        <v>20</v>
      </c>
      <c r="S677" t="s">
        <v>299</v>
      </c>
      <c r="T677" t="s">
        <v>14224</v>
      </c>
      <c r="U677" t="s">
        <v>22</v>
      </c>
    </row>
    <row r="678" spans="1:21" ht="12.75" hidden="1" customHeight="1" x14ac:dyDescent="0.2">
      <c r="A678" t="s">
        <v>19</v>
      </c>
      <c r="B678" s="212" t="s">
        <v>14243</v>
      </c>
      <c r="C678" s="202" t="s">
        <v>14244</v>
      </c>
      <c r="D678" s="2">
        <v>34335</v>
      </c>
      <c r="E678" s="2"/>
      <c r="F678" s="2"/>
      <c r="G678" s="211" t="s">
        <v>14223</v>
      </c>
      <c r="H678">
        <v>0</v>
      </c>
      <c r="I678" s="2">
        <v>39375</v>
      </c>
      <c r="J678" s="2">
        <v>43861</v>
      </c>
      <c r="K678" t="s">
        <v>5</v>
      </c>
      <c r="L678" t="s">
        <v>14244</v>
      </c>
      <c r="M678" t="s">
        <v>1</v>
      </c>
      <c r="N678" t="s">
        <v>1</v>
      </c>
      <c r="O678" s="3">
        <v>95</v>
      </c>
      <c r="P678" t="s">
        <v>1</v>
      </c>
      <c r="Q678" t="s">
        <v>5964</v>
      </c>
      <c r="R678" t="s">
        <v>20</v>
      </c>
      <c r="S678" t="s">
        <v>299</v>
      </c>
      <c r="T678" t="s">
        <v>14224</v>
      </c>
      <c r="U678" t="s">
        <v>22</v>
      </c>
    </row>
    <row r="679" spans="1:21" ht="12.75" hidden="1" customHeight="1" x14ac:dyDescent="0.2">
      <c r="A679" t="s">
        <v>19</v>
      </c>
      <c r="B679" s="212" t="s">
        <v>14245</v>
      </c>
      <c r="C679" s="202" t="s">
        <v>14246</v>
      </c>
      <c r="D679" s="2">
        <v>34335</v>
      </c>
      <c r="E679" s="2"/>
      <c r="F679" s="2"/>
      <c r="G679" s="211" t="s">
        <v>14223</v>
      </c>
      <c r="H679">
        <v>0</v>
      </c>
      <c r="I679" s="2">
        <v>39375</v>
      </c>
      <c r="J679" s="2">
        <v>43861</v>
      </c>
      <c r="K679" t="s">
        <v>5</v>
      </c>
      <c r="L679" t="s">
        <v>14246</v>
      </c>
      <c r="M679" t="s">
        <v>1</v>
      </c>
      <c r="N679" t="s">
        <v>1</v>
      </c>
      <c r="O679" s="3">
        <v>96</v>
      </c>
      <c r="P679" t="s">
        <v>1</v>
      </c>
      <c r="Q679" t="s">
        <v>5964</v>
      </c>
      <c r="R679" t="s">
        <v>20</v>
      </c>
      <c r="S679" t="s">
        <v>299</v>
      </c>
      <c r="T679" t="s">
        <v>14224</v>
      </c>
      <c r="U679" t="s">
        <v>22</v>
      </c>
    </row>
    <row r="680" spans="1:21" ht="12.75" hidden="1" customHeight="1" x14ac:dyDescent="0.2">
      <c r="A680" t="s">
        <v>19</v>
      </c>
      <c r="B680" s="212" t="s">
        <v>14247</v>
      </c>
      <c r="C680" s="202" t="s">
        <v>14248</v>
      </c>
      <c r="D680" s="2">
        <v>32523</v>
      </c>
      <c r="E680" s="2"/>
      <c r="F680" s="2"/>
      <c r="G680" s="211" t="s">
        <v>14249</v>
      </c>
      <c r="H680">
        <v>0</v>
      </c>
      <c r="I680" s="2">
        <v>39375</v>
      </c>
      <c r="J680" s="2">
        <v>43727</v>
      </c>
      <c r="K680" t="s">
        <v>5</v>
      </c>
      <c r="L680" t="s">
        <v>14248</v>
      </c>
      <c r="M680" t="s">
        <v>1</v>
      </c>
      <c r="N680" t="s">
        <v>1</v>
      </c>
      <c r="O680" s="3">
        <v>90</v>
      </c>
      <c r="P680" t="s">
        <v>1</v>
      </c>
      <c r="Q680" t="s">
        <v>5964</v>
      </c>
      <c r="R680" t="s">
        <v>20</v>
      </c>
      <c r="S680" t="s">
        <v>196</v>
      </c>
      <c r="T680" t="s">
        <v>14250</v>
      </c>
      <c r="U680" t="s">
        <v>22</v>
      </c>
    </row>
    <row r="681" spans="1:21" ht="12.75" hidden="1" customHeight="1" x14ac:dyDescent="0.2">
      <c r="A681" t="s">
        <v>19</v>
      </c>
      <c r="B681" s="212" t="s">
        <v>14251</v>
      </c>
      <c r="C681" s="202" t="s">
        <v>14252</v>
      </c>
      <c r="D681" s="2">
        <v>32510</v>
      </c>
      <c r="E681" s="2"/>
      <c r="F681" s="2"/>
      <c r="G681" s="211" t="s">
        <v>14249</v>
      </c>
      <c r="H681">
        <v>0</v>
      </c>
      <c r="I681" s="2">
        <v>39375</v>
      </c>
      <c r="J681" s="2">
        <v>43861</v>
      </c>
      <c r="K681" t="s">
        <v>5</v>
      </c>
      <c r="L681" t="s">
        <v>14252</v>
      </c>
      <c r="M681" t="s">
        <v>1</v>
      </c>
      <c r="N681" t="s">
        <v>1</v>
      </c>
      <c r="O681" s="3">
        <v>95</v>
      </c>
      <c r="P681" t="s">
        <v>1</v>
      </c>
      <c r="Q681" t="s">
        <v>5964</v>
      </c>
      <c r="R681" t="s">
        <v>20</v>
      </c>
      <c r="S681" t="s">
        <v>196</v>
      </c>
      <c r="T681" t="s">
        <v>14250</v>
      </c>
      <c r="U681" t="s">
        <v>22</v>
      </c>
    </row>
    <row r="682" spans="1:21" ht="12.75" hidden="1" customHeight="1" x14ac:dyDescent="0.2">
      <c r="A682" t="s">
        <v>19</v>
      </c>
      <c r="B682" s="212" t="s">
        <v>14253</v>
      </c>
      <c r="C682" s="202" t="s">
        <v>14254</v>
      </c>
      <c r="D682" s="2">
        <v>32143</v>
      </c>
      <c r="E682" s="2"/>
      <c r="F682" s="2"/>
      <c r="G682" s="211" t="s">
        <v>5988</v>
      </c>
      <c r="H682">
        <v>0</v>
      </c>
      <c r="I682" s="2">
        <v>39375</v>
      </c>
      <c r="J682" s="2">
        <v>43861</v>
      </c>
      <c r="K682" t="s">
        <v>5</v>
      </c>
      <c r="L682" t="s">
        <v>14255</v>
      </c>
      <c r="M682" t="s">
        <v>1</v>
      </c>
      <c r="N682" t="s">
        <v>1</v>
      </c>
      <c r="O682" s="3">
        <v>92</v>
      </c>
      <c r="P682" t="s">
        <v>1</v>
      </c>
      <c r="Q682" t="s">
        <v>5964</v>
      </c>
      <c r="R682" t="s">
        <v>20</v>
      </c>
      <c r="S682" t="s">
        <v>305</v>
      </c>
      <c r="T682" t="s">
        <v>5990</v>
      </c>
      <c r="U682" t="s">
        <v>22</v>
      </c>
    </row>
    <row r="683" spans="1:21" ht="12.75" hidden="1" customHeight="1" x14ac:dyDescent="0.2">
      <c r="A683" t="s">
        <v>19</v>
      </c>
      <c r="B683" s="212" t="s">
        <v>14256</v>
      </c>
      <c r="C683" s="202" t="s">
        <v>14257</v>
      </c>
      <c r="D683" s="2">
        <v>32509</v>
      </c>
      <c r="E683" s="2"/>
      <c r="F683" s="2"/>
      <c r="G683" s="211" t="s">
        <v>5973</v>
      </c>
      <c r="H683">
        <v>0</v>
      </c>
      <c r="I683" s="2">
        <v>39375</v>
      </c>
      <c r="J683" s="2">
        <v>43861</v>
      </c>
      <c r="K683" t="s">
        <v>5</v>
      </c>
      <c r="L683" t="s">
        <v>14257</v>
      </c>
      <c r="M683" t="s">
        <v>1</v>
      </c>
      <c r="N683" t="s">
        <v>1</v>
      </c>
      <c r="O683" s="3">
        <v>82</v>
      </c>
      <c r="P683" t="s">
        <v>1</v>
      </c>
      <c r="Q683" t="s">
        <v>5964</v>
      </c>
      <c r="R683" t="s">
        <v>20</v>
      </c>
      <c r="S683" t="s">
        <v>196</v>
      </c>
      <c r="T683" t="s">
        <v>5974</v>
      </c>
      <c r="U683" t="s">
        <v>22</v>
      </c>
    </row>
    <row r="684" spans="1:21" ht="12.75" hidden="1" customHeight="1" x14ac:dyDescent="0.2">
      <c r="A684" t="s">
        <v>19</v>
      </c>
      <c r="B684" s="212" t="s">
        <v>14667</v>
      </c>
      <c r="C684" s="202" t="s">
        <v>14668</v>
      </c>
      <c r="D684" s="2">
        <v>31062</v>
      </c>
      <c r="E684" s="2"/>
      <c r="F684" s="2"/>
      <c r="G684" s="211" t="s">
        <v>14669</v>
      </c>
      <c r="H684">
        <v>0</v>
      </c>
      <c r="I684" s="2">
        <v>39375</v>
      </c>
      <c r="J684" s="2">
        <v>43727</v>
      </c>
      <c r="K684" t="s">
        <v>5</v>
      </c>
      <c r="L684" t="s">
        <v>14670</v>
      </c>
      <c r="M684" t="s">
        <v>1</v>
      </c>
      <c r="N684" t="s">
        <v>1</v>
      </c>
      <c r="O684" s="3">
        <v>92</v>
      </c>
      <c r="P684" t="s">
        <v>1</v>
      </c>
      <c r="Q684" t="s">
        <v>5964</v>
      </c>
      <c r="R684" t="s">
        <v>20</v>
      </c>
      <c r="S684" t="s">
        <v>190</v>
      </c>
      <c r="T684" t="s">
        <v>14671</v>
      </c>
      <c r="U684" t="s">
        <v>22</v>
      </c>
    </row>
    <row r="685" spans="1:21" ht="12.75" hidden="1" customHeight="1" x14ac:dyDescent="0.2">
      <c r="A685" t="s">
        <v>19</v>
      </c>
      <c r="B685" s="212" t="s">
        <v>14674</v>
      </c>
      <c r="C685" s="202" t="s">
        <v>14675</v>
      </c>
      <c r="D685" s="2">
        <v>26390</v>
      </c>
      <c r="E685" s="2"/>
      <c r="F685" s="2"/>
      <c r="G685" s="211" t="s">
        <v>14672</v>
      </c>
      <c r="H685">
        <v>0</v>
      </c>
      <c r="I685" s="2">
        <v>39375</v>
      </c>
      <c r="J685" s="2">
        <v>43861</v>
      </c>
      <c r="K685" t="s">
        <v>5</v>
      </c>
      <c r="L685" t="s">
        <v>14676</v>
      </c>
      <c r="M685" t="s">
        <v>1</v>
      </c>
      <c r="N685" t="s">
        <v>1</v>
      </c>
      <c r="O685" s="3">
        <v>86</v>
      </c>
      <c r="P685" t="s">
        <v>1</v>
      </c>
      <c r="Q685" t="s">
        <v>5964</v>
      </c>
      <c r="R685" t="s">
        <v>20</v>
      </c>
      <c r="S685" t="s">
        <v>629</v>
      </c>
      <c r="T685" t="s">
        <v>14673</v>
      </c>
      <c r="U685" t="s">
        <v>22</v>
      </c>
    </row>
    <row r="686" spans="1:21" ht="12.75" hidden="1" customHeight="1" x14ac:dyDescent="0.2">
      <c r="A686" t="s">
        <v>19</v>
      </c>
      <c r="B686" s="212" t="s">
        <v>14677</v>
      </c>
      <c r="C686" s="202" t="s">
        <v>14678</v>
      </c>
      <c r="D686" s="2">
        <v>30472</v>
      </c>
      <c r="E686" s="2"/>
      <c r="F686" s="2"/>
      <c r="G686" s="211" t="s">
        <v>14679</v>
      </c>
      <c r="H686">
        <v>0</v>
      </c>
      <c r="I686" s="2">
        <v>39375</v>
      </c>
      <c r="J686" s="2">
        <v>43624</v>
      </c>
      <c r="K686" t="s">
        <v>5</v>
      </c>
      <c r="L686" t="s">
        <v>14680</v>
      </c>
      <c r="M686" t="s">
        <v>1</v>
      </c>
      <c r="N686" t="s">
        <v>1</v>
      </c>
      <c r="O686" s="3">
        <v>93</v>
      </c>
      <c r="P686" t="s">
        <v>1</v>
      </c>
      <c r="Q686" t="s">
        <v>5964</v>
      </c>
      <c r="R686" t="s">
        <v>20</v>
      </c>
      <c r="S686" t="s">
        <v>26</v>
      </c>
      <c r="T686" t="s">
        <v>14681</v>
      </c>
      <c r="U686" t="s">
        <v>22</v>
      </c>
    </row>
    <row r="687" spans="1:21" ht="12.75" hidden="1" customHeight="1" x14ac:dyDescent="0.2">
      <c r="A687" t="s">
        <v>19</v>
      </c>
      <c r="B687" s="212" t="s">
        <v>14682</v>
      </c>
      <c r="C687" s="202" t="s">
        <v>14683</v>
      </c>
      <c r="D687" s="2">
        <v>30331</v>
      </c>
      <c r="E687" s="2"/>
      <c r="F687" s="2"/>
      <c r="G687" s="211" t="s">
        <v>14684</v>
      </c>
      <c r="H687">
        <v>0</v>
      </c>
      <c r="I687" s="2">
        <v>39375</v>
      </c>
      <c r="J687" s="2">
        <v>43861</v>
      </c>
      <c r="K687" t="s">
        <v>5</v>
      </c>
      <c r="L687" t="s">
        <v>14685</v>
      </c>
      <c r="M687" t="s">
        <v>1</v>
      </c>
      <c r="N687" t="s">
        <v>1</v>
      </c>
      <c r="O687" s="3">
        <v>96</v>
      </c>
      <c r="P687" t="s">
        <v>1</v>
      </c>
      <c r="Q687" t="s">
        <v>5964</v>
      </c>
      <c r="R687" t="s">
        <v>20</v>
      </c>
      <c r="S687" t="s">
        <v>26</v>
      </c>
      <c r="T687" t="s">
        <v>14686</v>
      </c>
      <c r="U687" t="s">
        <v>22</v>
      </c>
    </row>
    <row r="688" spans="1:21" ht="12.75" hidden="1" customHeight="1" x14ac:dyDescent="0.2">
      <c r="A688" t="s">
        <v>19</v>
      </c>
      <c r="B688" s="212" t="s">
        <v>14687</v>
      </c>
      <c r="C688" s="202" t="s">
        <v>14688</v>
      </c>
      <c r="D688" s="2">
        <v>30331</v>
      </c>
      <c r="E688" s="2"/>
      <c r="F688" s="2"/>
      <c r="G688" s="211" t="s">
        <v>14684</v>
      </c>
      <c r="H688">
        <v>0</v>
      </c>
      <c r="I688" s="2">
        <v>39375</v>
      </c>
      <c r="J688" s="2">
        <v>43624</v>
      </c>
      <c r="K688" t="s">
        <v>5</v>
      </c>
      <c r="L688" t="s">
        <v>14688</v>
      </c>
      <c r="M688" t="s">
        <v>1</v>
      </c>
      <c r="N688" t="s">
        <v>1</v>
      </c>
      <c r="O688" s="3">
        <v>92</v>
      </c>
      <c r="P688" t="s">
        <v>1</v>
      </c>
      <c r="Q688" t="s">
        <v>5964</v>
      </c>
      <c r="R688" t="s">
        <v>20</v>
      </c>
      <c r="S688" t="s">
        <v>26</v>
      </c>
      <c r="T688" t="s">
        <v>14686</v>
      </c>
      <c r="U688" t="s">
        <v>22</v>
      </c>
    </row>
    <row r="689" spans="1:21" ht="12.75" hidden="1" customHeight="1" x14ac:dyDescent="0.2">
      <c r="A689" t="s">
        <v>19</v>
      </c>
      <c r="B689" s="212" t="s">
        <v>14689</v>
      </c>
      <c r="C689" s="202" t="s">
        <v>14690</v>
      </c>
      <c r="D689" s="2">
        <v>30331</v>
      </c>
      <c r="E689" s="2"/>
      <c r="F689" s="2"/>
      <c r="G689" s="211" t="s">
        <v>14691</v>
      </c>
      <c r="H689">
        <v>0</v>
      </c>
      <c r="I689" s="2">
        <v>39375</v>
      </c>
      <c r="J689" s="2">
        <v>43727</v>
      </c>
      <c r="K689" t="s">
        <v>5</v>
      </c>
      <c r="L689" t="s">
        <v>14690</v>
      </c>
      <c r="M689" t="s">
        <v>1</v>
      </c>
      <c r="N689" t="s">
        <v>1</v>
      </c>
      <c r="O689" s="3">
        <v>86</v>
      </c>
      <c r="P689" t="s">
        <v>1</v>
      </c>
      <c r="Q689" t="s">
        <v>5964</v>
      </c>
      <c r="R689" t="s">
        <v>20</v>
      </c>
      <c r="S689" t="s">
        <v>26</v>
      </c>
      <c r="T689" t="s">
        <v>14692</v>
      </c>
      <c r="U689" t="s">
        <v>22</v>
      </c>
    </row>
    <row r="690" spans="1:21" ht="12.75" hidden="1" customHeight="1" x14ac:dyDescent="0.2">
      <c r="A690" t="s">
        <v>19</v>
      </c>
      <c r="B690" s="212" t="s">
        <v>14693</v>
      </c>
      <c r="C690" s="202" t="s">
        <v>14694</v>
      </c>
      <c r="D690" s="2">
        <v>30331</v>
      </c>
      <c r="E690" s="2"/>
      <c r="F690" s="2"/>
      <c r="G690" s="211" t="s">
        <v>14691</v>
      </c>
      <c r="H690">
        <v>0</v>
      </c>
      <c r="I690" s="2">
        <v>39375</v>
      </c>
      <c r="J690" s="2">
        <v>43727</v>
      </c>
      <c r="K690" t="s">
        <v>5</v>
      </c>
      <c r="L690" t="s">
        <v>14694</v>
      </c>
      <c r="M690" t="s">
        <v>1</v>
      </c>
      <c r="N690" t="s">
        <v>1</v>
      </c>
      <c r="O690" s="3">
        <v>86</v>
      </c>
      <c r="P690" t="s">
        <v>1</v>
      </c>
      <c r="Q690" t="s">
        <v>5964</v>
      </c>
      <c r="R690" t="s">
        <v>20</v>
      </c>
      <c r="S690" t="s">
        <v>26</v>
      </c>
      <c r="T690" t="s">
        <v>14692</v>
      </c>
      <c r="U690" t="s">
        <v>22</v>
      </c>
    </row>
    <row r="691" spans="1:21" ht="12.75" hidden="1" customHeight="1" x14ac:dyDescent="0.2">
      <c r="A691" t="s">
        <v>19</v>
      </c>
      <c r="B691" s="212" t="s">
        <v>14695</v>
      </c>
      <c r="C691" s="202" t="s">
        <v>14696</v>
      </c>
      <c r="D691" s="2">
        <v>30331</v>
      </c>
      <c r="E691" s="2"/>
      <c r="F691" s="2"/>
      <c r="G691" s="211" t="s">
        <v>14697</v>
      </c>
      <c r="H691">
        <v>0</v>
      </c>
      <c r="I691" s="2">
        <v>39375</v>
      </c>
      <c r="J691" s="2">
        <v>43861</v>
      </c>
      <c r="K691" t="s">
        <v>5</v>
      </c>
      <c r="L691" t="s">
        <v>14696</v>
      </c>
      <c r="M691" t="s">
        <v>1</v>
      </c>
      <c r="N691" t="s">
        <v>1</v>
      </c>
      <c r="O691" s="3">
        <v>90</v>
      </c>
      <c r="P691" t="s">
        <v>1</v>
      </c>
      <c r="Q691" t="s">
        <v>5964</v>
      </c>
      <c r="R691" t="s">
        <v>20</v>
      </c>
      <c r="S691" t="s">
        <v>26</v>
      </c>
      <c r="T691" t="s">
        <v>14698</v>
      </c>
      <c r="U691" t="s">
        <v>22</v>
      </c>
    </row>
    <row r="692" spans="1:21" ht="12.75" hidden="1" customHeight="1" x14ac:dyDescent="0.2">
      <c r="A692" t="s">
        <v>19</v>
      </c>
      <c r="B692" s="212" t="s">
        <v>14699</v>
      </c>
      <c r="C692" s="202" t="s">
        <v>14700</v>
      </c>
      <c r="D692" s="2">
        <v>30665</v>
      </c>
      <c r="E692" s="2"/>
      <c r="F692" s="2"/>
      <c r="G692" s="211" t="s">
        <v>14697</v>
      </c>
      <c r="H692">
        <v>0</v>
      </c>
      <c r="I692" s="2">
        <v>39375</v>
      </c>
      <c r="J692" s="2">
        <v>43861</v>
      </c>
      <c r="K692" t="s">
        <v>5</v>
      </c>
      <c r="L692" t="s">
        <v>14701</v>
      </c>
      <c r="M692" t="s">
        <v>1</v>
      </c>
      <c r="N692" t="s">
        <v>1</v>
      </c>
      <c r="O692" s="3">
        <v>90</v>
      </c>
      <c r="P692" t="s">
        <v>1</v>
      </c>
      <c r="Q692" t="s">
        <v>5964</v>
      </c>
      <c r="R692" t="s">
        <v>20</v>
      </c>
      <c r="S692" t="s">
        <v>26</v>
      </c>
      <c r="T692" t="s">
        <v>14698</v>
      </c>
      <c r="U692" t="s">
        <v>22</v>
      </c>
    </row>
    <row r="693" spans="1:21" ht="12.75" hidden="1" customHeight="1" x14ac:dyDescent="0.2">
      <c r="A693" t="s">
        <v>19</v>
      </c>
      <c r="B693" s="212" t="s">
        <v>14702</v>
      </c>
      <c r="C693" s="202" t="s">
        <v>14703</v>
      </c>
      <c r="D693" s="2">
        <v>30331</v>
      </c>
      <c r="E693" s="2"/>
      <c r="F693" s="2"/>
      <c r="G693" s="211" t="s">
        <v>14697</v>
      </c>
      <c r="H693">
        <v>0</v>
      </c>
      <c r="I693" s="2">
        <v>39375</v>
      </c>
      <c r="J693" s="2">
        <v>43861</v>
      </c>
      <c r="K693" t="s">
        <v>5</v>
      </c>
      <c r="L693" t="s">
        <v>14703</v>
      </c>
      <c r="M693" t="s">
        <v>1</v>
      </c>
      <c r="N693" t="s">
        <v>1</v>
      </c>
      <c r="O693" s="3">
        <v>91</v>
      </c>
      <c r="P693" t="s">
        <v>1</v>
      </c>
      <c r="Q693" t="s">
        <v>5964</v>
      </c>
      <c r="R693" t="s">
        <v>20</v>
      </c>
      <c r="S693" t="s">
        <v>26</v>
      </c>
      <c r="T693" t="s">
        <v>14698</v>
      </c>
      <c r="U693" t="s">
        <v>22</v>
      </c>
    </row>
    <row r="694" spans="1:21" ht="12.75" hidden="1" customHeight="1" x14ac:dyDescent="0.2">
      <c r="A694" t="s">
        <v>19</v>
      </c>
      <c r="B694" s="212" t="s">
        <v>14706</v>
      </c>
      <c r="C694" s="202" t="s">
        <v>14707</v>
      </c>
      <c r="D694" s="2">
        <v>24167</v>
      </c>
      <c r="E694" s="2"/>
      <c r="F694" s="2"/>
      <c r="G694" s="211" t="s">
        <v>14704</v>
      </c>
      <c r="H694">
        <v>0</v>
      </c>
      <c r="I694" s="2">
        <v>39375</v>
      </c>
      <c r="J694" s="2">
        <v>43861</v>
      </c>
      <c r="K694" t="s">
        <v>5</v>
      </c>
      <c r="L694" t="s">
        <v>14708</v>
      </c>
      <c r="M694" t="s">
        <v>1</v>
      </c>
      <c r="N694" t="s">
        <v>1</v>
      </c>
      <c r="O694" s="3">
        <v>86</v>
      </c>
      <c r="P694" t="s">
        <v>1</v>
      </c>
      <c r="Q694" t="s">
        <v>5964</v>
      </c>
      <c r="R694" t="s">
        <v>20</v>
      </c>
      <c r="S694" t="s">
        <v>350</v>
      </c>
      <c r="T694" t="s">
        <v>14705</v>
      </c>
      <c r="U694" t="s">
        <v>22</v>
      </c>
    </row>
    <row r="695" spans="1:21" ht="12.75" hidden="1" customHeight="1" x14ac:dyDescent="0.2">
      <c r="A695" t="s">
        <v>19</v>
      </c>
      <c r="B695" s="212" t="s">
        <v>14709</v>
      </c>
      <c r="C695" s="202" t="s">
        <v>14710</v>
      </c>
      <c r="D695" s="2">
        <v>30472</v>
      </c>
      <c r="E695" s="2"/>
      <c r="F695" s="2"/>
      <c r="G695" s="211" t="s">
        <v>14684</v>
      </c>
      <c r="H695">
        <v>0</v>
      </c>
      <c r="I695" s="2">
        <v>39375</v>
      </c>
      <c r="J695" s="2">
        <v>43727</v>
      </c>
      <c r="K695" t="s">
        <v>5</v>
      </c>
      <c r="L695" t="s">
        <v>14711</v>
      </c>
      <c r="M695" t="s">
        <v>1</v>
      </c>
      <c r="N695" t="s">
        <v>1</v>
      </c>
      <c r="O695" s="3">
        <v>87</v>
      </c>
      <c r="P695" t="s">
        <v>1</v>
      </c>
      <c r="Q695" t="s">
        <v>5964</v>
      </c>
      <c r="R695" t="s">
        <v>20</v>
      </c>
      <c r="S695" t="s">
        <v>26</v>
      </c>
      <c r="T695" t="s">
        <v>14686</v>
      </c>
      <c r="U695" t="s">
        <v>22</v>
      </c>
    </row>
    <row r="696" spans="1:21" ht="12.75" hidden="1" customHeight="1" x14ac:dyDescent="0.2">
      <c r="A696" t="s">
        <v>19</v>
      </c>
      <c r="B696" s="212" t="s">
        <v>14712</v>
      </c>
      <c r="C696" s="202" t="s">
        <v>14711</v>
      </c>
      <c r="D696" s="2">
        <v>30472</v>
      </c>
      <c r="E696" s="2"/>
      <c r="F696" s="2"/>
      <c r="G696" s="211" t="s">
        <v>14684</v>
      </c>
      <c r="H696">
        <v>0</v>
      </c>
      <c r="I696" s="2">
        <v>39375</v>
      </c>
      <c r="J696" s="2">
        <v>43861</v>
      </c>
      <c r="K696" t="s">
        <v>5</v>
      </c>
      <c r="L696" t="s">
        <v>14710</v>
      </c>
      <c r="M696" t="s">
        <v>1</v>
      </c>
      <c r="N696" t="s">
        <v>1</v>
      </c>
      <c r="O696" s="3">
        <v>87</v>
      </c>
      <c r="P696" t="s">
        <v>1</v>
      </c>
      <c r="Q696" t="s">
        <v>5964</v>
      </c>
      <c r="R696" t="s">
        <v>20</v>
      </c>
      <c r="S696" t="s">
        <v>26</v>
      </c>
      <c r="T696" t="s">
        <v>14686</v>
      </c>
      <c r="U696" t="s">
        <v>22</v>
      </c>
    </row>
    <row r="697" spans="1:21" ht="12.75" hidden="1" customHeight="1" x14ac:dyDescent="0.2">
      <c r="A697" t="s">
        <v>19</v>
      </c>
      <c r="B697" s="212" t="s">
        <v>14713</v>
      </c>
      <c r="C697" s="202" t="s">
        <v>14714</v>
      </c>
      <c r="D697" s="2">
        <v>32523</v>
      </c>
      <c r="E697" s="2"/>
      <c r="F697" s="2"/>
      <c r="G697" s="211" t="s">
        <v>14715</v>
      </c>
      <c r="H697">
        <v>0</v>
      </c>
      <c r="I697" s="2">
        <v>39375</v>
      </c>
      <c r="J697" s="2">
        <v>43727</v>
      </c>
      <c r="K697" t="s">
        <v>5</v>
      </c>
      <c r="L697" t="s">
        <v>14714</v>
      </c>
      <c r="M697" t="s">
        <v>1</v>
      </c>
      <c r="N697" t="s">
        <v>1</v>
      </c>
      <c r="O697" s="3">
        <v>89</v>
      </c>
      <c r="P697" t="s">
        <v>1</v>
      </c>
      <c r="Q697" t="s">
        <v>5964</v>
      </c>
      <c r="R697" t="s">
        <v>20</v>
      </c>
      <c r="S697" t="s">
        <v>196</v>
      </c>
      <c r="T697" t="s">
        <v>14716</v>
      </c>
      <c r="U697" t="s">
        <v>22</v>
      </c>
    </row>
    <row r="698" spans="1:21" ht="12.75" hidden="1" customHeight="1" x14ac:dyDescent="0.2">
      <c r="A698" t="s">
        <v>19</v>
      </c>
      <c r="B698" s="212" t="s">
        <v>14717</v>
      </c>
      <c r="C698" s="202" t="s">
        <v>14718</v>
      </c>
      <c r="D698" s="2">
        <v>32599</v>
      </c>
      <c r="E698" s="2"/>
      <c r="F698" s="2"/>
      <c r="G698" s="211" t="s">
        <v>14715</v>
      </c>
      <c r="H698">
        <v>0</v>
      </c>
      <c r="I698" s="2">
        <v>39375</v>
      </c>
      <c r="J698" s="2">
        <v>43727</v>
      </c>
      <c r="K698" t="s">
        <v>5</v>
      </c>
      <c r="L698" t="s">
        <v>14718</v>
      </c>
      <c r="M698" t="s">
        <v>1</v>
      </c>
      <c r="N698" t="s">
        <v>1</v>
      </c>
      <c r="O698" s="3">
        <v>92</v>
      </c>
      <c r="P698" t="s">
        <v>1</v>
      </c>
      <c r="Q698" t="s">
        <v>5964</v>
      </c>
      <c r="R698" t="s">
        <v>20</v>
      </c>
      <c r="S698" t="s">
        <v>196</v>
      </c>
      <c r="T698" t="s">
        <v>14716</v>
      </c>
      <c r="U698" t="s">
        <v>22</v>
      </c>
    </row>
    <row r="699" spans="1:21" ht="12.75" hidden="1" customHeight="1" x14ac:dyDescent="0.2">
      <c r="A699" t="s">
        <v>19</v>
      </c>
      <c r="B699" s="212" t="s">
        <v>14719</v>
      </c>
      <c r="C699" s="202" t="s">
        <v>14720</v>
      </c>
      <c r="D699" s="2">
        <v>32599</v>
      </c>
      <c r="E699" s="2"/>
      <c r="F699" s="2"/>
      <c r="G699" s="211" t="s">
        <v>14715</v>
      </c>
      <c r="H699">
        <v>0</v>
      </c>
      <c r="I699" s="2">
        <v>39375</v>
      </c>
      <c r="J699" s="2">
        <v>43727</v>
      </c>
      <c r="K699" t="s">
        <v>5</v>
      </c>
      <c r="L699" t="s">
        <v>14720</v>
      </c>
      <c r="M699" t="s">
        <v>1</v>
      </c>
      <c r="N699" t="s">
        <v>1</v>
      </c>
      <c r="O699" s="3">
        <v>90</v>
      </c>
      <c r="P699" t="s">
        <v>1</v>
      </c>
      <c r="Q699" t="s">
        <v>5964</v>
      </c>
      <c r="R699" t="s">
        <v>20</v>
      </c>
      <c r="S699" t="s">
        <v>196</v>
      </c>
      <c r="T699" t="s">
        <v>14716</v>
      </c>
      <c r="U699" t="s">
        <v>22</v>
      </c>
    </row>
    <row r="700" spans="1:21" ht="12.75" hidden="1" customHeight="1" x14ac:dyDescent="0.2">
      <c r="A700" t="s">
        <v>19</v>
      </c>
      <c r="B700" s="212" t="s">
        <v>14721</v>
      </c>
      <c r="C700" s="202" t="s">
        <v>14722</v>
      </c>
      <c r="D700" s="2">
        <v>31062</v>
      </c>
      <c r="E700" s="2"/>
      <c r="F700" s="2"/>
      <c r="G700" s="211" t="s">
        <v>14723</v>
      </c>
      <c r="H700">
        <v>0</v>
      </c>
      <c r="I700" s="2">
        <v>39375</v>
      </c>
      <c r="J700" s="2">
        <v>43727</v>
      </c>
      <c r="K700" t="s">
        <v>5</v>
      </c>
      <c r="L700" t="s">
        <v>14724</v>
      </c>
      <c r="M700" t="s">
        <v>1</v>
      </c>
      <c r="N700" t="s">
        <v>1</v>
      </c>
      <c r="O700" s="3">
        <v>92</v>
      </c>
      <c r="P700" t="s">
        <v>1</v>
      </c>
      <c r="Q700" t="s">
        <v>5964</v>
      </c>
      <c r="R700" t="s">
        <v>20</v>
      </c>
      <c r="S700" t="s">
        <v>190</v>
      </c>
      <c r="T700" t="s">
        <v>14725</v>
      </c>
      <c r="U700" t="s">
        <v>22</v>
      </c>
    </row>
    <row r="701" spans="1:21" ht="12.75" hidden="1" customHeight="1" x14ac:dyDescent="0.2">
      <c r="A701" t="s">
        <v>19</v>
      </c>
      <c r="B701" s="212" t="s">
        <v>14726</v>
      </c>
      <c r="C701" s="202" t="s">
        <v>14727</v>
      </c>
      <c r="D701" s="2">
        <v>31107</v>
      </c>
      <c r="E701" s="2"/>
      <c r="F701" s="2"/>
      <c r="G701" s="211" t="s">
        <v>14723</v>
      </c>
      <c r="H701">
        <v>0</v>
      </c>
      <c r="I701" s="2">
        <v>39375</v>
      </c>
      <c r="J701" s="2">
        <v>43727</v>
      </c>
      <c r="K701" t="s">
        <v>5</v>
      </c>
      <c r="L701" t="s">
        <v>14728</v>
      </c>
      <c r="M701" t="s">
        <v>1</v>
      </c>
      <c r="N701" t="s">
        <v>1</v>
      </c>
      <c r="O701" s="3">
        <v>92</v>
      </c>
      <c r="P701" t="s">
        <v>1</v>
      </c>
      <c r="Q701" t="s">
        <v>5964</v>
      </c>
      <c r="R701" t="s">
        <v>20</v>
      </c>
      <c r="S701" t="s">
        <v>190</v>
      </c>
      <c r="T701" t="s">
        <v>14725</v>
      </c>
      <c r="U701" t="s">
        <v>22</v>
      </c>
    </row>
    <row r="702" spans="1:21" ht="12.75" hidden="1" customHeight="1" x14ac:dyDescent="0.2">
      <c r="A702" t="s">
        <v>19</v>
      </c>
      <c r="B702" s="212" t="s">
        <v>14729</v>
      </c>
      <c r="C702" s="202" t="s">
        <v>14730</v>
      </c>
      <c r="D702" s="2">
        <v>26679</v>
      </c>
      <c r="E702" s="2"/>
      <c r="F702" s="2"/>
      <c r="G702" s="211" t="s">
        <v>11361</v>
      </c>
      <c r="H702">
        <v>0</v>
      </c>
      <c r="I702" s="2">
        <v>39375</v>
      </c>
      <c r="J702" s="2">
        <v>43861</v>
      </c>
      <c r="K702" t="s">
        <v>5</v>
      </c>
      <c r="L702" t="s">
        <v>14731</v>
      </c>
      <c r="M702" t="s">
        <v>1</v>
      </c>
      <c r="N702" t="s">
        <v>1</v>
      </c>
      <c r="O702" s="3">
        <v>88</v>
      </c>
      <c r="P702" t="s">
        <v>1</v>
      </c>
      <c r="Q702" t="s">
        <v>5964</v>
      </c>
      <c r="R702" t="s">
        <v>20</v>
      </c>
      <c r="S702" t="s">
        <v>504</v>
      </c>
      <c r="T702" t="s">
        <v>11362</v>
      </c>
      <c r="U702" t="s">
        <v>22</v>
      </c>
    </row>
    <row r="703" spans="1:21" ht="12.75" hidden="1" customHeight="1" x14ac:dyDescent="0.2">
      <c r="A703" t="s">
        <v>19</v>
      </c>
      <c r="B703" s="212" t="s">
        <v>14732</v>
      </c>
      <c r="C703" s="202" t="s">
        <v>14733</v>
      </c>
      <c r="D703" s="2">
        <v>26785</v>
      </c>
      <c r="E703" s="2"/>
      <c r="F703" s="2"/>
      <c r="G703" s="211" t="s">
        <v>11361</v>
      </c>
      <c r="H703">
        <v>0</v>
      </c>
      <c r="I703" s="2">
        <v>39375</v>
      </c>
      <c r="J703" s="2">
        <v>43727</v>
      </c>
      <c r="K703" t="s">
        <v>5</v>
      </c>
      <c r="L703" t="s">
        <v>14734</v>
      </c>
      <c r="M703" t="s">
        <v>1</v>
      </c>
      <c r="N703" t="s">
        <v>1</v>
      </c>
      <c r="O703" s="3">
        <v>91</v>
      </c>
      <c r="P703" t="s">
        <v>1</v>
      </c>
      <c r="Q703" t="s">
        <v>5964</v>
      </c>
      <c r="R703" t="s">
        <v>20</v>
      </c>
      <c r="S703" t="s">
        <v>504</v>
      </c>
      <c r="T703" t="s">
        <v>11362</v>
      </c>
      <c r="U703" t="s">
        <v>22</v>
      </c>
    </row>
    <row r="704" spans="1:21" ht="12.75" hidden="1" customHeight="1" x14ac:dyDescent="0.2">
      <c r="A704" t="s">
        <v>19</v>
      </c>
      <c r="B704" s="212" t="s">
        <v>14735</v>
      </c>
      <c r="C704" s="202" t="s">
        <v>14736</v>
      </c>
      <c r="D704" s="2">
        <v>26785</v>
      </c>
      <c r="E704" s="2"/>
      <c r="F704" s="2"/>
      <c r="G704" s="211" t="s">
        <v>11361</v>
      </c>
      <c r="H704">
        <v>0</v>
      </c>
      <c r="I704" s="2">
        <v>39375</v>
      </c>
      <c r="J704" s="2">
        <v>43727</v>
      </c>
      <c r="K704" t="s">
        <v>5</v>
      </c>
      <c r="L704" t="s">
        <v>14737</v>
      </c>
      <c r="M704" t="s">
        <v>1</v>
      </c>
      <c r="N704" t="s">
        <v>1</v>
      </c>
      <c r="O704" s="3">
        <v>92</v>
      </c>
      <c r="P704" t="s">
        <v>1</v>
      </c>
      <c r="Q704" t="s">
        <v>5964</v>
      </c>
      <c r="R704" t="s">
        <v>20</v>
      </c>
      <c r="S704" t="s">
        <v>504</v>
      </c>
      <c r="T704" t="s">
        <v>11362</v>
      </c>
      <c r="U704" t="s">
        <v>22</v>
      </c>
    </row>
    <row r="705" spans="1:21" ht="12.75" hidden="1" customHeight="1" x14ac:dyDescent="0.2">
      <c r="A705" t="s">
        <v>19</v>
      </c>
      <c r="B705" s="212" t="s">
        <v>14738</v>
      </c>
      <c r="C705" s="202" t="s">
        <v>14739</v>
      </c>
      <c r="D705" s="2">
        <v>26785</v>
      </c>
      <c r="E705" s="2"/>
      <c r="F705" s="2"/>
      <c r="G705" s="211" t="s">
        <v>11361</v>
      </c>
      <c r="H705">
        <v>0</v>
      </c>
      <c r="I705" s="2">
        <v>39375</v>
      </c>
      <c r="J705" s="2">
        <v>43727</v>
      </c>
      <c r="K705" t="s">
        <v>5</v>
      </c>
      <c r="L705" t="s">
        <v>14740</v>
      </c>
      <c r="M705" t="s">
        <v>1</v>
      </c>
      <c r="N705" t="s">
        <v>1</v>
      </c>
      <c r="O705" s="3">
        <v>92</v>
      </c>
      <c r="P705" t="s">
        <v>1</v>
      </c>
      <c r="Q705" t="s">
        <v>5964</v>
      </c>
      <c r="R705" t="s">
        <v>20</v>
      </c>
      <c r="S705" t="s">
        <v>504</v>
      </c>
      <c r="T705" t="s">
        <v>11362</v>
      </c>
      <c r="U705" t="s">
        <v>22</v>
      </c>
    </row>
    <row r="706" spans="1:21" ht="12.75" hidden="1" customHeight="1" x14ac:dyDescent="0.2">
      <c r="A706" t="s">
        <v>19</v>
      </c>
      <c r="B706" s="212" t="s">
        <v>14741</v>
      </c>
      <c r="C706" s="202" t="s">
        <v>14742</v>
      </c>
      <c r="D706" s="2">
        <v>26390</v>
      </c>
      <c r="E706" s="2"/>
      <c r="F706" s="2"/>
      <c r="G706" s="211" t="s">
        <v>14672</v>
      </c>
      <c r="H706">
        <v>0</v>
      </c>
      <c r="I706" s="2">
        <v>39375</v>
      </c>
      <c r="J706" s="2">
        <v>43624</v>
      </c>
      <c r="K706" t="s">
        <v>5</v>
      </c>
      <c r="L706" t="s">
        <v>14742</v>
      </c>
      <c r="M706" t="s">
        <v>1</v>
      </c>
      <c r="N706" t="s">
        <v>1</v>
      </c>
      <c r="O706" s="3">
        <v>85</v>
      </c>
      <c r="P706" t="s">
        <v>1</v>
      </c>
      <c r="Q706" t="s">
        <v>5964</v>
      </c>
      <c r="R706" t="s">
        <v>20</v>
      </c>
      <c r="S706" t="s">
        <v>629</v>
      </c>
      <c r="T706" t="s">
        <v>14673</v>
      </c>
      <c r="U706" t="s">
        <v>22</v>
      </c>
    </row>
    <row r="707" spans="1:21" ht="12.75" hidden="1" customHeight="1" x14ac:dyDescent="0.2">
      <c r="A707" t="s">
        <v>19</v>
      </c>
      <c r="B707" s="212" t="s">
        <v>14743</v>
      </c>
      <c r="C707" s="202" t="s">
        <v>14744</v>
      </c>
      <c r="D707" s="2">
        <v>26390</v>
      </c>
      <c r="E707" s="2"/>
      <c r="F707" s="2"/>
      <c r="G707" s="211" t="s">
        <v>14672</v>
      </c>
      <c r="H707">
        <v>0</v>
      </c>
      <c r="I707" s="2">
        <v>39375</v>
      </c>
      <c r="J707" s="2">
        <v>43624</v>
      </c>
      <c r="K707" t="s">
        <v>5</v>
      </c>
      <c r="L707" t="s">
        <v>14744</v>
      </c>
      <c r="M707" t="s">
        <v>1</v>
      </c>
      <c r="N707" t="s">
        <v>1</v>
      </c>
      <c r="O707" s="3">
        <v>90</v>
      </c>
      <c r="P707" t="s">
        <v>1</v>
      </c>
      <c r="Q707" t="s">
        <v>5964</v>
      </c>
      <c r="R707" t="s">
        <v>20</v>
      </c>
      <c r="S707" t="s">
        <v>629</v>
      </c>
      <c r="T707" t="s">
        <v>14673</v>
      </c>
      <c r="U707" t="s">
        <v>22</v>
      </c>
    </row>
    <row r="708" spans="1:21" ht="12.75" hidden="1" customHeight="1" x14ac:dyDescent="0.2">
      <c r="A708" t="s">
        <v>19</v>
      </c>
      <c r="B708" s="212" t="s">
        <v>14745</v>
      </c>
      <c r="C708" s="202" t="s">
        <v>14746</v>
      </c>
      <c r="D708" s="2">
        <v>22265</v>
      </c>
      <c r="E708" s="2"/>
      <c r="F708" s="2"/>
      <c r="G708" s="211" t="s">
        <v>14747</v>
      </c>
      <c r="H708">
        <v>0</v>
      </c>
      <c r="I708" s="2">
        <v>39375</v>
      </c>
      <c r="J708" s="2">
        <v>43727</v>
      </c>
      <c r="K708" t="s">
        <v>5</v>
      </c>
      <c r="L708" t="s">
        <v>14746</v>
      </c>
      <c r="M708" t="s">
        <v>1</v>
      </c>
      <c r="N708" t="s">
        <v>1</v>
      </c>
      <c r="O708" s="3">
        <v>85</v>
      </c>
      <c r="P708" t="s">
        <v>1</v>
      </c>
      <c r="Q708" t="s">
        <v>5964</v>
      </c>
      <c r="R708" t="s">
        <v>20</v>
      </c>
      <c r="S708" t="s">
        <v>394</v>
      </c>
      <c r="T708" t="s">
        <v>13068</v>
      </c>
      <c r="U708" t="s">
        <v>22</v>
      </c>
    </row>
    <row r="709" spans="1:21" ht="12.75" hidden="1" customHeight="1" x14ac:dyDescent="0.2">
      <c r="A709" t="s">
        <v>19</v>
      </c>
      <c r="B709" s="212" t="s">
        <v>14748</v>
      </c>
      <c r="C709" s="202" t="s">
        <v>14749</v>
      </c>
      <c r="D709" s="2">
        <v>22012</v>
      </c>
      <c r="E709" s="2"/>
      <c r="F709" s="2"/>
      <c r="G709" s="211" t="s">
        <v>14747</v>
      </c>
      <c r="H709">
        <v>0</v>
      </c>
      <c r="I709" s="2">
        <v>39375</v>
      </c>
      <c r="J709" s="2">
        <v>43861</v>
      </c>
      <c r="K709" t="s">
        <v>5</v>
      </c>
      <c r="L709" t="s">
        <v>14749</v>
      </c>
      <c r="M709" t="s">
        <v>1</v>
      </c>
      <c r="N709" t="s">
        <v>1</v>
      </c>
      <c r="O709" s="3">
        <v>78</v>
      </c>
      <c r="P709" t="s">
        <v>1</v>
      </c>
      <c r="Q709" t="s">
        <v>5964</v>
      </c>
      <c r="R709" t="s">
        <v>20</v>
      </c>
      <c r="S709" t="s">
        <v>394</v>
      </c>
      <c r="T709" t="s">
        <v>13068</v>
      </c>
      <c r="U709" t="s">
        <v>22</v>
      </c>
    </row>
    <row r="710" spans="1:21" ht="12.75" hidden="1" customHeight="1" x14ac:dyDescent="0.2">
      <c r="A710" t="s">
        <v>19</v>
      </c>
      <c r="B710" s="212" t="s">
        <v>14750</v>
      </c>
      <c r="C710" s="202" t="s">
        <v>14751</v>
      </c>
      <c r="D710" s="2">
        <v>30866</v>
      </c>
      <c r="E710" s="2"/>
      <c r="F710" s="2"/>
      <c r="G710" s="211" t="s">
        <v>14752</v>
      </c>
      <c r="H710">
        <v>0</v>
      </c>
      <c r="I710" s="2">
        <v>39375</v>
      </c>
      <c r="J710" s="2">
        <v>43624</v>
      </c>
      <c r="K710" t="s">
        <v>5</v>
      </c>
      <c r="L710" t="s">
        <v>14751</v>
      </c>
      <c r="M710" t="s">
        <v>1</v>
      </c>
      <c r="N710" t="s">
        <v>1</v>
      </c>
      <c r="O710" s="3">
        <v>88</v>
      </c>
      <c r="P710" t="s">
        <v>1</v>
      </c>
      <c r="Q710" t="s">
        <v>5964</v>
      </c>
      <c r="R710" t="s">
        <v>20</v>
      </c>
      <c r="S710" t="s">
        <v>39</v>
      </c>
      <c r="T710" t="s">
        <v>14753</v>
      </c>
      <c r="U710" t="s">
        <v>22</v>
      </c>
    </row>
    <row r="711" spans="1:21" ht="12.75" hidden="1" customHeight="1" x14ac:dyDescent="0.2">
      <c r="A711" t="s">
        <v>19</v>
      </c>
      <c r="B711" s="202" t="s">
        <v>14754</v>
      </c>
      <c r="C711" s="202" t="s">
        <v>14755</v>
      </c>
      <c r="D711" s="2">
        <v>31731</v>
      </c>
      <c r="E711" s="2"/>
      <c r="F711" s="2"/>
      <c r="G711" s="211" t="s">
        <v>11350</v>
      </c>
      <c r="H711">
        <v>0</v>
      </c>
      <c r="I711" s="2">
        <v>39375</v>
      </c>
      <c r="J711" s="2">
        <v>43624</v>
      </c>
      <c r="K711" t="s">
        <v>5</v>
      </c>
      <c r="L711" t="s">
        <v>14756</v>
      </c>
      <c r="M711" t="s">
        <v>1</v>
      </c>
      <c r="N711" t="s">
        <v>1</v>
      </c>
      <c r="O711" s="3">
        <v>92</v>
      </c>
      <c r="P711" t="s">
        <v>1</v>
      </c>
      <c r="Q711" t="s">
        <v>5964</v>
      </c>
      <c r="R711" t="s">
        <v>20</v>
      </c>
      <c r="S711" t="s">
        <v>1</v>
      </c>
      <c r="T711" t="s">
        <v>11351</v>
      </c>
      <c r="U711" t="s">
        <v>22</v>
      </c>
    </row>
    <row r="712" spans="1:21" ht="12.75" hidden="1" customHeight="1" x14ac:dyDescent="0.2">
      <c r="A712" t="s">
        <v>19</v>
      </c>
      <c r="B712" s="202" t="s">
        <v>14757</v>
      </c>
      <c r="C712" s="202" t="s">
        <v>14758</v>
      </c>
      <c r="D712" s="2">
        <v>31513</v>
      </c>
      <c r="E712" s="2"/>
      <c r="F712" s="2"/>
      <c r="G712" s="211" t="s">
        <v>11350</v>
      </c>
      <c r="H712">
        <v>0</v>
      </c>
      <c r="I712" s="2">
        <v>39375</v>
      </c>
      <c r="J712" s="2">
        <v>43624</v>
      </c>
      <c r="K712" t="s">
        <v>5</v>
      </c>
      <c r="L712" t="s">
        <v>14758</v>
      </c>
      <c r="M712" t="s">
        <v>1</v>
      </c>
      <c r="N712" t="s">
        <v>1</v>
      </c>
      <c r="O712" s="3">
        <v>91</v>
      </c>
      <c r="P712" t="s">
        <v>1</v>
      </c>
      <c r="Q712" t="s">
        <v>5964</v>
      </c>
      <c r="R712" t="s">
        <v>20</v>
      </c>
      <c r="S712" t="s">
        <v>9</v>
      </c>
      <c r="T712" t="s">
        <v>11351</v>
      </c>
      <c r="U712" t="s">
        <v>22</v>
      </c>
    </row>
    <row r="713" spans="1:21" ht="12.75" hidden="1" customHeight="1" x14ac:dyDescent="0.2">
      <c r="A713" t="s">
        <v>19</v>
      </c>
      <c r="B713" s="202" t="s">
        <v>14759</v>
      </c>
      <c r="C713" s="202" t="s">
        <v>14760</v>
      </c>
      <c r="D713" s="2">
        <v>26282</v>
      </c>
      <c r="E713" s="2"/>
      <c r="F713" s="2"/>
      <c r="G713" s="211" t="s">
        <v>14761</v>
      </c>
      <c r="H713">
        <v>0</v>
      </c>
      <c r="I713" s="2">
        <v>39375</v>
      </c>
      <c r="J713" s="2">
        <v>43624</v>
      </c>
      <c r="K713" t="s">
        <v>5</v>
      </c>
      <c r="L713" t="s">
        <v>14762</v>
      </c>
      <c r="M713" t="s">
        <v>1</v>
      </c>
      <c r="N713" t="s">
        <v>1</v>
      </c>
      <c r="O713" s="3">
        <v>89</v>
      </c>
      <c r="P713" t="s">
        <v>1</v>
      </c>
      <c r="Q713" t="s">
        <v>5964</v>
      </c>
      <c r="R713" t="s">
        <v>20</v>
      </c>
      <c r="S713" t="s">
        <v>168</v>
      </c>
      <c r="T713" t="s">
        <v>14763</v>
      </c>
      <c r="U713" t="s">
        <v>22</v>
      </c>
    </row>
    <row r="714" spans="1:21" ht="12.75" hidden="1" customHeight="1" x14ac:dyDescent="0.2">
      <c r="A714" t="s">
        <v>19</v>
      </c>
      <c r="B714" s="202" t="s">
        <v>14768</v>
      </c>
      <c r="C714" s="202" t="s">
        <v>14769</v>
      </c>
      <c r="D714" s="2">
        <v>31472</v>
      </c>
      <c r="E714" s="2"/>
      <c r="F714" s="2"/>
      <c r="G714" s="211" t="s">
        <v>11350</v>
      </c>
      <c r="H714">
        <v>0</v>
      </c>
      <c r="I714" s="2">
        <v>39375</v>
      </c>
      <c r="J714" s="2">
        <v>43861</v>
      </c>
      <c r="K714" t="s">
        <v>5</v>
      </c>
      <c r="L714" t="s">
        <v>14770</v>
      </c>
      <c r="M714" t="s">
        <v>1</v>
      </c>
      <c r="N714" t="s">
        <v>1</v>
      </c>
      <c r="O714" s="3">
        <v>92</v>
      </c>
      <c r="P714" t="s">
        <v>1</v>
      </c>
      <c r="Q714" t="s">
        <v>5964</v>
      </c>
      <c r="R714" t="s">
        <v>20</v>
      </c>
      <c r="S714" t="s">
        <v>9</v>
      </c>
      <c r="T714" t="s">
        <v>11351</v>
      </c>
      <c r="U714" t="s">
        <v>22</v>
      </c>
    </row>
    <row r="715" spans="1:21" ht="12.75" hidden="1" customHeight="1" x14ac:dyDescent="0.2">
      <c r="A715" t="s">
        <v>19</v>
      </c>
      <c r="B715" s="202" t="s">
        <v>14771</v>
      </c>
      <c r="C715" s="202" t="s">
        <v>14772</v>
      </c>
      <c r="D715" s="2">
        <v>31472</v>
      </c>
      <c r="E715" s="2"/>
      <c r="F715" s="2"/>
      <c r="G715" s="211" t="s">
        <v>11350</v>
      </c>
      <c r="H715">
        <v>0</v>
      </c>
      <c r="I715" s="2">
        <v>39375</v>
      </c>
      <c r="J715" s="2">
        <v>43727</v>
      </c>
      <c r="K715" t="s">
        <v>5</v>
      </c>
      <c r="L715" t="s">
        <v>14772</v>
      </c>
      <c r="M715" t="s">
        <v>1</v>
      </c>
      <c r="N715" t="s">
        <v>1</v>
      </c>
      <c r="O715" s="3">
        <v>91</v>
      </c>
      <c r="P715" t="s">
        <v>1</v>
      </c>
      <c r="Q715" t="s">
        <v>5964</v>
      </c>
      <c r="R715" t="s">
        <v>20</v>
      </c>
      <c r="S715" t="s">
        <v>9</v>
      </c>
      <c r="T715" t="s">
        <v>11351</v>
      </c>
      <c r="U715" t="s">
        <v>22</v>
      </c>
    </row>
    <row r="716" spans="1:21" ht="12.75" hidden="1" customHeight="1" x14ac:dyDescent="0.2">
      <c r="A716" t="s">
        <v>19</v>
      </c>
      <c r="B716" s="202" t="s">
        <v>14773</v>
      </c>
      <c r="C716" s="202" t="s">
        <v>14774</v>
      </c>
      <c r="D716" s="2">
        <v>31472</v>
      </c>
      <c r="E716" s="2"/>
      <c r="F716" s="2"/>
      <c r="G716" s="211" t="s">
        <v>11350</v>
      </c>
      <c r="H716">
        <v>0</v>
      </c>
      <c r="I716" s="2">
        <v>39375</v>
      </c>
      <c r="J716" s="2">
        <v>43727</v>
      </c>
      <c r="K716" t="s">
        <v>5</v>
      </c>
      <c r="L716" t="s">
        <v>14775</v>
      </c>
      <c r="M716" t="s">
        <v>1</v>
      </c>
      <c r="N716" t="s">
        <v>1</v>
      </c>
      <c r="O716" s="3">
        <v>92</v>
      </c>
      <c r="P716" t="s">
        <v>1</v>
      </c>
      <c r="Q716" t="s">
        <v>5964</v>
      </c>
      <c r="R716" t="s">
        <v>20</v>
      </c>
      <c r="S716" t="s">
        <v>9</v>
      </c>
      <c r="T716" t="s">
        <v>11351</v>
      </c>
      <c r="U716" t="s">
        <v>22</v>
      </c>
    </row>
    <row r="717" spans="1:21" ht="12.75" hidden="1" customHeight="1" x14ac:dyDescent="0.2">
      <c r="A717" t="s">
        <v>19</v>
      </c>
      <c r="B717" s="202" t="s">
        <v>14776</v>
      </c>
      <c r="C717" s="202" t="s">
        <v>14777</v>
      </c>
      <c r="D717" s="2">
        <v>28581</v>
      </c>
      <c r="E717" s="2"/>
      <c r="F717" s="2"/>
      <c r="G717" s="211" t="s">
        <v>14766</v>
      </c>
      <c r="H717">
        <v>0</v>
      </c>
      <c r="I717" s="2">
        <v>39375</v>
      </c>
      <c r="J717" s="2">
        <v>43861</v>
      </c>
      <c r="K717" t="s">
        <v>5</v>
      </c>
      <c r="L717" t="s">
        <v>14777</v>
      </c>
      <c r="M717" t="s">
        <v>1</v>
      </c>
      <c r="N717" t="s">
        <v>1</v>
      </c>
      <c r="O717" s="3">
        <v>92</v>
      </c>
      <c r="P717" t="s">
        <v>1</v>
      </c>
      <c r="Q717" t="s">
        <v>5964</v>
      </c>
      <c r="R717" t="s">
        <v>20</v>
      </c>
      <c r="S717" t="s">
        <v>109</v>
      </c>
      <c r="T717" t="s">
        <v>14767</v>
      </c>
      <c r="U717" t="s">
        <v>22</v>
      </c>
    </row>
    <row r="718" spans="1:21" ht="12.75" hidden="1" customHeight="1" x14ac:dyDescent="0.2">
      <c r="A718" t="s">
        <v>19</v>
      </c>
      <c r="B718" s="202" t="s">
        <v>14778</v>
      </c>
      <c r="C718" s="202" t="s">
        <v>14779</v>
      </c>
      <c r="D718" s="2">
        <v>26785</v>
      </c>
      <c r="E718" s="2"/>
      <c r="F718" s="2"/>
      <c r="G718" s="211" t="s">
        <v>14780</v>
      </c>
      <c r="H718">
        <v>0</v>
      </c>
      <c r="I718" s="2">
        <v>39375</v>
      </c>
      <c r="J718" s="2">
        <v>43861</v>
      </c>
      <c r="K718" t="s">
        <v>5</v>
      </c>
      <c r="L718" t="s">
        <v>14781</v>
      </c>
      <c r="M718" t="s">
        <v>1</v>
      </c>
      <c r="N718" t="s">
        <v>1</v>
      </c>
      <c r="O718" s="3">
        <v>86</v>
      </c>
      <c r="P718" t="s">
        <v>1</v>
      </c>
      <c r="Q718" t="s">
        <v>5964</v>
      </c>
      <c r="R718" t="s">
        <v>20</v>
      </c>
      <c r="S718" t="s">
        <v>504</v>
      </c>
      <c r="T718" t="s">
        <v>14782</v>
      </c>
      <c r="U718" t="s">
        <v>22</v>
      </c>
    </row>
    <row r="719" spans="1:21" ht="12.75" hidden="1" customHeight="1" x14ac:dyDescent="0.2">
      <c r="A719" t="s">
        <v>19</v>
      </c>
      <c r="B719" s="202" t="s">
        <v>14783</v>
      </c>
      <c r="C719" s="202" t="s">
        <v>14784</v>
      </c>
      <c r="D719" s="2">
        <v>26785</v>
      </c>
      <c r="E719" s="2"/>
      <c r="F719" s="2"/>
      <c r="G719" s="211" t="s">
        <v>14780</v>
      </c>
      <c r="H719">
        <v>0</v>
      </c>
      <c r="I719" s="2">
        <v>39375</v>
      </c>
      <c r="J719" s="2">
        <v>43861</v>
      </c>
      <c r="K719" t="s">
        <v>5</v>
      </c>
      <c r="L719" t="s">
        <v>14784</v>
      </c>
      <c r="M719" t="s">
        <v>1</v>
      </c>
      <c r="N719" t="s">
        <v>1</v>
      </c>
      <c r="O719" s="3">
        <v>87</v>
      </c>
      <c r="P719" t="s">
        <v>1</v>
      </c>
      <c r="Q719" t="s">
        <v>5964</v>
      </c>
      <c r="R719" t="s">
        <v>20</v>
      </c>
      <c r="S719" t="s">
        <v>504</v>
      </c>
      <c r="T719" t="s">
        <v>14782</v>
      </c>
      <c r="U719" t="s">
        <v>22</v>
      </c>
    </row>
    <row r="720" spans="1:21" ht="12.75" hidden="1" customHeight="1" x14ac:dyDescent="0.2">
      <c r="A720" t="s">
        <v>19</v>
      </c>
      <c r="B720" s="202" t="s">
        <v>14785</v>
      </c>
      <c r="C720" s="202" t="s">
        <v>14786</v>
      </c>
      <c r="D720" s="2">
        <v>26785</v>
      </c>
      <c r="E720" s="2"/>
      <c r="F720" s="2"/>
      <c r="G720" s="211" t="s">
        <v>14780</v>
      </c>
      <c r="H720">
        <v>0</v>
      </c>
      <c r="I720" s="2">
        <v>39375</v>
      </c>
      <c r="J720" s="2">
        <v>43861</v>
      </c>
      <c r="K720" t="s">
        <v>5</v>
      </c>
      <c r="L720" t="s">
        <v>14786</v>
      </c>
      <c r="M720" t="s">
        <v>1</v>
      </c>
      <c r="N720" t="s">
        <v>1</v>
      </c>
      <c r="O720" s="3">
        <v>88</v>
      </c>
      <c r="P720" t="s">
        <v>1</v>
      </c>
      <c r="Q720" t="s">
        <v>5964</v>
      </c>
      <c r="R720" t="s">
        <v>20</v>
      </c>
      <c r="S720" t="s">
        <v>504</v>
      </c>
      <c r="T720" t="s">
        <v>14782</v>
      </c>
      <c r="U720" t="s">
        <v>22</v>
      </c>
    </row>
    <row r="721" spans="1:21" ht="12.75" hidden="1" customHeight="1" x14ac:dyDescent="0.2">
      <c r="A721" t="s">
        <v>19</v>
      </c>
      <c r="B721" s="202" t="s">
        <v>14787</v>
      </c>
      <c r="C721" s="202" t="s">
        <v>14788</v>
      </c>
      <c r="D721" s="2">
        <v>26785</v>
      </c>
      <c r="E721" s="2"/>
      <c r="F721" s="2"/>
      <c r="G721" s="211" t="s">
        <v>14780</v>
      </c>
      <c r="H721">
        <v>0</v>
      </c>
      <c r="I721" s="2">
        <v>39375</v>
      </c>
      <c r="J721" s="2">
        <v>43727</v>
      </c>
      <c r="K721" t="s">
        <v>5</v>
      </c>
      <c r="L721" t="s">
        <v>14788</v>
      </c>
      <c r="M721" t="s">
        <v>1</v>
      </c>
      <c r="N721" t="s">
        <v>1</v>
      </c>
      <c r="O721" s="3">
        <v>85</v>
      </c>
      <c r="P721" t="s">
        <v>1</v>
      </c>
      <c r="Q721" t="s">
        <v>5964</v>
      </c>
      <c r="R721" t="s">
        <v>20</v>
      </c>
      <c r="S721" t="s">
        <v>504</v>
      </c>
      <c r="T721" t="s">
        <v>14782</v>
      </c>
      <c r="U721" t="s">
        <v>22</v>
      </c>
    </row>
    <row r="722" spans="1:21" ht="12.75" hidden="1" customHeight="1" x14ac:dyDescent="0.2">
      <c r="A722" t="s">
        <v>19</v>
      </c>
      <c r="B722" s="202" t="s">
        <v>14789</v>
      </c>
      <c r="C722" s="202" t="s">
        <v>14790</v>
      </c>
      <c r="D722" s="2">
        <v>26785</v>
      </c>
      <c r="E722" s="2"/>
      <c r="F722" s="2"/>
      <c r="G722" s="211" t="s">
        <v>14780</v>
      </c>
      <c r="H722">
        <v>0</v>
      </c>
      <c r="I722" s="2">
        <v>39375</v>
      </c>
      <c r="J722" s="2">
        <v>43861</v>
      </c>
      <c r="K722" t="s">
        <v>5</v>
      </c>
      <c r="L722" t="s">
        <v>14790</v>
      </c>
      <c r="M722" t="s">
        <v>1</v>
      </c>
      <c r="N722" t="s">
        <v>1</v>
      </c>
      <c r="O722" s="3">
        <v>86</v>
      </c>
      <c r="P722" t="s">
        <v>1</v>
      </c>
      <c r="Q722" t="s">
        <v>5964</v>
      </c>
      <c r="R722" t="s">
        <v>20</v>
      </c>
      <c r="S722" t="s">
        <v>504</v>
      </c>
      <c r="T722" t="s">
        <v>14782</v>
      </c>
      <c r="U722" t="s">
        <v>22</v>
      </c>
    </row>
    <row r="723" spans="1:21" ht="12.75" hidden="1" customHeight="1" x14ac:dyDescent="0.2">
      <c r="A723" t="s">
        <v>19</v>
      </c>
      <c r="B723" s="202" t="s">
        <v>14791</v>
      </c>
      <c r="C723" s="202" t="s">
        <v>14792</v>
      </c>
      <c r="D723" s="2">
        <v>26785</v>
      </c>
      <c r="E723" s="2"/>
      <c r="F723" s="2"/>
      <c r="G723" s="211" t="s">
        <v>14780</v>
      </c>
      <c r="H723">
        <v>0</v>
      </c>
      <c r="I723" s="2">
        <v>39375</v>
      </c>
      <c r="J723" s="2">
        <v>43727</v>
      </c>
      <c r="K723" t="s">
        <v>5</v>
      </c>
      <c r="L723" t="s">
        <v>14792</v>
      </c>
      <c r="M723" t="s">
        <v>1</v>
      </c>
      <c r="N723" t="s">
        <v>1</v>
      </c>
      <c r="O723" s="3">
        <v>86</v>
      </c>
      <c r="P723" t="s">
        <v>1</v>
      </c>
      <c r="Q723" t="s">
        <v>5964</v>
      </c>
      <c r="R723" t="s">
        <v>20</v>
      </c>
      <c r="S723" t="s">
        <v>504</v>
      </c>
      <c r="T723" t="s">
        <v>14782</v>
      </c>
      <c r="U723" t="s">
        <v>22</v>
      </c>
    </row>
    <row r="724" spans="1:21" ht="12.75" hidden="1" customHeight="1" x14ac:dyDescent="0.2">
      <c r="A724" t="s">
        <v>19</v>
      </c>
      <c r="B724" s="202" t="s">
        <v>14793</v>
      </c>
      <c r="C724" s="202" t="s">
        <v>14794</v>
      </c>
      <c r="D724" s="2">
        <v>26785</v>
      </c>
      <c r="E724" s="2"/>
      <c r="F724" s="2"/>
      <c r="G724" s="211" t="s">
        <v>14780</v>
      </c>
      <c r="H724">
        <v>0</v>
      </c>
      <c r="I724" s="2">
        <v>39375</v>
      </c>
      <c r="J724" s="2">
        <v>43861</v>
      </c>
      <c r="K724" t="s">
        <v>5</v>
      </c>
      <c r="L724" t="s">
        <v>14795</v>
      </c>
      <c r="M724" t="s">
        <v>1</v>
      </c>
      <c r="N724" t="s">
        <v>1</v>
      </c>
      <c r="O724" s="3">
        <v>86</v>
      </c>
      <c r="P724" t="s">
        <v>1</v>
      </c>
      <c r="Q724" t="s">
        <v>5964</v>
      </c>
      <c r="R724" t="s">
        <v>20</v>
      </c>
      <c r="S724" t="s">
        <v>504</v>
      </c>
      <c r="T724" t="s">
        <v>14782</v>
      </c>
      <c r="U724" t="s">
        <v>22</v>
      </c>
    </row>
    <row r="725" spans="1:21" ht="12.75" hidden="1" customHeight="1" x14ac:dyDescent="0.2">
      <c r="A725" t="s">
        <v>19</v>
      </c>
      <c r="B725" s="202" t="s">
        <v>14796</v>
      </c>
      <c r="C725" s="202" t="s">
        <v>14797</v>
      </c>
      <c r="D725" s="2">
        <v>32701</v>
      </c>
      <c r="E725" s="2"/>
      <c r="F725" s="2"/>
      <c r="G725" s="211" t="s">
        <v>6362</v>
      </c>
      <c r="H725">
        <v>0</v>
      </c>
      <c r="I725" s="2">
        <v>39375</v>
      </c>
      <c r="J725" s="2">
        <v>43861</v>
      </c>
      <c r="K725" t="s">
        <v>5</v>
      </c>
      <c r="L725" t="s">
        <v>14798</v>
      </c>
      <c r="M725" t="s">
        <v>1</v>
      </c>
      <c r="N725" t="s">
        <v>1</v>
      </c>
      <c r="O725" s="3">
        <v>92</v>
      </c>
      <c r="P725" t="s">
        <v>1</v>
      </c>
      <c r="Q725" t="s">
        <v>5964</v>
      </c>
      <c r="R725" t="s">
        <v>20</v>
      </c>
      <c r="S725" t="s">
        <v>196</v>
      </c>
      <c r="T725" t="s">
        <v>6363</v>
      </c>
      <c r="U725" t="s">
        <v>22</v>
      </c>
    </row>
    <row r="726" spans="1:21" ht="12.75" hidden="1" customHeight="1" x14ac:dyDescent="0.2">
      <c r="A726" t="s">
        <v>19</v>
      </c>
      <c r="B726" s="202" t="s">
        <v>14799</v>
      </c>
      <c r="C726" s="202" t="s">
        <v>14800</v>
      </c>
      <c r="D726" s="2">
        <v>32701</v>
      </c>
      <c r="E726" s="2"/>
      <c r="F726" s="2"/>
      <c r="G726" s="211" t="s">
        <v>6362</v>
      </c>
      <c r="H726">
        <v>0</v>
      </c>
      <c r="I726" s="2">
        <v>39375</v>
      </c>
      <c r="J726" s="2">
        <v>43726</v>
      </c>
      <c r="K726" t="s">
        <v>5</v>
      </c>
      <c r="L726" t="s">
        <v>14801</v>
      </c>
      <c r="M726" t="s">
        <v>1</v>
      </c>
      <c r="N726" t="s">
        <v>1</v>
      </c>
      <c r="O726" s="3">
        <v>91</v>
      </c>
      <c r="P726" t="s">
        <v>1</v>
      </c>
      <c r="Q726" t="s">
        <v>5964</v>
      </c>
      <c r="R726" t="s">
        <v>20</v>
      </c>
      <c r="S726" t="s">
        <v>196</v>
      </c>
      <c r="T726" t="s">
        <v>6363</v>
      </c>
      <c r="U726" t="s">
        <v>22</v>
      </c>
    </row>
    <row r="727" spans="1:21" ht="12.75" hidden="1" customHeight="1" x14ac:dyDescent="0.2">
      <c r="A727" t="s">
        <v>19</v>
      </c>
      <c r="B727" s="202" t="s">
        <v>14802</v>
      </c>
      <c r="C727" s="202" t="s">
        <v>14803</v>
      </c>
      <c r="D727" s="2">
        <v>27378</v>
      </c>
      <c r="E727" s="2"/>
      <c r="F727" s="2"/>
      <c r="G727" s="211" t="s">
        <v>14804</v>
      </c>
      <c r="H727">
        <v>0</v>
      </c>
      <c r="I727" s="2">
        <v>39375</v>
      </c>
      <c r="J727" s="2">
        <v>43861</v>
      </c>
      <c r="K727" t="s">
        <v>5</v>
      </c>
      <c r="L727" t="s">
        <v>14805</v>
      </c>
      <c r="M727" t="s">
        <v>1</v>
      </c>
      <c r="N727" t="s">
        <v>1</v>
      </c>
      <c r="O727" s="3">
        <v>87</v>
      </c>
      <c r="P727" t="s">
        <v>1</v>
      </c>
      <c r="Q727" t="s">
        <v>5964</v>
      </c>
      <c r="R727" t="s">
        <v>20</v>
      </c>
      <c r="S727" t="s">
        <v>638</v>
      </c>
      <c r="T727" t="s">
        <v>14806</v>
      </c>
      <c r="U727" t="s">
        <v>22</v>
      </c>
    </row>
    <row r="728" spans="1:21" ht="12.75" hidden="1" customHeight="1" x14ac:dyDescent="0.2">
      <c r="A728" t="s">
        <v>19</v>
      </c>
      <c r="B728" s="202" t="s">
        <v>14807</v>
      </c>
      <c r="C728" s="202" t="s">
        <v>14808</v>
      </c>
      <c r="D728" s="2">
        <v>26785</v>
      </c>
      <c r="E728" s="2"/>
      <c r="F728" s="2"/>
      <c r="G728" s="211" t="s">
        <v>14780</v>
      </c>
      <c r="H728">
        <v>0</v>
      </c>
      <c r="I728" s="2">
        <v>39375</v>
      </c>
      <c r="J728" s="2">
        <v>43727</v>
      </c>
      <c r="K728" t="s">
        <v>5</v>
      </c>
      <c r="L728" t="s">
        <v>14808</v>
      </c>
      <c r="M728" t="s">
        <v>1</v>
      </c>
      <c r="N728" t="s">
        <v>1</v>
      </c>
      <c r="O728" s="3">
        <v>88</v>
      </c>
      <c r="P728" t="s">
        <v>1</v>
      </c>
      <c r="Q728" t="s">
        <v>5964</v>
      </c>
      <c r="R728" t="s">
        <v>20</v>
      </c>
      <c r="S728" t="s">
        <v>504</v>
      </c>
      <c r="T728" t="s">
        <v>14782</v>
      </c>
      <c r="U728" t="s">
        <v>22</v>
      </c>
    </row>
    <row r="729" spans="1:21" ht="12.75" hidden="1" customHeight="1" x14ac:dyDescent="0.2">
      <c r="A729" t="s">
        <v>19</v>
      </c>
      <c r="B729" s="202" t="s">
        <v>14809</v>
      </c>
      <c r="C729" s="202" t="s">
        <v>14810</v>
      </c>
      <c r="D729" s="2">
        <v>26785</v>
      </c>
      <c r="E729" s="2"/>
      <c r="F729" s="2"/>
      <c r="G729" s="211" t="s">
        <v>14780</v>
      </c>
      <c r="H729">
        <v>0</v>
      </c>
      <c r="I729" s="2">
        <v>39375</v>
      </c>
      <c r="J729" s="2">
        <v>43861</v>
      </c>
      <c r="K729" t="s">
        <v>5</v>
      </c>
      <c r="L729" t="s">
        <v>14810</v>
      </c>
      <c r="M729" t="s">
        <v>1</v>
      </c>
      <c r="N729" t="s">
        <v>1</v>
      </c>
      <c r="O729" s="3">
        <v>86</v>
      </c>
      <c r="P729" t="s">
        <v>1</v>
      </c>
      <c r="Q729" t="s">
        <v>5964</v>
      </c>
      <c r="R729" t="s">
        <v>20</v>
      </c>
      <c r="S729" t="s">
        <v>504</v>
      </c>
      <c r="T729" t="s">
        <v>14782</v>
      </c>
      <c r="U729" t="s">
        <v>22</v>
      </c>
    </row>
    <row r="730" spans="1:21" ht="12.75" hidden="1" customHeight="1" x14ac:dyDescent="0.2">
      <c r="A730" t="s">
        <v>19</v>
      </c>
      <c r="B730" s="202" t="s">
        <v>14811</v>
      </c>
      <c r="C730" s="202" t="s">
        <v>14812</v>
      </c>
      <c r="D730" s="2">
        <v>26785</v>
      </c>
      <c r="E730" s="2"/>
      <c r="F730" s="2"/>
      <c r="G730" s="211" t="s">
        <v>14780</v>
      </c>
      <c r="H730">
        <v>0</v>
      </c>
      <c r="I730" s="2">
        <v>39375</v>
      </c>
      <c r="J730" s="2">
        <v>43727</v>
      </c>
      <c r="K730" t="s">
        <v>5</v>
      </c>
      <c r="L730" t="s">
        <v>14812</v>
      </c>
      <c r="M730" t="s">
        <v>1</v>
      </c>
      <c r="N730" t="s">
        <v>1</v>
      </c>
      <c r="O730" s="3">
        <v>85</v>
      </c>
      <c r="P730" t="s">
        <v>1</v>
      </c>
      <c r="Q730" t="s">
        <v>5964</v>
      </c>
      <c r="R730" t="s">
        <v>20</v>
      </c>
      <c r="S730" t="s">
        <v>504</v>
      </c>
      <c r="T730" t="s">
        <v>14782</v>
      </c>
      <c r="U730" t="s">
        <v>22</v>
      </c>
    </row>
    <row r="731" spans="1:21" ht="12.75" hidden="1" customHeight="1" x14ac:dyDescent="0.2">
      <c r="A731" t="s">
        <v>19</v>
      </c>
      <c r="B731" s="202" t="s">
        <v>14813</v>
      </c>
      <c r="C731" s="202" t="s">
        <v>14814</v>
      </c>
      <c r="D731" s="2">
        <v>26785</v>
      </c>
      <c r="E731" s="2"/>
      <c r="F731" s="2"/>
      <c r="G731" s="211" t="s">
        <v>14815</v>
      </c>
      <c r="H731">
        <v>0</v>
      </c>
      <c r="I731" s="2">
        <v>39375</v>
      </c>
      <c r="J731" s="2">
        <v>43727</v>
      </c>
      <c r="K731" t="s">
        <v>5</v>
      </c>
      <c r="L731" t="s">
        <v>14814</v>
      </c>
      <c r="M731" t="s">
        <v>1</v>
      </c>
      <c r="N731" t="s">
        <v>1</v>
      </c>
      <c r="O731" s="3">
        <v>86</v>
      </c>
      <c r="P731" t="s">
        <v>1</v>
      </c>
      <c r="Q731" t="s">
        <v>5964</v>
      </c>
      <c r="R731" t="s">
        <v>20</v>
      </c>
      <c r="S731" t="s">
        <v>504</v>
      </c>
      <c r="T731" t="s">
        <v>14816</v>
      </c>
      <c r="U731" t="s">
        <v>22</v>
      </c>
    </row>
    <row r="732" spans="1:21" ht="12.75" hidden="1" customHeight="1" x14ac:dyDescent="0.2">
      <c r="A732" t="s">
        <v>19</v>
      </c>
      <c r="B732" t="s">
        <v>14817</v>
      </c>
      <c r="C732" s="202" t="s">
        <v>14818</v>
      </c>
      <c r="D732" s="2">
        <v>31107</v>
      </c>
      <c r="E732" s="2"/>
      <c r="F732" s="2"/>
      <c r="G732" s="211" t="s">
        <v>14819</v>
      </c>
      <c r="H732">
        <v>0</v>
      </c>
      <c r="I732" s="2">
        <v>39375</v>
      </c>
      <c r="J732" s="2">
        <v>43727</v>
      </c>
      <c r="K732" t="s">
        <v>5</v>
      </c>
      <c r="L732" t="s">
        <v>14818</v>
      </c>
      <c r="M732" t="s">
        <v>1</v>
      </c>
      <c r="N732" t="s">
        <v>1</v>
      </c>
      <c r="O732" s="3">
        <v>92</v>
      </c>
      <c r="P732" t="s">
        <v>1</v>
      </c>
      <c r="Q732" t="s">
        <v>5964</v>
      </c>
      <c r="R732" t="s">
        <v>20</v>
      </c>
      <c r="S732" t="s">
        <v>190</v>
      </c>
      <c r="T732" t="s">
        <v>14820</v>
      </c>
      <c r="U732" t="s">
        <v>22</v>
      </c>
    </row>
    <row r="733" spans="1:21" ht="12.75" hidden="1" customHeight="1" x14ac:dyDescent="0.2">
      <c r="A733" t="s">
        <v>19</v>
      </c>
      <c r="B733" t="s">
        <v>14821</v>
      </c>
      <c r="C733" s="202" t="s">
        <v>14822</v>
      </c>
      <c r="D733" s="2">
        <v>31107</v>
      </c>
      <c r="E733" s="2"/>
      <c r="F733" s="2"/>
      <c r="G733" s="211" t="s">
        <v>14819</v>
      </c>
      <c r="H733">
        <v>0</v>
      </c>
      <c r="I733" s="2">
        <v>39375</v>
      </c>
      <c r="J733" s="2">
        <v>43861</v>
      </c>
      <c r="K733" t="s">
        <v>5</v>
      </c>
      <c r="L733" t="s">
        <v>14822</v>
      </c>
      <c r="M733" t="s">
        <v>1</v>
      </c>
      <c r="N733" t="s">
        <v>1</v>
      </c>
      <c r="O733" s="3">
        <v>92</v>
      </c>
      <c r="P733" t="s">
        <v>1</v>
      </c>
      <c r="Q733" t="s">
        <v>5964</v>
      </c>
      <c r="R733" t="s">
        <v>20</v>
      </c>
      <c r="S733" t="s">
        <v>190</v>
      </c>
      <c r="T733" t="s">
        <v>14820</v>
      </c>
      <c r="U733" t="s">
        <v>22</v>
      </c>
    </row>
    <row r="734" spans="1:21" ht="12.75" hidden="1" customHeight="1" x14ac:dyDescent="0.2">
      <c r="A734" t="s">
        <v>19</v>
      </c>
      <c r="B734" t="s">
        <v>14823</v>
      </c>
      <c r="C734" s="202" t="s">
        <v>14824</v>
      </c>
      <c r="D734" s="2">
        <v>31335</v>
      </c>
      <c r="E734" s="2"/>
      <c r="F734" s="2"/>
      <c r="G734" s="211" t="s">
        <v>14825</v>
      </c>
      <c r="H734">
        <v>0</v>
      </c>
      <c r="I734" s="2">
        <v>39375</v>
      </c>
      <c r="J734" s="2">
        <v>43861</v>
      </c>
      <c r="K734" t="s">
        <v>5</v>
      </c>
      <c r="L734" t="s">
        <v>14826</v>
      </c>
      <c r="M734" t="s">
        <v>1</v>
      </c>
      <c r="N734" t="s">
        <v>1</v>
      </c>
      <c r="O734" s="3">
        <v>89</v>
      </c>
      <c r="P734" t="s">
        <v>1</v>
      </c>
      <c r="Q734" t="s">
        <v>5964</v>
      </c>
      <c r="R734" t="s">
        <v>20</v>
      </c>
      <c r="S734" t="s">
        <v>190</v>
      </c>
      <c r="T734" t="s">
        <v>14827</v>
      </c>
      <c r="U734" t="s">
        <v>22</v>
      </c>
    </row>
    <row r="735" spans="1:21" ht="12.75" hidden="1" customHeight="1" x14ac:dyDescent="0.2">
      <c r="A735" t="s">
        <v>19</v>
      </c>
      <c r="B735" t="s">
        <v>14828</v>
      </c>
      <c r="C735" s="202" t="s">
        <v>14829</v>
      </c>
      <c r="D735" s="2">
        <v>31107</v>
      </c>
      <c r="E735" s="2"/>
      <c r="F735" s="2"/>
      <c r="G735" s="211" t="s">
        <v>14825</v>
      </c>
      <c r="H735">
        <v>0</v>
      </c>
      <c r="I735" s="2">
        <v>39375</v>
      </c>
      <c r="J735" s="2">
        <v>43861</v>
      </c>
      <c r="K735" t="s">
        <v>5</v>
      </c>
      <c r="L735" t="s">
        <v>14829</v>
      </c>
      <c r="M735" t="s">
        <v>1</v>
      </c>
      <c r="N735" t="s">
        <v>1</v>
      </c>
      <c r="O735" s="3">
        <v>91</v>
      </c>
      <c r="P735" t="s">
        <v>1</v>
      </c>
      <c r="Q735" t="s">
        <v>5964</v>
      </c>
      <c r="R735" t="s">
        <v>20</v>
      </c>
      <c r="S735" t="s">
        <v>190</v>
      </c>
      <c r="T735" t="s">
        <v>14827</v>
      </c>
      <c r="U735" t="s">
        <v>22</v>
      </c>
    </row>
    <row r="736" spans="1:21" ht="12.75" hidden="1" customHeight="1" x14ac:dyDescent="0.2">
      <c r="A736" t="s">
        <v>19</v>
      </c>
      <c r="B736" t="s">
        <v>14830</v>
      </c>
      <c r="C736" s="202" t="s">
        <v>14831</v>
      </c>
      <c r="D736" s="2">
        <v>31107</v>
      </c>
      <c r="E736" s="2"/>
      <c r="F736" s="2"/>
      <c r="G736" s="211" t="s">
        <v>14819</v>
      </c>
      <c r="H736">
        <v>0</v>
      </c>
      <c r="I736" s="2">
        <v>39375</v>
      </c>
      <c r="J736" s="2">
        <v>43861</v>
      </c>
      <c r="K736" t="s">
        <v>5</v>
      </c>
      <c r="L736" t="s">
        <v>14832</v>
      </c>
      <c r="M736" t="s">
        <v>1</v>
      </c>
      <c r="N736" t="s">
        <v>1</v>
      </c>
      <c r="O736" s="3">
        <v>92</v>
      </c>
      <c r="P736" t="s">
        <v>1</v>
      </c>
      <c r="Q736" t="s">
        <v>5964</v>
      </c>
      <c r="R736" t="s">
        <v>20</v>
      </c>
      <c r="S736" t="s">
        <v>190</v>
      </c>
      <c r="T736" t="s">
        <v>14820</v>
      </c>
      <c r="U736" t="s">
        <v>22</v>
      </c>
    </row>
    <row r="737" spans="1:21" ht="12.75" hidden="1" customHeight="1" x14ac:dyDescent="0.2">
      <c r="A737" t="s">
        <v>19</v>
      </c>
      <c r="B737" t="s">
        <v>14833</v>
      </c>
      <c r="C737" s="202" t="s">
        <v>14834</v>
      </c>
      <c r="D737" s="2">
        <v>31107</v>
      </c>
      <c r="E737" s="2"/>
      <c r="F737" s="2"/>
      <c r="G737" s="211" t="s">
        <v>14819</v>
      </c>
      <c r="H737">
        <v>0</v>
      </c>
      <c r="I737" s="2">
        <v>39375</v>
      </c>
      <c r="J737" s="2">
        <v>43861</v>
      </c>
      <c r="K737" t="s">
        <v>5</v>
      </c>
      <c r="L737" t="s">
        <v>14834</v>
      </c>
      <c r="M737" t="s">
        <v>1</v>
      </c>
      <c r="N737" t="s">
        <v>1</v>
      </c>
      <c r="O737" s="3">
        <v>90</v>
      </c>
      <c r="P737" t="s">
        <v>1</v>
      </c>
      <c r="Q737" t="s">
        <v>5964</v>
      </c>
      <c r="R737" t="s">
        <v>20</v>
      </c>
      <c r="S737" t="s">
        <v>190</v>
      </c>
      <c r="T737" t="s">
        <v>14820</v>
      </c>
      <c r="U737" t="s">
        <v>22</v>
      </c>
    </row>
    <row r="738" spans="1:21" ht="12.75" hidden="1" customHeight="1" x14ac:dyDescent="0.2">
      <c r="A738" t="s">
        <v>19</v>
      </c>
      <c r="B738" t="s">
        <v>14835</v>
      </c>
      <c r="C738" s="202" t="s">
        <v>14836</v>
      </c>
      <c r="D738" s="2">
        <v>31107</v>
      </c>
      <c r="E738" s="2"/>
      <c r="F738" s="2"/>
      <c r="G738" s="211" t="s">
        <v>14819</v>
      </c>
      <c r="H738">
        <v>0</v>
      </c>
      <c r="I738" s="2">
        <v>39375</v>
      </c>
      <c r="J738" s="2">
        <v>43861</v>
      </c>
      <c r="K738" t="s">
        <v>5</v>
      </c>
      <c r="L738" t="s">
        <v>14836</v>
      </c>
      <c r="M738" t="s">
        <v>1</v>
      </c>
      <c r="N738" t="s">
        <v>1</v>
      </c>
      <c r="O738" s="3">
        <v>91</v>
      </c>
      <c r="P738" t="s">
        <v>1</v>
      </c>
      <c r="Q738" t="s">
        <v>5964</v>
      </c>
      <c r="R738" t="s">
        <v>20</v>
      </c>
      <c r="S738" t="s">
        <v>190</v>
      </c>
      <c r="T738" t="s">
        <v>14820</v>
      </c>
      <c r="U738" t="s">
        <v>22</v>
      </c>
    </row>
    <row r="739" spans="1:21" ht="12.75" hidden="1" customHeight="1" x14ac:dyDescent="0.2">
      <c r="A739" t="s">
        <v>19</v>
      </c>
      <c r="B739" t="s">
        <v>14837</v>
      </c>
      <c r="C739" s="202" t="s">
        <v>14838</v>
      </c>
      <c r="D739" s="2">
        <v>27101</v>
      </c>
      <c r="E739" s="2"/>
      <c r="F739" s="2"/>
      <c r="G739" s="211" t="s">
        <v>11346</v>
      </c>
      <c r="H739">
        <v>0</v>
      </c>
      <c r="I739" s="2">
        <v>39375</v>
      </c>
      <c r="J739" s="2">
        <v>43861</v>
      </c>
      <c r="K739" t="s">
        <v>5</v>
      </c>
      <c r="L739" t="s">
        <v>14838</v>
      </c>
      <c r="M739" t="s">
        <v>1</v>
      </c>
      <c r="N739" t="s">
        <v>1</v>
      </c>
      <c r="O739" s="3">
        <v>86</v>
      </c>
      <c r="P739" t="s">
        <v>1</v>
      </c>
      <c r="Q739" t="s">
        <v>5964</v>
      </c>
      <c r="R739" t="s">
        <v>20</v>
      </c>
      <c r="S739" t="s">
        <v>167</v>
      </c>
      <c r="T739" t="s">
        <v>11347</v>
      </c>
      <c r="U739" t="s">
        <v>22</v>
      </c>
    </row>
    <row r="740" spans="1:21" ht="12.75" hidden="1" customHeight="1" x14ac:dyDescent="0.2">
      <c r="A740" t="s">
        <v>19</v>
      </c>
      <c r="B740" t="s">
        <v>14839</v>
      </c>
      <c r="C740" s="202" t="s">
        <v>14840</v>
      </c>
      <c r="D740" s="2">
        <v>27203</v>
      </c>
      <c r="E740" s="2"/>
      <c r="F740" s="2"/>
      <c r="G740" s="211" t="s">
        <v>11346</v>
      </c>
      <c r="H740">
        <v>0</v>
      </c>
      <c r="I740" s="2">
        <v>39375</v>
      </c>
      <c r="J740" s="2">
        <v>43861</v>
      </c>
      <c r="K740" t="s">
        <v>5</v>
      </c>
      <c r="L740" t="s">
        <v>14840</v>
      </c>
      <c r="M740" t="s">
        <v>1</v>
      </c>
      <c r="N740" t="s">
        <v>1</v>
      </c>
      <c r="O740" s="3">
        <v>87</v>
      </c>
      <c r="P740" t="s">
        <v>1</v>
      </c>
      <c r="Q740" t="s">
        <v>5964</v>
      </c>
      <c r="R740" t="s">
        <v>20</v>
      </c>
      <c r="S740" t="s">
        <v>167</v>
      </c>
      <c r="T740" t="s">
        <v>11347</v>
      </c>
      <c r="U740" t="s">
        <v>22</v>
      </c>
    </row>
    <row r="741" spans="1:21" ht="12.75" hidden="1" customHeight="1" x14ac:dyDescent="0.2">
      <c r="A741" t="s">
        <v>19</v>
      </c>
      <c r="B741" t="s">
        <v>14841</v>
      </c>
      <c r="C741" s="202" t="s">
        <v>14842</v>
      </c>
      <c r="D741" s="2">
        <v>29601</v>
      </c>
      <c r="E741" s="2"/>
      <c r="F741" s="2"/>
      <c r="G741" s="211" t="s">
        <v>14843</v>
      </c>
      <c r="H741">
        <v>0</v>
      </c>
      <c r="I741" s="2">
        <v>39375</v>
      </c>
      <c r="J741" s="2">
        <v>43861</v>
      </c>
      <c r="K741" t="s">
        <v>5</v>
      </c>
      <c r="L741" t="s">
        <v>14842</v>
      </c>
      <c r="M741" t="s">
        <v>1</v>
      </c>
      <c r="N741" t="s">
        <v>1</v>
      </c>
      <c r="O741" s="3">
        <v>92</v>
      </c>
      <c r="P741" t="s">
        <v>1</v>
      </c>
      <c r="Q741" t="s">
        <v>5964</v>
      </c>
      <c r="R741" t="s">
        <v>20</v>
      </c>
      <c r="S741" t="s">
        <v>333</v>
      </c>
      <c r="T741" t="s">
        <v>14844</v>
      </c>
      <c r="U741" t="s">
        <v>22</v>
      </c>
    </row>
    <row r="742" spans="1:21" ht="12.75" hidden="1" customHeight="1" x14ac:dyDescent="0.2">
      <c r="A742" t="s">
        <v>19</v>
      </c>
      <c r="B742" t="s">
        <v>14845</v>
      </c>
      <c r="C742" s="202" t="s">
        <v>14846</v>
      </c>
      <c r="D742" s="2">
        <v>29601</v>
      </c>
      <c r="E742" s="2"/>
      <c r="F742" s="2"/>
      <c r="G742" s="211" t="s">
        <v>14843</v>
      </c>
      <c r="H742">
        <v>0</v>
      </c>
      <c r="I742" s="2">
        <v>39375</v>
      </c>
      <c r="J742" s="2">
        <v>43861</v>
      </c>
      <c r="K742" t="s">
        <v>5</v>
      </c>
      <c r="L742" t="s">
        <v>14847</v>
      </c>
      <c r="M742" t="s">
        <v>1</v>
      </c>
      <c r="N742" t="s">
        <v>1</v>
      </c>
      <c r="O742" s="3">
        <v>92</v>
      </c>
      <c r="P742" t="s">
        <v>1</v>
      </c>
      <c r="Q742" t="s">
        <v>5964</v>
      </c>
      <c r="R742" t="s">
        <v>20</v>
      </c>
      <c r="S742" t="s">
        <v>167</v>
      </c>
      <c r="T742" t="s">
        <v>14844</v>
      </c>
      <c r="U742" t="s">
        <v>22</v>
      </c>
    </row>
    <row r="743" spans="1:21" ht="12.75" hidden="1" customHeight="1" x14ac:dyDescent="0.2">
      <c r="A743" t="s">
        <v>19</v>
      </c>
      <c r="B743" t="s">
        <v>14848</v>
      </c>
      <c r="C743" s="202" t="s">
        <v>14849</v>
      </c>
      <c r="D743" s="2">
        <v>29720</v>
      </c>
      <c r="E743" s="2"/>
      <c r="F743" s="2"/>
      <c r="G743" s="211" t="s">
        <v>14843</v>
      </c>
      <c r="H743">
        <v>0</v>
      </c>
      <c r="I743" s="2">
        <v>39375</v>
      </c>
      <c r="J743" s="2">
        <v>43624</v>
      </c>
      <c r="K743" t="s">
        <v>5</v>
      </c>
      <c r="L743" t="s">
        <v>14849</v>
      </c>
      <c r="M743" t="s">
        <v>1</v>
      </c>
      <c r="N743" t="s">
        <v>1</v>
      </c>
      <c r="O743" s="3">
        <v>92</v>
      </c>
      <c r="P743" t="s">
        <v>1</v>
      </c>
      <c r="Q743" t="s">
        <v>5964</v>
      </c>
      <c r="R743" t="s">
        <v>20</v>
      </c>
      <c r="S743" t="s">
        <v>333</v>
      </c>
      <c r="T743" t="s">
        <v>14844</v>
      </c>
      <c r="U743" t="s">
        <v>22</v>
      </c>
    </row>
    <row r="744" spans="1:21" ht="12.75" hidden="1" customHeight="1" x14ac:dyDescent="0.2">
      <c r="A744" t="s">
        <v>19</v>
      </c>
      <c r="B744" t="s">
        <v>14850</v>
      </c>
      <c r="C744" s="202" t="s">
        <v>14851</v>
      </c>
      <c r="D744" s="2">
        <v>32523</v>
      </c>
      <c r="E744" s="2"/>
      <c r="F744" s="2"/>
      <c r="G744" s="211" t="s">
        <v>11224</v>
      </c>
      <c r="H744">
        <v>0</v>
      </c>
      <c r="I744" s="2">
        <v>39375</v>
      </c>
      <c r="J744" s="2">
        <v>43727</v>
      </c>
      <c r="K744" t="s">
        <v>5</v>
      </c>
      <c r="L744" t="s">
        <v>14851</v>
      </c>
      <c r="M744" t="s">
        <v>1</v>
      </c>
      <c r="N744" t="s">
        <v>1</v>
      </c>
      <c r="O744" s="3">
        <v>92</v>
      </c>
      <c r="P744" t="s">
        <v>1</v>
      </c>
      <c r="Q744" t="s">
        <v>5964</v>
      </c>
      <c r="R744" t="s">
        <v>20</v>
      </c>
      <c r="S744" t="s">
        <v>196</v>
      </c>
      <c r="T744" t="s">
        <v>11225</v>
      </c>
      <c r="U744" t="s">
        <v>22</v>
      </c>
    </row>
    <row r="745" spans="1:21" ht="12.75" hidden="1" customHeight="1" x14ac:dyDescent="0.2">
      <c r="A745" t="s">
        <v>19</v>
      </c>
      <c r="B745" t="s">
        <v>14852</v>
      </c>
      <c r="C745" s="202" t="s">
        <v>14853</v>
      </c>
      <c r="D745" s="2">
        <v>32701</v>
      </c>
      <c r="E745" s="2"/>
      <c r="F745" s="2"/>
      <c r="G745" s="211" t="s">
        <v>11224</v>
      </c>
      <c r="H745">
        <v>0</v>
      </c>
      <c r="I745" s="2">
        <v>39375</v>
      </c>
      <c r="J745" s="2">
        <v>43727</v>
      </c>
      <c r="K745" t="s">
        <v>5</v>
      </c>
      <c r="L745" t="s">
        <v>14854</v>
      </c>
      <c r="M745" t="s">
        <v>1</v>
      </c>
      <c r="N745" t="s">
        <v>1</v>
      </c>
      <c r="O745" s="3">
        <v>92</v>
      </c>
      <c r="P745" t="s">
        <v>1</v>
      </c>
      <c r="Q745" t="s">
        <v>5964</v>
      </c>
      <c r="R745" t="s">
        <v>20</v>
      </c>
      <c r="S745" t="s">
        <v>196</v>
      </c>
      <c r="T745" t="s">
        <v>11225</v>
      </c>
      <c r="U745" t="s">
        <v>22</v>
      </c>
    </row>
    <row r="746" spans="1:21" ht="12.75" hidden="1" customHeight="1" x14ac:dyDescent="0.2">
      <c r="A746" t="s">
        <v>19</v>
      </c>
      <c r="B746" t="s">
        <v>14855</v>
      </c>
      <c r="C746" s="202" t="s">
        <v>14856</v>
      </c>
      <c r="D746" s="2">
        <v>32701</v>
      </c>
      <c r="E746" s="2"/>
      <c r="F746" s="2"/>
      <c r="G746" s="211" t="s">
        <v>11224</v>
      </c>
      <c r="H746">
        <v>0</v>
      </c>
      <c r="I746" s="2">
        <v>39375</v>
      </c>
      <c r="J746" s="2">
        <v>43727</v>
      </c>
      <c r="K746" t="s">
        <v>5</v>
      </c>
      <c r="L746" t="s">
        <v>14856</v>
      </c>
      <c r="M746" t="s">
        <v>1</v>
      </c>
      <c r="N746" t="s">
        <v>1</v>
      </c>
      <c r="O746" s="3">
        <v>92</v>
      </c>
      <c r="P746" t="s">
        <v>1</v>
      </c>
      <c r="Q746" t="s">
        <v>5964</v>
      </c>
      <c r="R746" t="s">
        <v>20</v>
      </c>
      <c r="S746" t="s">
        <v>196</v>
      </c>
      <c r="T746" t="s">
        <v>11225</v>
      </c>
      <c r="U746" t="s">
        <v>22</v>
      </c>
    </row>
    <row r="747" spans="1:21" ht="12.75" hidden="1" customHeight="1" x14ac:dyDescent="0.2">
      <c r="A747" t="s">
        <v>19</v>
      </c>
      <c r="B747" t="s">
        <v>14857</v>
      </c>
      <c r="C747" s="202" t="s">
        <v>14858</v>
      </c>
      <c r="D747" s="2">
        <v>32701</v>
      </c>
      <c r="E747" s="2"/>
      <c r="F747" s="2"/>
      <c r="G747" s="211" t="s">
        <v>11224</v>
      </c>
      <c r="H747">
        <v>0</v>
      </c>
      <c r="I747" s="2">
        <v>39375</v>
      </c>
      <c r="J747" s="2">
        <v>43727</v>
      </c>
      <c r="K747" t="s">
        <v>5</v>
      </c>
      <c r="L747" t="s">
        <v>14858</v>
      </c>
      <c r="M747" t="s">
        <v>1</v>
      </c>
      <c r="N747" t="s">
        <v>1</v>
      </c>
      <c r="O747" s="3">
        <v>92</v>
      </c>
      <c r="P747" t="s">
        <v>1</v>
      </c>
      <c r="Q747" t="s">
        <v>5964</v>
      </c>
      <c r="R747" t="s">
        <v>20</v>
      </c>
      <c r="S747" t="s">
        <v>196</v>
      </c>
      <c r="T747" t="s">
        <v>11225</v>
      </c>
      <c r="U747" t="s">
        <v>22</v>
      </c>
    </row>
    <row r="748" spans="1:21" ht="12.75" hidden="1" customHeight="1" x14ac:dyDescent="0.2">
      <c r="A748" t="s">
        <v>19</v>
      </c>
      <c r="B748" t="s">
        <v>14859</v>
      </c>
      <c r="C748" s="202" t="s">
        <v>14860</v>
      </c>
      <c r="D748" s="2">
        <v>32701</v>
      </c>
      <c r="E748" s="2"/>
      <c r="F748" s="2"/>
      <c r="G748" s="211" t="s">
        <v>14861</v>
      </c>
      <c r="H748">
        <v>0</v>
      </c>
      <c r="I748" s="2">
        <v>39375</v>
      </c>
      <c r="J748" s="2">
        <v>43727</v>
      </c>
      <c r="K748" t="s">
        <v>5</v>
      </c>
      <c r="L748" t="s">
        <v>14860</v>
      </c>
      <c r="M748" t="s">
        <v>1</v>
      </c>
      <c r="N748" t="s">
        <v>1</v>
      </c>
      <c r="O748" s="3">
        <v>90</v>
      </c>
      <c r="P748" t="s">
        <v>1</v>
      </c>
      <c r="Q748" t="s">
        <v>5964</v>
      </c>
      <c r="R748" t="s">
        <v>20</v>
      </c>
      <c r="S748" t="s">
        <v>196</v>
      </c>
      <c r="T748" t="s">
        <v>14862</v>
      </c>
      <c r="U748" t="s">
        <v>22</v>
      </c>
    </row>
    <row r="749" spans="1:21" ht="12.75" hidden="1" customHeight="1" x14ac:dyDescent="0.2">
      <c r="A749" t="s">
        <v>19</v>
      </c>
      <c r="B749" t="s">
        <v>14863</v>
      </c>
      <c r="C749" s="202" t="s">
        <v>14864</v>
      </c>
      <c r="D749" s="2">
        <v>32701</v>
      </c>
      <c r="E749" s="2"/>
      <c r="F749" s="2"/>
      <c r="G749" s="211" t="s">
        <v>11224</v>
      </c>
      <c r="H749">
        <v>0</v>
      </c>
      <c r="I749" s="2">
        <v>39375</v>
      </c>
      <c r="J749" s="2">
        <v>43727</v>
      </c>
      <c r="K749" t="s">
        <v>5</v>
      </c>
      <c r="L749" t="s">
        <v>14865</v>
      </c>
      <c r="M749" t="s">
        <v>1</v>
      </c>
      <c r="N749" t="s">
        <v>1</v>
      </c>
      <c r="O749" s="3">
        <v>93</v>
      </c>
      <c r="P749" t="s">
        <v>1</v>
      </c>
      <c r="Q749" t="s">
        <v>5964</v>
      </c>
      <c r="R749" t="s">
        <v>20</v>
      </c>
      <c r="S749" t="s">
        <v>196</v>
      </c>
      <c r="T749" t="s">
        <v>11225</v>
      </c>
      <c r="U749" t="s">
        <v>22</v>
      </c>
    </row>
    <row r="750" spans="1:21" ht="12.75" hidden="1" customHeight="1" x14ac:dyDescent="0.2">
      <c r="A750" t="s">
        <v>19</v>
      </c>
      <c r="B750" t="s">
        <v>14866</v>
      </c>
      <c r="C750" s="202" t="s">
        <v>14867</v>
      </c>
      <c r="D750" s="2">
        <v>32701</v>
      </c>
      <c r="E750" s="2"/>
      <c r="F750" s="2"/>
      <c r="G750" s="211" t="s">
        <v>11224</v>
      </c>
      <c r="H750">
        <v>0</v>
      </c>
      <c r="I750" s="2">
        <v>39375</v>
      </c>
      <c r="J750" s="2">
        <v>43727</v>
      </c>
      <c r="K750" t="s">
        <v>5</v>
      </c>
      <c r="L750" t="s">
        <v>14867</v>
      </c>
      <c r="M750" t="s">
        <v>1</v>
      </c>
      <c r="N750" t="s">
        <v>1</v>
      </c>
      <c r="O750" s="3">
        <v>93</v>
      </c>
      <c r="P750" t="s">
        <v>1</v>
      </c>
      <c r="Q750" t="s">
        <v>5964</v>
      </c>
      <c r="R750" t="s">
        <v>20</v>
      </c>
      <c r="S750" t="s">
        <v>196</v>
      </c>
      <c r="T750" t="s">
        <v>11225</v>
      </c>
      <c r="U750" t="s">
        <v>22</v>
      </c>
    </row>
    <row r="751" spans="1:21" ht="12.75" hidden="1" customHeight="1" x14ac:dyDescent="0.2">
      <c r="A751" t="s">
        <v>19</v>
      </c>
      <c r="B751" t="s">
        <v>14870</v>
      </c>
      <c r="C751" s="202" t="s">
        <v>14871</v>
      </c>
      <c r="D751" s="2">
        <v>28622</v>
      </c>
      <c r="E751" s="2"/>
      <c r="F751" s="2"/>
      <c r="G751" s="211" t="s">
        <v>14868</v>
      </c>
      <c r="H751">
        <v>0</v>
      </c>
      <c r="I751" s="2">
        <v>39375</v>
      </c>
      <c r="J751" s="2">
        <v>43861</v>
      </c>
      <c r="K751" t="s">
        <v>5</v>
      </c>
      <c r="L751" t="s">
        <v>14871</v>
      </c>
      <c r="M751" t="s">
        <v>1</v>
      </c>
      <c r="N751" t="s">
        <v>1</v>
      </c>
      <c r="O751" s="3">
        <v>92</v>
      </c>
      <c r="P751" t="s">
        <v>1</v>
      </c>
      <c r="Q751" t="s">
        <v>5964</v>
      </c>
      <c r="R751" t="s">
        <v>20</v>
      </c>
      <c r="S751" t="s">
        <v>109</v>
      </c>
      <c r="T751" t="s">
        <v>14869</v>
      </c>
      <c r="U751" t="s">
        <v>22</v>
      </c>
    </row>
    <row r="752" spans="1:21" ht="12.75" hidden="1" customHeight="1" x14ac:dyDescent="0.2">
      <c r="A752" t="s">
        <v>19</v>
      </c>
      <c r="B752" t="s">
        <v>14872</v>
      </c>
      <c r="C752" s="202" t="s">
        <v>14873</v>
      </c>
      <c r="D752" s="2">
        <v>28622</v>
      </c>
      <c r="E752" s="2"/>
      <c r="F752" s="2"/>
      <c r="G752" s="211" t="s">
        <v>14868</v>
      </c>
      <c r="H752">
        <v>0</v>
      </c>
      <c r="I752" s="2">
        <v>39375</v>
      </c>
      <c r="J752" s="2">
        <v>43861</v>
      </c>
      <c r="K752" t="s">
        <v>5</v>
      </c>
      <c r="L752" t="s">
        <v>14873</v>
      </c>
      <c r="M752" t="s">
        <v>1</v>
      </c>
      <c r="N752" t="s">
        <v>1</v>
      </c>
      <c r="O752" s="3">
        <v>92</v>
      </c>
      <c r="P752" t="s">
        <v>1</v>
      </c>
      <c r="Q752" t="s">
        <v>5964</v>
      </c>
      <c r="R752" t="s">
        <v>20</v>
      </c>
      <c r="S752" t="s">
        <v>109</v>
      </c>
      <c r="T752" t="s">
        <v>14869</v>
      </c>
      <c r="U752" t="s">
        <v>22</v>
      </c>
    </row>
    <row r="753" spans="1:21" ht="12.75" hidden="1" customHeight="1" x14ac:dyDescent="0.2">
      <c r="A753" t="s">
        <v>19</v>
      </c>
      <c r="B753" t="s">
        <v>14874</v>
      </c>
      <c r="C753" s="202" t="s">
        <v>14875</v>
      </c>
      <c r="D753" s="2">
        <v>30300</v>
      </c>
      <c r="E753" s="2"/>
      <c r="F753" s="2"/>
      <c r="G753" s="211" t="s">
        <v>14876</v>
      </c>
      <c r="H753">
        <v>0</v>
      </c>
      <c r="I753" s="2">
        <v>39375</v>
      </c>
      <c r="J753" s="2">
        <v>43861</v>
      </c>
      <c r="K753" t="s">
        <v>5</v>
      </c>
      <c r="L753" t="s">
        <v>14875</v>
      </c>
      <c r="M753" t="s">
        <v>1</v>
      </c>
      <c r="N753" t="s">
        <v>1</v>
      </c>
      <c r="O753" s="3">
        <v>86</v>
      </c>
      <c r="P753" t="s">
        <v>1</v>
      </c>
      <c r="Q753" t="s">
        <v>5964</v>
      </c>
      <c r="R753" t="s">
        <v>20</v>
      </c>
      <c r="S753" t="s">
        <v>482</v>
      </c>
      <c r="T753" t="s">
        <v>14877</v>
      </c>
      <c r="U753" t="s">
        <v>22</v>
      </c>
    </row>
    <row r="754" spans="1:21" ht="12.75" hidden="1" customHeight="1" x14ac:dyDescent="0.2">
      <c r="A754" t="s">
        <v>19</v>
      </c>
      <c r="B754" t="s">
        <v>14878</v>
      </c>
      <c r="C754" s="202" t="s">
        <v>14879</v>
      </c>
      <c r="D754" s="2">
        <v>30114</v>
      </c>
      <c r="E754" s="2"/>
      <c r="F754" s="2"/>
      <c r="G754" s="211" t="s">
        <v>14876</v>
      </c>
      <c r="H754">
        <v>0</v>
      </c>
      <c r="I754" s="2">
        <v>39375</v>
      </c>
      <c r="J754" s="2">
        <v>43861</v>
      </c>
      <c r="K754" t="s">
        <v>5</v>
      </c>
      <c r="L754" t="s">
        <v>14879</v>
      </c>
      <c r="M754" t="s">
        <v>1</v>
      </c>
      <c r="N754" t="s">
        <v>1</v>
      </c>
      <c r="O754" s="3">
        <v>86</v>
      </c>
      <c r="P754" t="s">
        <v>1</v>
      </c>
      <c r="Q754" t="s">
        <v>5964</v>
      </c>
      <c r="R754" t="s">
        <v>20</v>
      </c>
      <c r="S754" t="s">
        <v>482</v>
      </c>
      <c r="T754" t="s">
        <v>14877</v>
      </c>
      <c r="U754" t="s">
        <v>22</v>
      </c>
    </row>
    <row r="755" spans="1:21" ht="12.75" hidden="1" customHeight="1" x14ac:dyDescent="0.2">
      <c r="A755" t="s">
        <v>19</v>
      </c>
      <c r="B755" t="s">
        <v>14880</v>
      </c>
      <c r="C755" s="202" t="s">
        <v>14881</v>
      </c>
      <c r="D755" s="2">
        <v>30114</v>
      </c>
      <c r="E755" s="2"/>
      <c r="F755" s="2"/>
      <c r="G755" s="211" t="s">
        <v>14876</v>
      </c>
      <c r="H755">
        <v>0</v>
      </c>
      <c r="I755" s="2">
        <v>39375</v>
      </c>
      <c r="J755" s="2">
        <v>43624</v>
      </c>
      <c r="K755" t="s">
        <v>5</v>
      </c>
      <c r="L755" t="s">
        <v>14881</v>
      </c>
      <c r="M755" t="s">
        <v>1</v>
      </c>
      <c r="N755" t="s">
        <v>1</v>
      </c>
      <c r="O755" s="3">
        <v>90</v>
      </c>
      <c r="P755" t="s">
        <v>1</v>
      </c>
      <c r="Q755" t="s">
        <v>5964</v>
      </c>
      <c r="R755" t="s">
        <v>20</v>
      </c>
      <c r="S755" t="s">
        <v>482</v>
      </c>
      <c r="T755" t="s">
        <v>14877</v>
      </c>
      <c r="U755" t="s">
        <v>22</v>
      </c>
    </row>
    <row r="756" spans="1:21" ht="12.75" hidden="1" customHeight="1" x14ac:dyDescent="0.2">
      <c r="A756" t="s">
        <v>19</v>
      </c>
      <c r="B756" t="s">
        <v>14882</v>
      </c>
      <c r="C756" s="202" t="s">
        <v>14883</v>
      </c>
      <c r="D756" s="2">
        <v>30114</v>
      </c>
      <c r="E756" s="2"/>
      <c r="F756" s="2"/>
      <c r="G756" s="211" t="s">
        <v>14876</v>
      </c>
      <c r="H756">
        <v>0</v>
      </c>
      <c r="I756" s="2">
        <v>39375</v>
      </c>
      <c r="J756" s="2">
        <v>43650</v>
      </c>
      <c r="K756" t="s">
        <v>5</v>
      </c>
      <c r="L756" t="s">
        <v>14883</v>
      </c>
      <c r="M756" t="s">
        <v>1</v>
      </c>
      <c r="N756" t="s">
        <v>1</v>
      </c>
      <c r="O756" s="3">
        <v>86</v>
      </c>
      <c r="P756" t="s">
        <v>1</v>
      </c>
      <c r="Q756" t="s">
        <v>5964</v>
      </c>
      <c r="R756" t="s">
        <v>20</v>
      </c>
      <c r="S756" t="s">
        <v>482</v>
      </c>
      <c r="T756" t="s">
        <v>14877</v>
      </c>
      <c r="U756" t="s">
        <v>22</v>
      </c>
    </row>
    <row r="757" spans="1:21" ht="12.75" hidden="1" customHeight="1" x14ac:dyDescent="0.2">
      <c r="A757" t="s">
        <v>19</v>
      </c>
      <c r="B757" t="s">
        <v>14884</v>
      </c>
      <c r="C757" s="202" t="s">
        <v>14885</v>
      </c>
      <c r="D757" s="2">
        <v>30114</v>
      </c>
      <c r="E757" s="2"/>
      <c r="F757" s="2"/>
      <c r="G757" s="211" t="s">
        <v>14876</v>
      </c>
      <c r="H757">
        <v>0</v>
      </c>
      <c r="I757" s="2">
        <v>39375</v>
      </c>
      <c r="J757" s="2">
        <v>43650</v>
      </c>
      <c r="K757" t="s">
        <v>5</v>
      </c>
      <c r="L757" t="s">
        <v>14885</v>
      </c>
      <c r="M757" t="s">
        <v>1</v>
      </c>
      <c r="N757" t="s">
        <v>1</v>
      </c>
      <c r="O757" s="3">
        <v>86</v>
      </c>
      <c r="P757" t="s">
        <v>1</v>
      </c>
      <c r="Q757" t="s">
        <v>5964</v>
      </c>
      <c r="R757" t="s">
        <v>20</v>
      </c>
      <c r="S757" t="s">
        <v>482</v>
      </c>
      <c r="T757" t="s">
        <v>14877</v>
      </c>
      <c r="U757" t="s">
        <v>22</v>
      </c>
    </row>
    <row r="758" spans="1:21" ht="12.75" hidden="1" customHeight="1" x14ac:dyDescent="0.2">
      <c r="A758" t="s">
        <v>19</v>
      </c>
      <c r="B758" t="s">
        <v>14886</v>
      </c>
      <c r="C758" s="202" t="s">
        <v>14887</v>
      </c>
      <c r="D758" s="2">
        <v>30114</v>
      </c>
      <c r="E758" s="2"/>
      <c r="F758" s="2"/>
      <c r="G758" s="211" t="s">
        <v>14876</v>
      </c>
      <c r="H758">
        <v>0</v>
      </c>
      <c r="I758" s="2">
        <v>39375</v>
      </c>
      <c r="J758" s="2">
        <v>43650</v>
      </c>
      <c r="K758" t="s">
        <v>5</v>
      </c>
      <c r="L758" t="s">
        <v>14887</v>
      </c>
      <c r="M758" t="s">
        <v>1</v>
      </c>
      <c r="N758" t="s">
        <v>1</v>
      </c>
      <c r="O758" s="3">
        <v>86</v>
      </c>
      <c r="P758" t="s">
        <v>1</v>
      </c>
      <c r="Q758" t="s">
        <v>5964</v>
      </c>
      <c r="R758" t="s">
        <v>20</v>
      </c>
      <c r="S758" t="s">
        <v>482</v>
      </c>
      <c r="T758" t="s">
        <v>14877</v>
      </c>
      <c r="U758" t="s">
        <v>22</v>
      </c>
    </row>
    <row r="759" spans="1:21" ht="12.75" hidden="1" customHeight="1" x14ac:dyDescent="0.2">
      <c r="A759" t="s">
        <v>19</v>
      </c>
      <c r="B759" t="s">
        <v>14888</v>
      </c>
      <c r="C759" s="202" t="s">
        <v>14889</v>
      </c>
      <c r="D759" s="2">
        <v>30300</v>
      </c>
      <c r="E759" s="2"/>
      <c r="F759" s="2"/>
      <c r="G759" s="211" t="s">
        <v>14890</v>
      </c>
      <c r="H759">
        <v>0</v>
      </c>
      <c r="I759" s="2">
        <v>39375</v>
      </c>
      <c r="J759" s="2">
        <v>43624</v>
      </c>
      <c r="K759" t="s">
        <v>5</v>
      </c>
      <c r="L759" t="s">
        <v>14891</v>
      </c>
      <c r="M759" t="s">
        <v>1</v>
      </c>
      <c r="N759" t="s">
        <v>1</v>
      </c>
      <c r="O759" s="3">
        <v>88</v>
      </c>
      <c r="P759" t="s">
        <v>1</v>
      </c>
      <c r="Q759" t="s">
        <v>5964</v>
      </c>
      <c r="R759" t="s">
        <v>20</v>
      </c>
      <c r="S759" t="s">
        <v>482</v>
      </c>
      <c r="T759" t="s">
        <v>14892</v>
      </c>
      <c r="U759" t="s">
        <v>22</v>
      </c>
    </row>
    <row r="760" spans="1:21" ht="12.75" hidden="1" customHeight="1" x14ac:dyDescent="0.2">
      <c r="A760" t="s">
        <v>19</v>
      </c>
      <c r="B760" t="s">
        <v>14893</v>
      </c>
      <c r="C760" s="202" t="s">
        <v>14894</v>
      </c>
      <c r="D760" s="2">
        <v>30114</v>
      </c>
      <c r="E760" s="2"/>
      <c r="F760" s="2"/>
      <c r="G760" s="211" t="s">
        <v>14890</v>
      </c>
      <c r="H760">
        <v>0</v>
      </c>
      <c r="I760" s="2">
        <v>39375</v>
      </c>
      <c r="J760" s="2">
        <v>43861</v>
      </c>
      <c r="K760" t="s">
        <v>5</v>
      </c>
      <c r="L760" t="s">
        <v>14895</v>
      </c>
      <c r="M760" t="s">
        <v>1</v>
      </c>
      <c r="N760" t="s">
        <v>1</v>
      </c>
      <c r="O760" s="3">
        <v>88</v>
      </c>
      <c r="P760" t="s">
        <v>1</v>
      </c>
      <c r="Q760" t="s">
        <v>5964</v>
      </c>
      <c r="R760" t="s">
        <v>20</v>
      </c>
      <c r="S760" t="s">
        <v>482</v>
      </c>
      <c r="T760" t="s">
        <v>14892</v>
      </c>
      <c r="U760" t="s">
        <v>22</v>
      </c>
    </row>
    <row r="761" spans="1:21" ht="12.75" hidden="1" customHeight="1" x14ac:dyDescent="0.2">
      <c r="A761" t="s">
        <v>19</v>
      </c>
      <c r="B761" t="s">
        <v>14896</v>
      </c>
      <c r="C761" s="202" t="s">
        <v>14897</v>
      </c>
      <c r="D761" s="2">
        <v>30114</v>
      </c>
      <c r="E761" s="2"/>
      <c r="F761" s="2"/>
      <c r="G761" s="211" t="s">
        <v>14876</v>
      </c>
      <c r="H761">
        <v>0</v>
      </c>
      <c r="I761" s="2">
        <v>39375</v>
      </c>
      <c r="J761" s="2">
        <v>43861</v>
      </c>
      <c r="K761" t="s">
        <v>5</v>
      </c>
      <c r="L761" t="s">
        <v>14897</v>
      </c>
      <c r="M761" t="s">
        <v>1</v>
      </c>
      <c r="N761" t="s">
        <v>1</v>
      </c>
      <c r="O761" s="3">
        <v>88</v>
      </c>
      <c r="P761" t="s">
        <v>1</v>
      </c>
      <c r="Q761" t="s">
        <v>5964</v>
      </c>
      <c r="R761" t="s">
        <v>20</v>
      </c>
      <c r="S761" t="s">
        <v>482</v>
      </c>
      <c r="T761" t="s">
        <v>14877</v>
      </c>
      <c r="U761" t="s">
        <v>22</v>
      </c>
    </row>
    <row r="762" spans="1:21" ht="12.75" hidden="1" customHeight="1" x14ac:dyDescent="0.2">
      <c r="A762" t="s">
        <v>19</v>
      </c>
      <c r="B762" t="s">
        <v>14898</v>
      </c>
      <c r="C762" s="202" t="s">
        <v>14899</v>
      </c>
      <c r="D762" s="2">
        <v>30114</v>
      </c>
      <c r="E762" s="2"/>
      <c r="F762" s="2"/>
      <c r="G762" s="211" t="s">
        <v>14876</v>
      </c>
      <c r="H762">
        <v>0</v>
      </c>
      <c r="I762" s="2">
        <v>39375</v>
      </c>
      <c r="J762" s="2">
        <v>43861</v>
      </c>
      <c r="K762" t="s">
        <v>5</v>
      </c>
      <c r="L762" t="s">
        <v>14900</v>
      </c>
      <c r="M762" t="s">
        <v>1</v>
      </c>
      <c r="N762" t="s">
        <v>1</v>
      </c>
      <c r="O762" s="3">
        <v>88</v>
      </c>
      <c r="P762" t="s">
        <v>1</v>
      </c>
      <c r="Q762" t="s">
        <v>5964</v>
      </c>
      <c r="R762" t="s">
        <v>20</v>
      </c>
      <c r="S762" t="s">
        <v>482</v>
      </c>
      <c r="T762" t="s">
        <v>14877</v>
      </c>
      <c r="U762" t="s">
        <v>22</v>
      </c>
    </row>
    <row r="763" spans="1:21" ht="12.75" hidden="1" customHeight="1" x14ac:dyDescent="0.2">
      <c r="A763" t="s">
        <v>19</v>
      </c>
      <c r="B763" t="s">
        <v>14901</v>
      </c>
      <c r="C763" s="202" t="s">
        <v>14902</v>
      </c>
      <c r="D763" s="2">
        <v>30114</v>
      </c>
      <c r="E763" s="2"/>
      <c r="F763" s="2"/>
      <c r="G763" s="211" t="s">
        <v>14876</v>
      </c>
      <c r="H763">
        <v>0</v>
      </c>
      <c r="I763" s="2">
        <v>39375</v>
      </c>
      <c r="J763" s="2">
        <v>43861</v>
      </c>
      <c r="K763" t="s">
        <v>5</v>
      </c>
      <c r="L763" t="s">
        <v>14902</v>
      </c>
      <c r="M763" t="s">
        <v>1</v>
      </c>
      <c r="N763" t="s">
        <v>1</v>
      </c>
      <c r="O763" s="3">
        <v>92</v>
      </c>
      <c r="P763" t="s">
        <v>1</v>
      </c>
      <c r="Q763" t="s">
        <v>5964</v>
      </c>
      <c r="R763" t="s">
        <v>20</v>
      </c>
      <c r="S763" t="s">
        <v>482</v>
      </c>
      <c r="T763" t="s">
        <v>14877</v>
      </c>
      <c r="U763" t="s">
        <v>22</v>
      </c>
    </row>
    <row r="764" spans="1:21" ht="12.75" hidden="1" customHeight="1" x14ac:dyDescent="0.2">
      <c r="A764" t="s">
        <v>19</v>
      </c>
      <c r="B764" t="s">
        <v>14903</v>
      </c>
      <c r="C764" s="202" t="s">
        <v>14904</v>
      </c>
      <c r="D764" s="2">
        <v>30114</v>
      </c>
      <c r="E764" s="2"/>
      <c r="F764" s="2"/>
      <c r="G764" s="211" t="s">
        <v>14876</v>
      </c>
      <c r="H764">
        <v>0</v>
      </c>
      <c r="I764" s="2">
        <v>39375</v>
      </c>
      <c r="J764" s="2">
        <v>43861</v>
      </c>
      <c r="K764" t="s">
        <v>5</v>
      </c>
      <c r="L764" t="s">
        <v>14904</v>
      </c>
      <c r="M764" t="s">
        <v>1</v>
      </c>
      <c r="N764" t="s">
        <v>1</v>
      </c>
      <c r="O764" s="3">
        <v>92</v>
      </c>
      <c r="P764" t="s">
        <v>1</v>
      </c>
      <c r="Q764" t="s">
        <v>5964</v>
      </c>
      <c r="R764" t="s">
        <v>20</v>
      </c>
      <c r="S764" t="s">
        <v>482</v>
      </c>
      <c r="T764" t="s">
        <v>14877</v>
      </c>
      <c r="U764" t="s">
        <v>22</v>
      </c>
    </row>
    <row r="765" spans="1:21" ht="12.75" hidden="1" customHeight="1" x14ac:dyDescent="0.2">
      <c r="A765" t="s">
        <v>19</v>
      </c>
      <c r="B765" t="s">
        <v>14905</v>
      </c>
      <c r="C765" s="202" t="s">
        <v>14906</v>
      </c>
      <c r="D765" s="2">
        <v>30114</v>
      </c>
      <c r="E765" s="2"/>
      <c r="F765" s="2"/>
      <c r="G765" s="211" t="s">
        <v>14876</v>
      </c>
      <c r="H765">
        <v>0</v>
      </c>
      <c r="I765" s="2">
        <v>39375</v>
      </c>
      <c r="J765" s="2">
        <v>43861</v>
      </c>
      <c r="K765" t="s">
        <v>5</v>
      </c>
      <c r="L765" t="s">
        <v>14907</v>
      </c>
      <c r="M765" t="s">
        <v>1</v>
      </c>
      <c r="N765" t="s">
        <v>1</v>
      </c>
      <c r="O765" s="3">
        <v>93</v>
      </c>
      <c r="P765" t="s">
        <v>1</v>
      </c>
      <c r="Q765" t="s">
        <v>5964</v>
      </c>
      <c r="R765" t="s">
        <v>20</v>
      </c>
      <c r="S765" t="s">
        <v>482</v>
      </c>
      <c r="T765" t="s">
        <v>14877</v>
      </c>
      <c r="U765" t="s">
        <v>22</v>
      </c>
    </row>
    <row r="766" spans="1:21" ht="12.75" hidden="1" customHeight="1" x14ac:dyDescent="0.2">
      <c r="A766" t="s">
        <v>19</v>
      </c>
      <c r="B766" t="s">
        <v>14908</v>
      </c>
      <c r="C766" s="202" t="s">
        <v>14909</v>
      </c>
      <c r="D766" s="2">
        <v>30114</v>
      </c>
      <c r="E766" s="2"/>
      <c r="F766" s="2"/>
      <c r="G766" s="211" t="s">
        <v>14890</v>
      </c>
      <c r="H766">
        <v>0</v>
      </c>
      <c r="I766" s="2">
        <v>39375</v>
      </c>
      <c r="J766" s="2">
        <v>43624</v>
      </c>
      <c r="K766" t="s">
        <v>5</v>
      </c>
      <c r="L766" t="s">
        <v>14910</v>
      </c>
      <c r="M766" t="s">
        <v>1</v>
      </c>
      <c r="N766" t="s">
        <v>1</v>
      </c>
      <c r="O766" s="3">
        <v>92</v>
      </c>
      <c r="P766" t="s">
        <v>1</v>
      </c>
      <c r="Q766" t="s">
        <v>5964</v>
      </c>
      <c r="R766" t="s">
        <v>20</v>
      </c>
      <c r="S766" t="s">
        <v>482</v>
      </c>
      <c r="T766" t="s">
        <v>14892</v>
      </c>
      <c r="U766" t="s">
        <v>22</v>
      </c>
    </row>
    <row r="767" spans="1:21" ht="12.75" hidden="1" customHeight="1" x14ac:dyDescent="0.2">
      <c r="A767" t="s">
        <v>19</v>
      </c>
      <c r="B767" t="s">
        <v>14911</v>
      </c>
      <c r="C767" s="202" t="s">
        <v>14912</v>
      </c>
      <c r="D767" s="2">
        <v>30114</v>
      </c>
      <c r="E767" s="2"/>
      <c r="F767" s="2"/>
      <c r="G767" s="211" t="s">
        <v>14890</v>
      </c>
      <c r="H767">
        <v>0</v>
      </c>
      <c r="I767" s="2">
        <v>39375</v>
      </c>
      <c r="J767" s="2">
        <v>43624</v>
      </c>
      <c r="K767" t="s">
        <v>5</v>
      </c>
      <c r="L767" t="s">
        <v>14912</v>
      </c>
      <c r="M767" t="s">
        <v>1</v>
      </c>
      <c r="N767" t="s">
        <v>1</v>
      </c>
      <c r="O767" s="3">
        <v>92</v>
      </c>
      <c r="P767" t="s">
        <v>1</v>
      </c>
      <c r="Q767" t="s">
        <v>5964</v>
      </c>
      <c r="R767" t="s">
        <v>20</v>
      </c>
      <c r="S767" t="s">
        <v>482</v>
      </c>
      <c r="T767" t="s">
        <v>14892</v>
      </c>
      <c r="U767" t="s">
        <v>22</v>
      </c>
    </row>
    <row r="768" spans="1:21" ht="12.75" hidden="1" customHeight="1" x14ac:dyDescent="0.2">
      <c r="A768" t="s">
        <v>19</v>
      </c>
      <c r="B768" t="s">
        <v>14913</v>
      </c>
      <c r="C768" s="202" t="s">
        <v>14914</v>
      </c>
      <c r="D768" s="2">
        <v>30114</v>
      </c>
      <c r="E768" s="2"/>
      <c r="F768" s="2"/>
      <c r="G768" s="211" t="s">
        <v>14890</v>
      </c>
      <c r="H768">
        <v>0</v>
      </c>
      <c r="I768" s="2">
        <v>39375</v>
      </c>
      <c r="J768" s="2">
        <v>43624</v>
      </c>
      <c r="K768" t="s">
        <v>5</v>
      </c>
      <c r="L768" t="s">
        <v>14915</v>
      </c>
      <c r="M768" t="s">
        <v>1</v>
      </c>
      <c r="N768" t="s">
        <v>1</v>
      </c>
      <c r="O768" s="3">
        <v>90</v>
      </c>
      <c r="P768" t="s">
        <v>1</v>
      </c>
      <c r="Q768" t="s">
        <v>5964</v>
      </c>
      <c r="R768" t="s">
        <v>20</v>
      </c>
      <c r="S768" t="s">
        <v>482</v>
      </c>
      <c r="T768" t="s">
        <v>14892</v>
      </c>
      <c r="U768" t="s">
        <v>22</v>
      </c>
    </row>
    <row r="769" spans="1:21" ht="12.75" hidden="1" customHeight="1" x14ac:dyDescent="0.2">
      <c r="A769" t="s">
        <v>19</v>
      </c>
      <c r="B769" t="s">
        <v>14916</v>
      </c>
      <c r="C769" s="202" t="s">
        <v>14917</v>
      </c>
      <c r="D769" s="2">
        <v>30114</v>
      </c>
      <c r="E769" s="2"/>
      <c r="F769" s="2"/>
      <c r="G769" s="211" t="s">
        <v>14890</v>
      </c>
      <c r="H769">
        <v>0</v>
      </c>
      <c r="I769" s="2">
        <v>39375</v>
      </c>
      <c r="J769" s="2">
        <v>43861</v>
      </c>
      <c r="K769" t="s">
        <v>5</v>
      </c>
      <c r="L769" t="s">
        <v>14918</v>
      </c>
      <c r="M769" t="s">
        <v>1</v>
      </c>
      <c r="N769" t="s">
        <v>1</v>
      </c>
      <c r="O769" s="3">
        <v>89</v>
      </c>
      <c r="P769" t="s">
        <v>1</v>
      </c>
      <c r="Q769" t="s">
        <v>5964</v>
      </c>
      <c r="R769" t="s">
        <v>20</v>
      </c>
      <c r="S769" t="s">
        <v>482</v>
      </c>
      <c r="T769" t="s">
        <v>14892</v>
      </c>
      <c r="U769" t="s">
        <v>22</v>
      </c>
    </row>
    <row r="770" spans="1:21" ht="12.75" hidden="1" customHeight="1" x14ac:dyDescent="0.2">
      <c r="A770" t="s">
        <v>19</v>
      </c>
      <c r="B770" t="s">
        <v>14919</v>
      </c>
      <c r="C770" s="202" t="s">
        <v>14920</v>
      </c>
      <c r="D770" s="2">
        <v>30114</v>
      </c>
      <c r="E770" s="2"/>
      <c r="F770" s="2"/>
      <c r="G770" s="211" t="s">
        <v>14890</v>
      </c>
      <c r="H770">
        <v>0</v>
      </c>
      <c r="I770" s="2">
        <v>39375</v>
      </c>
      <c r="J770" s="2">
        <v>43861</v>
      </c>
      <c r="K770" t="s">
        <v>5</v>
      </c>
      <c r="L770" t="s">
        <v>14920</v>
      </c>
      <c r="M770" t="s">
        <v>1</v>
      </c>
      <c r="N770" t="s">
        <v>1</v>
      </c>
      <c r="O770" s="3">
        <v>89</v>
      </c>
      <c r="P770" t="s">
        <v>1</v>
      </c>
      <c r="Q770" t="s">
        <v>5964</v>
      </c>
      <c r="R770" t="s">
        <v>20</v>
      </c>
      <c r="S770" t="s">
        <v>482</v>
      </c>
      <c r="T770" t="s">
        <v>14892</v>
      </c>
      <c r="U770" t="s">
        <v>22</v>
      </c>
    </row>
    <row r="771" spans="1:21" ht="12.75" hidden="1" customHeight="1" x14ac:dyDescent="0.2">
      <c r="A771" t="s">
        <v>19</v>
      </c>
      <c r="B771" t="s">
        <v>14921</v>
      </c>
      <c r="C771" s="202" t="s">
        <v>14922</v>
      </c>
      <c r="D771" s="2">
        <v>30114</v>
      </c>
      <c r="E771" s="2"/>
      <c r="F771" s="2"/>
      <c r="G771" s="211" t="s">
        <v>14890</v>
      </c>
      <c r="H771">
        <v>0</v>
      </c>
      <c r="I771" s="2">
        <v>39375</v>
      </c>
      <c r="J771" s="2">
        <v>43861</v>
      </c>
      <c r="K771" t="s">
        <v>5</v>
      </c>
      <c r="L771" t="s">
        <v>14922</v>
      </c>
      <c r="M771" t="s">
        <v>1</v>
      </c>
      <c r="N771" t="s">
        <v>1</v>
      </c>
      <c r="O771" s="3">
        <v>89</v>
      </c>
      <c r="P771" t="s">
        <v>1</v>
      </c>
      <c r="Q771" t="s">
        <v>5964</v>
      </c>
      <c r="R771" t="s">
        <v>20</v>
      </c>
      <c r="S771" t="s">
        <v>482</v>
      </c>
      <c r="T771" t="s">
        <v>14892</v>
      </c>
      <c r="U771" t="s">
        <v>22</v>
      </c>
    </row>
    <row r="772" spans="1:21" ht="12.75" hidden="1" customHeight="1" x14ac:dyDescent="0.2">
      <c r="A772" t="s">
        <v>19</v>
      </c>
      <c r="B772" t="s">
        <v>14923</v>
      </c>
      <c r="C772" s="202" t="s">
        <v>14924</v>
      </c>
      <c r="D772" s="2">
        <v>31305</v>
      </c>
      <c r="E772" s="2"/>
      <c r="F772" s="2"/>
      <c r="G772" s="211" t="s">
        <v>14925</v>
      </c>
      <c r="H772">
        <v>0</v>
      </c>
      <c r="I772" s="2">
        <v>39375</v>
      </c>
      <c r="J772" s="2">
        <v>43727</v>
      </c>
      <c r="K772" t="s">
        <v>5</v>
      </c>
      <c r="L772" t="s">
        <v>14924</v>
      </c>
      <c r="M772" t="s">
        <v>1</v>
      </c>
      <c r="N772" t="s">
        <v>1</v>
      </c>
      <c r="O772" s="3">
        <v>87</v>
      </c>
      <c r="P772" t="s">
        <v>1</v>
      </c>
      <c r="Q772" t="s">
        <v>5964</v>
      </c>
      <c r="R772" t="s">
        <v>20</v>
      </c>
      <c r="S772" t="s">
        <v>190</v>
      </c>
      <c r="T772" t="s">
        <v>14926</v>
      </c>
      <c r="U772" t="s">
        <v>22</v>
      </c>
    </row>
    <row r="773" spans="1:21" ht="12.75" hidden="1" customHeight="1" x14ac:dyDescent="0.2">
      <c r="A773" t="s">
        <v>19</v>
      </c>
      <c r="B773" t="s">
        <v>14927</v>
      </c>
      <c r="C773" s="202" t="s">
        <v>14928</v>
      </c>
      <c r="D773" s="2">
        <v>31107</v>
      </c>
      <c r="E773" s="2"/>
      <c r="F773" s="2"/>
      <c r="G773" s="211" t="s">
        <v>14925</v>
      </c>
      <c r="H773">
        <v>0</v>
      </c>
      <c r="I773" s="2">
        <v>39375</v>
      </c>
      <c r="J773" s="2">
        <v>43861</v>
      </c>
      <c r="K773" t="s">
        <v>5</v>
      </c>
      <c r="L773" t="s">
        <v>14928</v>
      </c>
      <c r="M773" t="s">
        <v>1</v>
      </c>
      <c r="N773" t="s">
        <v>1</v>
      </c>
      <c r="O773" s="3">
        <v>86</v>
      </c>
      <c r="P773" t="s">
        <v>1</v>
      </c>
      <c r="Q773" t="s">
        <v>5964</v>
      </c>
      <c r="R773" t="s">
        <v>20</v>
      </c>
      <c r="S773" t="s">
        <v>190</v>
      </c>
      <c r="T773" t="s">
        <v>14926</v>
      </c>
      <c r="U773" t="s">
        <v>22</v>
      </c>
    </row>
    <row r="774" spans="1:21" ht="12.75" hidden="1" customHeight="1" x14ac:dyDescent="0.2">
      <c r="A774" t="s">
        <v>19</v>
      </c>
      <c r="B774" t="s">
        <v>14929</v>
      </c>
      <c r="C774" s="202" t="s">
        <v>14930</v>
      </c>
      <c r="D774" s="2">
        <v>31107</v>
      </c>
      <c r="E774" s="2"/>
      <c r="F774" s="2"/>
      <c r="G774" s="211" t="s">
        <v>14925</v>
      </c>
      <c r="H774">
        <v>0</v>
      </c>
      <c r="I774" s="2">
        <v>39375</v>
      </c>
      <c r="J774" s="2">
        <v>43861</v>
      </c>
      <c r="K774" t="s">
        <v>5</v>
      </c>
      <c r="L774" t="s">
        <v>14930</v>
      </c>
      <c r="M774" t="s">
        <v>1</v>
      </c>
      <c r="N774" t="s">
        <v>1</v>
      </c>
      <c r="O774" s="3">
        <v>86</v>
      </c>
      <c r="P774" t="s">
        <v>1</v>
      </c>
      <c r="Q774" t="s">
        <v>5964</v>
      </c>
      <c r="R774" t="s">
        <v>20</v>
      </c>
      <c r="S774" t="s">
        <v>190</v>
      </c>
      <c r="T774" t="s">
        <v>14926</v>
      </c>
      <c r="U774" t="s">
        <v>22</v>
      </c>
    </row>
    <row r="775" spans="1:21" ht="12.75" hidden="1" customHeight="1" x14ac:dyDescent="0.2">
      <c r="A775" t="s">
        <v>19</v>
      </c>
      <c r="B775" t="s">
        <v>14931</v>
      </c>
      <c r="C775" s="202" t="s">
        <v>14932</v>
      </c>
      <c r="D775" s="2">
        <v>30086</v>
      </c>
      <c r="E775" s="2"/>
      <c r="F775" s="2"/>
      <c r="G775" s="211" t="s">
        <v>14933</v>
      </c>
      <c r="H775">
        <v>0</v>
      </c>
      <c r="I775" s="2">
        <v>39375</v>
      </c>
      <c r="J775" s="2">
        <v>43861</v>
      </c>
      <c r="K775" t="s">
        <v>5</v>
      </c>
      <c r="L775" t="s">
        <v>14932</v>
      </c>
      <c r="M775" t="s">
        <v>1</v>
      </c>
      <c r="N775" t="s">
        <v>1</v>
      </c>
      <c r="O775" s="3">
        <v>87</v>
      </c>
      <c r="P775" t="s">
        <v>1</v>
      </c>
      <c r="Q775" t="s">
        <v>5964</v>
      </c>
      <c r="R775" t="s">
        <v>20</v>
      </c>
      <c r="S775" t="s">
        <v>482</v>
      </c>
      <c r="T775" t="s">
        <v>14934</v>
      </c>
      <c r="U775" t="s">
        <v>22</v>
      </c>
    </row>
    <row r="776" spans="1:21" ht="12.75" hidden="1" customHeight="1" x14ac:dyDescent="0.2">
      <c r="A776" t="s">
        <v>19</v>
      </c>
      <c r="B776" t="s">
        <v>14935</v>
      </c>
      <c r="C776" s="202" t="s">
        <v>14936</v>
      </c>
      <c r="D776" s="2">
        <v>27101</v>
      </c>
      <c r="E776" s="2"/>
      <c r="F776" s="2"/>
      <c r="G776" s="211" t="s">
        <v>9728</v>
      </c>
      <c r="H776">
        <v>0</v>
      </c>
      <c r="I776" s="2">
        <v>39375</v>
      </c>
      <c r="J776" s="2">
        <v>43861</v>
      </c>
      <c r="K776" t="s">
        <v>5</v>
      </c>
      <c r="L776" t="s">
        <v>14936</v>
      </c>
      <c r="M776" t="s">
        <v>1</v>
      </c>
      <c r="N776" t="s">
        <v>1</v>
      </c>
      <c r="O776" s="3">
        <v>86</v>
      </c>
      <c r="P776" t="s">
        <v>1</v>
      </c>
      <c r="Q776" t="s">
        <v>5964</v>
      </c>
      <c r="R776" t="s">
        <v>20</v>
      </c>
      <c r="S776" t="s">
        <v>167</v>
      </c>
      <c r="T776" t="s">
        <v>9729</v>
      </c>
      <c r="U776" t="s">
        <v>22</v>
      </c>
    </row>
    <row r="777" spans="1:21" ht="12.75" hidden="1" customHeight="1" x14ac:dyDescent="0.2">
      <c r="A777" t="s">
        <v>19</v>
      </c>
      <c r="B777" t="s">
        <v>14937</v>
      </c>
      <c r="C777" s="202" t="s">
        <v>14938</v>
      </c>
      <c r="D777" s="2">
        <v>27101</v>
      </c>
      <c r="E777" s="2"/>
      <c r="F777" s="2"/>
      <c r="G777" s="211" t="s">
        <v>10854</v>
      </c>
      <c r="H777">
        <v>0</v>
      </c>
      <c r="I777" s="2">
        <v>39375</v>
      </c>
      <c r="J777" s="2">
        <v>43861</v>
      </c>
      <c r="K777" t="s">
        <v>5</v>
      </c>
      <c r="L777" t="s">
        <v>14938</v>
      </c>
      <c r="M777" t="s">
        <v>1</v>
      </c>
      <c r="N777" t="s">
        <v>1</v>
      </c>
      <c r="O777" s="3">
        <v>87</v>
      </c>
      <c r="P777" t="s">
        <v>1</v>
      </c>
      <c r="Q777" t="s">
        <v>5964</v>
      </c>
      <c r="R777" t="s">
        <v>20</v>
      </c>
      <c r="S777" t="s">
        <v>167</v>
      </c>
      <c r="T777" t="s">
        <v>10855</v>
      </c>
      <c r="U777" t="s">
        <v>22</v>
      </c>
    </row>
    <row r="778" spans="1:21" ht="12.75" hidden="1" customHeight="1" x14ac:dyDescent="0.2">
      <c r="A778" t="s">
        <v>19</v>
      </c>
      <c r="B778" t="s">
        <v>14939</v>
      </c>
      <c r="C778" s="202" t="s">
        <v>14940</v>
      </c>
      <c r="D778" s="2">
        <v>30239</v>
      </c>
      <c r="E778" s="2"/>
      <c r="F778" s="2"/>
      <c r="G778" s="211" t="s">
        <v>14941</v>
      </c>
      <c r="H778">
        <v>0</v>
      </c>
      <c r="I778" s="2">
        <v>39375</v>
      </c>
      <c r="J778" s="2">
        <v>43861</v>
      </c>
      <c r="K778" t="s">
        <v>5</v>
      </c>
      <c r="L778" t="s">
        <v>14940</v>
      </c>
      <c r="M778" t="s">
        <v>1</v>
      </c>
      <c r="N778" t="s">
        <v>1</v>
      </c>
      <c r="O778" s="3">
        <v>91</v>
      </c>
      <c r="P778" t="s">
        <v>1</v>
      </c>
      <c r="Q778" t="s">
        <v>5964</v>
      </c>
      <c r="R778" t="s">
        <v>20</v>
      </c>
      <c r="S778" t="s">
        <v>482</v>
      </c>
      <c r="T778" t="s">
        <v>14942</v>
      </c>
      <c r="U778" t="s">
        <v>22</v>
      </c>
    </row>
    <row r="779" spans="1:21" ht="12.75" hidden="1" customHeight="1" x14ac:dyDescent="0.2">
      <c r="A779" t="s">
        <v>19</v>
      </c>
      <c r="B779" t="s">
        <v>14943</v>
      </c>
      <c r="C779" s="202" t="s">
        <v>14944</v>
      </c>
      <c r="D779" s="2">
        <v>30114</v>
      </c>
      <c r="E779" s="2"/>
      <c r="F779" s="2"/>
      <c r="G779" s="211" t="s">
        <v>14941</v>
      </c>
      <c r="H779">
        <v>0</v>
      </c>
      <c r="I779" s="2">
        <v>39375</v>
      </c>
      <c r="J779" s="2">
        <v>43861</v>
      </c>
      <c r="K779" t="s">
        <v>5</v>
      </c>
      <c r="L779" t="s">
        <v>14944</v>
      </c>
      <c r="M779" t="s">
        <v>1</v>
      </c>
      <c r="N779" t="s">
        <v>1</v>
      </c>
      <c r="O779" s="3">
        <v>92</v>
      </c>
      <c r="P779" t="s">
        <v>1</v>
      </c>
      <c r="Q779" t="s">
        <v>5964</v>
      </c>
      <c r="R779" t="s">
        <v>20</v>
      </c>
      <c r="S779" t="s">
        <v>482</v>
      </c>
      <c r="T779" t="s">
        <v>14942</v>
      </c>
      <c r="U779" t="s">
        <v>22</v>
      </c>
    </row>
    <row r="780" spans="1:21" ht="12.75" hidden="1" customHeight="1" x14ac:dyDescent="0.2">
      <c r="A780" t="s">
        <v>19</v>
      </c>
      <c r="B780" t="s">
        <v>14945</v>
      </c>
      <c r="C780" s="202" t="s">
        <v>14946</v>
      </c>
      <c r="D780" s="2">
        <v>30114</v>
      </c>
      <c r="E780" s="2"/>
      <c r="F780" s="2"/>
      <c r="G780" s="211" t="s">
        <v>14941</v>
      </c>
      <c r="H780">
        <v>0</v>
      </c>
      <c r="I780" s="2">
        <v>39375</v>
      </c>
      <c r="J780" s="2">
        <v>43861</v>
      </c>
      <c r="K780" t="s">
        <v>5</v>
      </c>
      <c r="L780" t="s">
        <v>14947</v>
      </c>
      <c r="M780" t="s">
        <v>1</v>
      </c>
      <c r="N780" t="s">
        <v>1</v>
      </c>
      <c r="O780" s="3">
        <v>89</v>
      </c>
      <c r="P780" t="s">
        <v>1</v>
      </c>
      <c r="Q780" t="s">
        <v>5964</v>
      </c>
      <c r="R780" t="s">
        <v>20</v>
      </c>
      <c r="S780" t="s">
        <v>482</v>
      </c>
      <c r="T780" t="s">
        <v>14942</v>
      </c>
      <c r="U780" t="s">
        <v>22</v>
      </c>
    </row>
    <row r="781" spans="1:21" ht="12.75" hidden="1" customHeight="1" x14ac:dyDescent="0.2">
      <c r="A781" t="s">
        <v>19</v>
      </c>
      <c r="B781" t="s">
        <v>14948</v>
      </c>
      <c r="C781" s="202" t="s">
        <v>14949</v>
      </c>
      <c r="D781" s="2">
        <v>30114</v>
      </c>
      <c r="E781" s="2"/>
      <c r="F781" s="2"/>
      <c r="G781" s="211" t="s">
        <v>14941</v>
      </c>
      <c r="H781">
        <v>0</v>
      </c>
      <c r="I781" s="2">
        <v>39375</v>
      </c>
      <c r="J781" s="2">
        <v>43861</v>
      </c>
      <c r="K781" t="s">
        <v>5</v>
      </c>
      <c r="L781" t="s">
        <v>14949</v>
      </c>
      <c r="M781" t="s">
        <v>1</v>
      </c>
      <c r="N781" t="s">
        <v>1</v>
      </c>
      <c r="O781" s="3">
        <v>92</v>
      </c>
      <c r="P781" t="s">
        <v>1</v>
      </c>
      <c r="Q781" t="s">
        <v>5964</v>
      </c>
      <c r="R781" t="s">
        <v>20</v>
      </c>
      <c r="S781" t="s">
        <v>482</v>
      </c>
      <c r="T781" t="s">
        <v>14942</v>
      </c>
      <c r="U781" t="s">
        <v>22</v>
      </c>
    </row>
    <row r="782" spans="1:21" ht="12.75" hidden="1" customHeight="1" x14ac:dyDescent="0.2">
      <c r="A782" t="s">
        <v>19</v>
      </c>
      <c r="B782" t="s">
        <v>14950</v>
      </c>
      <c r="C782" s="202" t="s">
        <v>14951</v>
      </c>
      <c r="D782" s="2">
        <v>29966</v>
      </c>
      <c r="E782" s="2"/>
      <c r="F782" s="2"/>
      <c r="G782" s="211" t="s">
        <v>14952</v>
      </c>
      <c r="H782">
        <v>0</v>
      </c>
      <c r="I782" s="2">
        <v>39375</v>
      </c>
      <c r="J782" s="2">
        <v>43861</v>
      </c>
      <c r="K782" t="s">
        <v>5</v>
      </c>
      <c r="L782" t="s">
        <v>14951</v>
      </c>
      <c r="M782" t="s">
        <v>1</v>
      </c>
      <c r="N782" t="s">
        <v>1</v>
      </c>
      <c r="O782" s="3">
        <v>89</v>
      </c>
      <c r="P782" t="s">
        <v>1</v>
      </c>
      <c r="Q782" t="s">
        <v>5964</v>
      </c>
      <c r="R782" t="s">
        <v>20</v>
      </c>
      <c r="S782" t="s">
        <v>482</v>
      </c>
      <c r="T782" t="s">
        <v>14953</v>
      </c>
      <c r="U782" t="s">
        <v>22</v>
      </c>
    </row>
    <row r="783" spans="1:21" ht="12.75" hidden="1" customHeight="1" x14ac:dyDescent="0.2">
      <c r="A783" t="s">
        <v>19</v>
      </c>
      <c r="B783" t="s">
        <v>14954</v>
      </c>
      <c r="C783" s="202" t="s">
        <v>14955</v>
      </c>
      <c r="D783" s="2">
        <v>30114</v>
      </c>
      <c r="E783" s="2"/>
      <c r="F783" s="2"/>
      <c r="G783" s="211" t="s">
        <v>14941</v>
      </c>
      <c r="H783">
        <v>0</v>
      </c>
      <c r="I783" s="2">
        <v>39375</v>
      </c>
      <c r="J783" s="2">
        <v>43861</v>
      </c>
      <c r="K783" t="s">
        <v>5</v>
      </c>
      <c r="L783" t="s">
        <v>14955</v>
      </c>
      <c r="M783" t="s">
        <v>1</v>
      </c>
      <c r="N783" t="s">
        <v>1</v>
      </c>
      <c r="O783" s="3">
        <v>94</v>
      </c>
      <c r="P783" t="s">
        <v>1</v>
      </c>
      <c r="Q783" t="s">
        <v>5964</v>
      </c>
      <c r="R783" t="s">
        <v>20</v>
      </c>
      <c r="S783" t="s">
        <v>482</v>
      </c>
      <c r="T783" t="s">
        <v>14942</v>
      </c>
      <c r="U783" t="s">
        <v>22</v>
      </c>
    </row>
    <row r="784" spans="1:21" ht="12.75" hidden="1" customHeight="1" x14ac:dyDescent="0.2">
      <c r="A784" t="s">
        <v>19</v>
      </c>
      <c r="B784" t="s">
        <v>14956</v>
      </c>
      <c r="C784" s="202" t="s">
        <v>14957</v>
      </c>
      <c r="D784" s="2">
        <v>30114</v>
      </c>
      <c r="E784" s="2"/>
      <c r="F784" s="2"/>
      <c r="G784" s="211" t="s">
        <v>14952</v>
      </c>
      <c r="H784">
        <v>0</v>
      </c>
      <c r="I784" s="2">
        <v>39375</v>
      </c>
      <c r="J784" s="2">
        <v>43861</v>
      </c>
      <c r="K784" t="s">
        <v>5</v>
      </c>
      <c r="L784" t="s">
        <v>14957</v>
      </c>
      <c r="M784" t="s">
        <v>1</v>
      </c>
      <c r="N784" t="s">
        <v>1</v>
      </c>
      <c r="O784" s="3">
        <v>87</v>
      </c>
      <c r="P784" t="s">
        <v>1</v>
      </c>
      <c r="Q784" t="s">
        <v>5964</v>
      </c>
      <c r="R784" t="s">
        <v>20</v>
      </c>
      <c r="S784" t="s">
        <v>482</v>
      </c>
      <c r="T784" t="s">
        <v>14953</v>
      </c>
      <c r="U784" t="s">
        <v>22</v>
      </c>
    </row>
    <row r="785" spans="1:21" ht="12.75" hidden="1" customHeight="1" x14ac:dyDescent="0.2">
      <c r="A785" t="s">
        <v>19</v>
      </c>
      <c r="B785" t="s">
        <v>14958</v>
      </c>
      <c r="C785" s="202" t="s">
        <v>14959</v>
      </c>
      <c r="D785" s="2">
        <v>30114</v>
      </c>
      <c r="E785" s="2"/>
      <c r="F785" s="2"/>
      <c r="G785" s="211" t="s">
        <v>14952</v>
      </c>
      <c r="H785">
        <v>0</v>
      </c>
      <c r="I785" s="2">
        <v>39375</v>
      </c>
      <c r="J785" s="2">
        <v>43861</v>
      </c>
      <c r="K785" t="s">
        <v>5</v>
      </c>
      <c r="L785" t="s">
        <v>14959</v>
      </c>
      <c r="M785" t="s">
        <v>1</v>
      </c>
      <c r="N785" t="s">
        <v>1</v>
      </c>
      <c r="O785" s="3">
        <v>90</v>
      </c>
      <c r="P785" t="s">
        <v>1</v>
      </c>
      <c r="Q785" t="s">
        <v>5964</v>
      </c>
      <c r="R785" t="s">
        <v>20</v>
      </c>
      <c r="S785" t="s">
        <v>482</v>
      </c>
      <c r="T785" t="s">
        <v>14953</v>
      </c>
      <c r="U785" t="s">
        <v>22</v>
      </c>
    </row>
    <row r="786" spans="1:21" ht="12.75" hidden="1" customHeight="1" x14ac:dyDescent="0.2">
      <c r="A786" t="s">
        <v>19</v>
      </c>
      <c r="B786" t="s">
        <v>14960</v>
      </c>
      <c r="C786" s="202" t="s">
        <v>14961</v>
      </c>
      <c r="D786" s="2">
        <v>30114</v>
      </c>
      <c r="E786" s="2"/>
      <c r="F786" s="2"/>
      <c r="G786" s="211" t="s">
        <v>14933</v>
      </c>
      <c r="H786">
        <v>0</v>
      </c>
      <c r="I786" s="2">
        <v>39375</v>
      </c>
      <c r="J786" s="2">
        <v>43861</v>
      </c>
      <c r="K786" t="s">
        <v>5</v>
      </c>
      <c r="L786" t="s">
        <v>14962</v>
      </c>
      <c r="M786" t="s">
        <v>1</v>
      </c>
      <c r="N786" t="s">
        <v>1</v>
      </c>
      <c r="O786" s="3">
        <v>92</v>
      </c>
      <c r="P786" t="s">
        <v>1</v>
      </c>
      <c r="Q786" t="s">
        <v>5964</v>
      </c>
      <c r="R786" t="s">
        <v>20</v>
      </c>
      <c r="S786" t="s">
        <v>482</v>
      </c>
      <c r="T786" t="s">
        <v>14934</v>
      </c>
      <c r="U786" t="s">
        <v>22</v>
      </c>
    </row>
    <row r="787" spans="1:21" ht="12.75" hidden="1" customHeight="1" x14ac:dyDescent="0.2">
      <c r="A787" t="s">
        <v>19</v>
      </c>
      <c r="B787" t="s">
        <v>14963</v>
      </c>
      <c r="C787" s="202" t="s">
        <v>14964</v>
      </c>
      <c r="D787" s="2">
        <v>24945</v>
      </c>
      <c r="E787" s="2"/>
      <c r="F787" s="2"/>
      <c r="G787" s="211" t="s">
        <v>14965</v>
      </c>
      <c r="H787">
        <v>0</v>
      </c>
      <c r="I787" s="2">
        <v>39375</v>
      </c>
      <c r="J787" s="2">
        <v>43727</v>
      </c>
      <c r="K787" t="s">
        <v>5</v>
      </c>
      <c r="L787" t="s">
        <v>14964</v>
      </c>
      <c r="M787" t="s">
        <v>1</v>
      </c>
      <c r="N787" t="s">
        <v>1</v>
      </c>
      <c r="O787" s="3">
        <v>91</v>
      </c>
      <c r="P787" t="s">
        <v>1</v>
      </c>
      <c r="Q787" t="s">
        <v>5964</v>
      </c>
      <c r="R787" t="s">
        <v>20</v>
      </c>
      <c r="S787" t="s">
        <v>211</v>
      </c>
      <c r="T787" t="s">
        <v>11865</v>
      </c>
      <c r="U787" t="s">
        <v>22</v>
      </c>
    </row>
    <row r="788" spans="1:21" ht="12.75" hidden="1" customHeight="1" x14ac:dyDescent="0.2">
      <c r="A788" t="s">
        <v>19</v>
      </c>
      <c r="B788" t="s">
        <v>14966</v>
      </c>
      <c r="C788" s="202" t="s">
        <v>14967</v>
      </c>
      <c r="D788" s="2">
        <v>24945</v>
      </c>
      <c r="E788" s="2"/>
      <c r="F788" s="2"/>
      <c r="G788" s="211" t="s">
        <v>14965</v>
      </c>
      <c r="H788">
        <v>0</v>
      </c>
      <c r="I788" s="2">
        <v>39375</v>
      </c>
      <c r="J788" s="2">
        <v>43727</v>
      </c>
      <c r="K788" t="s">
        <v>5</v>
      </c>
      <c r="L788" t="s">
        <v>14967</v>
      </c>
      <c r="M788" t="s">
        <v>1</v>
      </c>
      <c r="N788" t="s">
        <v>1</v>
      </c>
      <c r="O788" s="3">
        <v>-1</v>
      </c>
      <c r="P788" t="s">
        <v>1</v>
      </c>
      <c r="Q788" t="s">
        <v>5964</v>
      </c>
      <c r="R788" t="s">
        <v>20</v>
      </c>
      <c r="S788" t="s">
        <v>211</v>
      </c>
      <c r="T788" t="s">
        <v>11865</v>
      </c>
      <c r="U788" t="s">
        <v>22</v>
      </c>
    </row>
    <row r="789" spans="1:21" ht="12.75" hidden="1" customHeight="1" x14ac:dyDescent="0.2">
      <c r="A789" t="s">
        <v>19</v>
      </c>
      <c r="B789" t="s">
        <v>14968</v>
      </c>
      <c r="C789" s="202" t="s">
        <v>14969</v>
      </c>
      <c r="D789" s="2">
        <v>32796</v>
      </c>
      <c r="E789" s="2"/>
      <c r="F789" s="2"/>
      <c r="G789" s="211" t="s">
        <v>11376</v>
      </c>
      <c r="H789">
        <v>0</v>
      </c>
      <c r="I789" s="2">
        <v>39375</v>
      </c>
      <c r="J789" s="2">
        <v>43624</v>
      </c>
      <c r="K789" t="s">
        <v>5</v>
      </c>
      <c r="L789" t="s">
        <v>14969</v>
      </c>
      <c r="M789" t="s">
        <v>1</v>
      </c>
      <c r="N789" t="s">
        <v>1</v>
      </c>
      <c r="O789" s="3">
        <v>92</v>
      </c>
      <c r="P789" t="s">
        <v>1</v>
      </c>
      <c r="Q789" t="s">
        <v>5964</v>
      </c>
      <c r="R789" t="s">
        <v>20</v>
      </c>
      <c r="S789" t="s">
        <v>196</v>
      </c>
      <c r="T789" t="s">
        <v>11377</v>
      </c>
      <c r="U789" t="s">
        <v>22</v>
      </c>
    </row>
    <row r="790" spans="1:21" ht="12.75" hidden="1" customHeight="1" x14ac:dyDescent="0.2">
      <c r="A790" t="s">
        <v>19</v>
      </c>
      <c r="B790" t="s">
        <v>14970</v>
      </c>
      <c r="C790" s="202" t="s">
        <v>14971</v>
      </c>
      <c r="D790" s="2">
        <v>32745</v>
      </c>
      <c r="E790" s="2"/>
      <c r="F790" s="2"/>
      <c r="G790" s="211" t="s">
        <v>11376</v>
      </c>
      <c r="H790">
        <v>0</v>
      </c>
      <c r="I790" s="2">
        <v>39375</v>
      </c>
      <c r="J790" s="2">
        <v>43624</v>
      </c>
      <c r="K790" t="s">
        <v>5</v>
      </c>
      <c r="L790" t="s">
        <v>14972</v>
      </c>
      <c r="M790" t="s">
        <v>1</v>
      </c>
      <c r="N790" t="s">
        <v>1</v>
      </c>
      <c r="O790" s="3">
        <v>92</v>
      </c>
      <c r="P790" t="s">
        <v>1</v>
      </c>
      <c r="Q790" t="s">
        <v>5964</v>
      </c>
      <c r="R790" t="s">
        <v>20</v>
      </c>
      <c r="S790" t="s">
        <v>196</v>
      </c>
      <c r="T790" t="s">
        <v>11377</v>
      </c>
      <c r="U790" t="s">
        <v>22</v>
      </c>
    </row>
    <row r="791" spans="1:21" ht="12.75" hidden="1" customHeight="1" x14ac:dyDescent="0.2">
      <c r="A791" t="s">
        <v>19</v>
      </c>
      <c r="B791" t="s">
        <v>14973</v>
      </c>
      <c r="C791" s="202" t="s">
        <v>14974</v>
      </c>
      <c r="D791" s="2">
        <v>31396</v>
      </c>
      <c r="E791" s="2"/>
      <c r="F791" s="2"/>
      <c r="G791" s="211" t="s">
        <v>14975</v>
      </c>
      <c r="H791">
        <v>0</v>
      </c>
      <c r="I791" s="2">
        <v>39375</v>
      </c>
      <c r="J791" s="2">
        <v>43861</v>
      </c>
      <c r="K791" t="s">
        <v>5</v>
      </c>
      <c r="L791" t="s">
        <v>14974</v>
      </c>
      <c r="M791" t="s">
        <v>1</v>
      </c>
      <c r="N791" t="s">
        <v>1</v>
      </c>
      <c r="O791" s="3">
        <v>95</v>
      </c>
      <c r="P791" t="s">
        <v>1</v>
      </c>
      <c r="Q791" t="s">
        <v>5964</v>
      </c>
      <c r="R791" t="s">
        <v>20</v>
      </c>
      <c r="S791" t="s">
        <v>190</v>
      </c>
      <c r="T791" t="s">
        <v>14976</v>
      </c>
      <c r="U791" t="s">
        <v>22</v>
      </c>
    </row>
    <row r="792" spans="1:21" ht="12.75" hidden="1" customHeight="1" x14ac:dyDescent="0.2">
      <c r="A792" t="s">
        <v>19</v>
      </c>
      <c r="B792" t="s">
        <v>14977</v>
      </c>
      <c r="C792" s="202" t="s">
        <v>14978</v>
      </c>
      <c r="D792" s="2">
        <v>31151</v>
      </c>
      <c r="E792" s="2"/>
      <c r="F792" s="2"/>
      <c r="G792" s="211" t="s">
        <v>14975</v>
      </c>
      <c r="H792">
        <v>0</v>
      </c>
      <c r="I792" s="2">
        <v>39375</v>
      </c>
      <c r="J792" s="2">
        <v>43861</v>
      </c>
      <c r="K792" t="s">
        <v>5</v>
      </c>
      <c r="L792" t="s">
        <v>14978</v>
      </c>
      <c r="M792" t="s">
        <v>1</v>
      </c>
      <c r="N792" t="s">
        <v>1</v>
      </c>
      <c r="O792" s="3">
        <v>95</v>
      </c>
      <c r="P792" t="s">
        <v>1</v>
      </c>
      <c r="Q792" t="s">
        <v>5964</v>
      </c>
      <c r="R792" t="s">
        <v>20</v>
      </c>
      <c r="S792" t="s">
        <v>190</v>
      </c>
      <c r="T792" t="s">
        <v>14976</v>
      </c>
      <c r="U792" t="s">
        <v>22</v>
      </c>
    </row>
    <row r="793" spans="1:21" ht="12.75" hidden="1" customHeight="1" x14ac:dyDescent="0.2">
      <c r="A793" t="s">
        <v>19</v>
      </c>
      <c r="B793" t="s">
        <v>14979</v>
      </c>
      <c r="C793" s="202" t="s">
        <v>14980</v>
      </c>
      <c r="D793" s="2">
        <v>31151</v>
      </c>
      <c r="E793" s="2"/>
      <c r="F793" s="2"/>
      <c r="G793" s="211" t="s">
        <v>14975</v>
      </c>
      <c r="H793">
        <v>0</v>
      </c>
      <c r="I793" s="2">
        <v>39375</v>
      </c>
      <c r="J793" s="2">
        <v>43861</v>
      </c>
      <c r="K793" t="s">
        <v>5</v>
      </c>
      <c r="L793" t="s">
        <v>14980</v>
      </c>
      <c r="M793" t="s">
        <v>1</v>
      </c>
      <c r="N793" t="s">
        <v>1</v>
      </c>
      <c r="O793" s="3">
        <v>95</v>
      </c>
      <c r="P793" t="s">
        <v>1</v>
      </c>
      <c r="Q793" t="s">
        <v>5964</v>
      </c>
      <c r="R793" t="s">
        <v>20</v>
      </c>
      <c r="S793" t="s">
        <v>190</v>
      </c>
      <c r="T793" t="s">
        <v>14976</v>
      </c>
      <c r="U793" t="s">
        <v>22</v>
      </c>
    </row>
    <row r="794" spans="1:21" ht="12.75" hidden="1" customHeight="1" x14ac:dyDescent="0.2">
      <c r="A794" t="s">
        <v>19</v>
      </c>
      <c r="B794" t="s">
        <v>14981</v>
      </c>
      <c r="C794" s="202" t="s">
        <v>14982</v>
      </c>
      <c r="D794" s="2">
        <v>26252</v>
      </c>
      <c r="E794" s="2"/>
      <c r="F794" s="2"/>
      <c r="G794" s="211" t="s">
        <v>14983</v>
      </c>
      <c r="H794">
        <v>0</v>
      </c>
      <c r="I794" s="2">
        <v>39375</v>
      </c>
      <c r="J794" s="2">
        <v>43861</v>
      </c>
      <c r="K794" t="s">
        <v>5</v>
      </c>
      <c r="L794" t="s">
        <v>14982</v>
      </c>
      <c r="M794" t="s">
        <v>1</v>
      </c>
      <c r="N794" t="s">
        <v>1</v>
      </c>
      <c r="O794" s="3">
        <v>92</v>
      </c>
      <c r="P794" t="s">
        <v>1</v>
      </c>
      <c r="Q794" t="s">
        <v>5964</v>
      </c>
      <c r="R794" t="s">
        <v>20</v>
      </c>
      <c r="S794" t="s">
        <v>168</v>
      </c>
      <c r="T794" t="s">
        <v>14984</v>
      </c>
      <c r="U794" t="s">
        <v>22</v>
      </c>
    </row>
    <row r="795" spans="1:21" ht="12.75" hidden="1" customHeight="1" x14ac:dyDescent="0.2">
      <c r="A795" t="s">
        <v>19</v>
      </c>
      <c r="B795" t="s">
        <v>14985</v>
      </c>
      <c r="C795" s="202" t="s">
        <v>14986</v>
      </c>
      <c r="D795" s="2">
        <v>26206</v>
      </c>
      <c r="E795" s="2"/>
      <c r="F795" s="2"/>
      <c r="G795" s="211" t="s">
        <v>14983</v>
      </c>
      <c r="H795">
        <v>0</v>
      </c>
      <c r="I795" s="2">
        <v>39375</v>
      </c>
      <c r="J795" s="2">
        <v>43861</v>
      </c>
      <c r="K795" t="s">
        <v>5</v>
      </c>
      <c r="L795" t="s">
        <v>14986</v>
      </c>
      <c r="M795" t="s">
        <v>1</v>
      </c>
      <c r="N795" t="s">
        <v>1</v>
      </c>
      <c r="O795" s="3">
        <v>92</v>
      </c>
      <c r="P795" t="s">
        <v>1</v>
      </c>
      <c r="Q795" t="s">
        <v>5964</v>
      </c>
      <c r="R795" t="s">
        <v>20</v>
      </c>
      <c r="S795" t="s">
        <v>168</v>
      </c>
      <c r="T795" t="s">
        <v>14984</v>
      </c>
      <c r="U795" t="s">
        <v>22</v>
      </c>
    </row>
    <row r="796" spans="1:21" ht="12.75" hidden="1" customHeight="1" x14ac:dyDescent="0.2">
      <c r="A796" t="s">
        <v>19</v>
      </c>
      <c r="B796" t="s">
        <v>14987</v>
      </c>
      <c r="C796" s="202" t="s">
        <v>14988</v>
      </c>
      <c r="D796" s="2">
        <v>26206</v>
      </c>
      <c r="E796" s="2"/>
      <c r="F796" s="2"/>
      <c r="G796" s="211" t="s">
        <v>14983</v>
      </c>
      <c r="H796">
        <v>0</v>
      </c>
      <c r="I796" s="2">
        <v>39375</v>
      </c>
      <c r="J796" s="2">
        <v>43861</v>
      </c>
      <c r="K796" t="s">
        <v>5</v>
      </c>
      <c r="L796" t="s">
        <v>14988</v>
      </c>
      <c r="M796" t="s">
        <v>1</v>
      </c>
      <c r="N796" t="s">
        <v>1</v>
      </c>
      <c r="O796" s="3">
        <v>91</v>
      </c>
      <c r="P796" t="s">
        <v>1</v>
      </c>
      <c r="Q796" t="s">
        <v>5964</v>
      </c>
      <c r="R796" t="s">
        <v>20</v>
      </c>
      <c r="S796" t="s">
        <v>168</v>
      </c>
      <c r="T796" t="s">
        <v>14984</v>
      </c>
      <c r="U796" t="s">
        <v>22</v>
      </c>
    </row>
    <row r="797" spans="1:21" ht="12.75" hidden="1" customHeight="1" x14ac:dyDescent="0.2">
      <c r="A797" t="s">
        <v>19</v>
      </c>
      <c r="B797" t="s">
        <v>14989</v>
      </c>
      <c r="C797" s="202" t="s">
        <v>14990</v>
      </c>
      <c r="D797" s="2">
        <v>26197</v>
      </c>
      <c r="E797" s="2"/>
      <c r="F797" s="2"/>
      <c r="G797" s="211" t="s">
        <v>14983</v>
      </c>
      <c r="H797">
        <v>0</v>
      </c>
      <c r="I797" s="2">
        <v>39375</v>
      </c>
      <c r="J797" s="2">
        <v>43861</v>
      </c>
      <c r="K797" t="s">
        <v>5</v>
      </c>
      <c r="L797" t="s">
        <v>14991</v>
      </c>
      <c r="M797" t="s">
        <v>1</v>
      </c>
      <c r="N797" t="s">
        <v>1</v>
      </c>
      <c r="O797" s="3">
        <v>89</v>
      </c>
      <c r="P797" t="s">
        <v>1</v>
      </c>
      <c r="Q797" t="s">
        <v>5964</v>
      </c>
      <c r="R797" t="s">
        <v>20</v>
      </c>
      <c r="S797" t="s">
        <v>168</v>
      </c>
      <c r="T797" t="s">
        <v>14984</v>
      </c>
      <c r="U797" t="s">
        <v>22</v>
      </c>
    </row>
    <row r="798" spans="1:21" ht="12.75" hidden="1" customHeight="1" x14ac:dyDescent="0.2">
      <c r="A798" t="s">
        <v>19</v>
      </c>
      <c r="B798" t="s">
        <v>14992</v>
      </c>
      <c r="C798" s="202" t="s">
        <v>14993</v>
      </c>
      <c r="D798" s="2">
        <v>26197</v>
      </c>
      <c r="E798" s="2"/>
      <c r="F798" s="2"/>
      <c r="G798" s="211" t="s">
        <v>14983</v>
      </c>
      <c r="H798">
        <v>0</v>
      </c>
      <c r="I798" s="2">
        <v>39375</v>
      </c>
      <c r="J798" s="2">
        <v>43861</v>
      </c>
      <c r="K798" t="s">
        <v>5</v>
      </c>
      <c r="L798" t="s">
        <v>14993</v>
      </c>
      <c r="M798" t="s">
        <v>1</v>
      </c>
      <c r="N798" t="s">
        <v>1</v>
      </c>
      <c r="O798" s="3">
        <v>91</v>
      </c>
      <c r="P798" t="s">
        <v>1</v>
      </c>
      <c r="Q798" t="s">
        <v>5964</v>
      </c>
      <c r="R798" t="s">
        <v>20</v>
      </c>
      <c r="S798" t="s">
        <v>168</v>
      </c>
      <c r="T798" t="s">
        <v>14984</v>
      </c>
      <c r="U798" t="s">
        <v>22</v>
      </c>
    </row>
    <row r="799" spans="1:21" ht="12.75" hidden="1" customHeight="1" x14ac:dyDescent="0.2">
      <c r="A799" t="s">
        <v>19</v>
      </c>
      <c r="B799" t="s">
        <v>14994</v>
      </c>
      <c r="C799" s="202" t="s">
        <v>14995</v>
      </c>
      <c r="D799" s="2">
        <v>26197</v>
      </c>
      <c r="E799" s="2"/>
      <c r="F799" s="2"/>
      <c r="G799" s="211" t="s">
        <v>14983</v>
      </c>
      <c r="H799">
        <v>0</v>
      </c>
      <c r="I799" s="2">
        <v>39375</v>
      </c>
      <c r="J799" s="2">
        <v>43861</v>
      </c>
      <c r="K799" t="s">
        <v>5</v>
      </c>
      <c r="L799" t="s">
        <v>14995</v>
      </c>
      <c r="M799" t="s">
        <v>1</v>
      </c>
      <c r="N799" t="s">
        <v>1</v>
      </c>
      <c r="O799" s="3">
        <v>85</v>
      </c>
      <c r="P799" t="s">
        <v>1</v>
      </c>
      <c r="Q799" t="s">
        <v>5964</v>
      </c>
      <c r="R799" t="s">
        <v>20</v>
      </c>
      <c r="S799" t="s">
        <v>168</v>
      </c>
      <c r="T799" t="s">
        <v>14984</v>
      </c>
      <c r="U799" t="s">
        <v>22</v>
      </c>
    </row>
    <row r="800" spans="1:21" ht="12.75" hidden="1" customHeight="1" x14ac:dyDescent="0.2">
      <c r="A800" t="s">
        <v>19</v>
      </c>
      <c r="B800" t="s">
        <v>14996</v>
      </c>
      <c r="C800" s="202" t="s">
        <v>14997</v>
      </c>
      <c r="D800" s="2">
        <v>26206</v>
      </c>
      <c r="E800" s="2"/>
      <c r="F800" s="2"/>
      <c r="G800" s="211" t="s">
        <v>14983</v>
      </c>
      <c r="H800">
        <v>0</v>
      </c>
      <c r="I800" s="2">
        <v>39375</v>
      </c>
      <c r="J800" s="2">
        <v>43861</v>
      </c>
      <c r="K800" t="s">
        <v>5</v>
      </c>
      <c r="L800" t="s">
        <v>14998</v>
      </c>
      <c r="M800" t="s">
        <v>1</v>
      </c>
      <c r="N800" t="s">
        <v>1</v>
      </c>
      <c r="O800" s="3">
        <v>90</v>
      </c>
      <c r="P800" t="s">
        <v>1</v>
      </c>
      <c r="Q800" t="s">
        <v>5964</v>
      </c>
      <c r="R800" t="s">
        <v>20</v>
      </c>
      <c r="S800" t="s">
        <v>168</v>
      </c>
      <c r="T800" t="s">
        <v>14984</v>
      </c>
      <c r="U800" t="s">
        <v>22</v>
      </c>
    </row>
    <row r="801" spans="1:21" ht="12.75" hidden="1" customHeight="1" x14ac:dyDescent="0.2">
      <c r="A801" t="s">
        <v>19</v>
      </c>
      <c r="B801" t="s">
        <v>14999</v>
      </c>
      <c r="C801" s="202" t="s">
        <v>15000</v>
      </c>
      <c r="D801" s="2">
        <v>26206</v>
      </c>
      <c r="E801" s="2"/>
      <c r="F801" s="2"/>
      <c r="G801" s="211" t="s">
        <v>14983</v>
      </c>
      <c r="H801">
        <v>0</v>
      </c>
      <c r="I801" s="2">
        <v>39375</v>
      </c>
      <c r="J801" s="2">
        <v>43861</v>
      </c>
      <c r="K801" t="s">
        <v>5</v>
      </c>
      <c r="L801" t="s">
        <v>15000</v>
      </c>
      <c r="M801" t="s">
        <v>1</v>
      </c>
      <c r="N801" t="s">
        <v>1</v>
      </c>
      <c r="O801" s="3">
        <v>91</v>
      </c>
      <c r="P801" t="s">
        <v>1</v>
      </c>
      <c r="Q801" t="s">
        <v>5964</v>
      </c>
      <c r="R801" t="s">
        <v>20</v>
      </c>
      <c r="S801" t="s">
        <v>168</v>
      </c>
      <c r="T801" t="s">
        <v>14984</v>
      </c>
      <c r="U801" t="s">
        <v>22</v>
      </c>
    </row>
    <row r="802" spans="1:21" ht="12.75" hidden="1" customHeight="1" x14ac:dyDescent="0.2">
      <c r="A802" t="s">
        <v>19</v>
      </c>
      <c r="B802" t="s">
        <v>15001</v>
      </c>
      <c r="C802" s="202" t="s">
        <v>15002</v>
      </c>
      <c r="D802" s="2">
        <v>31213</v>
      </c>
      <c r="E802" s="2"/>
      <c r="F802" s="2"/>
      <c r="G802" s="211" t="s">
        <v>15003</v>
      </c>
      <c r="H802">
        <v>0</v>
      </c>
      <c r="I802" s="2">
        <v>39375</v>
      </c>
      <c r="J802" s="2">
        <v>43861</v>
      </c>
      <c r="K802" t="s">
        <v>5</v>
      </c>
      <c r="L802" t="s">
        <v>15002</v>
      </c>
      <c r="M802" t="s">
        <v>1</v>
      </c>
      <c r="N802" t="s">
        <v>1</v>
      </c>
      <c r="O802" s="3">
        <v>92</v>
      </c>
      <c r="P802" t="s">
        <v>1</v>
      </c>
      <c r="Q802" t="s">
        <v>5964</v>
      </c>
      <c r="R802" t="s">
        <v>20</v>
      </c>
      <c r="S802" t="s">
        <v>190</v>
      </c>
      <c r="T802" t="s">
        <v>15004</v>
      </c>
      <c r="U802" t="s">
        <v>22</v>
      </c>
    </row>
    <row r="803" spans="1:21" ht="12.75" hidden="1" customHeight="1" x14ac:dyDescent="0.2">
      <c r="A803" t="s">
        <v>19</v>
      </c>
      <c r="B803" t="s">
        <v>15005</v>
      </c>
      <c r="C803" s="202" t="s">
        <v>15006</v>
      </c>
      <c r="D803" s="2">
        <v>31151</v>
      </c>
      <c r="E803" s="2"/>
      <c r="F803" s="2"/>
      <c r="G803" s="211" t="s">
        <v>15003</v>
      </c>
      <c r="H803">
        <v>0</v>
      </c>
      <c r="I803" s="2">
        <v>39375</v>
      </c>
      <c r="J803" s="2">
        <v>43727</v>
      </c>
      <c r="K803" t="s">
        <v>5</v>
      </c>
      <c r="L803" t="s">
        <v>15006</v>
      </c>
      <c r="M803" t="s">
        <v>1</v>
      </c>
      <c r="N803" t="s">
        <v>1</v>
      </c>
      <c r="O803" s="3">
        <v>92</v>
      </c>
      <c r="P803" t="s">
        <v>1</v>
      </c>
      <c r="Q803" t="s">
        <v>5964</v>
      </c>
      <c r="R803" t="s">
        <v>20</v>
      </c>
      <c r="S803" t="s">
        <v>190</v>
      </c>
      <c r="T803" t="s">
        <v>15004</v>
      </c>
      <c r="U803" t="s">
        <v>22</v>
      </c>
    </row>
    <row r="804" spans="1:21" ht="12.75" hidden="1" customHeight="1" x14ac:dyDescent="0.2">
      <c r="A804" t="s">
        <v>19</v>
      </c>
      <c r="B804" t="s">
        <v>15007</v>
      </c>
      <c r="C804" s="202" t="s">
        <v>15008</v>
      </c>
      <c r="D804" s="2">
        <v>31161</v>
      </c>
      <c r="E804" s="2"/>
      <c r="F804" s="2"/>
      <c r="G804" s="211" t="s">
        <v>15003</v>
      </c>
      <c r="H804">
        <v>0</v>
      </c>
      <c r="I804" s="2">
        <v>39375</v>
      </c>
      <c r="J804" s="2">
        <v>43861</v>
      </c>
      <c r="K804" t="s">
        <v>5</v>
      </c>
      <c r="L804" t="s">
        <v>15008</v>
      </c>
      <c r="M804" t="s">
        <v>1</v>
      </c>
      <c r="N804" t="s">
        <v>1</v>
      </c>
      <c r="O804" s="3">
        <v>92</v>
      </c>
      <c r="P804" t="s">
        <v>1</v>
      </c>
      <c r="Q804" t="s">
        <v>5964</v>
      </c>
      <c r="R804" t="s">
        <v>20</v>
      </c>
      <c r="S804" t="s">
        <v>190</v>
      </c>
      <c r="T804" t="s">
        <v>15004</v>
      </c>
      <c r="U804" t="s">
        <v>22</v>
      </c>
    </row>
    <row r="805" spans="1:21" ht="12.75" hidden="1" customHeight="1" x14ac:dyDescent="0.2">
      <c r="A805" t="s">
        <v>19</v>
      </c>
      <c r="B805" t="s">
        <v>15009</v>
      </c>
      <c r="C805" s="202" t="s">
        <v>15010</v>
      </c>
      <c r="D805" s="2">
        <v>31161</v>
      </c>
      <c r="E805" s="2"/>
      <c r="F805" s="2"/>
      <c r="G805" s="211" t="s">
        <v>15003</v>
      </c>
      <c r="H805">
        <v>0</v>
      </c>
      <c r="I805" s="2">
        <v>39375</v>
      </c>
      <c r="J805" s="2">
        <v>43861</v>
      </c>
      <c r="K805" t="s">
        <v>5</v>
      </c>
      <c r="L805" t="s">
        <v>15010</v>
      </c>
      <c r="M805" t="s">
        <v>1</v>
      </c>
      <c r="N805" t="s">
        <v>1</v>
      </c>
      <c r="O805" s="3">
        <v>92</v>
      </c>
      <c r="P805" t="s">
        <v>1</v>
      </c>
      <c r="Q805" t="s">
        <v>5964</v>
      </c>
      <c r="R805" t="s">
        <v>20</v>
      </c>
      <c r="S805" t="s">
        <v>190</v>
      </c>
      <c r="T805" t="s">
        <v>15004</v>
      </c>
      <c r="U805" t="s">
        <v>22</v>
      </c>
    </row>
    <row r="806" spans="1:21" ht="12.75" hidden="1" customHeight="1" x14ac:dyDescent="0.2">
      <c r="A806" t="s">
        <v>19</v>
      </c>
      <c r="B806" t="s">
        <v>15011</v>
      </c>
      <c r="C806" s="202" t="s">
        <v>15012</v>
      </c>
      <c r="D806" s="2">
        <v>31161</v>
      </c>
      <c r="E806" s="2"/>
      <c r="F806" s="2"/>
      <c r="G806" s="211" t="s">
        <v>15003</v>
      </c>
      <c r="H806">
        <v>0</v>
      </c>
      <c r="I806" s="2">
        <v>39375</v>
      </c>
      <c r="J806" s="2">
        <v>43861</v>
      </c>
      <c r="K806" t="s">
        <v>5</v>
      </c>
      <c r="L806" t="s">
        <v>15012</v>
      </c>
      <c r="M806" t="s">
        <v>1</v>
      </c>
      <c r="N806" t="s">
        <v>1</v>
      </c>
      <c r="O806" s="3">
        <v>92</v>
      </c>
      <c r="P806" t="s">
        <v>1</v>
      </c>
      <c r="Q806" t="s">
        <v>5964</v>
      </c>
      <c r="R806" t="s">
        <v>20</v>
      </c>
      <c r="S806" t="s">
        <v>190</v>
      </c>
      <c r="T806" t="s">
        <v>15004</v>
      </c>
      <c r="U806" t="s">
        <v>22</v>
      </c>
    </row>
    <row r="807" spans="1:21" ht="12.75" hidden="1" customHeight="1" x14ac:dyDescent="0.2">
      <c r="A807" t="s">
        <v>19</v>
      </c>
      <c r="B807" t="s">
        <v>15013</v>
      </c>
      <c r="C807" s="202" t="s">
        <v>15014</v>
      </c>
      <c r="D807" s="2">
        <v>31151</v>
      </c>
      <c r="E807" s="2"/>
      <c r="F807" s="2"/>
      <c r="G807" s="211" t="s">
        <v>15015</v>
      </c>
      <c r="H807">
        <v>0</v>
      </c>
      <c r="I807" s="2">
        <v>39375</v>
      </c>
      <c r="J807" s="2">
        <v>43727</v>
      </c>
      <c r="K807" t="s">
        <v>5</v>
      </c>
      <c r="L807" t="s">
        <v>15016</v>
      </c>
      <c r="M807" t="s">
        <v>1</v>
      </c>
      <c r="N807" t="s">
        <v>1</v>
      </c>
      <c r="O807" s="3">
        <v>92</v>
      </c>
      <c r="P807" t="s">
        <v>1</v>
      </c>
      <c r="Q807" t="s">
        <v>5964</v>
      </c>
      <c r="R807" t="s">
        <v>20</v>
      </c>
      <c r="S807" t="s">
        <v>190</v>
      </c>
      <c r="T807" t="s">
        <v>15017</v>
      </c>
      <c r="U807" t="s">
        <v>22</v>
      </c>
    </row>
    <row r="808" spans="1:21" ht="12.75" hidden="1" customHeight="1" x14ac:dyDescent="0.2">
      <c r="A808" t="s">
        <v>19</v>
      </c>
      <c r="B808" t="s">
        <v>15018</v>
      </c>
      <c r="C808" s="202" t="s">
        <v>15019</v>
      </c>
      <c r="D808" s="2">
        <v>31151</v>
      </c>
      <c r="E808" s="2"/>
      <c r="F808" s="2"/>
      <c r="G808" s="211" t="s">
        <v>15003</v>
      </c>
      <c r="H808">
        <v>0</v>
      </c>
      <c r="I808" s="2">
        <v>39375</v>
      </c>
      <c r="J808" s="2">
        <v>43861</v>
      </c>
      <c r="K808" t="s">
        <v>5</v>
      </c>
      <c r="L808" t="s">
        <v>15020</v>
      </c>
      <c r="M808" t="s">
        <v>1</v>
      </c>
      <c r="N808" t="s">
        <v>1</v>
      </c>
      <c r="O808" s="3">
        <v>92</v>
      </c>
      <c r="P808" t="s">
        <v>1</v>
      </c>
      <c r="Q808" t="s">
        <v>5964</v>
      </c>
      <c r="R808" t="s">
        <v>20</v>
      </c>
      <c r="S808" t="s">
        <v>190</v>
      </c>
      <c r="T808" t="s">
        <v>15004</v>
      </c>
      <c r="U808" t="s">
        <v>22</v>
      </c>
    </row>
    <row r="809" spans="1:21" ht="12.75" hidden="1" customHeight="1" x14ac:dyDescent="0.2">
      <c r="A809" t="s">
        <v>19</v>
      </c>
      <c r="B809" t="s">
        <v>15021</v>
      </c>
      <c r="C809" s="202" t="s">
        <v>15022</v>
      </c>
      <c r="D809" s="2">
        <v>31151</v>
      </c>
      <c r="E809" s="2"/>
      <c r="F809" s="2"/>
      <c r="G809" s="211" t="s">
        <v>15003</v>
      </c>
      <c r="H809">
        <v>0</v>
      </c>
      <c r="I809" s="2">
        <v>39375</v>
      </c>
      <c r="J809" s="2">
        <v>43861</v>
      </c>
      <c r="K809" t="s">
        <v>5</v>
      </c>
      <c r="L809" t="s">
        <v>15022</v>
      </c>
      <c r="M809" t="s">
        <v>1</v>
      </c>
      <c r="N809" t="s">
        <v>1</v>
      </c>
      <c r="O809" s="3">
        <v>92</v>
      </c>
      <c r="P809" t="s">
        <v>1</v>
      </c>
      <c r="Q809" t="s">
        <v>5964</v>
      </c>
      <c r="R809" t="s">
        <v>20</v>
      </c>
      <c r="S809" t="s">
        <v>190</v>
      </c>
      <c r="T809" t="s">
        <v>15004</v>
      </c>
      <c r="U809" t="s">
        <v>22</v>
      </c>
    </row>
    <row r="810" spans="1:21" ht="12.75" hidden="1" customHeight="1" x14ac:dyDescent="0.2">
      <c r="A810" t="s">
        <v>19</v>
      </c>
      <c r="B810" t="s">
        <v>15023</v>
      </c>
      <c r="C810" s="202" t="s">
        <v>15024</v>
      </c>
      <c r="D810" s="2">
        <v>26197</v>
      </c>
      <c r="E810" s="2"/>
      <c r="F810" s="2"/>
      <c r="G810" s="211" t="s">
        <v>14983</v>
      </c>
      <c r="H810">
        <v>0</v>
      </c>
      <c r="I810" s="2">
        <v>39375</v>
      </c>
      <c r="J810" s="2">
        <v>43861</v>
      </c>
      <c r="K810" t="s">
        <v>5</v>
      </c>
      <c r="L810" t="s">
        <v>15024</v>
      </c>
      <c r="M810" t="s">
        <v>1</v>
      </c>
      <c r="N810" t="s">
        <v>1</v>
      </c>
      <c r="O810" s="3">
        <v>89</v>
      </c>
      <c r="P810" t="s">
        <v>1</v>
      </c>
      <c r="Q810" t="s">
        <v>5964</v>
      </c>
      <c r="R810" t="s">
        <v>20</v>
      </c>
      <c r="S810" t="s">
        <v>168</v>
      </c>
      <c r="T810" t="s">
        <v>14984</v>
      </c>
      <c r="U810" t="s">
        <v>22</v>
      </c>
    </row>
    <row r="811" spans="1:21" ht="12.75" hidden="1" customHeight="1" x14ac:dyDescent="0.2">
      <c r="A811" t="s">
        <v>19</v>
      </c>
      <c r="B811" t="s">
        <v>15025</v>
      </c>
      <c r="C811" s="202" t="s">
        <v>15026</v>
      </c>
      <c r="D811" s="2">
        <v>31274</v>
      </c>
      <c r="E811" s="2"/>
      <c r="F811" s="2"/>
      <c r="G811" s="211" t="s">
        <v>15027</v>
      </c>
      <c r="H811">
        <v>0</v>
      </c>
      <c r="I811" s="2">
        <v>39375</v>
      </c>
      <c r="J811" s="2">
        <v>43861</v>
      </c>
      <c r="K811" t="s">
        <v>5</v>
      </c>
      <c r="L811" t="s">
        <v>15028</v>
      </c>
      <c r="M811" t="s">
        <v>1</v>
      </c>
      <c r="N811" t="s">
        <v>1</v>
      </c>
      <c r="O811" s="3">
        <v>91</v>
      </c>
      <c r="P811" t="s">
        <v>1</v>
      </c>
      <c r="Q811" t="s">
        <v>5964</v>
      </c>
      <c r="R811" t="s">
        <v>20</v>
      </c>
      <c r="S811" t="s">
        <v>190</v>
      </c>
      <c r="T811" t="s">
        <v>15029</v>
      </c>
      <c r="U811" t="s">
        <v>22</v>
      </c>
    </row>
    <row r="812" spans="1:21" ht="12.75" hidden="1" customHeight="1" x14ac:dyDescent="0.2">
      <c r="A812" t="s">
        <v>19</v>
      </c>
      <c r="B812" t="s">
        <v>15030</v>
      </c>
      <c r="C812" s="202" t="s">
        <v>15031</v>
      </c>
      <c r="D812" s="2">
        <v>31151</v>
      </c>
      <c r="E812" s="2"/>
      <c r="F812" s="2"/>
      <c r="G812" s="211" t="s">
        <v>15027</v>
      </c>
      <c r="H812">
        <v>0</v>
      </c>
      <c r="I812" s="2">
        <v>39375</v>
      </c>
      <c r="J812" s="2">
        <v>43861</v>
      </c>
      <c r="K812" t="s">
        <v>5</v>
      </c>
      <c r="L812" t="s">
        <v>15032</v>
      </c>
      <c r="M812" t="s">
        <v>1</v>
      </c>
      <c r="N812" t="s">
        <v>1</v>
      </c>
      <c r="O812" s="3">
        <v>92</v>
      </c>
      <c r="P812" t="s">
        <v>1</v>
      </c>
      <c r="Q812" t="s">
        <v>5964</v>
      </c>
      <c r="R812" t="s">
        <v>20</v>
      </c>
      <c r="S812" t="s">
        <v>190</v>
      </c>
      <c r="T812" t="s">
        <v>15029</v>
      </c>
      <c r="U812" t="s">
        <v>22</v>
      </c>
    </row>
    <row r="813" spans="1:21" ht="12.75" hidden="1" customHeight="1" x14ac:dyDescent="0.2">
      <c r="A813" t="s">
        <v>19</v>
      </c>
      <c r="B813" t="s">
        <v>15033</v>
      </c>
      <c r="C813" s="202" t="s">
        <v>15034</v>
      </c>
      <c r="D813" s="2">
        <v>31274</v>
      </c>
      <c r="E813" s="2"/>
      <c r="F813" s="2"/>
      <c r="G813" s="211" t="s">
        <v>15035</v>
      </c>
      <c r="H813">
        <v>0</v>
      </c>
      <c r="I813" s="2">
        <v>39375</v>
      </c>
      <c r="J813" s="2">
        <v>43861</v>
      </c>
      <c r="K813" t="s">
        <v>5</v>
      </c>
      <c r="L813" t="s">
        <v>15034</v>
      </c>
      <c r="M813" t="s">
        <v>1</v>
      </c>
      <c r="N813" t="s">
        <v>1</v>
      </c>
      <c r="O813" s="3">
        <v>91</v>
      </c>
      <c r="P813" t="s">
        <v>1</v>
      </c>
      <c r="Q813" t="s">
        <v>5964</v>
      </c>
      <c r="R813" t="s">
        <v>20</v>
      </c>
      <c r="S813" t="s">
        <v>190</v>
      </c>
      <c r="T813" t="s">
        <v>15036</v>
      </c>
      <c r="U813" t="s">
        <v>22</v>
      </c>
    </row>
    <row r="814" spans="1:21" ht="12.75" hidden="1" customHeight="1" x14ac:dyDescent="0.2">
      <c r="A814" t="s">
        <v>19</v>
      </c>
      <c r="B814" t="s">
        <v>15037</v>
      </c>
      <c r="C814" s="202" t="s">
        <v>15038</v>
      </c>
      <c r="D814" s="2">
        <v>31151</v>
      </c>
      <c r="E814" s="2"/>
      <c r="F814" s="2"/>
      <c r="G814" s="211" t="s">
        <v>15035</v>
      </c>
      <c r="H814">
        <v>0</v>
      </c>
      <c r="I814" s="2">
        <v>39375</v>
      </c>
      <c r="J814" s="2">
        <v>43861</v>
      </c>
      <c r="K814" t="s">
        <v>5</v>
      </c>
      <c r="L814" t="s">
        <v>15038</v>
      </c>
      <c r="M814" t="s">
        <v>1</v>
      </c>
      <c r="N814" t="s">
        <v>1</v>
      </c>
      <c r="O814" s="3">
        <v>92</v>
      </c>
      <c r="P814" t="s">
        <v>1</v>
      </c>
      <c r="Q814" t="s">
        <v>5964</v>
      </c>
      <c r="R814" t="s">
        <v>20</v>
      </c>
      <c r="S814" t="s">
        <v>190</v>
      </c>
      <c r="T814" t="s">
        <v>15036</v>
      </c>
      <c r="U814" t="s">
        <v>22</v>
      </c>
    </row>
    <row r="815" spans="1:21" ht="12.75" hidden="1" customHeight="1" x14ac:dyDescent="0.2">
      <c r="A815" t="s">
        <v>19</v>
      </c>
      <c r="B815" t="s">
        <v>15039</v>
      </c>
      <c r="C815" s="202" t="s">
        <v>15040</v>
      </c>
      <c r="D815" s="2">
        <v>31151</v>
      </c>
      <c r="E815" s="2"/>
      <c r="F815" s="2"/>
      <c r="G815" s="211" t="s">
        <v>15035</v>
      </c>
      <c r="H815">
        <v>0</v>
      </c>
      <c r="I815" s="2">
        <v>39375</v>
      </c>
      <c r="J815" s="2">
        <v>43861</v>
      </c>
      <c r="K815" t="s">
        <v>5</v>
      </c>
      <c r="L815" t="s">
        <v>15040</v>
      </c>
      <c r="M815" t="s">
        <v>1</v>
      </c>
      <c r="N815" t="s">
        <v>1</v>
      </c>
      <c r="O815" s="3">
        <v>92</v>
      </c>
      <c r="P815" t="s">
        <v>1</v>
      </c>
      <c r="Q815" t="s">
        <v>5964</v>
      </c>
      <c r="R815" t="s">
        <v>20</v>
      </c>
      <c r="S815" t="s">
        <v>190</v>
      </c>
      <c r="T815" t="s">
        <v>15036</v>
      </c>
      <c r="U815" t="s">
        <v>22</v>
      </c>
    </row>
    <row r="816" spans="1:21" ht="12.75" hidden="1" customHeight="1" x14ac:dyDescent="0.2">
      <c r="A816" t="s">
        <v>19</v>
      </c>
      <c r="B816" t="s">
        <v>15041</v>
      </c>
      <c r="C816" s="202" t="s">
        <v>15042</v>
      </c>
      <c r="D816" s="2">
        <v>27314</v>
      </c>
      <c r="E816" s="2"/>
      <c r="F816" s="2">
        <v>42439</v>
      </c>
      <c r="G816" s="211" t="s">
        <v>9728</v>
      </c>
      <c r="H816">
        <v>1</v>
      </c>
      <c r="I816" s="2">
        <v>39375</v>
      </c>
      <c r="J816" s="2">
        <v>43861</v>
      </c>
      <c r="K816" t="s">
        <v>5</v>
      </c>
      <c r="L816" t="s">
        <v>15043</v>
      </c>
      <c r="M816" t="s">
        <v>1</v>
      </c>
      <c r="N816" t="s">
        <v>1</v>
      </c>
      <c r="O816" s="3">
        <v>86</v>
      </c>
      <c r="P816" t="s">
        <v>1</v>
      </c>
      <c r="Q816" t="s">
        <v>5964</v>
      </c>
      <c r="R816" t="s">
        <v>20</v>
      </c>
      <c r="S816" t="s">
        <v>167</v>
      </c>
      <c r="T816" t="s">
        <v>9729</v>
      </c>
      <c r="U816" t="s">
        <v>22</v>
      </c>
    </row>
    <row r="817" spans="1:21" ht="12.75" hidden="1" customHeight="1" x14ac:dyDescent="0.2">
      <c r="A817" t="s">
        <v>19</v>
      </c>
      <c r="B817" t="s">
        <v>15044</v>
      </c>
      <c r="C817" s="202" t="s">
        <v>15045</v>
      </c>
      <c r="D817" s="2">
        <v>27314</v>
      </c>
      <c r="E817" s="2"/>
      <c r="F817" s="2">
        <v>42439</v>
      </c>
      <c r="G817" s="211" t="s">
        <v>9728</v>
      </c>
      <c r="H817">
        <v>1</v>
      </c>
      <c r="I817" s="2">
        <v>39375</v>
      </c>
      <c r="J817" s="2">
        <v>43861</v>
      </c>
      <c r="K817" t="s">
        <v>5</v>
      </c>
      <c r="L817" t="s">
        <v>15045</v>
      </c>
      <c r="M817" t="s">
        <v>1</v>
      </c>
      <c r="N817" t="s">
        <v>1</v>
      </c>
      <c r="O817" s="3">
        <v>86</v>
      </c>
      <c r="P817" t="s">
        <v>1</v>
      </c>
      <c r="Q817" t="s">
        <v>5964</v>
      </c>
      <c r="R817" t="s">
        <v>20</v>
      </c>
      <c r="S817" t="s">
        <v>167</v>
      </c>
      <c r="T817" t="s">
        <v>9729</v>
      </c>
      <c r="U817" t="s">
        <v>22</v>
      </c>
    </row>
    <row r="818" spans="1:21" ht="12.75" hidden="1" customHeight="1" x14ac:dyDescent="0.2">
      <c r="A818" t="s">
        <v>19</v>
      </c>
      <c r="B818" t="s">
        <v>15046</v>
      </c>
      <c r="C818" s="202" t="s">
        <v>15047</v>
      </c>
      <c r="D818" s="2">
        <v>27314</v>
      </c>
      <c r="E818" s="2"/>
      <c r="F818" s="2"/>
      <c r="G818" s="211" t="s">
        <v>9728</v>
      </c>
      <c r="H818">
        <v>0</v>
      </c>
      <c r="I818" s="2">
        <v>39375</v>
      </c>
      <c r="J818" s="2">
        <v>43861</v>
      </c>
      <c r="K818" t="s">
        <v>5</v>
      </c>
      <c r="L818" t="s">
        <v>15047</v>
      </c>
      <c r="M818" t="s">
        <v>1</v>
      </c>
      <c r="N818" t="s">
        <v>1</v>
      </c>
      <c r="O818" s="3">
        <v>86</v>
      </c>
      <c r="P818" t="s">
        <v>1</v>
      </c>
      <c r="Q818" t="s">
        <v>5964</v>
      </c>
      <c r="R818" t="s">
        <v>20</v>
      </c>
      <c r="S818" t="s">
        <v>167</v>
      </c>
      <c r="T818" t="s">
        <v>9729</v>
      </c>
      <c r="U818" t="s">
        <v>22</v>
      </c>
    </row>
    <row r="819" spans="1:21" ht="12.75" hidden="1" customHeight="1" x14ac:dyDescent="0.2">
      <c r="A819" t="s">
        <v>19</v>
      </c>
      <c r="B819" t="s">
        <v>15048</v>
      </c>
      <c r="C819" s="202" t="s">
        <v>15049</v>
      </c>
      <c r="D819" s="2">
        <v>29601</v>
      </c>
      <c r="E819" s="2"/>
      <c r="F819" s="2"/>
      <c r="G819" s="211" t="s">
        <v>15050</v>
      </c>
      <c r="H819">
        <v>0</v>
      </c>
      <c r="I819" s="2">
        <v>39375</v>
      </c>
      <c r="J819" s="2">
        <v>43861</v>
      </c>
      <c r="K819" t="s">
        <v>5</v>
      </c>
      <c r="L819" t="s">
        <v>15051</v>
      </c>
      <c r="M819" t="s">
        <v>1</v>
      </c>
      <c r="N819" t="s">
        <v>1</v>
      </c>
      <c r="O819" s="3">
        <v>92</v>
      </c>
      <c r="P819" t="s">
        <v>1</v>
      </c>
      <c r="Q819" t="s">
        <v>5964</v>
      </c>
      <c r="R819" t="s">
        <v>20</v>
      </c>
      <c r="S819" t="s">
        <v>333</v>
      </c>
      <c r="T819" t="s">
        <v>15052</v>
      </c>
      <c r="U819" t="s">
        <v>22</v>
      </c>
    </row>
    <row r="820" spans="1:21" ht="12.75" hidden="1" customHeight="1" x14ac:dyDescent="0.2">
      <c r="A820" t="s">
        <v>19</v>
      </c>
      <c r="B820" t="s">
        <v>15053</v>
      </c>
      <c r="C820" s="202" t="s">
        <v>15054</v>
      </c>
      <c r="D820" s="2">
        <v>29718</v>
      </c>
      <c r="E820" s="2"/>
      <c r="F820" s="2"/>
      <c r="G820" s="211" t="s">
        <v>15050</v>
      </c>
      <c r="H820">
        <v>0</v>
      </c>
      <c r="I820" s="2">
        <v>39375</v>
      </c>
      <c r="J820" s="2">
        <v>43861</v>
      </c>
      <c r="K820" t="s">
        <v>5</v>
      </c>
      <c r="L820" t="s">
        <v>15054</v>
      </c>
      <c r="M820" t="s">
        <v>1</v>
      </c>
      <c r="N820" t="s">
        <v>1</v>
      </c>
      <c r="O820" s="3">
        <v>91</v>
      </c>
      <c r="P820" t="s">
        <v>1</v>
      </c>
      <c r="Q820" t="s">
        <v>5964</v>
      </c>
      <c r="R820" t="s">
        <v>20</v>
      </c>
      <c r="S820" t="s">
        <v>333</v>
      </c>
      <c r="T820" t="s">
        <v>15052</v>
      </c>
      <c r="U820" t="s">
        <v>22</v>
      </c>
    </row>
    <row r="821" spans="1:21" ht="12.75" hidden="1" customHeight="1" x14ac:dyDescent="0.2">
      <c r="A821" t="s">
        <v>19</v>
      </c>
      <c r="B821" t="s">
        <v>15055</v>
      </c>
      <c r="C821" s="202" t="s">
        <v>15056</v>
      </c>
      <c r="D821" s="2">
        <v>27314</v>
      </c>
      <c r="E821" s="2"/>
      <c r="F821" s="2"/>
      <c r="G821" s="211" t="s">
        <v>14975</v>
      </c>
      <c r="H821">
        <v>0</v>
      </c>
      <c r="I821" s="2">
        <v>39375</v>
      </c>
      <c r="J821" s="2">
        <v>43861</v>
      </c>
      <c r="K821" t="s">
        <v>5</v>
      </c>
      <c r="L821" t="s">
        <v>15057</v>
      </c>
      <c r="M821" t="s">
        <v>1</v>
      </c>
      <c r="N821" t="s">
        <v>1</v>
      </c>
      <c r="O821" s="3">
        <v>92</v>
      </c>
      <c r="P821" t="s">
        <v>1</v>
      </c>
      <c r="Q821" t="s">
        <v>5964</v>
      </c>
      <c r="R821" t="s">
        <v>20</v>
      </c>
      <c r="S821" t="s">
        <v>167</v>
      </c>
      <c r="T821" t="s">
        <v>14976</v>
      </c>
      <c r="U821" t="s">
        <v>22</v>
      </c>
    </row>
    <row r="822" spans="1:21" ht="12.75" hidden="1" customHeight="1" x14ac:dyDescent="0.2">
      <c r="A822" t="s">
        <v>19</v>
      </c>
      <c r="B822" t="s">
        <v>15058</v>
      </c>
      <c r="C822" s="202" t="s">
        <v>15059</v>
      </c>
      <c r="D822" s="2">
        <v>27314</v>
      </c>
      <c r="E822" s="2"/>
      <c r="F822" s="2"/>
      <c r="G822" s="211" t="s">
        <v>14975</v>
      </c>
      <c r="H822">
        <v>0</v>
      </c>
      <c r="I822" s="2">
        <v>39375</v>
      </c>
      <c r="J822" s="2">
        <v>43861</v>
      </c>
      <c r="K822" t="s">
        <v>5</v>
      </c>
      <c r="L822" t="s">
        <v>15060</v>
      </c>
      <c r="M822" t="s">
        <v>1</v>
      </c>
      <c r="N822" t="s">
        <v>1</v>
      </c>
      <c r="O822" s="3">
        <v>89</v>
      </c>
      <c r="P822" t="s">
        <v>1</v>
      </c>
      <c r="Q822" t="s">
        <v>5964</v>
      </c>
      <c r="R822" t="s">
        <v>20</v>
      </c>
      <c r="S822" t="s">
        <v>167</v>
      </c>
      <c r="T822" t="s">
        <v>14976</v>
      </c>
      <c r="U822" t="s">
        <v>22</v>
      </c>
    </row>
    <row r="823" spans="1:21" ht="12.75" hidden="1" customHeight="1" x14ac:dyDescent="0.2">
      <c r="A823" t="s">
        <v>19</v>
      </c>
      <c r="B823" t="s">
        <v>15061</v>
      </c>
      <c r="C823" s="202" t="s">
        <v>15062</v>
      </c>
      <c r="D823" s="2">
        <v>27314</v>
      </c>
      <c r="E823" s="2"/>
      <c r="F823" s="2"/>
      <c r="G823" s="211" t="s">
        <v>14975</v>
      </c>
      <c r="H823">
        <v>0</v>
      </c>
      <c r="I823" s="2">
        <v>39375</v>
      </c>
      <c r="J823" s="2">
        <v>43861</v>
      </c>
      <c r="K823" t="s">
        <v>5</v>
      </c>
      <c r="L823" t="s">
        <v>15062</v>
      </c>
      <c r="M823" t="s">
        <v>1</v>
      </c>
      <c r="N823" t="s">
        <v>1</v>
      </c>
      <c r="O823" s="3">
        <v>86</v>
      </c>
      <c r="P823" t="s">
        <v>1</v>
      </c>
      <c r="Q823" t="s">
        <v>5964</v>
      </c>
      <c r="R823" t="s">
        <v>20</v>
      </c>
      <c r="S823" t="s">
        <v>167</v>
      </c>
      <c r="T823" t="s">
        <v>14976</v>
      </c>
      <c r="U823" t="s">
        <v>22</v>
      </c>
    </row>
    <row r="824" spans="1:21" ht="12.75" hidden="1" customHeight="1" x14ac:dyDescent="0.2">
      <c r="A824" t="s">
        <v>19</v>
      </c>
      <c r="B824" t="s">
        <v>15063</v>
      </c>
      <c r="C824" s="202" t="s">
        <v>15064</v>
      </c>
      <c r="D824" s="2">
        <v>32752</v>
      </c>
      <c r="E824" s="2"/>
      <c r="F824" s="2"/>
      <c r="G824" s="211" t="s">
        <v>11376</v>
      </c>
      <c r="H824">
        <v>0</v>
      </c>
      <c r="I824" s="2">
        <v>39375</v>
      </c>
      <c r="J824" s="2">
        <v>43861</v>
      </c>
      <c r="K824" t="s">
        <v>5</v>
      </c>
      <c r="L824" t="s">
        <v>15065</v>
      </c>
      <c r="M824" t="s">
        <v>1</v>
      </c>
      <c r="N824" t="s">
        <v>1</v>
      </c>
      <c r="O824" s="3">
        <v>92</v>
      </c>
      <c r="P824" t="s">
        <v>1</v>
      </c>
      <c r="Q824" t="s">
        <v>5964</v>
      </c>
      <c r="R824" t="s">
        <v>20</v>
      </c>
      <c r="S824" t="s">
        <v>196</v>
      </c>
      <c r="T824" t="s">
        <v>11377</v>
      </c>
      <c r="U824" t="s">
        <v>22</v>
      </c>
    </row>
    <row r="825" spans="1:21" ht="12.75" hidden="1" customHeight="1" x14ac:dyDescent="0.2">
      <c r="A825" t="s">
        <v>19</v>
      </c>
      <c r="B825" t="s">
        <v>15066</v>
      </c>
      <c r="C825" s="202" t="s">
        <v>15067</v>
      </c>
      <c r="D825" s="2">
        <v>32745</v>
      </c>
      <c r="E825" s="2"/>
      <c r="F825" s="2"/>
      <c r="G825" s="211" t="s">
        <v>11376</v>
      </c>
      <c r="H825">
        <v>0</v>
      </c>
      <c r="I825" s="2">
        <v>39375</v>
      </c>
      <c r="J825" s="2">
        <v>43861</v>
      </c>
      <c r="K825" t="s">
        <v>5</v>
      </c>
      <c r="L825" t="s">
        <v>15067</v>
      </c>
      <c r="M825" t="s">
        <v>1</v>
      </c>
      <c r="N825" t="s">
        <v>1</v>
      </c>
      <c r="O825" s="3">
        <v>92</v>
      </c>
      <c r="P825" t="s">
        <v>1</v>
      </c>
      <c r="Q825" t="s">
        <v>5964</v>
      </c>
      <c r="R825" t="s">
        <v>20</v>
      </c>
      <c r="S825" t="s">
        <v>196</v>
      </c>
      <c r="T825" t="s">
        <v>11377</v>
      </c>
      <c r="U825" t="s">
        <v>22</v>
      </c>
    </row>
    <row r="826" spans="1:21" ht="12.75" hidden="1" customHeight="1" x14ac:dyDescent="0.2">
      <c r="A826" t="s">
        <v>19</v>
      </c>
      <c r="B826" t="s">
        <v>15068</v>
      </c>
      <c r="C826" s="202" t="s">
        <v>15069</v>
      </c>
      <c r="D826" s="2">
        <v>32671</v>
      </c>
      <c r="E826" s="2"/>
      <c r="F826" s="2"/>
      <c r="G826" s="211" t="s">
        <v>11376</v>
      </c>
      <c r="H826">
        <v>0</v>
      </c>
      <c r="I826" s="2">
        <v>39375</v>
      </c>
      <c r="J826" s="2">
        <v>43861</v>
      </c>
      <c r="K826" t="s">
        <v>5</v>
      </c>
      <c r="L826" t="s">
        <v>15070</v>
      </c>
      <c r="M826" t="s">
        <v>1</v>
      </c>
      <c r="N826" t="s">
        <v>1</v>
      </c>
      <c r="O826" s="3">
        <v>92</v>
      </c>
      <c r="P826" t="s">
        <v>1</v>
      </c>
      <c r="Q826" t="s">
        <v>5964</v>
      </c>
      <c r="R826" t="s">
        <v>20</v>
      </c>
      <c r="S826" t="s">
        <v>196</v>
      </c>
      <c r="T826" t="s">
        <v>11377</v>
      </c>
      <c r="U826" t="s">
        <v>22</v>
      </c>
    </row>
    <row r="827" spans="1:21" ht="12.75" hidden="1" customHeight="1" x14ac:dyDescent="0.2">
      <c r="A827" t="s">
        <v>19</v>
      </c>
      <c r="B827" t="s">
        <v>15071</v>
      </c>
      <c r="C827" s="202" t="s">
        <v>15072</v>
      </c>
      <c r="D827" s="2">
        <v>32671</v>
      </c>
      <c r="E827" s="2"/>
      <c r="F827" s="2"/>
      <c r="G827" s="211" t="s">
        <v>11376</v>
      </c>
      <c r="H827">
        <v>0</v>
      </c>
      <c r="I827" s="2">
        <v>39375</v>
      </c>
      <c r="J827" s="2">
        <v>43861</v>
      </c>
      <c r="K827" t="s">
        <v>5</v>
      </c>
      <c r="L827" t="s">
        <v>15072</v>
      </c>
      <c r="M827" t="s">
        <v>1</v>
      </c>
      <c r="N827" t="s">
        <v>1</v>
      </c>
      <c r="O827" s="3">
        <v>92</v>
      </c>
      <c r="P827" t="s">
        <v>1</v>
      </c>
      <c r="Q827" t="s">
        <v>5964</v>
      </c>
      <c r="R827" t="s">
        <v>20</v>
      </c>
      <c r="S827" t="s">
        <v>196</v>
      </c>
      <c r="T827" t="s">
        <v>11377</v>
      </c>
      <c r="U827" t="s">
        <v>22</v>
      </c>
    </row>
    <row r="828" spans="1:21" ht="12.75" hidden="1" customHeight="1" x14ac:dyDescent="0.2">
      <c r="A828" t="s">
        <v>19</v>
      </c>
      <c r="B828" t="s">
        <v>15073</v>
      </c>
      <c r="C828" s="202" t="s">
        <v>15074</v>
      </c>
      <c r="D828" s="2">
        <v>26648</v>
      </c>
      <c r="E828" s="2"/>
      <c r="F828" s="2"/>
      <c r="G828" s="211" t="s">
        <v>15075</v>
      </c>
      <c r="H828">
        <v>0</v>
      </c>
      <c r="I828" s="2">
        <v>39375</v>
      </c>
      <c r="J828" s="2">
        <v>43727</v>
      </c>
      <c r="K828" t="s">
        <v>5</v>
      </c>
      <c r="L828" t="s">
        <v>15074</v>
      </c>
      <c r="M828" t="s">
        <v>1</v>
      </c>
      <c r="N828" t="s">
        <v>1</v>
      </c>
      <c r="O828" s="3">
        <v>83</v>
      </c>
      <c r="P828" t="s">
        <v>1</v>
      </c>
      <c r="Q828" t="s">
        <v>5964</v>
      </c>
      <c r="R828" t="s">
        <v>20</v>
      </c>
      <c r="S828" t="s">
        <v>629</v>
      </c>
      <c r="T828" t="s">
        <v>15076</v>
      </c>
      <c r="U828" t="s">
        <v>22</v>
      </c>
    </row>
    <row r="829" spans="1:21" ht="12.75" hidden="1" customHeight="1" x14ac:dyDescent="0.2">
      <c r="A829" t="s">
        <v>19</v>
      </c>
      <c r="B829" t="s">
        <v>15077</v>
      </c>
      <c r="C829" s="202" t="s">
        <v>15078</v>
      </c>
      <c r="D829" s="2">
        <v>26565</v>
      </c>
      <c r="E829" s="2"/>
      <c r="F829" s="2"/>
      <c r="G829" s="211" t="s">
        <v>15075</v>
      </c>
      <c r="H829">
        <v>0</v>
      </c>
      <c r="I829" s="2">
        <v>39375</v>
      </c>
      <c r="J829" s="2">
        <v>43727</v>
      </c>
      <c r="K829" t="s">
        <v>5</v>
      </c>
      <c r="L829" t="s">
        <v>15078</v>
      </c>
      <c r="M829" t="s">
        <v>1</v>
      </c>
      <c r="N829" t="s">
        <v>1</v>
      </c>
      <c r="O829" s="3">
        <v>83</v>
      </c>
      <c r="P829" t="s">
        <v>1</v>
      </c>
      <c r="Q829" t="s">
        <v>5964</v>
      </c>
      <c r="R829" t="s">
        <v>20</v>
      </c>
      <c r="S829" t="s">
        <v>629</v>
      </c>
      <c r="T829" t="s">
        <v>15076</v>
      </c>
      <c r="U829" t="s">
        <v>22</v>
      </c>
    </row>
    <row r="830" spans="1:21" ht="12.75" hidden="1" customHeight="1" x14ac:dyDescent="0.2">
      <c r="A830" t="s">
        <v>19</v>
      </c>
      <c r="B830" t="s">
        <v>15079</v>
      </c>
      <c r="C830" s="202" t="s">
        <v>15080</v>
      </c>
      <c r="D830" s="2">
        <v>26565</v>
      </c>
      <c r="E830" s="2"/>
      <c r="F830" s="2"/>
      <c r="G830" s="211" t="s">
        <v>15075</v>
      </c>
      <c r="H830">
        <v>0</v>
      </c>
      <c r="I830" s="2">
        <v>39375</v>
      </c>
      <c r="J830" s="2">
        <v>43861</v>
      </c>
      <c r="K830" t="s">
        <v>5</v>
      </c>
      <c r="L830" t="s">
        <v>15080</v>
      </c>
      <c r="M830" t="s">
        <v>1</v>
      </c>
      <c r="N830" t="s">
        <v>1</v>
      </c>
      <c r="O830" s="3">
        <v>92</v>
      </c>
      <c r="P830" t="s">
        <v>1</v>
      </c>
      <c r="Q830" t="s">
        <v>5964</v>
      </c>
      <c r="R830" t="s">
        <v>20</v>
      </c>
      <c r="S830" t="s">
        <v>629</v>
      </c>
      <c r="T830" t="s">
        <v>15076</v>
      </c>
      <c r="U830" t="s">
        <v>22</v>
      </c>
    </row>
    <row r="831" spans="1:21" ht="12.75" hidden="1" customHeight="1" x14ac:dyDescent="0.2">
      <c r="A831" t="s">
        <v>19</v>
      </c>
      <c r="B831" t="s">
        <v>15081</v>
      </c>
      <c r="C831" s="202" t="s">
        <v>15082</v>
      </c>
      <c r="D831" s="2">
        <v>26565</v>
      </c>
      <c r="E831" s="2"/>
      <c r="F831" s="2"/>
      <c r="G831" s="211" t="s">
        <v>15075</v>
      </c>
      <c r="H831">
        <v>0</v>
      </c>
      <c r="I831" s="2">
        <v>39375</v>
      </c>
      <c r="J831" s="2">
        <v>43861</v>
      </c>
      <c r="K831" t="s">
        <v>5</v>
      </c>
      <c r="L831" t="s">
        <v>15082</v>
      </c>
      <c r="M831" t="s">
        <v>1</v>
      </c>
      <c r="N831" t="s">
        <v>1</v>
      </c>
      <c r="O831" s="3">
        <v>83</v>
      </c>
      <c r="P831" t="s">
        <v>1</v>
      </c>
      <c r="Q831" t="s">
        <v>5964</v>
      </c>
      <c r="R831" t="s">
        <v>20</v>
      </c>
      <c r="S831" t="s">
        <v>629</v>
      </c>
      <c r="T831" t="s">
        <v>15076</v>
      </c>
      <c r="U831" t="s">
        <v>22</v>
      </c>
    </row>
    <row r="832" spans="1:21" ht="12.75" hidden="1" customHeight="1" x14ac:dyDescent="0.2">
      <c r="A832" t="s">
        <v>19</v>
      </c>
      <c r="B832" t="s">
        <v>15083</v>
      </c>
      <c r="C832" s="202" t="s">
        <v>15084</v>
      </c>
      <c r="D832" s="2">
        <v>22850</v>
      </c>
      <c r="E832" s="2"/>
      <c r="F832" s="2"/>
      <c r="G832" s="211" t="s">
        <v>15085</v>
      </c>
      <c r="H832">
        <v>0</v>
      </c>
      <c r="I832" s="2">
        <v>39375</v>
      </c>
      <c r="J832" s="2">
        <v>43727</v>
      </c>
      <c r="K832" t="s">
        <v>5</v>
      </c>
      <c r="L832" t="s">
        <v>15084</v>
      </c>
      <c r="M832" t="s">
        <v>1</v>
      </c>
      <c r="N832" t="s">
        <v>1</v>
      </c>
      <c r="O832" s="3">
        <v>85</v>
      </c>
      <c r="P832" t="s">
        <v>1</v>
      </c>
      <c r="Q832" t="s">
        <v>5964</v>
      </c>
      <c r="R832" t="s">
        <v>20</v>
      </c>
      <c r="S832" t="s">
        <v>2169</v>
      </c>
      <c r="T832" t="s">
        <v>8972</v>
      </c>
      <c r="U832" t="s">
        <v>22</v>
      </c>
    </row>
    <row r="833" spans="1:21" ht="12.75" hidden="1" customHeight="1" x14ac:dyDescent="0.2">
      <c r="A833" t="s">
        <v>19</v>
      </c>
      <c r="B833" t="s">
        <v>15086</v>
      </c>
      <c r="C833" s="202" t="s">
        <v>15087</v>
      </c>
      <c r="D833" s="2">
        <v>31396</v>
      </c>
      <c r="E833" s="2"/>
      <c r="F833" s="2"/>
      <c r="G833" s="211" t="s">
        <v>15088</v>
      </c>
      <c r="H833">
        <v>0</v>
      </c>
      <c r="I833" s="2">
        <v>39375</v>
      </c>
      <c r="J833" s="2">
        <v>43727</v>
      </c>
      <c r="K833" t="s">
        <v>5</v>
      </c>
      <c r="L833" t="s">
        <v>15087</v>
      </c>
      <c r="M833" t="s">
        <v>1</v>
      </c>
      <c r="N833" t="s">
        <v>1</v>
      </c>
      <c r="O833" s="3">
        <v>91</v>
      </c>
      <c r="P833" t="s">
        <v>1</v>
      </c>
      <c r="Q833" t="s">
        <v>5964</v>
      </c>
      <c r="R833" t="s">
        <v>20</v>
      </c>
      <c r="S833" t="s">
        <v>447</v>
      </c>
      <c r="T833" t="s">
        <v>15089</v>
      </c>
      <c r="U833" t="s">
        <v>22</v>
      </c>
    </row>
    <row r="834" spans="1:21" ht="12.75" hidden="1" customHeight="1" x14ac:dyDescent="0.2">
      <c r="A834" t="s">
        <v>19</v>
      </c>
      <c r="B834" t="s">
        <v>15090</v>
      </c>
      <c r="C834" s="202" t="s">
        <v>15091</v>
      </c>
      <c r="D834" s="2">
        <v>31909</v>
      </c>
      <c r="E834" s="2"/>
      <c r="F834" s="2"/>
      <c r="G834" s="211" t="s">
        <v>15088</v>
      </c>
      <c r="H834">
        <v>0</v>
      </c>
      <c r="I834" s="2">
        <v>39375</v>
      </c>
      <c r="J834" s="2">
        <v>43861</v>
      </c>
      <c r="K834" t="s">
        <v>5</v>
      </c>
      <c r="L834" t="s">
        <v>15092</v>
      </c>
      <c r="M834" t="s">
        <v>1</v>
      </c>
      <c r="N834" t="s">
        <v>1</v>
      </c>
      <c r="O834" s="3">
        <v>92</v>
      </c>
      <c r="P834" t="s">
        <v>1</v>
      </c>
      <c r="Q834" t="s">
        <v>5964</v>
      </c>
      <c r="R834" t="s">
        <v>20</v>
      </c>
      <c r="S834" t="s">
        <v>447</v>
      </c>
      <c r="T834" t="s">
        <v>15089</v>
      </c>
      <c r="U834" t="s">
        <v>22</v>
      </c>
    </row>
    <row r="835" spans="1:21" ht="12.75" hidden="1" customHeight="1" x14ac:dyDescent="0.2">
      <c r="A835" t="s">
        <v>19</v>
      </c>
      <c r="B835" t="s">
        <v>15093</v>
      </c>
      <c r="C835" s="202" t="s">
        <v>15094</v>
      </c>
      <c r="D835" s="2">
        <v>29718</v>
      </c>
      <c r="E835" s="2"/>
      <c r="F835" s="2"/>
      <c r="G835" s="211" t="s">
        <v>15095</v>
      </c>
      <c r="H835">
        <v>0</v>
      </c>
      <c r="I835" s="2">
        <v>39375</v>
      </c>
      <c r="J835" s="2">
        <v>43624</v>
      </c>
      <c r="K835" t="s">
        <v>5</v>
      </c>
      <c r="L835" t="s">
        <v>15094</v>
      </c>
      <c r="M835" t="s">
        <v>1</v>
      </c>
      <c r="N835" t="s">
        <v>1</v>
      </c>
      <c r="O835" s="3">
        <v>87</v>
      </c>
      <c r="P835" t="s">
        <v>1</v>
      </c>
      <c r="Q835" t="s">
        <v>5964</v>
      </c>
      <c r="R835" t="s">
        <v>20</v>
      </c>
      <c r="S835" t="s">
        <v>333</v>
      </c>
      <c r="T835" t="s">
        <v>15096</v>
      </c>
      <c r="U835" t="s">
        <v>22</v>
      </c>
    </row>
    <row r="836" spans="1:21" ht="12.75" hidden="1" customHeight="1" x14ac:dyDescent="0.2">
      <c r="A836" t="s">
        <v>19</v>
      </c>
      <c r="B836" t="s">
        <v>15097</v>
      </c>
      <c r="C836" s="202" t="s">
        <v>15098</v>
      </c>
      <c r="D836" s="2">
        <v>29718</v>
      </c>
      <c r="E836" s="2"/>
      <c r="F836" s="2"/>
      <c r="G836" s="211" t="s">
        <v>15099</v>
      </c>
      <c r="H836">
        <v>0</v>
      </c>
      <c r="I836" s="2">
        <v>39375</v>
      </c>
      <c r="J836" s="2">
        <v>43624</v>
      </c>
      <c r="K836" t="s">
        <v>5</v>
      </c>
      <c r="L836" t="s">
        <v>15098</v>
      </c>
      <c r="M836" t="s">
        <v>1</v>
      </c>
      <c r="N836" t="s">
        <v>1</v>
      </c>
      <c r="O836" s="3">
        <v>88</v>
      </c>
      <c r="P836" t="s">
        <v>1</v>
      </c>
      <c r="Q836" t="s">
        <v>5964</v>
      </c>
      <c r="R836" t="s">
        <v>20</v>
      </c>
      <c r="S836" t="s">
        <v>333</v>
      </c>
      <c r="T836" t="s">
        <v>15100</v>
      </c>
      <c r="U836" t="s">
        <v>22</v>
      </c>
    </row>
    <row r="837" spans="1:21" ht="12.75" hidden="1" customHeight="1" x14ac:dyDescent="0.2">
      <c r="A837" t="s">
        <v>19</v>
      </c>
      <c r="B837" t="s">
        <v>15101</v>
      </c>
      <c r="C837" s="202" t="s">
        <v>15102</v>
      </c>
      <c r="D837" s="2">
        <v>29718</v>
      </c>
      <c r="E837" s="2"/>
      <c r="F837" s="2"/>
      <c r="G837" s="211" t="s">
        <v>15099</v>
      </c>
      <c r="H837">
        <v>0</v>
      </c>
      <c r="I837" s="2">
        <v>39375</v>
      </c>
      <c r="J837" s="2">
        <v>43624</v>
      </c>
      <c r="K837" t="s">
        <v>5</v>
      </c>
      <c r="L837" t="s">
        <v>15102</v>
      </c>
      <c r="M837" t="s">
        <v>1</v>
      </c>
      <c r="N837" t="s">
        <v>1</v>
      </c>
      <c r="O837" s="3">
        <v>91</v>
      </c>
      <c r="P837" t="s">
        <v>1</v>
      </c>
      <c r="Q837" t="s">
        <v>5964</v>
      </c>
      <c r="R837" t="s">
        <v>20</v>
      </c>
      <c r="S837" t="s">
        <v>333</v>
      </c>
      <c r="T837" t="s">
        <v>15100</v>
      </c>
      <c r="U837" t="s">
        <v>22</v>
      </c>
    </row>
    <row r="838" spans="1:21" ht="12.75" hidden="1" customHeight="1" x14ac:dyDescent="0.2">
      <c r="A838" t="s">
        <v>19</v>
      </c>
      <c r="B838" t="s">
        <v>15103</v>
      </c>
      <c r="C838" s="202" t="s">
        <v>15104</v>
      </c>
      <c r="D838" s="2">
        <v>29718</v>
      </c>
      <c r="E838" s="2"/>
      <c r="F838" s="2"/>
      <c r="G838" s="211" t="s">
        <v>15099</v>
      </c>
      <c r="H838">
        <v>0</v>
      </c>
      <c r="I838" s="2">
        <v>39375</v>
      </c>
      <c r="J838" s="2">
        <v>43861</v>
      </c>
      <c r="K838" t="s">
        <v>5</v>
      </c>
      <c r="L838" t="s">
        <v>15104</v>
      </c>
      <c r="M838" t="s">
        <v>1</v>
      </c>
      <c r="N838" t="s">
        <v>1</v>
      </c>
      <c r="O838" s="3">
        <v>87</v>
      </c>
      <c r="P838" t="s">
        <v>1</v>
      </c>
      <c r="Q838" t="s">
        <v>5964</v>
      </c>
      <c r="R838" t="s">
        <v>20</v>
      </c>
      <c r="S838" t="s">
        <v>333</v>
      </c>
      <c r="T838" t="s">
        <v>15100</v>
      </c>
      <c r="U838" t="s">
        <v>22</v>
      </c>
    </row>
    <row r="839" spans="1:21" ht="12.75" hidden="1" customHeight="1" x14ac:dyDescent="0.2">
      <c r="A839" t="s">
        <v>19</v>
      </c>
      <c r="B839" t="s">
        <v>15105</v>
      </c>
      <c r="C839" s="202" t="s">
        <v>15106</v>
      </c>
      <c r="D839" s="2">
        <v>29718</v>
      </c>
      <c r="E839" s="2"/>
      <c r="F839" s="2"/>
      <c r="G839" s="211" t="s">
        <v>15099</v>
      </c>
      <c r="H839">
        <v>0</v>
      </c>
      <c r="I839" s="2">
        <v>39375</v>
      </c>
      <c r="J839" s="2">
        <v>43861</v>
      </c>
      <c r="K839" t="s">
        <v>5</v>
      </c>
      <c r="L839" t="s">
        <v>15106</v>
      </c>
      <c r="M839" t="s">
        <v>1</v>
      </c>
      <c r="N839" t="s">
        <v>1</v>
      </c>
      <c r="O839" s="3">
        <v>86</v>
      </c>
      <c r="P839" t="s">
        <v>1</v>
      </c>
      <c r="Q839" t="s">
        <v>5964</v>
      </c>
      <c r="R839" t="s">
        <v>20</v>
      </c>
      <c r="S839" t="s">
        <v>333</v>
      </c>
      <c r="T839" t="s">
        <v>15100</v>
      </c>
      <c r="U839" t="s">
        <v>22</v>
      </c>
    </row>
    <row r="840" spans="1:21" ht="12.75" hidden="1" customHeight="1" x14ac:dyDescent="0.2">
      <c r="A840" t="s">
        <v>19</v>
      </c>
      <c r="B840" t="s">
        <v>15107</v>
      </c>
      <c r="C840" s="202" t="s">
        <v>15108</v>
      </c>
      <c r="D840" s="2">
        <v>29718</v>
      </c>
      <c r="E840" s="2"/>
      <c r="F840" s="2"/>
      <c r="G840" s="211" t="s">
        <v>15099</v>
      </c>
      <c r="H840">
        <v>0</v>
      </c>
      <c r="I840" s="2">
        <v>39375</v>
      </c>
      <c r="J840" s="2">
        <v>43861</v>
      </c>
      <c r="K840" t="s">
        <v>5</v>
      </c>
      <c r="L840" t="s">
        <v>15108</v>
      </c>
      <c r="M840" t="s">
        <v>1</v>
      </c>
      <c r="N840" t="s">
        <v>1</v>
      </c>
      <c r="O840" s="3">
        <v>89</v>
      </c>
      <c r="P840" t="s">
        <v>1</v>
      </c>
      <c r="Q840" t="s">
        <v>5964</v>
      </c>
      <c r="R840" t="s">
        <v>20</v>
      </c>
      <c r="S840" t="s">
        <v>333</v>
      </c>
      <c r="T840" t="s">
        <v>15100</v>
      </c>
      <c r="U840" t="s">
        <v>22</v>
      </c>
    </row>
    <row r="841" spans="1:21" ht="12.75" hidden="1" customHeight="1" x14ac:dyDescent="0.2">
      <c r="A841" t="s">
        <v>19</v>
      </c>
      <c r="B841" t="s">
        <v>15109</v>
      </c>
      <c r="C841" s="202" t="s">
        <v>15110</v>
      </c>
      <c r="D841" s="2">
        <v>32001</v>
      </c>
      <c r="E841" s="2"/>
      <c r="F841" s="2"/>
      <c r="G841" s="211" t="s">
        <v>15088</v>
      </c>
      <c r="H841">
        <v>0</v>
      </c>
      <c r="I841" s="2">
        <v>39375</v>
      </c>
      <c r="J841" s="2">
        <v>43861</v>
      </c>
      <c r="K841" t="s">
        <v>5</v>
      </c>
      <c r="L841" t="s">
        <v>15110</v>
      </c>
      <c r="M841" t="s">
        <v>1</v>
      </c>
      <c r="N841" t="s">
        <v>1</v>
      </c>
      <c r="O841" s="3">
        <v>92</v>
      </c>
      <c r="P841" t="s">
        <v>1</v>
      </c>
      <c r="Q841" t="s">
        <v>5964</v>
      </c>
      <c r="R841" t="s">
        <v>20</v>
      </c>
      <c r="S841" t="s">
        <v>447</v>
      </c>
      <c r="T841" t="s">
        <v>15089</v>
      </c>
      <c r="U841" t="s">
        <v>22</v>
      </c>
    </row>
    <row r="842" spans="1:21" ht="12.75" hidden="1" customHeight="1" x14ac:dyDescent="0.2">
      <c r="A842" t="s">
        <v>19</v>
      </c>
      <c r="B842" t="s">
        <v>15111</v>
      </c>
      <c r="C842" s="202" t="s">
        <v>15112</v>
      </c>
      <c r="D842" s="2">
        <v>27295</v>
      </c>
      <c r="E842" s="2"/>
      <c r="F842" s="2"/>
      <c r="G842" s="211" t="s">
        <v>11346</v>
      </c>
      <c r="H842">
        <v>0</v>
      </c>
      <c r="I842" s="2">
        <v>39375</v>
      </c>
      <c r="J842" s="2">
        <v>43861</v>
      </c>
      <c r="K842" t="s">
        <v>5</v>
      </c>
      <c r="L842" t="s">
        <v>15112</v>
      </c>
      <c r="M842" t="s">
        <v>1</v>
      </c>
      <c r="N842" t="s">
        <v>1</v>
      </c>
      <c r="O842" s="3">
        <v>90</v>
      </c>
      <c r="P842" t="s">
        <v>1</v>
      </c>
      <c r="Q842" t="s">
        <v>5964</v>
      </c>
      <c r="R842" t="s">
        <v>20</v>
      </c>
      <c r="S842" t="s">
        <v>167</v>
      </c>
      <c r="T842" t="s">
        <v>11347</v>
      </c>
      <c r="U842" t="s">
        <v>22</v>
      </c>
    </row>
    <row r="843" spans="1:21" ht="12.75" hidden="1" customHeight="1" x14ac:dyDescent="0.2">
      <c r="A843" t="s">
        <v>19</v>
      </c>
      <c r="B843" t="s">
        <v>15113</v>
      </c>
      <c r="C843" s="202" t="s">
        <v>15114</v>
      </c>
      <c r="D843" s="2">
        <v>27295</v>
      </c>
      <c r="E843" s="2"/>
      <c r="F843" s="2"/>
      <c r="G843" s="211" t="s">
        <v>11346</v>
      </c>
      <c r="H843">
        <v>0</v>
      </c>
      <c r="I843" s="2">
        <v>39375</v>
      </c>
      <c r="J843" s="2">
        <v>43861</v>
      </c>
      <c r="K843" t="s">
        <v>5</v>
      </c>
      <c r="L843" t="s">
        <v>15114</v>
      </c>
      <c r="M843" t="s">
        <v>1</v>
      </c>
      <c r="N843" t="s">
        <v>1</v>
      </c>
      <c r="O843" s="3">
        <v>87</v>
      </c>
      <c r="P843" t="s">
        <v>1</v>
      </c>
      <c r="Q843" t="s">
        <v>5964</v>
      </c>
      <c r="R843" t="s">
        <v>20</v>
      </c>
      <c r="S843" t="s">
        <v>167</v>
      </c>
      <c r="T843" t="s">
        <v>11347</v>
      </c>
      <c r="U843" t="s">
        <v>22</v>
      </c>
    </row>
    <row r="844" spans="1:21" ht="12.75" hidden="1" customHeight="1" x14ac:dyDescent="0.2">
      <c r="A844" t="s">
        <v>19</v>
      </c>
      <c r="B844" t="s">
        <v>15115</v>
      </c>
      <c r="C844" s="202" t="s">
        <v>15116</v>
      </c>
      <c r="D844" s="2">
        <v>27295</v>
      </c>
      <c r="E844" s="2"/>
      <c r="F844" s="2"/>
      <c r="G844" s="211" t="s">
        <v>11346</v>
      </c>
      <c r="H844">
        <v>0</v>
      </c>
      <c r="I844" s="2">
        <v>39375</v>
      </c>
      <c r="J844" s="2">
        <v>43801</v>
      </c>
      <c r="K844" t="s">
        <v>5</v>
      </c>
      <c r="L844" t="s">
        <v>15116</v>
      </c>
      <c r="M844" t="s">
        <v>1</v>
      </c>
      <c r="N844" t="s">
        <v>1</v>
      </c>
      <c r="O844" s="3">
        <v>89</v>
      </c>
      <c r="P844" t="s">
        <v>1</v>
      </c>
      <c r="Q844" t="s">
        <v>5964</v>
      </c>
      <c r="R844" t="s">
        <v>20</v>
      </c>
      <c r="S844" t="s">
        <v>167</v>
      </c>
      <c r="T844" t="s">
        <v>11347</v>
      </c>
      <c r="U844" t="s">
        <v>22</v>
      </c>
    </row>
    <row r="845" spans="1:21" ht="12.75" hidden="1" customHeight="1" x14ac:dyDescent="0.2">
      <c r="A845" t="s">
        <v>19</v>
      </c>
      <c r="B845" t="s">
        <v>15117</v>
      </c>
      <c r="C845" s="202" t="s">
        <v>15118</v>
      </c>
      <c r="D845" s="2">
        <v>27295</v>
      </c>
      <c r="E845" s="2"/>
      <c r="F845" s="2"/>
      <c r="G845" s="211" t="s">
        <v>11346</v>
      </c>
      <c r="H845">
        <v>0</v>
      </c>
      <c r="I845" s="2">
        <v>39375</v>
      </c>
      <c r="J845" s="2">
        <v>43861</v>
      </c>
      <c r="K845" t="s">
        <v>5</v>
      </c>
      <c r="L845" t="s">
        <v>15118</v>
      </c>
      <c r="M845" t="s">
        <v>1</v>
      </c>
      <c r="N845" t="s">
        <v>1</v>
      </c>
      <c r="O845" s="3">
        <v>88</v>
      </c>
      <c r="P845" t="s">
        <v>1</v>
      </c>
      <c r="Q845" t="s">
        <v>5964</v>
      </c>
      <c r="R845" t="s">
        <v>20</v>
      </c>
      <c r="S845" t="s">
        <v>167</v>
      </c>
      <c r="T845" t="s">
        <v>11347</v>
      </c>
      <c r="U845" t="s">
        <v>22</v>
      </c>
    </row>
    <row r="846" spans="1:21" ht="12.75" hidden="1" customHeight="1" x14ac:dyDescent="0.2">
      <c r="A846" t="s">
        <v>19</v>
      </c>
      <c r="B846" t="s">
        <v>15119</v>
      </c>
      <c r="C846" s="202" t="s">
        <v>15120</v>
      </c>
      <c r="D846" s="2">
        <v>27295</v>
      </c>
      <c r="E846" s="2"/>
      <c r="F846" s="2"/>
      <c r="G846" s="211" t="s">
        <v>11346</v>
      </c>
      <c r="H846">
        <v>0</v>
      </c>
      <c r="I846" s="2">
        <v>39375</v>
      </c>
      <c r="J846" s="2">
        <v>43861</v>
      </c>
      <c r="K846" t="s">
        <v>5</v>
      </c>
      <c r="L846" t="s">
        <v>15120</v>
      </c>
      <c r="M846" t="s">
        <v>1</v>
      </c>
      <c r="N846" t="s">
        <v>1</v>
      </c>
      <c r="O846" s="3">
        <v>88</v>
      </c>
      <c r="P846" t="s">
        <v>1</v>
      </c>
      <c r="Q846" t="s">
        <v>5964</v>
      </c>
      <c r="R846" t="s">
        <v>20</v>
      </c>
      <c r="S846" t="s">
        <v>167</v>
      </c>
      <c r="T846" t="s">
        <v>11347</v>
      </c>
      <c r="U846" t="s">
        <v>22</v>
      </c>
    </row>
    <row r="847" spans="1:21" ht="12.75" hidden="1" customHeight="1" x14ac:dyDescent="0.2">
      <c r="A847" t="s">
        <v>19</v>
      </c>
      <c r="B847" t="s">
        <v>15121</v>
      </c>
      <c r="C847" s="202" t="s">
        <v>15122</v>
      </c>
      <c r="D847" s="2">
        <v>27295</v>
      </c>
      <c r="E847" s="2"/>
      <c r="F847" s="2"/>
      <c r="G847" s="211" t="s">
        <v>11346</v>
      </c>
      <c r="H847">
        <v>0</v>
      </c>
      <c r="I847" s="2">
        <v>39375</v>
      </c>
      <c r="J847" s="2">
        <v>43861</v>
      </c>
      <c r="K847" t="s">
        <v>5</v>
      </c>
      <c r="L847" t="s">
        <v>15123</v>
      </c>
      <c r="M847" t="s">
        <v>1</v>
      </c>
      <c r="N847" t="s">
        <v>1</v>
      </c>
      <c r="O847" s="3">
        <v>88</v>
      </c>
      <c r="P847" t="s">
        <v>1</v>
      </c>
      <c r="Q847" t="s">
        <v>5964</v>
      </c>
      <c r="R847" t="s">
        <v>20</v>
      </c>
      <c r="S847" t="s">
        <v>167</v>
      </c>
      <c r="T847" t="s">
        <v>11347</v>
      </c>
      <c r="U847" t="s">
        <v>22</v>
      </c>
    </row>
    <row r="848" spans="1:21" ht="12.75" hidden="1" customHeight="1" x14ac:dyDescent="0.2">
      <c r="A848" t="s">
        <v>19</v>
      </c>
      <c r="B848" t="s">
        <v>15124</v>
      </c>
      <c r="C848" s="202" t="s">
        <v>15125</v>
      </c>
      <c r="D848" s="2">
        <v>27314</v>
      </c>
      <c r="E848" s="2"/>
      <c r="F848" s="2"/>
      <c r="G848" s="211" t="s">
        <v>11346</v>
      </c>
      <c r="H848">
        <v>0</v>
      </c>
      <c r="I848" s="2">
        <v>39375</v>
      </c>
      <c r="J848" s="2">
        <v>43861</v>
      </c>
      <c r="K848" t="s">
        <v>5</v>
      </c>
      <c r="L848" t="s">
        <v>15125</v>
      </c>
      <c r="M848" t="s">
        <v>1</v>
      </c>
      <c r="N848" t="s">
        <v>1</v>
      </c>
      <c r="O848" s="3">
        <v>88</v>
      </c>
      <c r="P848" t="s">
        <v>1</v>
      </c>
      <c r="Q848" t="s">
        <v>5964</v>
      </c>
      <c r="R848" t="s">
        <v>20</v>
      </c>
      <c r="S848" t="s">
        <v>167</v>
      </c>
      <c r="T848" t="s">
        <v>11347</v>
      </c>
      <c r="U848" t="s">
        <v>22</v>
      </c>
    </row>
    <row r="849" spans="1:21" ht="12.75" hidden="1" customHeight="1" x14ac:dyDescent="0.2">
      <c r="A849" t="s">
        <v>19</v>
      </c>
      <c r="B849" t="s">
        <v>15126</v>
      </c>
      <c r="C849" s="202" t="s">
        <v>15127</v>
      </c>
      <c r="D849" s="2">
        <v>27314</v>
      </c>
      <c r="E849" s="2"/>
      <c r="F849" s="2"/>
      <c r="G849" s="211" t="s">
        <v>11346</v>
      </c>
      <c r="H849">
        <v>0</v>
      </c>
      <c r="I849" s="2">
        <v>39375</v>
      </c>
      <c r="J849" s="2">
        <v>43727</v>
      </c>
      <c r="K849" t="s">
        <v>5</v>
      </c>
      <c r="L849" t="s">
        <v>15127</v>
      </c>
      <c r="M849" t="s">
        <v>1</v>
      </c>
      <c r="N849" t="s">
        <v>1</v>
      </c>
      <c r="O849" s="3">
        <v>89</v>
      </c>
      <c r="P849" t="s">
        <v>1</v>
      </c>
      <c r="Q849" t="s">
        <v>5964</v>
      </c>
      <c r="R849" t="s">
        <v>20</v>
      </c>
      <c r="S849" t="s">
        <v>167</v>
      </c>
      <c r="T849" t="s">
        <v>11347</v>
      </c>
      <c r="U849" t="s">
        <v>22</v>
      </c>
    </row>
    <row r="850" spans="1:21" ht="12.75" hidden="1" customHeight="1" x14ac:dyDescent="0.2">
      <c r="A850" t="s">
        <v>19</v>
      </c>
      <c r="B850" t="s">
        <v>15128</v>
      </c>
      <c r="C850" s="202" t="s">
        <v>15129</v>
      </c>
      <c r="D850" s="2">
        <v>31151</v>
      </c>
      <c r="E850" s="2"/>
      <c r="F850" s="2"/>
      <c r="G850" s="211" t="s">
        <v>14819</v>
      </c>
      <c r="H850">
        <v>0</v>
      </c>
      <c r="I850" s="2">
        <v>39375</v>
      </c>
      <c r="J850" s="2">
        <v>43727</v>
      </c>
      <c r="K850" t="s">
        <v>5</v>
      </c>
      <c r="L850" t="s">
        <v>15129</v>
      </c>
      <c r="M850" t="s">
        <v>1</v>
      </c>
      <c r="N850" t="s">
        <v>1</v>
      </c>
      <c r="O850" s="3">
        <v>86</v>
      </c>
      <c r="P850" t="s">
        <v>1</v>
      </c>
      <c r="Q850" t="s">
        <v>5964</v>
      </c>
      <c r="R850" t="s">
        <v>20</v>
      </c>
      <c r="S850" t="s">
        <v>190</v>
      </c>
      <c r="T850" t="s">
        <v>14820</v>
      </c>
      <c r="U850" t="s">
        <v>22</v>
      </c>
    </row>
    <row r="851" spans="1:21" ht="12.75" hidden="1" customHeight="1" x14ac:dyDescent="0.2">
      <c r="A851" t="s">
        <v>19</v>
      </c>
      <c r="B851" t="s">
        <v>15130</v>
      </c>
      <c r="C851" s="202" t="s">
        <v>15131</v>
      </c>
      <c r="D851" s="2">
        <v>31151</v>
      </c>
      <c r="E851" s="2"/>
      <c r="F851" s="2"/>
      <c r="G851" s="211" t="s">
        <v>14819</v>
      </c>
      <c r="H851">
        <v>0</v>
      </c>
      <c r="I851" s="2">
        <v>39375</v>
      </c>
      <c r="J851" s="2">
        <v>43727</v>
      </c>
      <c r="K851" t="s">
        <v>5</v>
      </c>
      <c r="L851" t="s">
        <v>15131</v>
      </c>
      <c r="M851" t="s">
        <v>1</v>
      </c>
      <c r="N851" t="s">
        <v>1</v>
      </c>
      <c r="O851" s="3">
        <v>88</v>
      </c>
      <c r="P851" t="s">
        <v>1</v>
      </c>
      <c r="Q851" t="s">
        <v>5964</v>
      </c>
      <c r="R851" t="s">
        <v>20</v>
      </c>
      <c r="S851" t="s">
        <v>190</v>
      </c>
      <c r="T851" t="s">
        <v>14820</v>
      </c>
      <c r="U851" t="s">
        <v>22</v>
      </c>
    </row>
    <row r="852" spans="1:21" ht="12.75" hidden="1" customHeight="1" x14ac:dyDescent="0.2">
      <c r="A852" t="s">
        <v>19</v>
      </c>
      <c r="B852" t="s">
        <v>15132</v>
      </c>
      <c r="C852" s="202" t="s">
        <v>15133</v>
      </c>
      <c r="D852" s="2">
        <v>30117</v>
      </c>
      <c r="E852" s="2"/>
      <c r="F852" s="2"/>
      <c r="G852" s="211" t="s">
        <v>15134</v>
      </c>
      <c r="H852">
        <v>0</v>
      </c>
      <c r="I852" s="2">
        <v>39375</v>
      </c>
      <c r="J852" s="2">
        <v>43624</v>
      </c>
      <c r="K852" t="s">
        <v>5</v>
      </c>
      <c r="L852" t="s">
        <v>15135</v>
      </c>
      <c r="M852" t="s">
        <v>1</v>
      </c>
      <c r="N852" t="s">
        <v>1</v>
      </c>
      <c r="O852" s="3">
        <v>92</v>
      </c>
      <c r="P852" t="s">
        <v>1</v>
      </c>
      <c r="Q852" t="s">
        <v>5964</v>
      </c>
      <c r="R852" t="s">
        <v>20</v>
      </c>
      <c r="S852" t="s">
        <v>482</v>
      </c>
      <c r="T852" t="s">
        <v>15136</v>
      </c>
      <c r="U852" t="s">
        <v>22</v>
      </c>
    </row>
    <row r="853" spans="1:21" ht="12.75" hidden="1" customHeight="1" x14ac:dyDescent="0.2">
      <c r="A853" t="s">
        <v>19</v>
      </c>
      <c r="B853" t="s">
        <v>15137</v>
      </c>
      <c r="C853" s="202" t="s">
        <v>15138</v>
      </c>
      <c r="D853" s="2">
        <v>31151</v>
      </c>
      <c r="E853" s="2"/>
      <c r="F853" s="2"/>
      <c r="G853" s="211" t="s">
        <v>14819</v>
      </c>
      <c r="H853">
        <v>0</v>
      </c>
      <c r="I853" s="2">
        <v>39375</v>
      </c>
      <c r="J853" s="2">
        <v>43727</v>
      </c>
      <c r="K853" t="s">
        <v>5</v>
      </c>
      <c r="L853" t="s">
        <v>15138</v>
      </c>
      <c r="M853" t="s">
        <v>1</v>
      </c>
      <c r="N853" t="s">
        <v>1</v>
      </c>
      <c r="O853" s="3">
        <v>92</v>
      </c>
      <c r="P853" t="s">
        <v>1</v>
      </c>
      <c r="Q853" t="s">
        <v>5964</v>
      </c>
      <c r="R853" t="s">
        <v>20</v>
      </c>
      <c r="S853" t="s">
        <v>190</v>
      </c>
      <c r="T853" t="s">
        <v>14820</v>
      </c>
      <c r="U853" t="s">
        <v>22</v>
      </c>
    </row>
    <row r="854" spans="1:21" ht="12.75" hidden="1" customHeight="1" x14ac:dyDescent="0.2">
      <c r="A854" t="s">
        <v>19</v>
      </c>
      <c r="B854" t="s">
        <v>15139</v>
      </c>
      <c r="C854" s="202" t="s">
        <v>15140</v>
      </c>
      <c r="D854" s="2">
        <v>32001</v>
      </c>
      <c r="E854" s="2"/>
      <c r="F854" s="2"/>
      <c r="G854" s="211" t="s">
        <v>15088</v>
      </c>
      <c r="H854">
        <v>0</v>
      </c>
      <c r="I854" s="2">
        <v>39375</v>
      </c>
      <c r="J854" s="2">
        <v>43624</v>
      </c>
      <c r="K854" t="s">
        <v>5</v>
      </c>
      <c r="L854" t="s">
        <v>15140</v>
      </c>
      <c r="M854" t="s">
        <v>1</v>
      </c>
      <c r="N854" t="s">
        <v>1</v>
      </c>
      <c r="O854" s="3">
        <v>91</v>
      </c>
      <c r="P854" t="s">
        <v>1</v>
      </c>
      <c r="Q854" t="s">
        <v>5964</v>
      </c>
      <c r="R854" t="s">
        <v>20</v>
      </c>
      <c r="S854" t="s">
        <v>447</v>
      </c>
      <c r="T854" t="s">
        <v>15089</v>
      </c>
      <c r="U854" t="s">
        <v>22</v>
      </c>
    </row>
    <row r="855" spans="1:21" ht="12.75" hidden="1" customHeight="1" x14ac:dyDescent="0.2">
      <c r="A855" t="s">
        <v>19</v>
      </c>
      <c r="B855" t="s">
        <v>15141</v>
      </c>
      <c r="C855" s="202" t="s">
        <v>15142</v>
      </c>
      <c r="D855" s="2">
        <v>31396</v>
      </c>
      <c r="E855" s="2"/>
      <c r="F855" s="2"/>
      <c r="G855" s="211" t="s">
        <v>14096</v>
      </c>
      <c r="H855">
        <v>0</v>
      </c>
      <c r="I855" s="2">
        <v>39375</v>
      </c>
      <c r="J855" s="2">
        <v>43861</v>
      </c>
      <c r="K855" t="s">
        <v>5</v>
      </c>
      <c r="L855" t="s">
        <v>15143</v>
      </c>
      <c r="M855" t="s">
        <v>1</v>
      </c>
      <c r="N855" t="s">
        <v>1</v>
      </c>
      <c r="O855" s="3">
        <v>89</v>
      </c>
      <c r="P855" t="s">
        <v>1</v>
      </c>
      <c r="Q855" t="s">
        <v>5964</v>
      </c>
      <c r="R855" t="s">
        <v>20</v>
      </c>
      <c r="S855" t="s">
        <v>190</v>
      </c>
      <c r="T855" t="s">
        <v>14098</v>
      </c>
      <c r="U855" t="s">
        <v>22</v>
      </c>
    </row>
    <row r="856" spans="1:21" ht="12.75" hidden="1" customHeight="1" x14ac:dyDescent="0.2">
      <c r="A856" t="s">
        <v>19</v>
      </c>
      <c r="B856" t="s">
        <v>15144</v>
      </c>
      <c r="C856" s="202" t="s">
        <v>15145</v>
      </c>
      <c r="D856" s="2">
        <v>31151</v>
      </c>
      <c r="E856" s="2"/>
      <c r="F856" s="2"/>
      <c r="G856" s="211" t="s">
        <v>14096</v>
      </c>
      <c r="H856">
        <v>0</v>
      </c>
      <c r="I856" s="2">
        <v>39375</v>
      </c>
      <c r="J856" s="2">
        <v>43861</v>
      </c>
      <c r="K856" t="s">
        <v>5</v>
      </c>
      <c r="L856" t="s">
        <v>15145</v>
      </c>
      <c r="M856" t="s">
        <v>1</v>
      </c>
      <c r="N856" t="s">
        <v>1</v>
      </c>
      <c r="O856" s="3">
        <v>88</v>
      </c>
      <c r="P856" t="s">
        <v>1</v>
      </c>
      <c r="Q856" t="s">
        <v>5964</v>
      </c>
      <c r="R856" t="s">
        <v>20</v>
      </c>
      <c r="S856" t="s">
        <v>190</v>
      </c>
      <c r="T856" t="s">
        <v>14098</v>
      </c>
      <c r="U856" t="s">
        <v>22</v>
      </c>
    </row>
    <row r="857" spans="1:21" ht="12.75" hidden="1" customHeight="1" x14ac:dyDescent="0.2">
      <c r="A857" t="s">
        <v>19</v>
      </c>
      <c r="B857" t="s">
        <v>15146</v>
      </c>
      <c r="C857" s="202" t="s">
        <v>15147</v>
      </c>
      <c r="D857" s="2">
        <v>31121</v>
      </c>
      <c r="E857" s="2"/>
      <c r="F857" s="2"/>
      <c r="G857" s="211" t="s">
        <v>15148</v>
      </c>
      <c r="H857">
        <v>0</v>
      </c>
      <c r="I857" s="2">
        <v>39375</v>
      </c>
      <c r="J857" s="2">
        <v>43727</v>
      </c>
      <c r="K857" t="s">
        <v>5</v>
      </c>
      <c r="L857" t="s">
        <v>15147</v>
      </c>
      <c r="M857" t="s">
        <v>1</v>
      </c>
      <c r="N857" t="s">
        <v>1</v>
      </c>
      <c r="O857" s="3">
        <v>92</v>
      </c>
      <c r="P857" t="s">
        <v>1</v>
      </c>
      <c r="Q857" t="s">
        <v>5964</v>
      </c>
      <c r="R857" t="s">
        <v>20</v>
      </c>
      <c r="S857" t="s">
        <v>190</v>
      </c>
      <c r="T857" t="s">
        <v>15149</v>
      </c>
      <c r="U857" t="s">
        <v>22</v>
      </c>
    </row>
    <row r="858" spans="1:21" ht="12.75" hidden="1" customHeight="1" x14ac:dyDescent="0.2">
      <c r="A858" t="s">
        <v>19</v>
      </c>
      <c r="B858" t="s">
        <v>15150</v>
      </c>
      <c r="C858" s="202" t="s">
        <v>15151</v>
      </c>
      <c r="D858" s="2">
        <v>31151</v>
      </c>
      <c r="E858" s="2"/>
      <c r="F858" s="2"/>
      <c r="G858" s="211" t="s">
        <v>15148</v>
      </c>
      <c r="H858">
        <v>0</v>
      </c>
      <c r="I858" s="2">
        <v>39375</v>
      </c>
      <c r="J858" s="2">
        <v>43727</v>
      </c>
      <c r="K858" t="s">
        <v>5</v>
      </c>
      <c r="L858" t="s">
        <v>15151</v>
      </c>
      <c r="M858" t="s">
        <v>1</v>
      </c>
      <c r="N858" t="s">
        <v>1</v>
      </c>
      <c r="O858" s="3">
        <v>92</v>
      </c>
      <c r="P858" t="s">
        <v>1</v>
      </c>
      <c r="Q858" t="s">
        <v>5964</v>
      </c>
      <c r="R858" t="s">
        <v>20</v>
      </c>
      <c r="S858" t="s">
        <v>190</v>
      </c>
      <c r="T858" t="s">
        <v>15149</v>
      </c>
      <c r="U858" t="s">
        <v>22</v>
      </c>
    </row>
    <row r="859" spans="1:21" ht="12.75" hidden="1" customHeight="1" x14ac:dyDescent="0.2">
      <c r="A859" t="s">
        <v>19</v>
      </c>
      <c r="B859" t="s">
        <v>15152</v>
      </c>
      <c r="C859" s="202" t="s">
        <v>15153</v>
      </c>
      <c r="D859" s="2">
        <v>31151</v>
      </c>
      <c r="E859" s="2"/>
      <c r="F859" s="2"/>
      <c r="G859" s="211" t="s">
        <v>15148</v>
      </c>
      <c r="H859">
        <v>0</v>
      </c>
      <c r="I859" s="2">
        <v>39375</v>
      </c>
      <c r="J859" s="2">
        <v>43727</v>
      </c>
      <c r="K859" t="s">
        <v>5</v>
      </c>
      <c r="L859" t="s">
        <v>15153</v>
      </c>
      <c r="M859" t="s">
        <v>1</v>
      </c>
      <c r="N859" t="s">
        <v>1</v>
      </c>
      <c r="O859" s="3">
        <v>92</v>
      </c>
      <c r="P859" t="s">
        <v>1</v>
      </c>
      <c r="Q859" t="s">
        <v>5964</v>
      </c>
      <c r="R859" t="s">
        <v>20</v>
      </c>
      <c r="S859" t="s">
        <v>190</v>
      </c>
      <c r="T859" t="s">
        <v>15149</v>
      </c>
      <c r="U859" t="s">
        <v>22</v>
      </c>
    </row>
    <row r="860" spans="1:21" ht="12.75" hidden="1" customHeight="1" x14ac:dyDescent="0.2">
      <c r="A860" t="s">
        <v>19</v>
      </c>
      <c r="B860" t="s">
        <v>15154</v>
      </c>
      <c r="C860" s="202" t="s">
        <v>15155</v>
      </c>
      <c r="D860" s="2">
        <v>31151</v>
      </c>
      <c r="E860" s="2"/>
      <c r="F860" s="2"/>
      <c r="G860" s="211" t="s">
        <v>15148</v>
      </c>
      <c r="H860">
        <v>0</v>
      </c>
      <c r="I860" s="2">
        <v>39375</v>
      </c>
      <c r="J860" s="2">
        <v>43727</v>
      </c>
      <c r="K860" t="s">
        <v>5</v>
      </c>
      <c r="L860" t="s">
        <v>15155</v>
      </c>
      <c r="M860" t="s">
        <v>1</v>
      </c>
      <c r="N860" t="s">
        <v>1</v>
      </c>
      <c r="O860" s="3">
        <v>93</v>
      </c>
      <c r="P860" t="s">
        <v>1</v>
      </c>
      <c r="Q860" t="s">
        <v>5964</v>
      </c>
      <c r="R860" t="s">
        <v>20</v>
      </c>
      <c r="S860" t="s">
        <v>190</v>
      </c>
      <c r="T860" t="s">
        <v>15149</v>
      </c>
      <c r="U860" t="s">
        <v>22</v>
      </c>
    </row>
    <row r="861" spans="1:21" ht="12.75" hidden="1" customHeight="1" x14ac:dyDescent="0.2">
      <c r="A861" t="s">
        <v>19</v>
      </c>
      <c r="B861" t="s">
        <v>15156</v>
      </c>
      <c r="C861" s="202" t="s">
        <v>15157</v>
      </c>
      <c r="D861" s="2">
        <v>31151</v>
      </c>
      <c r="E861" s="2"/>
      <c r="F861" s="2"/>
      <c r="G861" s="211" t="s">
        <v>15148</v>
      </c>
      <c r="H861">
        <v>0</v>
      </c>
      <c r="I861" s="2">
        <v>39375</v>
      </c>
      <c r="J861" s="2">
        <v>43727</v>
      </c>
      <c r="K861" t="s">
        <v>5</v>
      </c>
      <c r="L861" t="s">
        <v>15157</v>
      </c>
      <c r="M861" t="s">
        <v>1</v>
      </c>
      <c r="N861" t="s">
        <v>1</v>
      </c>
      <c r="O861" s="3">
        <v>92</v>
      </c>
      <c r="P861" t="s">
        <v>1</v>
      </c>
      <c r="Q861" t="s">
        <v>5964</v>
      </c>
      <c r="R861" t="s">
        <v>20</v>
      </c>
      <c r="S861" t="s">
        <v>190</v>
      </c>
      <c r="T861" t="s">
        <v>15149</v>
      </c>
      <c r="U861" t="s">
        <v>22</v>
      </c>
    </row>
    <row r="862" spans="1:21" ht="12.75" hidden="1" customHeight="1" x14ac:dyDescent="0.2">
      <c r="A862" t="s">
        <v>19</v>
      </c>
      <c r="B862" t="s">
        <v>15158</v>
      </c>
      <c r="C862" s="202" t="s">
        <v>15159</v>
      </c>
      <c r="D862" s="2">
        <v>27679</v>
      </c>
      <c r="E862" s="2"/>
      <c r="F862" s="2"/>
      <c r="G862" s="211" t="s">
        <v>15160</v>
      </c>
      <c r="H862">
        <v>0</v>
      </c>
      <c r="I862" s="2">
        <v>39375</v>
      </c>
      <c r="J862" s="2">
        <v>43969</v>
      </c>
      <c r="K862" t="s">
        <v>5</v>
      </c>
      <c r="L862" t="s">
        <v>15161</v>
      </c>
      <c r="M862" t="s">
        <v>1</v>
      </c>
      <c r="N862" t="s">
        <v>1</v>
      </c>
      <c r="O862" s="3">
        <v>86</v>
      </c>
      <c r="P862" t="s">
        <v>1</v>
      </c>
      <c r="Q862" t="s">
        <v>5964</v>
      </c>
      <c r="R862" t="s">
        <v>20</v>
      </c>
      <c r="S862" t="s">
        <v>166</v>
      </c>
      <c r="T862" t="s">
        <v>15162</v>
      </c>
      <c r="U862" t="s">
        <v>22</v>
      </c>
    </row>
    <row r="863" spans="1:21" ht="12.75" hidden="1" customHeight="1" x14ac:dyDescent="0.2">
      <c r="A863" t="s">
        <v>19</v>
      </c>
      <c r="B863" t="s">
        <v>15163</v>
      </c>
      <c r="C863" s="202" t="s">
        <v>15164</v>
      </c>
      <c r="D863" s="2">
        <v>27679</v>
      </c>
      <c r="E863" s="2"/>
      <c r="F863" s="2"/>
      <c r="G863" s="211" t="s">
        <v>15160</v>
      </c>
      <c r="H863">
        <v>0</v>
      </c>
      <c r="I863" s="2">
        <v>39375</v>
      </c>
      <c r="J863" s="2">
        <v>43861</v>
      </c>
      <c r="K863" t="s">
        <v>5</v>
      </c>
      <c r="L863" t="s">
        <v>15164</v>
      </c>
      <c r="M863" t="s">
        <v>1</v>
      </c>
      <c r="N863" t="s">
        <v>1</v>
      </c>
      <c r="O863" s="3">
        <v>86</v>
      </c>
      <c r="P863" t="s">
        <v>1</v>
      </c>
      <c r="Q863" t="s">
        <v>5964</v>
      </c>
      <c r="R863" t="s">
        <v>20</v>
      </c>
      <c r="S863" t="s">
        <v>166</v>
      </c>
      <c r="T863" t="s">
        <v>15162</v>
      </c>
      <c r="U863" t="s">
        <v>22</v>
      </c>
    </row>
    <row r="864" spans="1:21" ht="12.75" hidden="1" customHeight="1" x14ac:dyDescent="0.2">
      <c r="A864" t="s">
        <v>19</v>
      </c>
      <c r="B864" t="s">
        <v>15165</v>
      </c>
      <c r="C864" s="202" t="s">
        <v>15166</v>
      </c>
      <c r="D864" s="2">
        <v>27679</v>
      </c>
      <c r="E864" s="2"/>
      <c r="F864" s="2"/>
      <c r="G864" s="211" t="s">
        <v>15160</v>
      </c>
      <c r="H864">
        <v>0</v>
      </c>
      <c r="I864" s="2">
        <v>39375</v>
      </c>
      <c r="J864" s="2">
        <v>43624</v>
      </c>
      <c r="K864" t="s">
        <v>5</v>
      </c>
      <c r="L864" t="s">
        <v>15166</v>
      </c>
      <c r="M864" t="s">
        <v>1</v>
      </c>
      <c r="N864" t="s">
        <v>1</v>
      </c>
      <c r="O864" s="3">
        <v>86</v>
      </c>
      <c r="P864" t="s">
        <v>1</v>
      </c>
      <c r="Q864" t="s">
        <v>5964</v>
      </c>
      <c r="R864" t="s">
        <v>20</v>
      </c>
      <c r="S864" t="s">
        <v>166</v>
      </c>
      <c r="T864" t="s">
        <v>15162</v>
      </c>
      <c r="U864" t="s">
        <v>22</v>
      </c>
    </row>
    <row r="865" spans="1:21" ht="12.75" hidden="1" customHeight="1" x14ac:dyDescent="0.2">
      <c r="A865" t="s">
        <v>19</v>
      </c>
      <c r="B865" t="s">
        <v>15167</v>
      </c>
      <c r="C865" s="202" t="s">
        <v>15168</v>
      </c>
      <c r="D865" s="2">
        <v>22717</v>
      </c>
      <c r="E865" s="2"/>
      <c r="F865" s="2"/>
      <c r="G865" s="211" t="s">
        <v>15169</v>
      </c>
      <c r="H865">
        <v>0</v>
      </c>
      <c r="I865" s="2">
        <v>39375</v>
      </c>
      <c r="J865" s="2">
        <v>43861</v>
      </c>
      <c r="K865" t="s">
        <v>5</v>
      </c>
      <c r="L865" t="s">
        <v>15170</v>
      </c>
      <c r="M865" t="s">
        <v>1</v>
      </c>
      <c r="N865" t="s">
        <v>1</v>
      </c>
      <c r="O865" s="3">
        <v>90</v>
      </c>
      <c r="P865" t="s">
        <v>1</v>
      </c>
      <c r="Q865" t="s">
        <v>5964</v>
      </c>
      <c r="R865" t="s">
        <v>20</v>
      </c>
      <c r="S865" t="s">
        <v>2169</v>
      </c>
      <c r="T865" t="s">
        <v>15171</v>
      </c>
      <c r="U865" t="s">
        <v>22</v>
      </c>
    </row>
    <row r="866" spans="1:21" ht="12.75" hidden="1" customHeight="1" x14ac:dyDescent="0.2">
      <c r="A866" t="s">
        <v>19</v>
      </c>
      <c r="B866" t="s">
        <v>15172</v>
      </c>
      <c r="C866" s="202" t="s">
        <v>15173</v>
      </c>
      <c r="D866" s="2">
        <v>31151</v>
      </c>
      <c r="E866" s="2"/>
      <c r="F866" s="2"/>
      <c r="G866" s="211" t="s">
        <v>14096</v>
      </c>
      <c r="H866">
        <v>0</v>
      </c>
      <c r="I866" s="2">
        <v>39375</v>
      </c>
      <c r="J866" s="2">
        <v>43861</v>
      </c>
      <c r="K866" t="s">
        <v>5</v>
      </c>
      <c r="L866" t="s">
        <v>15173</v>
      </c>
      <c r="M866" t="s">
        <v>1</v>
      </c>
      <c r="N866" t="s">
        <v>1</v>
      </c>
      <c r="O866" s="3">
        <v>88</v>
      </c>
      <c r="P866" t="s">
        <v>1</v>
      </c>
      <c r="Q866" t="s">
        <v>5964</v>
      </c>
      <c r="R866" t="s">
        <v>20</v>
      </c>
      <c r="S866" t="s">
        <v>190</v>
      </c>
      <c r="T866" t="s">
        <v>14098</v>
      </c>
      <c r="U866" t="s">
        <v>22</v>
      </c>
    </row>
    <row r="867" spans="1:21" ht="12.75" hidden="1" customHeight="1" x14ac:dyDescent="0.2">
      <c r="A867" t="s">
        <v>19</v>
      </c>
      <c r="B867" t="s">
        <v>15174</v>
      </c>
      <c r="C867" s="202" t="s">
        <v>15175</v>
      </c>
      <c r="D867" s="2">
        <v>31823</v>
      </c>
      <c r="E867" s="2"/>
      <c r="F867" s="2"/>
      <c r="G867" s="211" t="s">
        <v>14096</v>
      </c>
      <c r="H867">
        <v>0</v>
      </c>
      <c r="I867" s="2">
        <v>39375</v>
      </c>
      <c r="J867" s="2">
        <v>43624</v>
      </c>
      <c r="K867" t="s">
        <v>5</v>
      </c>
      <c r="L867" t="s">
        <v>15176</v>
      </c>
      <c r="M867" t="s">
        <v>1</v>
      </c>
      <c r="N867" t="s">
        <v>1</v>
      </c>
      <c r="O867" s="3">
        <v>92</v>
      </c>
      <c r="P867" t="s">
        <v>1</v>
      </c>
      <c r="Q867" t="s">
        <v>5964</v>
      </c>
      <c r="R867" t="s">
        <v>20</v>
      </c>
      <c r="S867" t="s">
        <v>190</v>
      </c>
      <c r="T867" t="s">
        <v>14098</v>
      </c>
      <c r="U867" t="s">
        <v>22</v>
      </c>
    </row>
    <row r="868" spans="1:21" ht="12.75" hidden="1" customHeight="1" x14ac:dyDescent="0.2">
      <c r="A868" t="s">
        <v>19</v>
      </c>
      <c r="B868" t="s">
        <v>15177</v>
      </c>
      <c r="C868" s="202" t="s">
        <v>15178</v>
      </c>
      <c r="D868" s="2">
        <v>24821</v>
      </c>
      <c r="E868" s="2"/>
      <c r="F868" s="2"/>
      <c r="G868" s="211" t="s">
        <v>14861</v>
      </c>
      <c r="H868">
        <v>0</v>
      </c>
      <c r="I868" s="2">
        <v>39375</v>
      </c>
      <c r="J868" s="2">
        <v>43861</v>
      </c>
      <c r="K868" t="s">
        <v>5</v>
      </c>
      <c r="L868" t="s">
        <v>15179</v>
      </c>
      <c r="M868" t="s">
        <v>1</v>
      </c>
      <c r="N868" t="s">
        <v>1</v>
      </c>
      <c r="O868" s="3">
        <v>73</v>
      </c>
      <c r="P868" t="s">
        <v>1</v>
      </c>
      <c r="Q868" t="s">
        <v>5964</v>
      </c>
      <c r="R868" t="s">
        <v>20</v>
      </c>
      <c r="S868" t="s">
        <v>252</v>
      </c>
      <c r="T868" t="s">
        <v>14862</v>
      </c>
      <c r="U868" t="s">
        <v>22</v>
      </c>
    </row>
    <row r="869" spans="1:21" ht="12.75" hidden="1" customHeight="1" x14ac:dyDescent="0.2">
      <c r="A869" t="s">
        <v>19</v>
      </c>
      <c r="B869" t="s">
        <v>15180</v>
      </c>
      <c r="C869" s="202" t="s">
        <v>15181</v>
      </c>
      <c r="D869" s="2">
        <v>24605</v>
      </c>
      <c r="E869" s="2"/>
      <c r="F869" s="2"/>
      <c r="G869" s="211" t="s">
        <v>14861</v>
      </c>
      <c r="H869">
        <v>0</v>
      </c>
      <c r="I869" s="2">
        <v>39375</v>
      </c>
      <c r="J869" s="2">
        <v>43861</v>
      </c>
      <c r="K869" t="s">
        <v>5</v>
      </c>
      <c r="L869" t="s">
        <v>15181</v>
      </c>
      <c r="M869" t="s">
        <v>1</v>
      </c>
      <c r="N869" t="s">
        <v>1</v>
      </c>
      <c r="O869" s="3">
        <v>90</v>
      </c>
      <c r="P869" t="s">
        <v>1</v>
      </c>
      <c r="Q869" t="s">
        <v>5964</v>
      </c>
      <c r="R869" t="s">
        <v>20</v>
      </c>
      <c r="S869" t="s">
        <v>252</v>
      </c>
      <c r="T869" t="s">
        <v>14862</v>
      </c>
      <c r="U869" t="s">
        <v>22</v>
      </c>
    </row>
    <row r="870" spans="1:21" ht="12.75" hidden="1" customHeight="1" x14ac:dyDescent="0.2">
      <c r="A870" t="s">
        <v>19</v>
      </c>
      <c r="B870" t="s">
        <v>15182</v>
      </c>
      <c r="C870" s="202" t="s">
        <v>15183</v>
      </c>
      <c r="D870" s="2">
        <v>24605</v>
      </c>
      <c r="E870" s="2"/>
      <c r="F870" s="2"/>
      <c r="G870" s="211" t="s">
        <v>14861</v>
      </c>
      <c r="H870">
        <v>0</v>
      </c>
      <c r="I870" s="2">
        <v>39375</v>
      </c>
      <c r="J870" s="2">
        <v>43727</v>
      </c>
      <c r="K870" t="s">
        <v>5</v>
      </c>
      <c r="L870" t="s">
        <v>15184</v>
      </c>
      <c r="M870" t="s">
        <v>1</v>
      </c>
      <c r="N870" t="s">
        <v>1</v>
      </c>
      <c r="O870" s="3">
        <v>89</v>
      </c>
      <c r="P870" t="s">
        <v>1</v>
      </c>
      <c r="Q870" t="s">
        <v>5964</v>
      </c>
      <c r="R870" t="s">
        <v>20</v>
      </c>
      <c r="S870" t="s">
        <v>252</v>
      </c>
      <c r="T870" t="s">
        <v>14862</v>
      </c>
      <c r="U870" t="s">
        <v>22</v>
      </c>
    </row>
    <row r="871" spans="1:21" ht="12.75" hidden="1" customHeight="1" x14ac:dyDescent="0.2">
      <c r="A871" t="s">
        <v>19</v>
      </c>
      <c r="B871" t="s">
        <v>15185</v>
      </c>
      <c r="C871" s="202" t="s">
        <v>15186</v>
      </c>
      <c r="D871" s="2">
        <v>32157</v>
      </c>
      <c r="E871" s="2"/>
      <c r="F871" s="2"/>
      <c r="G871" s="211" t="s">
        <v>6209</v>
      </c>
      <c r="H871">
        <v>0</v>
      </c>
      <c r="I871" s="2">
        <v>39375</v>
      </c>
      <c r="J871" s="2">
        <v>43624</v>
      </c>
      <c r="K871" t="s">
        <v>5</v>
      </c>
      <c r="L871" t="s">
        <v>15187</v>
      </c>
      <c r="M871" t="s">
        <v>1</v>
      </c>
      <c r="N871" t="s">
        <v>1</v>
      </c>
      <c r="O871" s="3">
        <v>94</v>
      </c>
      <c r="P871" t="s">
        <v>1</v>
      </c>
      <c r="Q871" t="s">
        <v>5964</v>
      </c>
      <c r="R871" t="s">
        <v>20</v>
      </c>
      <c r="S871" t="s">
        <v>305</v>
      </c>
      <c r="T871" t="s">
        <v>6211</v>
      </c>
      <c r="U871" t="s">
        <v>22</v>
      </c>
    </row>
    <row r="872" spans="1:21" ht="12.75" hidden="1" customHeight="1" x14ac:dyDescent="0.2">
      <c r="A872" t="s">
        <v>19</v>
      </c>
      <c r="B872" t="s">
        <v>15188</v>
      </c>
      <c r="C872" s="202" t="s">
        <v>15189</v>
      </c>
      <c r="D872" s="2">
        <v>32157</v>
      </c>
      <c r="E872" s="2"/>
      <c r="F872" s="2"/>
      <c r="G872" s="211" t="s">
        <v>6209</v>
      </c>
      <c r="H872">
        <v>0</v>
      </c>
      <c r="I872" s="2">
        <v>39375</v>
      </c>
      <c r="J872" s="2">
        <v>43624</v>
      </c>
      <c r="K872" t="s">
        <v>5</v>
      </c>
      <c r="L872" t="s">
        <v>15190</v>
      </c>
      <c r="M872" t="s">
        <v>1</v>
      </c>
      <c r="N872" t="s">
        <v>1</v>
      </c>
      <c r="O872" s="3">
        <v>98</v>
      </c>
      <c r="P872" t="s">
        <v>1</v>
      </c>
      <c r="Q872" t="s">
        <v>5964</v>
      </c>
      <c r="R872" t="s">
        <v>20</v>
      </c>
      <c r="S872" t="s">
        <v>305</v>
      </c>
      <c r="T872" t="s">
        <v>6211</v>
      </c>
      <c r="U872" t="s">
        <v>22</v>
      </c>
    </row>
    <row r="873" spans="1:21" ht="12.75" hidden="1" customHeight="1" x14ac:dyDescent="0.2">
      <c r="A873" t="s">
        <v>19</v>
      </c>
      <c r="B873" t="s">
        <v>15191</v>
      </c>
      <c r="C873" s="202" t="s">
        <v>15192</v>
      </c>
      <c r="D873" s="2">
        <v>28964</v>
      </c>
      <c r="E873" s="2"/>
      <c r="F873" s="2"/>
      <c r="G873" s="211" t="s">
        <v>6334</v>
      </c>
      <c r="H873">
        <v>0</v>
      </c>
      <c r="I873" s="2">
        <v>39375</v>
      </c>
      <c r="J873" s="2">
        <v>43727</v>
      </c>
      <c r="K873" t="s">
        <v>5</v>
      </c>
      <c r="L873" t="s">
        <v>15193</v>
      </c>
      <c r="M873" t="s">
        <v>1</v>
      </c>
      <c r="N873" t="s">
        <v>1</v>
      </c>
      <c r="O873" s="3">
        <v>91</v>
      </c>
      <c r="P873" t="s">
        <v>1</v>
      </c>
      <c r="Q873" t="s">
        <v>5964</v>
      </c>
      <c r="R873" t="s">
        <v>20</v>
      </c>
      <c r="S873" t="s">
        <v>44</v>
      </c>
      <c r="T873" t="s">
        <v>6335</v>
      </c>
      <c r="U873" t="s">
        <v>22</v>
      </c>
    </row>
    <row r="874" spans="1:21" ht="12.75" hidden="1" customHeight="1" x14ac:dyDescent="0.2">
      <c r="A874" t="s">
        <v>19</v>
      </c>
      <c r="B874" t="s">
        <v>15194</v>
      </c>
      <c r="C874" s="202" t="s">
        <v>15195</v>
      </c>
      <c r="D874" s="2">
        <v>27044</v>
      </c>
      <c r="E874" s="2"/>
      <c r="F874" s="2"/>
      <c r="G874" s="211" t="s">
        <v>11354</v>
      </c>
      <c r="H874">
        <v>0</v>
      </c>
      <c r="I874" s="2">
        <v>39375</v>
      </c>
      <c r="J874" s="2">
        <v>43861</v>
      </c>
      <c r="K874" t="s">
        <v>5</v>
      </c>
      <c r="L874" t="s">
        <v>15196</v>
      </c>
      <c r="M874" t="s">
        <v>1</v>
      </c>
      <c r="N874" t="s">
        <v>1</v>
      </c>
      <c r="O874" s="3">
        <v>86</v>
      </c>
      <c r="P874" t="s">
        <v>1</v>
      </c>
      <c r="Q874" t="s">
        <v>5964</v>
      </c>
      <c r="R874" t="s">
        <v>20</v>
      </c>
      <c r="S874" t="s">
        <v>44</v>
      </c>
      <c r="T874" t="s">
        <v>11356</v>
      </c>
      <c r="U874" t="s">
        <v>22</v>
      </c>
    </row>
    <row r="875" spans="1:21" ht="12.75" hidden="1" customHeight="1" x14ac:dyDescent="0.2">
      <c r="A875" t="s">
        <v>19</v>
      </c>
      <c r="B875" t="s">
        <v>15197</v>
      </c>
      <c r="C875" s="202" t="s">
        <v>15198</v>
      </c>
      <c r="D875" s="2">
        <v>27491</v>
      </c>
      <c r="E875" s="2"/>
      <c r="F875" s="2"/>
      <c r="G875" s="211" t="s">
        <v>11354</v>
      </c>
      <c r="H875">
        <v>0</v>
      </c>
      <c r="I875" s="2">
        <v>39375</v>
      </c>
      <c r="J875" s="2">
        <v>43861</v>
      </c>
      <c r="K875" t="s">
        <v>5</v>
      </c>
      <c r="L875" t="s">
        <v>15198</v>
      </c>
      <c r="M875" t="s">
        <v>1</v>
      </c>
      <c r="N875" t="s">
        <v>1</v>
      </c>
      <c r="O875" s="3">
        <v>87</v>
      </c>
      <c r="P875" t="s">
        <v>1</v>
      </c>
      <c r="Q875" t="s">
        <v>5964</v>
      </c>
      <c r="R875" t="s">
        <v>20</v>
      </c>
      <c r="S875" t="s">
        <v>166</v>
      </c>
      <c r="T875" t="s">
        <v>11356</v>
      </c>
      <c r="U875" t="s">
        <v>22</v>
      </c>
    </row>
    <row r="876" spans="1:21" ht="12.75" hidden="1" customHeight="1" x14ac:dyDescent="0.2">
      <c r="A876" t="s">
        <v>19</v>
      </c>
      <c r="B876" t="s">
        <v>15199</v>
      </c>
      <c r="C876" s="202" t="s">
        <v>15200</v>
      </c>
      <c r="D876" s="2">
        <v>27491</v>
      </c>
      <c r="E876" s="2"/>
      <c r="F876" s="2"/>
      <c r="G876" s="211" t="s">
        <v>11354</v>
      </c>
      <c r="H876">
        <v>0</v>
      </c>
      <c r="I876" s="2">
        <v>39375</v>
      </c>
      <c r="J876" s="2">
        <v>43861</v>
      </c>
      <c r="K876" t="s">
        <v>5</v>
      </c>
      <c r="L876" t="s">
        <v>15201</v>
      </c>
      <c r="M876" t="s">
        <v>1</v>
      </c>
      <c r="N876" t="s">
        <v>1</v>
      </c>
      <c r="O876" s="3">
        <v>89</v>
      </c>
      <c r="P876" t="s">
        <v>1</v>
      </c>
      <c r="Q876" t="s">
        <v>5964</v>
      </c>
      <c r="R876" t="s">
        <v>20</v>
      </c>
      <c r="S876" t="s">
        <v>166</v>
      </c>
      <c r="T876" t="s">
        <v>11356</v>
      </c>
      <c r="U876" t="s">
        <v>22</v>
      </c>
    </row>
    <row r="877" spans="1:21" ht="12.75" hidden="1" customHeight="1" x14ac:dyDescent="0.2">
      <c r="A877" t="s">
        <v>19</v>
      </c>
      <c r="B877" t="s">
        <v>15202</v>
      </c>
      <c r="C877" s="202" t="s">
        <v>15203</v>
      </c>
      <c r="D877" s="2">
        <v>30938</v>
      </c>
      <c r="E877" s="2"/>
      <c r="F877" s="2"/>
      <c r="G877" s="211" t="s">
        <v>11325</v>
      </c>
      <c r="H877">
        <v>0</v>
      </c>
      <c r="I877" s="2">
        <v>39375</v>
      </c>
      <c r="J877" s="2">
        <v>43861</v>
      </c>
      <c r="K877" t="s">
        <v>5</v>
      </c>
      <c r="L877" t="s">
        <v>15203</v>
      </c>
      <c r="M877" t="s">
        <v>1</v>
      </c>
      <c r="N877" t="s">
        <v>1</v>
      </c>
      <c r="O877" s="3">
        <v>86</v>
      </c>
      <c r="P877" t="s">
        <v>1</v>
      </c>
      <c r="Q877" t="s">
        <v>5964</v>
      </c>
      <c r="R877" t="s">
        <v>20</v>
      </c>
      <c r="S877" t="s">
        <v>39</v>
      </c>
      <c r="T877" t="s">
        <v>11326</v>
      </c>
      <c r="U877" t="s">
        <v>22</v>
      </c>
    </row>
    <row r="878" spans="1:21" ht="12.75" hidden="1" customHeight="1" x14ac:dyDescent="0.2">
      <c r="A878" t="s">
        <v>19</v>
      </c>
      <c r="B878" t="s">
        <v>15204</v>
      </c>
      <c r="C878" s="202" t="s">
        <v>15205</v>
      </c>
      <c r="D878" s="2">
        <v>32398</v>
      </c>
      <c r="E878" s="2"/>
      <c r="F878" s="2"/>
      <c r="G878" s="211" t="s">
        <v>15206</v>
      </c>
      <c r="H878">
        <v>0</v>
      </c>
      <c r="I878" s="2">
        <v>39375</v>
      </c>
      <c r="J878" s="2">
        <v>43861</v>
      </c>
      <c r="K878" t="s">
        <v>5</v>
      </c>
      <c r="L878" t="s">
        <v>15207</v>
      </c>
      <c r="M878" t="s">
        <v>1</v>
      </c>
      <c r="N878" t="s">
        <v>1</v>
      </c>
      <c r="O878" s="3">
        <v>92</v>
      </c>
      <c r="P878" t="s">
        <v>1</v>
      </c>
      <c r="Q878" t="s">
        <v>5964</v>
      </c>
      <c r="R878" t="s">
        <v>20</v>
      </c>
      <c r="S878" t="s">
        <v>305</v>
      </c>
      <c r="T878" t="s">
        <v>15208</v>
      </c>
      <c r="U878" t="s">
        <v>22</v>
      </c>
    </row>
    <row r="879" spans="1:21" ht="12.75" hidden="1" customHeight="1" x14ac:dyDescent="0.2">
      <c r="A879" t="s">
        <v>19</v>
      </c>
      <c r="B879" t="s">
        <v>15209</v>
      </c>
      <c r="C879" s="202" t="s">
        <v>15210</v>
      </c>
      <c r="D879" s="2">
        <v>32398</v>
      </c>
      <c r="E879" s="2"/>
      <c r="F879" s="2"/>
      <c r="G879" s="211" t="s">
        <v>15206</v>
      </c>
      <c r="H879">
        <v>0</v>
      </c>
      <c r="I879" s="2">
        <v>39375</v>
      </c>
      <c r="J879" s="2">
        <v>43861</v>
      </c>
      <c r="K879" t="s">
        <v>5</v>
      </c>
      <c r="L879" t="s">
        <v>15211</v>
      </c>
      <c r="M879" t="s">
        <v>1</v>
      </c>
      <c r="N879" t="s">
        <v>1</v>
      </c>
      <c r="O879" s="3">
        <v>92</v>
      </c>
      <c r="P879" t="s">
        <v>1</v>
      </c>
      <c r="Q879" t="s">
        <v>5964</v>
      </c>
      <c r="R879" t="s">
        <v>20</v>
      </c>
      <c r="S879" t="s">
        <v>305</v>
      </c>
      <c r="T879" t="s">
        <v>15208</v>
      </c>
      <c r="U879" t="s">
        <v>22</v>
      </c>
    </row>
    <row r="880" spans="1:21" ht="12.75" hidden="1" customHeight="1" x14ac:dyDescent="0.2">
      <c r="A880" t="s">
        <v>19</v>
      </c>
      <c r="B880" t="s">
        <v>15212</v>
      </c>
      <c r="C880" s="202" t="s">
        <v>15213</v>
      </c>
      <c r="D880" s="2">
        <v>30909</v>
      </c>
      <c r="E880" s="2"/>
      <c r="F880" s="2"/>
      <c r="G880" s="211" t="s">
        <v>15214</v>
      </c>
      <c r="H880">
        <v>0</v>
      </c>
      <c r="I880" s="2">
        <v>39375</v>
      </c>
      <c r="J880" s="2">
        <v>43861</v>
      </c>
      <c r="K880" t="s">
        <v>5</v>
      </c>
      <c r="L880" t="s">
        <v>15213</v>
      </c>
      <c r="M880" t="s">
        <v>1</v>
      </c>
      <c r="N880" t="s">
        <v>1</v>
      </c>
      <c r="O880" s="3">
        <v>93</v>
      </c>
      <c r="P880" t="s">
        <v>1</v>
      </c>
      <c r="Q880" t="s">
        <v>5964</v>
      </c>
      <c r="R880" t="s">
        <v>20</v>
      </c>
      <c r="S880" t="s">
        <v>39</v>
      </c>
      <c r="T880" t="s">
        <v>15215</v>
      </c>
      <c r="U880" t="s">
        <v>22</v>
      </c>
    </row>
    <row r="881" spans="1:21" ht="12.75" hidden="1" customHeight="1" x14ac:dyDescent="0.2">
      <c r="A881" t="s">
        <v>19</v>
      </c>
      <c r="B881" t="s">
        <v>15216</v>
      </c>
      <c r="C881" s="202" t="s">
        <v>15217</v>
      </c>
      <c r="D881" s="2">
        <v>30746</v>
      </c>
      <c r="E881" s="2"/>
      <c r="F881" s="2"/>
      <c r="G881" s="211" t="s">
        <v>15214</v>
      </c>
      <c r="H881">
        <v>0</v>
      </c>
      <c r="I881" s="2">
        <v>39375</v>
      </c>
      <c r="J881" s="2">
        <v>43861</v>
      </c>
      <c r="K881" t="s">
        <v>5</v>
      </c>
      <c r="L881" t="s">
        <v>15217</v>
      </c>
      <c r="M881" t="s">
        <v>1</v>
      </c>
      <c r="N881" t="s">
        <v>1</v>
      </c>
      <c r="O881" s="3">
        <v>95</v>
      </c>
      <c r="P881" t="s">
        <v>1</v>
      </c>
      <c r="Q881" t="s">
        <v>5964</v>
      </c>
      <c r="R881" t="s">
        <v>20</v>
      </c>
      <c r="S881" t="s">
        <v>39</v>
      </c>
      <c r="T881" t="s">
        <v>15215</v>
      </c>
      <c r="U881" t="s">
        <v>22</v>
      </c>
    </row>
    <row r="882" spans="1:21" ht="12.75" hidden="1" customHeight="1" x14ac:dyDescent="0.2">
      <c r="A882" t="s">
        <v>19</v>
      </c>
      <c r="B882" t="s">
        <v>15218</v>
      </c>
      <c r="C882" s="202" t="s">
        <v>15219</v>
      </c>
      <c r="D882" s="2">
        <v>30746</v>
      </c>
      <c r="E882" s="2"/>
      <c r="F882" s="2"/>
      <c r="G882" s="211" t="s">
        <v>15214</v>
      </c>
      <c r="H882">
        <v>0</v>
      </c>
      <c r="I882" s="2">
        <v>39375</v>
      </c>
      <c r="J882" s="2">
        <v>43861</v>
      </c>
      <c r="K882" t="s">
        <v>5</v>
      </c>
      <c r="L882" t="s">
        <v>15219</v>
      </c>
      <c r="M882" t="s">
        <v>1</v>
      </c>
      <c r="N882" t="s">
        <v>1</v>
      </c>
      <c r="O882" s="3">
        <v>86</v>
      </c>
      <c r="P882" t="s">
        <v>1</v>
      </c>
      <c r="Q882" t="s">
        <v>5964</v>
      </c>
      <c r="R882" t="s">
        <v>20</v>
      </c>
      <c r="S882" t="s">
        <v>39</v>
      </c>
      <c r="T882" t="s">
        <v>15215</v>
      </c>
      <c r="U882" t="s">
        <v>22</v>
      </c>
    </row>
    <row r="883" spans="1:21" ht="12.75" hidden="1" customHeight="1" x14ac:dyDescent="0.2">
      <c r="A883" t="s">
        <v>19</v>
      </c>
      <c r="B883" t="s">
        <v>15220</v>
      </c>
      <c r="C883" s="202" t="s">
        <v>15221</v>
      </c>
      <c r="D883" s="2">
        <v>34068</v>
      </c>
      <c r="E883" s="2"/>
      <c r="F883" s="2"/>
      <c r="G883" s="211" t="s">
        <v>15222</v>
      </c>
      <c r="H883">
        <v>0</v>
      </c>
      <c r="I883" s="2">
        <v>39375</v>
      </c>
      <c r="J883" s="2">
        <v>43624</v>
      </c>
      <c r="K883" t="s">
        <v>5</v>
      </c>
      <c r="L883" t="s">
        <v>15223</v>
      </c>
      <c r="M883" t="s">
        <v>1</v>
      </c>
      <c r="N883" t="s">
        <v>1</v>
      </c>
      <c r="O883" s="3">
        <v>93</v>
      </c>
      <c r="P883" t="s">
        <v>1</v>
      </c>
      <c r="Q883" t="s">
        <v>5964</v>
      </c>
      <c r="R883" t="s">
        <v>20</v>
      </c>
      <c r="S883" t="s">
        <v>734</v>
      </c>
      <c r="T883" t="s">
        <v>15224</v>
      </c>
      <c r="U883" t="s">
        <v>22</v>
      </c>
    </row>
    <row r="884" spans="1:21" ht="12.75" hidden="1" customHeight="1" x14ac:dyDescent="0.2">
      <c r="A884" t="s">
        <v>19</v>
      </c>
      <c r="B884" t="s">
        <v>15225</v>
      </c>
      <c r="C884" s="202" t="s">
        <v>15226</v>
      </c>
      <c r="D884" s="2">
        <v>34068</v>
      </c>
      <c r="E884" s="2"/>
      <c r="F884" s="2"/>
      <c r="G884" s="211" t="s">
        <v>15222</v>
      </c>
      <c r="H884">
        <v>0</v>
      </c>
      <c r="I884" s="2">
        <v>39375</v>
      </c>
      <c r="J884" s="2">
        <v>43861</v>
      </c>
      <c r="K884" t="s">
        <v>5</v>
      </c>
      <c r="L884" t="s">
        <v>15226</v>
      </c>
      <c r="M884" t="s">
        <v>1</v>
      </c>
      <c r="N884" t="s">
        <v>1</v>
      </c>
      <c r="O884" s="3">
        <v>93</v>
      </c>
      <c r="P884" t="s">
        <v>1</v>
      </c>
      <c r="Q884" t="s">
        <v>5964</v>
      </c>
      <c r="R884" t="s">
        <v>20</v>
      </c>
      <c r="S884" t="s">
        <v>734</v>
      </c>
      <c r="T884" t="s">
        <v>15224</v>
      </c>
      <c r="U884" t="s">
        <v>22</v>
      </c>
    </row>
    <row r="885" spans="1:21" ht="12.75" hidden="1" customHeight="1" x14ac:dyDescent="0.2">
      <c r="A885" t="s">
        <v>19</v>
      </c>
      <c r="B885" t="s">
        <v>15227</v>
      </c>
      <c r="C885" s="202" t="s">
        <v>15228</v>
      </c>
      <c r="D885" s="2">
        <v>34068</v>
      </c>
      <c r="E885" s="2"/>
      <c r="F885" s="2"/>
      <c r="G885" s="211" t="s">
        <v>15222</v>
      </c>
      <c r="H885">
        <v>0</v>
      </c>
      <c r="I885" s="2">
        <v>39375</v>
      </c>
      <c r="J885" s="2">
        <v>43861</v>
      </c>
      <c r="K885" t="s">
        <v>5</v>
      </c>
      <c r="L885" t="s">
        <v>15228</v>
      </c>
      <c r="M885" t="s">
        <v>1</v>
      </c>
      <c r="N885" t="s">
        <v>1</v>
      </c>
      <c r="O885" s="3">
        <v>94</v>
      </c>
      <c r="P885" t="s">
        <v>1</v>
      </c>
      <c r="Q885" t="s">
        <v>5964</v>
      </c>
      <c r="R885" t="s">
        <v>20</v>
      </c>
      <c r="S885" t="s">
        <v>734</v>
      </c>
      <c r="T885" t="s">
        <v>15224</v>
      </c>
      <c r="U885" t="s">
        <v>22</v>
      </c>
    </row>
    <row r="886" spans="1:21" ht="12.75" hidden="1" customHeight="1" x14ac:dyDescent="0.2">
      <c r="A886" t="s">
        <v>19</v>
      </c>
      <c r="B886" t="s">
        <v>15229</v>
      </c>
      <c r="C886" s="202" t="s">
        <v>15230</v>
      </c>
      <c r="D886" s="2">
        <v>30938</v>
      </c>
      <c r="E886" s="2"/>
      <c r="F886" s="2"/>
      <c r="G886" s="211" t="s">
        <v>15231</v>
      </c>
      <c r="H886">
        <v>0</v>
      </c>
      <c r="I886" s="2">
        <v>39375</v>
      </c>
      <c r="J886" s="2">
        <v>43727</v>
      </c>
      <c r="K886" t="s">
        <v>5</v>
      </c>
      <c r="L886" t="s">
        <v>15230</v>
      </c>
      <c r="M886" t="s">
        <v>1</v>
      </c>
      <c r="N886" t="s">
        <v>1</v>
      </c>
      <c r="O886" s="3">
        <v>92</v>
      </c>
      <c r="P886" t="s">
        <v>1</v>
      </c>
      <c r="Q886" t="s">
        <v>5964</v>
      </c>
      <c r="R886" t="s">
        <v>20</v>
      </c>
      <c r="S886" t="s">
        <v>39</v>
      </c>
      <c r="T886" t="s">
        <v>15232</v>
      </c>
      <c r="U886" t="s">
        <v>22</v>
      </c>
    </row>
    <row r="887" spans="1:21" ht="12.75" hidden="1" customHeight="1" x14ac:dyDescent="0.2">
      <c r="A887" t="s">
        <v>19</v>
      </c>
      <c r="B887" t="s">
        <v>15233</v>
      </c>
      <c r="C887" s="202" t="s">
        <v>15234</v>
      </c>
      <c r="D887" s="2">
        <v>25703</v>
      </c>
      <c r="E887" s="2"/>
      <c r="F887" s="2"/>
      <c r="G887" s="211" t="s">
        <v>15235</v>
      </c>
      <c r="H887">
        <v>0</v>
      </c>
      <c r="I887" s="2">
        <v>39375</v>
      </c>
      <c r="J887" s="2">
        <v>43861</v>
      </c>
      <c r="K887" t="s">
        <v>5</v>
      </c>
      <c r="L887" t="s">
        <v>15234</v>
      </c>
      <c r="M887" t="s">
        <v>1</v>
      </c>
      <c r="N887" t="s">
        <v>1</v>
      </c>
      <c r="O887" s="3">
        <v>91</v>
      </c>
      <c r="P887" t="s">
        <v>1</v>
      </c>
      <c r="Q887" t="s">
        <v>5964</v>
      </c>
      <c r="R887" t="s">
        <v>20</v>
      </c>
      <c r="S887" t="s">
        <v>305</v>
      </c>
      <c r="T887" t="s">
        <v>15236</v>
      </c>
      <c r="U887" t="s">
        <v>22</v>
      </c>
    </row>
    <row r="888" spans="1:21" ht="12.75" hidden="1" customHeight="1" x14ac:dyDescent="0.2">
      <c r="A888" t="s">
        <v>19</v>
      </c>
      <c r="B888" t="s">
        <v>15237</v>
      </c>
      <c r="C888" s="202" t="s">
        <v>15238</v>
      </c>
      <c r="D888" s="2">
        <v>32395</v>
      </c>
      <c r="E888" s="2"/>
      <c r="F888" s="2"/>
      <c r="G888" s="211" t="s">
        <v>15206</v>
      </c>
      <c r="H888">
        <v>0</v>
      </c>
      <c r="I888" s="2">
        <v>39375</v>
      </c>
      <c r="J888" s="2">
        <v>43861</v>
      </c>
      <c r="K888" t="s">
        <v>5</v>
      </c>
      <c r="L888" t="s">
        <v>15238</v>
      </c>
      <c r="M888" t="s">
        <v>1</v>
      </c>
      <c r="N888" t="s">
        <v>1</v>
      </c>
      <c r="O888" s="3">
        <v>92</v>
      </c>
      <c r="P888" t="s">
        <v>1</v>
      </c>
      <c r="Q888" t="s">
        <v>5964</v>
      </c>
      <c r="R888" t="s">
        <v>20</v>
      </c>
      <c r="S888" t="s">
        <v>305</v>
      </c>
      <c r="T888" t="s">
        <v>15208</v>
      </c>
      <c r="U888" t="s">
        <v>22</v>
      </c>
    </row>
    <row r="889" spans="1:21" ht="12.75" hidden="1" customHeight="1" x14ac:dyDescent="0.2">
      <c r="A889" t="s">
        <v>19</v>
      </c>
      <c r="B889" t="s">
        <v>15239</v>
      </c>
      <c r="C889" s="202" t="s">
        <v>15240</v>
      </c>
      <c r="D889" s="2">
        <v>25636</v>
      </c>
      <c r="E889" s="2"/>
      <c r="F889" s="2"/>
      <c r="G889" s="211" t="s">
        <v>15241</v>
      </c>
      <c r="H889">
        <v>0</v>
      </c>
      <c r="I889" s="2">
        <v>39375</v>
      </c>
      <c r="J889" s="2">
        <v>43861</v>
      </c>
      <c r="K889" t="s">
        <v>5</v>
      </c>
      <c r="L889" t="s">
        <v>15242</v>
      </c>
      <c r="M889" t="s">
        <v>1</v>
      </c>
      <c r="N889" t="s">
        <v>1</v>
      </c>
      <c r="O889" s="3">
        <v>84</v>
      </c>
      <c r="P889" t="s">
        <v>1</v>
      </c>
      <c r="Q889" t="s">
        <v>5964</v>
      </c>
      <c r="R889" t="s">
        <v>20</v>
      </c>
      <c r="S889" t="s">
        <v>441</v>
      </c>
      <c r="T889" t="s">
        <v>15243</v>
      </c>
      <c r="U889" t="s">
        <v>22</v>
      </c>
    </row>
    <row r="890" spans="1:21" ht="12.75" hidden="1" customHeight="1" x14ac:dyDescent="0.2">
      <c r="A890" t="s">
        <v>19</v>
      </c>
      <c r="B890" t="s">
        <v>15244</v>
      </c>
      <c r="C890" s="202" t="s">
        <v>15245</v>
      </c>
      <c r="D890" s="2">
        <v>32827</v>
      </c>
      <c r="E890" s="2"/>
      <c r="F890" s="2"/>
      <c r="G890" s="211" t="s">
        <v>15241</v>
      </c>
      <c r="H890">
        <v>0</v>
      </c>
      <c r="I890" s="2">
        <v>39375</v>
      </c>
      <c r="J890" s="2">
        <v>43861</v>
      </c>
      <c r="K890" t="s">
        <v>5</v>
      </c>
      <c r="L890" t="s">
        <v>15246</v>
      </c>
      <c r="M890" t="s">
        <v>1</v>
      </c>
      <c r="N890" t="s">
        <v>1</v>
      </c>
      <c r="O890" s="3">
        <v>90</v>
      </c>
      <c r="P890" t="s">
        <v>1</v>
      </c>
      <c r="Q890" t="s">
        <v>5964</v>
      </c>
      <c r="R890" t="s">
        <v>20</v>
      </c>
      <c r="S890" t="s">
        <v>441</v>
      </c>
      <c r="T890" t="s">
        <v>15243</v>
      </c>
      <c r="U890" t="s">
        <v>22</v>
      </c>
    </row>
    <row r="891" spans="1:21" ht="12.75" hidden="1" customHeight="1" x14ac:dyDescent="0.2">
      <c r="A891" t="s">
        <v>19</v>
      </c>
      <c r="B891" t="s">
        <v>15247</v>
      </c>
      <c r="C891" s="202" t="s">
        <v>15248</v>
      </c>
      <c r="D891" s="2">
        <v>31666</v>
      </c>
      <c r="E891" s="2"/>
      <c r="F891" s="2"/>
      <c r="G891" s="211" t="s">
        <v>14764</v>
      </c>
      <c r="H891">
        <v>0</v>
      </c>
      <c r="I891" s="2">
        <v>39375</v>
      </c>
      <c r="J891" s="2">
        <v>43861</v>
      </c>
      <c r="K891" t="s">
        <v>5</v>
      </c>
      <c r="L891" t="s">
        <v>15248</v>
      </c>
      <c r="M891" t="s">
        <v>1</v>
      </c>
      <c r="N891" t="s">
        <v>1</v>
      </c>
      <c r="O891" s="3">
        <v>90</v>
      </c>
      <c r="P891" t="s">
        <v>1</v>
      </c>
      <c r="Q891" t="s">
        <v>5964</v>
      </c>
      <c r="R891" t="s">
        <v>20</v>
      </c>
      <c r="S891" t="s">
        <v>9</v>
      </c>
      <c r="T891" t="s">
        <v>14765</v>
      </c>
      <c r="U891" t="s">
        <v>22</v>
      </c>
    </row>
    <row r="892" spans="1:21" ht="12.75" hidden="1" customHeight="1" x14ac:dyDescent="0.2">
      <c r="A892" t="s">
        <v>19</v>
      </c>
      <c r="B892" t="s">
        <v>15249</v>
      </c>
      <c r="C892" s="202" t="s">
        <v>15250</v>
      </c>
      <c r="D892" s="2">
        <v>32790</v>
      </c>
      <c r="E892" s="2"/>
      <c r="F892" s="2"/>
      <c r="G892" s="211" t="s">
        <v>15251</v>
      </c>
      <c r="H892">
        <v>0</v>
      </c>
      <c r="I892" s="2">
        <v>39375</v>
      </c>
      <c r="J892" s="2">
        <v>43861</v>
      </c>
      <c r="K892" t="s">
        <v>5</v>
      </c>
      <c r="L892" t="s">
        <v>15250</v>
      </c>
      <c r="M892" t="s">
        <v>1</v>
      </c>
      <c r="N892" t="s">
        <v>1</v>
      </c>
      <c r="O892" s="3">
        <v>92</v>
      </c>
      <c r="P892" t="s">
        <v>1</v>
      </c>
      <c r="Q892" t="s">
        <v>5964</v>
      </c>
      <c r="R892" t="s">
        <v>20</v>
      </c>
      <c r="S892" t="s">
        <v>196</v>
      </c>
      <c r="T892" t="s">
        <v>15252</v>
      </c>
      <c r="U892" t="s">
        <v>22</v>
      </c>
    </row>
    <row r="893" spans="1:21" ht="12.75" hidden="1" customHeight="1" x14ac:dyDescent="0.2">
      <c r="A893" t="s">
        <v>19</v>
      </c>
      <c r="B893" t="s">
        <v>15253</v>
      </c>
      <c r="C893" s="202" t="s">
        <v>15254</v>
      </c>
      <c r="D893" s="2">
        <v>30938</v>
      </c>
      <c r="E893" s="2"/>
      <c r="F893" s="2"/>
      <c r="G893" s="211" t="s">
        <v>15251</v>
      </c>
      <c r="H893">
        <v>0</v>
      </c>
      <c r="I893" s="2">
        <v>39375</v>
      </c>
      <c r="J893" s="2">
        <v>43861</v>
      </c>
      <c r="K893" t="s">
        <v>5</v>
      </c>
      <c r="L893" t="s">
        <v>15250</v>
      </c>
      <c r="M893" t="s">
        <v>1</v>
      </c>
      <c r="N893" t="s">
        <v>1</v>
      </c>
      <c r="O893" s="3">
        <v>92</v>
      </c>
      <c r="P893" t="s">
        <v>1</v>
      </c>
      <c r="Q893" t="s">
        <v>5964</v>
      </c>
      <c r="R893" t="s">
        <v>20</v>
      </c>
      <c r="S893" t="s">
        <v>39</v>
      </c>
      <c r="T893" t="s">
        <v>15252</v>
      </c>
      <c r="U893" t="s">
        <v>22</v>
      </c>
    </row>
    <row r="894" spans="1:21" ht="12.75" hidden="1" customHeight="1" x14ac:dyDescent="0.2">
      <c r="A894" t="s">
        <v>19</v>
      </c>
      <c r="B894" t="s">
        <v>15255</v>
      </c>
      <c r="C894" s="202" t="s">
        <v>15256</v>
      </c>
      <c r="D894" s="2">
        <v>21169</v>
      </c>
      <c r="E894" s="2"/>
      <c r="F894" s="2"/>
      <c r="G894" s="211" t="s">
        <v>15257</v>
      </c>
      <c r="H894">
        <v>0</v>
      </c>
      <c r="I894" s="2">
        <v>39375</v>
      </c>
      <c r="J894" s="2">
        <v>43861</v>
      </c>
      <c r="K894" t="s">
        <v>5</v>
      </c>
      <c r="L894" t="s">
        <v>15256</v>
      </c>
      <c r="M894" t="s">
        <v>1</v>
      </c>
      <c r="N894" t="s">
        <v>1</v>
      </c>
      <c r="O894" s="3">
        <v>84</v>
      </c>
      <c r="P894" t="s">
        <v>1</v>
      </c>
      <c r="Q894" t="s">
        <v>5964</v>
      </c>
      <c r="R894" t="s">
        <v>20</v>
      </c>
      <c r="S894" t="s">
        <v>10450</v>
      </c>
      <c r="T894" t="s">
        <v>10121</v>
      </c>
      <c r="U894" t="s">
        <v>22</v>
      </c>
    </row>
    <row r="895" spans="1:21" ht="12.75" hidden="1" customHeight="1" x14ac:dyDescent="0.2">
      <c r="A895" t="s">
        <v>19</v>
      </c>
      <c r="B895" t="s">
        <v>15258</v>
      </c>
      <c r="C895" s="202" t="s">
        <v>15259</v>
      </c>
      <c r="D895" s="2">
        <v>21169</v>
      </c>
      <c r="E895" s="2"/>
      <c r="F895" s="2"/>
      <c r="G895" s="211" t="s">
        <v>15257</v>
      </c>
      <c r="H895">
        <v>0</v>
      </c>
      <c r="I895" s="2">
        <v>39375</v>
      </c>
      <c r="J895" s="2">
        <v>43861</v>
      </c>
      <c r="K895" t="s">
        <v>5</v>
      </c>
      <c r="L895" t="s">
        <v>15259</v>
      </c>
      <c r="M895" t="s">
        <v>1</v>
      </c>
      <c r="N895" t="s">
        <v>1</v>
      </c>
      <c r="O895" s="3">
        <v>83</v>
      </c>
      <c r="P895" t="s">
        <v>1</v>
      </c>
      <c r="Q895" t="s">
        <v>5964</v>
      </c>
      <c r="R895" t="s">
        <v>20</v>
      </c>
      <c r="S895" t="s">
        <v>10450</v>
      </c>
      <c r="T895" t="s">
        <v>10121</v>
      </c>
      <c r="U895" t="s">
        <v>22</v>
      </c>
    </row>
    <row r="896" spans="1:21" ht="12.75" hidden="1" customHeight="1" x14ac:dyDescent="0.2">
      <c r="A896" t="s">
        <v>19</v>
      </c>
      <c r="B896" t="s">
        <v>15260</v>
      </c>
      <c r="C896" s="202" t="s">
        <v>15261</v>
      </c>
      <c r="D896" s="2">
        <v>32790</v>
      </c>
      <c r="E896" s="2"/>
      <c r="F896" s="2"/>
      <c r="G896" s="211" t="s">
        <v>15251</v>
      </c>
      <c r="H896">
        <v>0</v>
      </c>
      <c r="I896" s="2">
        <v>39375</v>
      </c>
      <c r="J896" s="2">
        <v>43727</v>
      </c>
      <c r="K896" t="s">
        <v>5</v>
      </c>
      <c r="L896" t="s">
        <v>15261</v>
      </c>
      <c r="M896" t="s">
        <v>1</v>
      </c>
      <c r="N896" t="s">
        <v>1</v>
      </c>
      <c r="O896" s="3">
        <v>89</v>
      </c>
      <c r="P896" t="s">
        <v>1</v>
      </c>
      <c r="Q896" t="s">
        <v>5964</v>
      </c>
      <c r="R896" t="s">
        <v>20</v>
      </c>
      <c r="S896" t="s">
        <v>196</v>
      </c>
      <c r="T896" t="s">
        <v>15252</v>
      </c>
      <c r="U896" t="s">
        <v>22</v>
      </c>
    </row>
    <row r="897" spans="1:21" ht="12.75" hidden="1" customHeight="1" x14ac:dyDescent="0.2">
      <c r="A897" t="s">
        <v>19</v>
      </c>
      <c r="B897" t="s">
        <v>15262</v>
      </c>
      <c r="C897" s="202" t="s">
        <v>15263</v>
      </c>
      <c r="D897" s="2">
        <v>32790</v>
      </c>
      <c r="E897" s="2"/>
      <c r="F897" s="2"/>
      <c r="G897" s="211" t="s">
        <v>15251</v>
      </c>
      <c r="H897">
        <v>0</v>
      </c>
      <c r="I897" s="2">
        <v>39375</v>
      </c>
      <c r="J897" s="2">
        <v>43861</v>
      </c>
      <c r="K897" t="s">
        <v>5</v>
      </c>
      <c r="L897" t="s">
        <v>15263</v>
      </c>
      <c r="M897" t="s">
        <v>1</v>
      </c>
      <c r="N897" t="s">
        <v>1</v>
      </c>
      <c r="O897" s="3">
        <v>90</v>
      </c>
      <c r="P897" t="s">
        <v>1</v>
      </c>
      <c r="Q897" t="s">
        <v>5964</v>
      </c>
      <c r="R897" t="s">
        <v>20</v>
      </c>
      <c r="S897" t="s">
        <v>196</v>
      </c>
      <c r="T897" t="s">
        <v>15252</v>
      </c>
      <c r="U897" t="s">
        <v>22</v>
      </c>
    </row>
    <row r="898" spans="1:21" ht="12.75" hidden="1" customHeight="1" x14ac:dyDescent="0.2">
      <c r="A898" t="s">
        <v>19</v>
      </c>
      <c r="B898" t="s">
        <v>15264</v>
      </c>
      <c r="C898" s="202" t="s">
        <v>15265</v>
      </c>
      <c r="D898" s="2">
        <v>31427</v>
      </c>
      <c r="E898" s="2"/>
      <c r="F898" s="2"/>
      <c r="G898" s="211" t="s">
        <v>13359</v>
      </c>
      <c r="H898">
        <v>0</v>
      </c>
      <c r="I898" s="2">
        <v>39375</v>
      </c>
      <c r="J898" s="2">
        <v>43861</v>
      </c>
      <c r="K898" t="s">
        <v>5</v>
      </c>
      <c r="L898" t="s">
        <v>15265</v>
      </c>
      <c r="M898" t="s">
        <v>1</v>
      </c>
      <c r="N898" t="s">
        <v>1</v>
      </c>
      <c r="O898" s="3">
        <v>86</v>
      </c>
      <c r="P898" t="s">
        <v>1</v>
      </c>
      <c r="Q898" t="s">
        <v>5964</v>
      </c>
      <c r="R898" t="s">
        <v>20</v>
      </c>
      <c r="S898" t="s">
        <v>9</v>
      </c>
      <c r="T898" t="s">
        <v>13360</v>
      </c>
      <c r="U898" t="s">
        <v>22</v>
      </c>
    </row>
    <row r="899" spans="1:21" ht="12.75" hidden="1" customHeight="1" x14ac:dyDescent="0.2">
      <c r="A899" t="s">
        <v>19</v>
      </c>
      <c r="B899" t="s">
        <v>15266</v>
      </c>
      <c r="C899" s="202" t="s">
        <v>15267</v>
      </c>
      <c r="D899" s="2">
        <v>31514</v>
      </c>
      <c r="E899" s="2"/>
      <c r="F899" s="2"/>
      <c r="G899" s="211" t="s">
        <v>13359</v>
      </c>
      <c r="H899">
        <v>0</v>
      </c>
      <c r="I899" s="2">
        <v>39375</v>
      </c>
      <c r="J899" s="2">
        <v>43861</v>
      </c>
      <c r="K899" t="s">
        <v>5</v>
      </c>
      <c r="L899" t="s">
        <v>15267</v>
      </c>
      <c r="M899" t="s">
        <v>1</v>
      </c>
      <c r="N899" t="s">
        <v>1</v>
      </c>
      <c r="O899" s="3">
        <v>89</v>
      </c>
      <c r="P899" t="s">
        <v>1</v>
      </c>
      <c r="Q899" t="s">
        <v>5964</v>
      </c>
      <c r="R899" t="s">
        <v>20</v>
      </c>
      <c r="S899" t="s">
        <v>9</v>
      </c>
      <c r="T899" t="s">
        <v>13360</v>
      </c>
      <c r="U899" t="s">
        <v>22</v>
      </c>
    </row>
    <row r="900" spans="1:21" ht="12.75" hidden="1" customHeight="1" x14ac:dyDescent="0.2">
      <c r="A900" t="s">
        <v>19</v>
      </c>
      <c r="B900" t="s">
        <v>15268</v>
      </c>
      <c r="C900" s="202" t="s">
        <v>15269</v>
      </c>
      <c r="D900" s="2">
        <v>31514</v>
      </c>
      <c r="E900" s="2"/>
      <c r="F900" s="2"/>
      <c r="G900" s="211" t="s">
        <v>13359</v>
      </c>
      <c r="H900">
        <v>0</v>
      </c>
      <c r="I900" s="2">
        <v>39375</v>
      </c>
      <c r="J900" s="2">
        <v>43861</v>
      </c>
      <c r="K900" t="s">
        <v>5</v>
      </c>
      <c r="L900" t="s">
        <v>15269</v>
      </c>
      <c r="M900" t="s">
        <v>1</v>
      </c>
      <c r="N900" t="s">
        <v>1</v>
      </c>
      <c r="O900" s="3">
        <v>87</v>
      </c>
      <c r="P900" t="s">
        <v>1</v>
      </c>
      <c r="Q900" t="s">
        <v>5964</v>
      </c>
      <c r="R900" t="s">
        <v>20</v>
      </c>
      <c r="S900" t="s">
        <v>9</v>
      </c>
      <c r="T900" t="s">
        <v>13360</v>
      </c>
      <c r="U900" t="s">
        <v>22</v>
      </c>
    </row>
    <row r="901" spans="1:21" ht="12.75" hidden="1" customHeight="1" x14ac:dyDescent="0.2">
      <c r="A901" t="s">
        <v>19</v>
      </c>
      <c r="B901" t="s">
        <v>15270</v>
      </c>
      <c r="C901" s="202" t="s">
        <v>15271</v>
      </c>
      <c r="D901" s="2">
        <v>30773</v>
      </c>
      <c r="E901" s="2"/>
      <c r="F901" s="2"/>
      <c r="G901" s="211" t="s">
        <v>15231</v>
      </c>
      <c r="H901">
        <v>0</v>
      </c>
      <c r="I901" s="2">
        <v>39375</v>
      </c>
      <c r="J901" s="2">
        <v>43727</v>
      </c>
      <c r="K901" t="s">
        <v>5</v>
      </c>
      <c r="L901" t="s">
        <v>15271</v>
      </c>
      <c r="M901" t="s">
        <v>1</v>
      </c>
      <c r="N901" t="s">
        <v>1</v>
      </c>
      <c r="O901" s="3">
        <v>87</v>
      </c>
      <c r="P901" t="s">
        <v>1</v>
      </c>
      <c r="Q901" t="s">
        <v>5964</v>
      </c>
      <c r="R901" t="s">
        <v>20</v>
      </c>
      <c r="S901" t="s">
        <v>39</v>
      </c>
      <c r="T901" t="s">
        <v>15232</v>
      </c>
      <c r="U901" t="s">
        <v>22</v>
      </c>
    </row>
    <row r="902" spans="1:21" ht="12.75" hidden="1" customHeight="1" x14ac:dyDescent="0.2">
      <c r="A902" t="s">
        <v>19</v>
      </c>
      <c r="B902" t="s">
        <v>15272</v>
      </c>
      <c r="C902" s="202" t="s">
        <v>15273</v>
      </c>
      <c r="D902" s="2">
        <v>30773</v>
      </c>
      <c r="E902" s="2"/>
      <c r="F902" s="2"/>
      <c r="G902" s="211" t="s">
        <v>15231</v>
      </c>
      <c r="H902">
        <v>0</v>
      </c>
      <c r="I902" s="2">
        <v>39375</v>
      </c>
      <c r="J902" s="2">
        <v>43861</v>
      </c>
      <c r="K902" t="s">
        <v>5</v>
      </c>
      <c r="L902" t="s">
        <v>15273</v>
      </c>
      <c r="M902" t="s">
        <v>1</v>
      </c>
      <c r="N902" t="s">
        <v>1</v>
      </c>
      <c r="O902" s="3">
        <v>87</v>
      </c>
      <c r="P902" t="s">
        <v>1</v>
      </c>
      <c r="Q902" t="s">
        <v>5964</v>
      </c>
      <c r="R902" t="s">
        <v>20</v>
      </c>
      <c r="S902" t="s">
        <v>39</v>
      </c>
      <c r="T902" t="s">
        <v>15232</v>
      </c>
      <c r="U902" t="s">
        <v>22</v>
      </c>
    </row>
    <row r="903" spans="1:21" ht="12.75" hidden="1" customHeight="1" x14ac:dyDescent="0.2">
      <c r="A903" t="s">
        <v>19</v>
      </c>
      <c r="B903" t="s">
        <v>15274</v>
      </c>
      <c r="C903" s="202" t="s">
        <v>15275</v>
      </c>
      <c r="D903" s="2">
        <v>32245</v>
      </c>
      <c r="E903" s="2"/>
      <c r="F903" s="2"/>
      <c r="G903" s="211" t="s">
        <v>15206</v>
      </c>
      <c r="H903">
        <v>0</v>
      </c>
      <c r="I903" s="2">
        <v>39375</v>
      </c>
      <c r="J903" s="2">
        <v>43861</v>
      </c>
      <c r="K903" t="s">
        <v>5</v>
      </c>
      <c r="L903" t="s">
        <v>15275</v>
      </c>
      <c r="M903" t="s">
        <v>1</v>
      </c>
      <c r="N903" t="s">
        <v>1</v>
      </c>
      <c r="O903" s="3">
        <v>92</v>
      </c>
      <c r="P903" t="s">
        <v>1</v>
      </c>
      <c r="Q903" t="s">
        <v>5964</v>
      </c>
      <c r="R903" t="s">
        <v>20</v>
      </c>
      <c r="S903" t="s">
        <v>305</v>
      </c>
      <c r="T903" t="s">
        <v>15208</v>
      </c>
      <c r="U903" t="s">
        <v>22</v>
      </c>
    </row>
    <row r="904" spans="1:21" ht="12.75" hidden="1" customHeight="1" x14ac:dyDescent="0.2">
      <c r="A904" t="s">
        <v>19</v>
      </c>
      <c r="B904" t="s">
        <v>15276</v>
      </c>
      <c r="C904" s="202" t="s">
        <v>15277</v>
      </c>
      <c r="D904" s="2">
        <v>32245</v>
      </c>
      <c r="E904" s="2"/>
      <c r="F904" s="2"/>
      <c r="G904" s="211" t="s">
        <v>15206</v>
      </c>
      <c r="H904">
        <v>0</v>
      </c>
      <c r="I904" s="2">
        <v>39375</v>
      </c>
      <c r="J904" s="2">
        <v>43728</v>
      </c>
      <c r="K904" t="s">
        <v>5</v>
      </c>
      <c r="L904" t="s">
        <v>15277</v>
      </c>
      <c r="M904" t="s">
        <v>1</v>
      </c>
      <c r="N904" t="s">
        <v>1</v>
      </c>
      <c r="O904" s="3">
        <v>92</v>
      </c>
      <c r="P904" t="s">
        <v>1</v>
      </c>
      <c r="Q904" t="s">
        <v>5964</v>
      </c>
      <c r="R904" t="s">
        <v>20</v>
      </c>
      <c r="S904" t="s">
        <v>305</v>
      </c>
      <c r="T904" t="s">
        <v>15208</v>
      </c>
      <c r="U904" t="s">
        <v>22</v>
      </c>
    </row>
    <row r="905" spans="1:21" ht="12.75" hidden="1" customHeight="1" x14ac:dyDescent="0.2">
      <c r="A905" t="s">
        <v>19</v>
      </c>
      <c r="B905" t="s">
        <v>15278</v>
      </c>
      <c r="C905" s="202" t="s">
        <v>15279</v>
      </c>
      <c r="D905" s="2">
        <v>31152</v>
      </c>
      <c r="E905" s="2"/>
      <c r="F905" s="2"/>
      <c r="G905" s="211" t="s">
        <v>15280</v>
      </c>
      <c r="H905">
        <v>0</v>
      </c>
      <c r="I905" s="2">
        <v>39375</v>
      </c>
      <c r="J905" s="2">
        <v>43861</v>
      </c>
      <c r="K905" t="s">
        <v>5</v>
      </c>
      <c r="L905" t="s">
        <v>15279</v>
      </c>
      <c r="M905" t="s">
        <v>1</v>
      </c>
      <c r="N905" t="s">
        <v>1</v>
      </c>
      <c r="O905" s="3">
        <v>92</v>
      </c>
      <c r="P905" t="s">
        <v>1</v>
      </c>
      <c r="Q905" t="s">
        <v>5964</v>
      </c>
      <c r="R905" t="s">
        <v>20</v>
      </c>
      <c r="S905" t="s">
        <v>190</v>
      </c>
      <c r="T905" t="s">
        <v>15281</v>
      </c>
      <c r="U905" t="s">
        <v>22</v>
      </c>
    </row>
    <row r="906" spans="1:21" ht="12.75" hidden="1" customHeight="1" x14ac:dyDescent="0.2">
      <c r="A906" t="s">
        <v>19</v>
      </c>
      <c r="B906" t="s">
        <v>15282</v>
      </c>
      <c r="C906" s="202" t="s">
        <v>15283</v>
      </c>
      <c r="D906" s="2">
        <v>31151</v>
      </c>
      <c r="E906" s="2"/>
      <c r="F906" s="2"/>
      <c r="G906" s="211" t="s">
        <v>15280</v>
      </c>
      <c r="H906">
        <v>0</v>
      </c>
      <c r="I906" s="2">
        <v>39375</v>
      </c>
      <c r="J906" s="2">
        <v>43861</v>
      </c>
      <c r="K906" t="s">
        <v>5</v>
      </c>
      <c r="L906" t="s">
        <v>15283</v>
      </c>
      <c r="M906" t="s">
        <v>1</v>
      </c>
      <c r="N906" t="s">
        <v>1</v>
      </c>
      <c r="O906" s="3">
        <v>91</v>
      </c>
      <c r="P906" t="s">
        <v>1</v>
      </c>
      <c r="Q906" t="s">
        <v>5964</v>
      </c>
      <c r="R906" t="s">
        <v>20</v>
      </c>
      <c r="S906" t="s">
        <v>190</v>
      </c>
      <c r="T906" t="s">
        <v>15281</v>
      </c>
      <c r="U906" t="s">
        <v>22</v>
      </c>
    </row>
    <row r="907" spans="1:21" ht="12.75" hidden="1" customHeight="1" x14ac:dyDescent="0.2">
      <c r="A907" t="s">
        <v>19</v>
      </c>
      <c r="B907" t="s">
        <v>15284</v>
      </c>
      <c r="C907" s="202" t="s">
        <v>15285</v>
      </c>
      <c r="D907" s="2">
        <v>31151</v>
      </c>
      <c r="E907" s="2"/>
      <c r="F907" s="2"/>
      <c r="G907" s="211" t="s">
        <v>15280</v>
      </c>
      <c r="H907">
        <v>0</v>
      </c>
      <c r="I907" s="2">
        <v>39375</v>
      </c>
      <c r="J907" s="2">
        <v>43861</v>
      </c>
      <c r="K907" t="s">
        <v>5</v>
      </c>
      <c r="L907" t="s">
        <v>15285</v>
      </c>
      <c r="M907" t="s">
        <v>1</v>
      </c>
      <c r="N907" t="s">
        <v>1</v>
      </c>
      <c r="O907" s="3">
        <v>92</v>
      </c>
      <c r="P907" t="s">
        <v>1</v>
      </c>
      <c r="Q907" t="s">
        <v>5964</v>
      </c>
      <c r="R907" t="s">
        <v>20</v>
      </c>
      <c r="S907" t="s">
        <v>190</v>
      </c>
      <c r="T907" t="s">
        <v>15281</v>
      </c>
      <c r="U907" t="s">
        <v>22</v>
      </c>
    </row>
    <row r="908" spans="1:21" ht="12.75" hidden="1" customHeight="1" x14ac:dyDescent="0.2">
      <c r="A908" t="s">
        <v>19</v>
      </c>
      <c r="B908" t="s">
        <v>15286</v>
      </c>
      <c r="C908" s="202" t="s">
        <v>15287</v>
      </c>
      <c r="D908" s="2">
        <v>31151</v>
      </c>
      <c r="E908" s="2"/>
      <c r="F908" s="2"/>
      <c r="G908" s="211" t="s">
        <v>15280</v>
      </c>
      <c r="H908">
        <v>0</v>
      </c>
      <c r="I908" s="2">
        <v>39375</v>
      </c>
      <c r="J908" s="2">
        <v>43861</v>
      </c>
      <c r="K908" t="s">
        <v>5</v>
      </c>
      <c r="L908" t="s">
        <v>15287</v>
      </c>
      <c r="M908" t="s">
        <v>1</v>
      </c>
      <c r="N908" t="s">
        <v>1</v>
      </c>
      <c r="O908" s="3">
        <v>92</v>
      </c>
      <c r="P908" t="s">
        <v>1</v>
      </c>
      <c r="Q908" t="s">
        <v>5964</v>
      </c>
      <c r="R908" t="s">
        <v>20</v>
      </c>
      <c r="S908" t="s">
        <v>190</v>
      </c>
      <c r="T908" t="s">
        <v>15281</v>
      </c>
      <c r="U908" t="s">
        <v>22</v>
      </c>
    </row>
    <row r="909" spans="1:21" ht="12.75" hidden="1" customHeight="1" x14ac:dyDescent="0.2">
      <c r="A909" t="s">
        <v>19</v>
      </c>
      <c r="B909" t="s">
        <v>15288</v>
      </c>
      <c r="C909" s="202" t="s">
        <v>15289</v>
      </c>
      <c r="D909" s="2">
        <v>31151</v>
      </c>
      <c r="E909" s="2"/>
      <c r="F909" s="2"/>
      <c r="G909" s="211" t="s">
        <v>15280</v>
      </c>
      <c r="H909">
        <v>0</v>
      </c>
      <c r="I909" s="2">
        <v>39375</v>
      </c>
      <c r="J909" s="2">
        <v>43861</v>
      </c>
      <c r="K909" t="s">
        <v>5</v>
      </c>
      <c r="L909" t="s">
        <v>15289</v>
      </c>
      <c r="M909" t="s">
        <v>1</v>
      </c>
      <c r="N909" t="s">
        <v>1</v>
      </c>
      <c r="O909" s="3">
        <v>92</v>
      </c>
      <c r="P909" t="s">
        <v>1</v>
      </c>
      <c r="Q909" t="s">
        <v>5964</v>
      </c>
      <c r="R909" t="s">
        <v>20</v>
      </c>
      <c r="S909" t="s">
        <v>190</v>
      </c>
      <c r="T909" t="s">
        <v>15281</v>
      </c>
      <c r="U909" t="s">
        <v>22</v>
      </c>
    </row>
    <row r="910" spans="1:21" ht="12.75" hidden="1" customHeight="1" x14ac:dyDescent="0.2">
      <c r="A910" t="s">
        <v>19</v>
      </c>
      <c r="B910" t="s">
        <v>15290</v>
      </c>
      <c r="C910" s="202" t="s">
        <v>15291</v>
      </c>
      <c r="D910" s="2">
        <v>25670</v>
      </c>
      <c r="E910" s="2"/>
      <c r="F910" s="2"/>
      <c r="G910" s="211" t="s">
        <v>15280</v>
      </c>
      <c r="H910">
        <v>0</v>
      </c>
      <c r="I910" s="2">
        <v>39375</v>
      </c>
      <c r="J910" s="2">
        <v>43858</v>
      </c>
      <c r="K910" t="s">
        <v>5</v>
      </c>
      <c r="L910" t="s">
        <v>15291</v>
      </c>
      <c r="M910" t="s">
        <v>1</v>
      </c>
      <c r="N910" t="s">
        <v>1</v>
      </c>
      <c r="O910" s="3">
        <v>92</v>
      </c>
      <c r="P910" t="s">
        <v>1</v>
      </c>
      <c r="Q910" t="s">
        <v>5964</v>
      </c>
      <c r="R910" t="s">
        <v>20</v>
      </c>
      <c r="S910" t="s">
        <v>441</v>
      </c>
      <c r="T910" t="s">
        <v>15281</v>
      </c>
      <c r="U910" t="s">
        <v>22</v>
      </c>
    </row>
    <row r="911" spans="1:21" ht="12.75" hidden="1" customHeight="1" x14ac:dyDescent="0.2">
      <c r="A911" t="s">
        <v>19</v>
      </c>
      <c r="B911" t="s">
        <v>15292</v>
      </c>
      <c r="C911" s="202" t="s">
        <v>15293</v>
      </c>
      <c r="D911" s="2">
        <v>31151</v>
      </c>
      <c r="E911" s="2"/>
      <c r="F911" s="2"/>
      <c r="G911" s="211" t="s">
        <v>15280</v>
      </c>
      <c r="H911">
        <v>0</v>
      </c>
      <c r="I911" s="2">
        <v>39375</v>
      </c>
      <c r="J911" s="2">
        <v>43969</v>
      </c>
      <c r="K911" t="s">
        <v>5</v>
      </c>
      <c r="L911" t="s">
        <v>15293</v>
      </c>
      <c r="M911" t="s">
        <v>1</v>
      </c>
      <c r="N911" t="s">
        <v>1</v>
      </c>
      <c r="O911" s="3">
        <v>92</v>
      </c>
      <c r="P911" t="s">
        <v>1</v>
      </c>
      <c r="Q911" t="s">
        <v>5964</v>
      </c>
      <c r="R911" t="s">
        <v>20</v>
      </c>
      <c r="S911" t="s">
        <v>190</v>
      </c>
      <c r="T911" t="s">
        <v>15281</v>
      </c>
      <c r="U911" t="s">
        <v>22</v>
      </c>
    </row>
    <row r="912" spans="1:21" ht="12.75" hidden="1" customHeight="1" x14ac:dyDescent="0.2">
      <c r="A912" t="s">
        <v>19</v>
      </c>
      <c r="B912" t="s">
        <v>15294</v>
      </c>
      <c r="C912" s="202" t="s">
        <v>15295</v>
      </c>
      <c r="D912" s="2">
        <v>31151</v>
      </c>
      <c r="E912" s="2"/>
      <c r="F912" s="2"/>
      <c r="G912" s="211" t="s">
        <v>15280</v>
      </c>
      <c r="H912">
        <v>0</v>
      </c>
      <c r="I912" s="2">
        <v>39375</v>
      </c>
      <c r="J912" s="2">
        <v>43727</v>
      </c>
      <c r="K912" t="s">
        <v>5</v>
      </c>
      <c r="L912" t="s">
        <v>15295</v>
      </c>
      <c r="M912" t="s">
        <v>1</v>
      </c>
      <c r="N912" t="s">
        <v>1</v>
      </c>
      <c r="O912" s="3">
        <v>92</v>
      </c>
      <c r="P912" t="s">
        <v>1</v>
      </c>
      <c r="Q912" t="s">
        <v>5964</v>
      </c>
      <c r="R912" t="s">
        <v>20</v>
      </c>
      <c r="S912" t="s">
        <v>190</v>
      </c>
      <c r="T912" t="s">
        <v>15281</v>
      </c>
      <c r="U912" t="s">
        <v>22</v>
      </c>
    </row>
    <row r="913" spans="1:21" ht="12.75" hidden="1" customHeight="1" x14ac:dyDescent="0.2">
      <c r="A913" t="s">
        <v>19</v>
      </c>
      <c r="B913" t="s">
        <v>15296</v>
      </c>
      <c r="C913" s="202" t="s">
        <v>15297</v>
      </c>
      <c r="D913" s="2">
        <v>31151</v>
      </c>
      <c r="E913" s="2"/>
      <c r="F913" s="2"/>
      <c r="G913" s="211" t="s">
        <v>15280</v>
      </c>
      <c r="H913">
        <v>0</v>
      </c>
      <c r="I913" s="2">
        <v>39375</v>
      </c>
      <c r="J913" s="2">
        <v>43727</v>
      </c>
      <c r="K913" t="s">
        <v>5</v>
      </c>
      <c r="L913" t="s">
        <v>15297</v>
      </c>
      <c r="M913" t="s">
        <v>1</v>
      </c>
      <c r="N913" t="s">
        <v>1</v>
      </c>
      <c r="O913" s="3">
        <v>92</v>
      </c>
      <c r="P913" t="s">
        <v>1</v>
      </c>
      <c r="Q913" t="s">
        <v>5964</v>
      </c>
      <c r="R913" t="s">
        <v>20</v>
      </c>
      <c r="S913" t="s">
        <v>190</v>
      </c>
      <c r="T913" t="s">
        <v>15281</v>
      </c>
      <c r="U913" t="s">
        <v>22</v>
      </c>
    </row>
    <row r="914" spans="1:21" ht="12.75" hidden="1" customHeight="1" x14ac:dyDescent="0.2">
      <c r="A914" t="s">
        <v>19</v>
      </c>
      <c r="B914" t="s">
        <v>15298</v>
      </c>
      <c r="C914" s="202" t="s">
        <v>15299</v>
      </c>
      <c r="D914" s="2">
        <v>31151</v>
      </c>
      <c r="E914" s="2"/>
      <c r="F914" s="2"/>
      <c r="G914" s="211" t="s">
        <v>15035</v>
      </c>
      <c r="H914">
        <v>0</v>
      </c>
      <c r="I914" s="2">
        <v>39375</v>
      </c>
      <c r="J914" s="2">
        <v>43874</v>
      </c>
      <c r="K914" t="s">
        <v>5</v>
      </c>
      <c r="L914" t="s">
        <v>15299</v>
      </c>
      <c r="M914" t="s">
        <v>1</v>
      </c>
      <c r="N914" t="s">
        <v>1</v>
      </c>
      <c r="O914" s="3">
        <v>92</v>
      </c>
      <c r="P914" t="s">
        <v>1</v>
      </c>
      <c r="Q914" t="s">
        <v>5964</v>
      </c>
      <c r="R914" t="s">
        <v>20</v>
      </c>
      <c r="S914" t="s">
        <v>190</v>
      </c>
      <c r="T914" t="s">
        <v>15036</v>
      </c>
      <c r="U914" t="s">
        <v>22</v>
      </c>
    </row>
    <row r="915" spans="1:21" ht="12.75" hidden="1" customHeight="1" x14ac:dyDescent="0.2">
      <c r="A915" t="s">
        <v>19</v>
      </c>
      <c r="B915" t="s">
        <v>15300</v>
      </c>
      <c r="C915" s="202" t="s">
        <v>15301</v>
      </c>
      <c r="D915" s="2">
        <v>31151</v>
      </c>
      <c r="E915" s="2"/>
      <c r="F915" s="2"/>
      <c r="G915" s="211" t="s">
        <v>15035</v>
      </c>
      <c r="H915">
        <v>0</v>
      </c>
      <c r="I915" s="2">
        <v>39375</v>
      </c>
      <c r="J915" s="2">
        <v>43861</v>
      </c>
      <c r="K915" t="s">
        <v>5</v>
      </c>
      <c r="L915" t="s">
        <v>15301</v>
      </c>
      <c r="M915" t="s">
        <v>1</v>
      </c>
      <c r="N915" t="s">
        <v>1</v>
      </c>
      <c r="O915" s="3">
        <v>92</v>
      </c>
      <c r="P915" t="s">
        <v>1</v>
      </c>
      <c r="Q915" t="s">
        <v>5964</v>
      </c>
      <c r="R915" t="s">
        <v>20</v>
      </c>
      <c r="S915" t="s">
        <v>190</v>
      </c>
      <c r="T915" t="s">
        <v>15036</v>
      </c>
      <c r="U915" t="s">
        <v>22</v>
      </c>
    </row>
    <row r="916" spans="1:21" ht="12.75" hidden="1" customHeight="1" x14ac:dyDescent="0.2">
      <c r="A916" t="s">
        <v>19</v>
      </c>
      <c r="B916" t="s">
        <v>15302</v>
      </c>
      <c r="C916" s="202" t="s">
        <v>15303</v>
      </c>
      <c r="D916" s="2">
        <v>32398</v>
      </c>
      <c r="E916" s="2"/>
      <c r="F916" s="2"/>
      <c r="G916" s="211" t="s">
        <v>15206</v>
      </c>
      <c r="H916">
        <v>0</v>
      </c>
      <c r="I916" s="2">
        <v>39375</v>
      </c>
      <c r="J916" s="2">
        <v>43727</v>
      </c>
      <c r="K916" t="s">
        <v>5</v>
      </c>
      <c r="L916" t="s">
        <v>15304</v>
      </c>
      <c r="M916" t="s">
        <v>1</v>
      </c>
      <c r="N916" t="s">
        <v>1</v>
      </c>
      <c r="O916" s="3">
        <v>91</v>
      </c>
      <c r="P916" t="s">
        <v>1</v>
      </c>
      <c r="Q916" t="s">
        <v>5964</v>
      </c>
      <c r="R916" t="s">
        <v>20</v>
      </c>
      <c r="S916" t="s">
        <v>305</v>
      </c>
      <c r="T916" t="s">
        <v>15208</v>
      </c>
      <c r="U916" t="s">
        <v>22</v>
      </c>
    </row>
    <row r="917" spans="1:21" ht="12.75" hidden="1" customHeight="1" x14ac:dyDescent="0.2">
      <c r="A917" t="s">
        <v>19</v>
      </c>
      <c r="B917" t="s">
        <v>15305</v>
      </c>
      <c r="C917" s="202" t="s">
        <v>15306</v>
      </c>
      <c r="D917" s="2">
        <v>32398</v>
      </c>
      <c r="E917" s="2"/>
      <c r="F917" s="2"/>
      <c r="G917" s="211" t="s">
        <v>15206</v>
      </c>
      <c r="H917">
        <v>0</v>
      </c>
      <c r="I917" s="2">
        <v>39375</v>
      </c>
      <c r="J917" s="2">
        <v>43728</v>
      </c>
      <c r="K917" t="s">
        <v>5</v>
      </c>
      <c r="L917" t="s">
        <v>15306</v>
      </c>
      <c r="M917" t="s">
        <v>1</v>
      </c>
      <c r="N917" t="s">
        <v>1</v>
      </c>
      <c r="O917" s="3">
        <v>91</v>
      </c>
      <c r="P917" t="s">
        <v>1</v>
      </c>
      <c r="Q917" t="s">
        <v>5964</v>
      </c>
      <c r="R917" t="s">
        <v>20</v>
      </c>
      <c r="S917" t="s">
        <v>305</v>
      </c>
      <c r="T917" t="s">
        <v>15208</v>
      </c>
      <c r="U917" t="s">
        <v>22</v>
      </c>
    </row>
    <row r="918" spans="1:21" ht="12.75" hidden="1" customHeight="1" x14ac:dyDescent="0.2">
      <c r="A918" t="s">
        <v>19</v>
      </c>
      <c r="B918" t="s">
        <v>15307</v>
      </c>
      <c r="C918" s="202" t="s">
        <v>15308</v>
      </c>
      <c r="D918" s="2">
        <v>32398</v>
      </c>
      <c r="E918" s="2"/>
      <c r="F918" s="2"/>
      <c r="G918" s="211" t="s">
        <v>15206</v>
      </c>
      <c r="H918">
        <v>0</v>
      </c>
      <c r="I918" s="2">
        <v>39375</v>
      </c>
      <c r="J918" s="2">
        <v>43727</v>
      </c>
      <c r="K918" t="s">
        <v>5</v>
      </c>
      <c r="L918" t="s">
        <v>15308</v>
      </c>
      <c r="M918" t="s">
        <v>1</v>
      </c>
      <c r="N918" t="s">
        <v>1</v>
      </c>
      <c r="O918" s="3">
        <v>91</v>
      </c>
      <c r="P918" t="s">
        <v>1</v>
      </c>
      <c r="Q918" t="s">
        <v>5964</v>
      </c>
      <c r="R918" t="s">
        <v>20</v>
      </c>
      <c r="S918" t="s">
        <v>305</v>
      </c>
      <c r="T918" t="s">
        <v>15208</v>
      </c>
      <c r="U918" t="s">
        <v>22</v>
      </c>
    </row>
    <row r="919" spans="1:21" ht="12.75" hidden="1" customHeight="1" x14ac:dyDescent="0.2">
      <c r="A919" t="s">
        <v>19</v>
      </c>
      <c r="B919" t="s">
        <v>15309</v>
      </c>
      <c r="C919" s="202" t="s">
        <v>15310</v>
      </c>
      <c r="D919" s="2">
        <v>32398</v>
      </c>
      <c r="E919" s="2"/>
      <c r="F919" s="2"/>
      <c r="G919" s="211" t="s">
        <v>15206</v>
      </c>
      <c r="H919">
        <v>0</v>
      </c>
      <c r="I919" s="2">
        <v>39375</v>
      </c>
      <c r="J919" s="2">
        <v>43727</v>
      </c>
      <c r="K919" t="s">
        <v>5</v>
      </c>
      <c r="L919" t="s">
        <v>15310</v>
      </c>
      <c r="M919" t="s">
        <v>1</v>
      </c>
      <c r="N919" t="s">
        <v>1</v>
      </c>
      <c r="O919" s="3">
        <v>89</v>
      </c>
      <c r="P919" t="s">
        <v>1</v>
      </c>
      <c r="Q919" t="s">
        <v>5964</v>
      </c>
      <c r="R919" t="s">
        <v>20</v>
      </c>
      <c r="S919" t="s">
        <v>305</v>
      </c>
      <c r="T919" t="s">
        <v>15208</v>
      </c>
      <c r="U919" t="s">
        <v>22</v>
      </c>
    </row>
    <row r="920" spans="1:21" ht="12.75" hidden="1" customHeight="1" x14ac:dyDescent="0.2">
      <c r="A920" t="s">
        <v>19</v>
      </c>
      <c r="B920" t="s">
        <v>15311</v>
      </c>
      <c r="C920" s="202" t="s">
        <v>15312</v>
      </c>
      <c r="D920" s="2">
        <v>28671</v>
      </c>
      <c r="E920" s="2"/>
      <c r="F920" s="2"/>
      <c r="G920" s="211" t="s">
        <v>10707</v>
      </c>
      <c r="H920">
        <v>0</v>
      </c>
      <c r="I920" s="2">
        <v>39375</v>
      </c>
      <c r="J920" s="2">
        <v>43861</v>
      </c>
      <c r="K920" t="s">
        <v>5</v>
      </c>
      <c r="L920" t="s">
        <v>15313</v>
      </c>
      <c r="M920" t="s">
        <v>1</v>
      </c>
      <c r="N920" t="s">
        <v>1</v>
      </c>
      <c r="O920" s="3">
        <v>96</v>
      </c>
      <c r="P920" t="s">
        <v>1</v>
      </c>
      <c r="Q920" t="s">
        <v>5964</v>
      </c>
      <c r="R920" t="s">
        <v>20</v>
      </c>
      <c r="S920" t="s">
        <v>109</v>
      </c>
      <c r="T920" t="s">
        <v>10708</v>
      </c>
      <c r="U920" t="s">
        <v>22</v>
      </c>
    </row>
    <row r="921" spans="1:21" ht="12.75" hidden="1" customHeight="1" x14ac:dyDescent="0.2">
      <c r="A921" t="s">
        <v>19</v>
      </c>
      <c r="B921" t="s">
        <v>15314</v>
      </c>
      <c r="C921" s="202" t="s">
        <v>15315</v>
      </c>
      <c r="D921" s="2">
        <v>32443</v>
      </c>
      <c r="E921" s="2"/>
      <c r="F921" s="2"/>
      <c r="G921" s="211" t="s">
        <v>6209</v>
      </c>
      <c r="H921">
        <v>0</v>
      </c>
      <c r="I921" s="2">
        <v>39375</v>
      </c>
      <c r="J921" s="2">
        <v>43728</v>
      </c>
      <c r="K921" t="s">
        <v>5</v>
      </c>
      <c r="L921" t="s">
        <v>15315</v>
      </c>
      <c r="M921" t="s">
        <v>1</v>
      </c>
      <c r="N921" t="s">
        <v>1</v>
      </c>
      <c r="O921" s="3">
        <v>89</v>
      </c>
      <c r="P921" t="s">
        <v>1</v>
      </c>
      <c r="Q921" t="s">
        <v>5964</v>
      </c>
      <c r="R921" t="s">
        <v>20</v>
      </c>
      <c r="S921" t="s">
        <v>305</v>
      </c>
      <c r="T921" t="s">
        <v>6211</v>
      </c>
      <c r="U921" t="s">
        <v>22</v>
      </c>
    </row>
    <row r="922" spans="1:21" ht="12.75" hidden="1" customHeight="1" x14ac:dyDescent="0.2">
      <c r="A922" t="s">
        <v>19</v>
      </c>
      <c r="B922" t="s">
        <v>15316</v>
      </c>
      <c r="C922" s="202" t="s">
        <v>15317</v>
      </c>
      <c r="D922" s="2">
        <v>32443</v>
      </c>
      <c r="E922" s="2"/>
      <c r="F922" s="2"/>
      <c r="G922" s="211" t="s">
        <v>6209</v>
      </c>
      <c r="H922">
        <v>0</v>
      </c>
      <c r="I922" s="2">
        <v>39375</v>
      </c>
      <c r="J922" s="2">
        <v>43728</v>
      </c>
      <c r="K922" t="s">
        <v>5</v>
      </c>
      <c r="L922" t="s">
        <v>15317</v>
      </c>
      <c r="M922" t="s">
        <v>1</v>
      </c>
      <c r="N922" t="s">
        <v>1</v>
      </c>
      <c r="O922" s="3">
        <v>95</v>
      </c>
      <c r="P922" t="s">
        <v>1</v>
      </c>
      <c r="Q922" t="s">
        <v>5964</v>
      </c>
      <c r="R922" t="s">
        <v>20</v>
      </c>
      <c r="S922" t="s">
        <v>305</v>
      </c>
      <c r="T922" t="s">
        <v>6211</v>
      </c>
      <c r="U922" t="s">
        <v>22</v>
      </c>
    </row>
    <row r="923" spans="1:21" ht="12.75" hidden="1" customHeight="1" x14ac:dyDescent="0.2">
      <c r="A923" t="s">
        <v>19</v>
      </c>
      <c r="B923" t="s">
        <v>15318</v>
      </c>
      <c r="C923" s="202" t="s">
        <v>15319</v>
      </c>
      <c r="D923" s="2">
        <v>20804</v>
      </c>
      <c r="E923" s="2"/>
      <c r="F923" s="2"/>
      <c r="G923" s="211" t="s">
        <v>15320</v>
      </c>
      <c r="H923">
        <v>0</v>
      </c>
      <c r="I923" s="2">
        <v>39375</v>
      </c>
      <c r="J923" s="2">
        <v>43727</v>
      </c>
      <c r="K923" t="s">
        <v>5</v>
      </c>
      <c r="L923" t="s">
        <v>15319</v>
      </c>
      <c r="M923" t="s">
        <v>1</v>
      </c>
      <c r="N923" t="s">
        <v>1</v>
      </c>
      <c r="O923" s="3">
        <v>96</v>
      </c>
      <c r="P923" t="s">
        <v>1</v>
      </c>
      <c r="Q923" t="s">
        <v>5964</v>
      </c>
      <c r="R923" t="s">
        <v>20</v>
      </c>
      <c r="S923" t="s">
        <v>5144</v>
      </c>
      <c r="T923" t="s">
        <v>15321</v>
      </c>
      <c r="U923" t="s">
        <v>22</v>
      </c>
    </row>
    <row r="924" spans="1:21" ht="12.75" hidden="1" customHeight="1" x14ac:dyDescent="0.2">
      <c r="A924" t="s">
        <v>19</v>
      </c>
      <c r="B924" t="s">
        <v>15322</v>
      </c>
      <c r="C924" s="202" t="s">
        <v>15323</v>
      </c>
      <c r="D924" s="2">
        <v>20712</v>
      </c>
      <c r="E924" s="2"/>
      <c r="F924" s="2"/>
      <c r="G924" s="211" t="s">
        <v>15320</v>
      </c>
      <c r="H924">
        <v>0</v>
      </c>
      <c r="I924" s="2">
        <v>39375</v>
      </c>
      <c r="J924" s="2">
        <v>43861</v>
      </c>
      <c r="K924" t="s">
        <v>5</v>
      </c>
      <c r="L924" t="s">
        <v>15323</v>
      </c>
      <c r="M924" t="s">
        <v>1</v>
      </c>
      <c r="N924" t="s">
        <v>1</v>
      </c>
      <c r="O924" s="3">
        <v>92</v>
      </c>
      <c r="P924" t="s">
        <v>1</v>
      </c>
      <c r="Q924" t="s">
        <v>5964</v>
      </c>
      <c r="R924" t="s">
        <v>20</v>
      </c>
      <c r="S924" t="s">
        <v>5144</v>
      </c>
      <c r="T924" t="s">
        <v>15321</v>
      </c>
      <c r="U924" t="s">
        <v>22</v>
      </c>
    </row>
    <row r="925" spans="1:21" ht="12.75" hidden="1" customHeight="1" x14ac:dyDescent="0.2">
      <c r="A925" t="s">
        <v>19</v>
      </c>
      <c r="B925" t="s">
        <v>15324</v>
      </c>
      <c r="C925" s="202" t="s">
        <v>15325</v>
      </c>
      <c r="D925" s="2">
        <v>20712</v>
      </c>
      <c r="E925" s="2"/>
      <c r="F925" s="2"/>
      <c r="G925" s="211" t="s">
        <v>15320</v>
      </c>
      <c r="H925">
        <v>0</v>
      </c>
      <c r="I925" s="2">
        <v>39375</v>
      </c>
      <c r="J925" s="2">
        <v>43861</v>
      </c>
      <c r="K925" t="s">
        <v>5</v>
      </c>
      <c r="L925" t="s">
        <v>15325</v>
      </c>
      <c r="M925" t="s">
        <v>1</v>
      </c>
      <c r="N925" t="s">
        <v>1</v>
      </c>
      <c r="O925" s="3">
        <v>99</v>
      </c>
      <c r="P925" t="s">
        <v>1</v>
      </c>
      <c r="Q925" t="s">
        <v>5964</v>
      </c>
      <c r="R925" t="s">
        <v>20</v>
      </c>
      <c r="S925" t="s">
        <v>5144</v>
      </c>
      <c r="T925" t="s">
        <v>15321</v>
      </c>
      <c r="U925" t="s">
        <v>22</v>
      </c>
    </row>
    <row r="926" spans="1:21" ht="12.75" hidden="1" customHeight="1" x14ac:dyDescent="0.2">
      <c r="A926" t="s">
        <v>19</v>
      </c>
      <c r="B926" t="s">
        <v>15326</v>
      </c>
      <c r="C926" s="202" t="s">
        <v>15327</v>
      </c>
      <c r="D926" s="2">
        <v>20712</v>
      </c>
      <c r="E926" s="2"/>
      <c r="F926" s="2"/>
      <c r="G926" s="211" t="s">
        <v>11204</v>
      </c>
      <c r="H926">
        <v>0</v>
      </c>
      <c r="I926" s="2">
        <v>39375</v>
      </c>
      <c r="J926" s="2">
        <v>43861</v>
      </c>
      <c r="K926" t="s">
        <v>5</v>
      </c>
      <c r="L926" t="s">
        <v>15327</v>
      </c>
      <c r="M926" t="s">
        <v>1</v>
      </c>
      <c r="N926" t="s">
        <v>1</v>
      </c>
      <c r="O926" s="3">
        <v>94</v>
      </c>
      <c r="P926" t="s">
        <v>1</v>
      </c>
      <c r="Q926" t="s">
        <v>5964</v>
      </c>
      <c r="R926" t="s">
        <v>20</v>
      </c>
      <c r="S926" t="s">
        <v>5144</v>
      </c>
      <c r="T926" t="s">
        <v>11205</v>
      </c>
      <c r="U926" t="s">
        <v>22</v>
      </c>
    </row>
    <row r="927" spans="1:21" ht="12.75" hidden="1" customHeight="1" x14ac:dyDescent="0.2">
      <c r="A927" t="s">
        <v>19</v>
      </c>
      <c r="B927" t="s">
        <v>15328</v>
      </c>
      <c r="C927" s="202" t="s">
        <v>15329</v>
      </c>
      <c r="D927" s="2">
        <v>32857</v>
      </c>
      <c r="E927" s="2"/>
      <c r="F927" s="2"/>
      <c r="G927" s="211" t="s">
        <v>11208</v>
      </c>
      <c r="H927">
        <v>0</v>
      </c>
      <c r="I927" s="2">
        <v>39375</v>
      </c>
      <c r="J927" s="2">
        <v>43727</v>
      </c>
      <c r="K927" t="s">
        <v>5</v>
      </c>
      <c r="L927" t="s">
        <v>15329</v>
      </c>
      <c r="M927" t="s">
        <v>1</v>
      </c>
      <c r="N927" t="s">
        <v>1</v>
      </c>
      <c r="O927" s="3">
        <v>95</v>
      </c>
      <c r="P927" t="s">
        <v>1</v>
      </c>
      <c r="Q927" t="s">
        <v>5964</v>
      </c>
      <c r="R927" t="s">
        <v>20</v>
      </c>
      <c r="S927" t="s">
        <v>196</v>
      </c>
      <c r="T927" t="s">
        <v>11209</v>
      </c>
      <c r="U927" t="s">
        <v>22</v>
      </c>
    </row>
    <row r="928" spans="1:21" ht="12.75" hidden="1" customHeight="1" x14ac:dyDescent="0.2">
      <c r="A928" t="s">
        <v>19</v>
      </c>
      <c r="B928" t="s">
        <v>15330</v>
      </c>
      <c r="C928" s="202" t="s">
        <v>15331</v>
      </c>
      <c r="D928" s="2">
        <v>32610</v>
      </c>
      <c r="E928" s="2"/>
      <c r="F928" s="2"/>
      <c r="G928" s="211" t="s">
        <v>11208</v>
      </c>
      <c r="H928">
        <v>0</v>
      </c>
      <c r="I928" s="2">
        <v>39375</v>
      </c>
      <c r="J928" s="2">
        <v>43777</v>
      </c>
      <c r="K928" t="s">
        <v>5</v>
      </c>
      <c r="L928" t="s">
        <v>15331</v>
      </c>
      <c r="M928" t="s">
        <v>1</v>
      </c>
      <c r="N928" t="s">
        <v>1</v>
      </c>
      <c r="O928" s="3">
        <v>92</v>
      </c>
      <c r="P928" t="s">
        <v>1</v>
      </c>
      <c r="Q928" t="s">
        <v>5964</v>
      </c>
      <c r="R928" t="s">
        <v>20</v>
      </c>
      <c r="S928" t="s">
        <v>196</v>
      </c>
      <c r="T928" t="s">
        <v>11209</v>
      </c>
      <c r="U928" t="s">
        <v>22</v>
      </c>
    </row>
    <row r="929" spans="1:21" ht="12.75" hidden="1" customHeight="1" x14ac:dyDescent="0.2">
      <c r="A929" t="s">
        <v>19</v>
      </c>
      <c r="B929" t="s">
        <v>15332</v>
      </c>
      <c r="C929" s="202" t="s">
        <v>15333</v>
      </c>
      <c r="D929" s="2">
        <v>30635</v>
      </c>
      <c r="E929" s="2"/>
      <c r="F929" s="2">
        <v>42466</v>
      </c>
      <c r="G929" s="211" t="s">
        <v>15334</v>
      </c>
      <c r="H929">
        <v>1</v>
      </c>
      <c r="I929" s="2">
        <v>39375</v>
      </c>
      <c r="J929" s="2">
        <v>43861</v>
      </c>
      <c r="K929" t="s">
        <v>5</v>
      </c>
      <c r="L929" t="s">
        <v>15335</v>
      </c>
      <c r="M929" t="s">
        <v>1</v>
      </c>
      <c r="N929" t="s">
        <v>1</v>
      </c>
      <c r="O929" s="3">
        <v>93</v>
      </c>
      <c r="P929" t="s">
        <v>1</v>
      </c>
      <c r="Q929" t="s">
        <v>5964</v>
      </c>
      <c r="R929" t="s">
        <v>20</v>
      </c>
      <c r="S929" t="s">
        <v>26</v>
      </c>
      <c r="T929" t="s">
        <v>15336</v>
      </c>
      <c r="U929" t="s">
        <v>22</v>
      </c>
    </row>
    <row r="930" spans="1:21" ht="12.75" hidden="1" customHeight="1" x14ac:dyDescent="0.2">
      <c r="A930" t="s">
        <v>19</v>
      </c>
      <c r="B930" t="s">
        <v>15337</v>
      </c>
      <c r="C930" s="202" t="s">
        <v>15335</v>
      </c>
      <c r="D930" s="2">
        <v>30448</v>
      </c>
      <c r="E930" s="2"/>
      <c r="F930" s="2">
        <v>42472</v>
      </c>
      <c r="G930" s="211" t="s">
        <v>15334</v>
      </c>
      <c r="H930">
        <v>1</v>
      </c>
      <c r="I930" s="2">
        <v>39375</v>
      </c>
      <c r="J930" s="2">
        <v>43861</v>
      </c>
      <c r="K930" t="s">
        <v>5</v>
      </c>
      <c r="L930" t="s">
        <v>15333</v>
      </c>
      <c r="M930" t="s">
        <v>1</v>
      </c>
      <c r="N930" t="s">
        <v>1</v>
      </c>
      <c r="O930" s="3">
        <v>88</v>
      </c>
      <c r="P930" t="s">
        <v>1</v>
      </c>
      <c r="Q930" t="s">
        <v>5964</v>
      </c>
      <c r="R930" t="s">
        <v>20</v>
      </c>
      <c r="S930" t="s">
        <v>26</v>
      </c>
      <c r="T930" t="s">
        <v>15336</v>
      </c>
      <c r="U930" t="s">
        <v>22</v>
      </c>
    </row>
    <row r="931" spans="1:21" ht="12.75" hidden="1" customHeight="1" x14ac:dyDescent="0.2">
      <c r="A931" t="s">
        <v>19</v>
      </c>
      <c r="B931" t="s">
        <v>15338</v>
      </c>
      <c r="C931" s="202" t="s">
        <v>15339</v>
      </c>
      <c r="D931" s="2">
        <v>26648</v>
      </c>
      <c r="E931" s="2"/>
      <c r="F931" s="2"/>
      <c r="G931" s="211" t="s">
        <v>11390</v>
      </c>
      <c r="H931">
        <v>0</v>
      </c>
      <c r="I931" s="2">
        <v>39375</v>
      </c>
      <c r="J931" s="2">
        <v>43727</v>
      </c>
      <c r="K931" t="s">
        <v>5</v>
      </c>
      <c r="L931" t="s">
        <v>15339</v>
      </c>
      <c r="M931" t="s">
        <v>1</v>
      </c>
      <c r="N931" t="s">
        <v>1</v>
      </c>
      <c r="O931" s="3">
        <v>92</v>
      </c>
      <c r="P931" t="s">
        <v>1</v>
      </c>
      <c r="Q931" t="s">
        <v>5964</v>
      </c>
      <c r="R931" t="s">
        <v>20</v>
      </c>
      <c r="S931" t="s">
        <v>629</v>
      </c>
      <c r="T931" t="s">
        <v>11391</v>
      </c>
      <c r="U931" t="s">
        <v>22</v>
      </c>
    </row>
    <row r="932" spans="1:21" ht="12.75" hidden="1" customHeight="1" x14ac:dyDescent="0.2">
      <c r="A932" t="s">
        <v>19</v>
      </c>
      <c r="B932" t="s">
        <v>15340</v>
      </c>
      <c r="C932" s="202" t="s">
        <v>15341</v>
      </c>
      <c r="D932" s="2">
        <v>26334</v>
      </c>
      <c r="E932" s="2"/>
      <c r="F932" s="2"/>
      <c r="G932" s="211" t="s">
        <v>11390</v>
      </c>
      <c r="H932">
        <v>0</v>
      </c>
      <c r="I932" s="2">
        <v>39375</v>
      </c>
      <c r="J932" s="2">
        <v>43727</v>
      </c>
      <c r="K932" t="s">
        <v>5</v>
      </c>
      <c r="L932" t="s">
        <v>15341</v>
      </c>
      <c r="M932" t="s">
        <v>1</v>
      </c>
      <c r="N932" t="s">
        <v>1</v>
      </c>
      <c r="O932" s="3">
        <v>90</v>
      </c>
      <c r="P932" t="s">
        <v>1</v>
      </c>
      <c r="Q932" t="s">
        <v>5964</v>
      </c>
      <c r="R932" t="s">
        <v>20</v>
      </c>
      <c r="S932" t="s">
        <v>629</v>
      </c>
      <c r="T932" t="s">
        <v>11391</v>
      </c>
      <c r="U932" t="s">
        <v>22</v>
      </c>
    </row>
    <row r="933" spans="1:21" ht="12.75" hidden="1" customHeight="1" x14ac:dyDescent="0.2">
      <c r="A933" t="s">
        <v>19</v>
      </c>
      <c r="B933" t="s">
        <v>15342</v>
      </c>
      <c r="C933" s="202" t="s">
        <v>15343</v>
      </c>
      <c r="D933" s="2">
        <v>30635</v>
      </c>
      <c r="E933" s="2"/>
      <c r="F933" s="2"/>
      <c r="G933" s="211" t="s">
        <v>15344</v>
      </c>
      <c r="H933">
        <v>0</v>
      </c>
      <c r="I933" s="2">
        <v>39375</v>
      </c>
      <c r="J933" s="2">
        <v>43861</v>
      </c>
      <c r="K933" t="s">
        <v>5</v>
      </c>
      <c r="L933" t="s">
        <v>15343</v>
      </c>
      <c r="M933" t="s">
        <v>1</v>
      </c>
      <c r="N933" t="s">
        <v>1</v>
      </c>
      <c r="O933" s="3">
        <v>97</v>
      </c>
      <c r="P933" t="s">
        <v>1</v>
      </c>
      <c r="Q933" t="s">
        <v>5964</v>
      </c>
      <c r="R933" t="s">
        <v>20</v>
      </c>
      <c r="S933" t="s">
        <v>629</v>
      </c>
      <c r="T933" t="s">
        <v>15345</v>
      </c>
      <c r="U933" t="s">
        <v>22</v>
      </c>
    </row>
    <row r="934" spans="1:21" ht="12.75" hidden="1" customHeight="1" x14ac:dyDescent="0.2">
      <c r="A934" t="s">
        <v>19</v>
      </c>
      <c r="B934" t="s">
        <v>15346</v>
      </c>
      <c r="C934" s="202" t="s">
        <v>15347</v>
      </c>
      <c r="D934" s="2">
        <v>30448</v>
      </c>
      <c r="E934" s="2"/>
      <c r="F934" s="2"/>
      <c r="G934" s="211" t="s">
        <v>15344</v>
      </c>
      <c r="H934">
        <v>0</v>
      </c>
      <c r="I934" s="2">
        <v>39375</v>
      </c>
      <c r="J934" s="2">
        <v>43626</v>
      </c>
      <c r="K934" t="s">
        <v>5</v>
      </c>
      <c r="L934" t="s">
        <v>15347</v>
      </c>
      <c r="M934" t="s">
        <v>1</v>
      </c>
      <c r="N934" t="s">
        <v>1</v>
      </c>
      <c r="O934" s="3">
        <v>92</v>
      </c>
      <c r="P934" t="s">
        <v>1</v>
      </c>
      <c r="Q934" t="s">
        <v>5964</v>
      </c>
      <c r="R934" t="s">
        <v>20</v>
      </c>
      <c r="S934" t="s">
        <v>26</v>
      </c>
      <c r="T934" t="s">
        <v>15345</v>
      </c>
      <c r="U934" t="s">
        <v>22</v>
      </c>
    </row>
    <row r="935" spans="1:21" ht="12.75" hidden="1" customHeight="1" x14ac:dyDescent="0.2">
      <c r="A935" t="s">
        <v>19</v>
      </c>
      <c r="B935" t="s">
        <v>15348</v>
      </c>
      <c r="C935" s="202" t="s">
        <v>15349</v>
      </c>
      <c r="D935" s="2">
        <v>26552</v>
      </c>
      <c r="E935" s="2"/>
      <c r="F935" s="2"/>
      <c r="G935" s="211" t="s">
        <v>11390</v>
      </c>
      <c r="H935">
        <v>0</v>
      </c>
      <c r="I935" s="2">
        <v>39375</v>
      </c>
      <c r="J935" s="2">
        <v>43727</v>
      </c>
      <c r="K935" t="s">
        <v>5</v>
      </c>
      <c r="L935" t="s">
        <v>15349</v>
      </c>
      <c r="M935" t="s">
        <v>1</v>
      </c>
      <c r="N935" t="s">
        <v>1</v>
      </c>
      <c r="O935" s="3">
        <v>93</v>
      </c>
      <c r="P935" t="s">
        <v>1</v>
      </c>
      <c r="Q935" t="s">
        <v>5964</v>
      </c>
      <c r="R935" t="s">
        <v>20</v>
      </c>
      <c r="S935" t="s">
        <v>629</v>
      </c>
      <c r="T935" t="s">
        <v>11391</v>
      </c>
      <c r="U935" t="s">
        <v>22</v>
      </c>
    </row>
    <row r="936" spans="1:21" ht="12.75" hidden="1" customHeight="1" x14ac:dyDescent="0.2">
      <c r="A936" t="s">
        <v>19</v>
      </c>
      <c r="B936" t="s">
        <v>15350</v>
      </c>
      <c r="C936" s="202" t="s">
        <v>15351</v>
      </c>
      <c r="D936" s="2">
        <v>26334</v>
      </c>
      <c r="E936" s="2"/>
      <c r="F936" s="2"/>
      <c r="G936" s="211" t="s">
        <v>15344</v>
      </c>
      <c r="H936">
        <v>0</v>
      </c>
      <c r="I936" s="2">
        <v>39375</v>
      </c>
      <c r="J936" s="2">
        <v>43727</v>
      </c>
      <c r="K936" t="s">
        <v>5</v>
      </c>
      <c r="L936" t="s">
        <v>15351</v>
      </c>
      <c r="M936" t="s">
        <v>1</v>
      </c>
      <c r="N936" t="s">
        <v>1</v>
      </c>
      <c r="O936" s="3">
        <v>93</v>
      </c>
      <c r="P936" t="s">
        <v>1</v>
      </c>
      <c r="Q936" t="s">
        <v>5964</v>
      </c>
      <c r="R936" t="s">
        <v>20</v>
      </c>
      <c r="S936" t="s">
        <v>629</v>
      </c>
      <c r="T936" t="s">
        <v>15345</v>
      </c>
      <c r="U936" t="s">
        <v>22</v>
      </c>
    </row>
    <row r="937" spans="1:21" ht="12.75" hidden="1" customHeight="1" x14ac:dyDescent="0.2">
      <c r="A937" t="s">
        <v>19</v>
      </c>
      <c r="B937" t="s">
        <v>15352</v>
      </c>
      <c r="C937" s="202" t="s">
        <v>15353</v>
      </c>
      <c r="D937" s="2">
        <v>34408</v>
      </c>
      <c r="E937" s="2"/>
      <c r="F937" s="2"/>
      <c r="G937" s="211" t="s">
        <v>15354</v>
      </c>
      <c r="H937">
        <v>0</v>
      </c>
      <c r="I937" s="2">
        <v>39375</v>
      </c>
      <c r="J937" s="2">
        <v>43861</v>
      </c>
      <c r="K937" t="s">
        <v>5</v>
      </c>
      <c r="L937" t="s">
        <v>15355</v>
      </c>
      <c r="M937" t="s">
        <v>1</v>
      </c>
      <c r="N937" t="s">
        <v>1</v>
      </c>
      <c r="O937" s="3">
        <v>93</v>
      </c>
      <c r="P937" t="s">
        <v>1</v>
      </c>
      <c r="Q937" t="s">
        <v>5964</v>
      </c>
      <c r="R937" t="s">
        <v>20</v>
      </c>
      <c r="S937" t="s">
        <v>299</v>
      </c>
      <c r="T937" t="s">
        <v>15356</v>
      </c>
      <c r="U937" t="s">
        <v>22</v>
      </c>
    </row>
    <row r="938" spans="1:21" ht="12.75" hidden="1" customHeight="1" x14ac:dyDescent="0.2">
      <c r="A938" t="s">
        <v>19</v>
      </c>
      <c r="B938" t="s">
        <v>15357</v>
      </c>
      <c r="C938" s="202" t="s">
        <v>15358</v>
      </c>
      <c r="D938" s="2">
        <v>34436</v>
      </c>
      <c r="E938" s="2"/>
      <c r="F938" s="2"/>
      <c r="G938" s="211" t="s">
        <v>15354</v>
      </c>
      <c r="H938">
        <v>0</v>
      </c>
      <c r="I938" s="2">
        <v>39375</v>
      </c>
      <c r="J938" s="2">
        <v>43861</v>
      </c>
      <c r="K938" t="s">
        <v>5</v>
      </c>
      <c r="L938" t="s">
        <v>15359</v>
      </c>
      <c r="M938" t="s">
        <v>1</v>
      </c>
      <c r="N938" t="s">
        <v>1</v>
      </c>
      <c r="O938" s="3">
        <v>93</v>
      </c>
      <c r="P938" t="s">
        <v>1</v>
      </c>
      <c r="Q938" t="s">
        <v>5964</v>
      </c>
      <c r="R938" t="s">
        <v>20</v>
      </c>
      <c r="S938" t="s">
        <v>299</v>
      </c>
      <c r="T938" t="s">
        <v>15356</v>
      </c>
      <c r="U938" t="s">
        <v>22</v>
      </c>
    </row>
    <row r="939" spans="1:21" ht="12.75" hidden="1" customHeight="1" x14ac:dyDescent="0.2">
      <c r="A939" t="s">
        <v>19</v>
      </c>
      <c r="B939" t="s">
        <v>15360</v>
      </c>
      <c r="C939" s="202" t="s">
        <v>15361</v>
      </c>
      <c r="D939" s="2">
        <v>26648</v>
      </c>
      <c r="E939" s="2"/>
      <c r="F939" s="2"/>
      <c r="G939" s="211" t="s">
        <v>15362</v>
      </c>
      <c r="H939">
        <v>0</v>
      </c>
      <c r="I939" s="2">
        <v>39375</v>
      </c>
      <c r="J939" s="2">
        <v>43861</v>
      </c>
      <c r="K939" t="s">
        <v>5</v>
      </c>
      <c r="L939" t="s">
        <v>15363</v>
      </c>
      <c r="M939" t="s">
        <v>1</v>
      </c>
      <c r="N939" t="s">
        <v>1</v>
      </c>
      <c r="O939" s="3">
        <v>88</v>
      </c>
      <c r="P939" t="s">
        <v>1</v>
      </c>
      <c r="Q939" t="s">
        <v>5964</v>
      </c>
      <c r="R939" t="s">
        <v>20</v>
      </c>
      <c r="S939" t="s">
        <v>629</v>
      </c>
      <c r="T939" t="s">
        <v>15364</v>
      </c>
      <c r="U939" t="s">
        <v>22</v>
      </c>
    </row>
    <row r="940" spans="1:21" ht="12.75" hidden="1" customHeight="1" x14ac:dyDescent="0.2">
      <c r="A940" t="s">
        <v>19</v>
      </c>
      <c r="B940" t="s">
        <v>15365</v>
      </c>
      <c r="C940" s="202" t="s">
        <v>15366</v>
      </c>
      <c r="D940" s="2">
        <v>26484</v>
      </c>
      <c r="E940" s="2"/>
      <c r="F940" s="2"/>
      <c r="G940" s="211" t="s">
        <v>15362</v>
      </c>
      <c r="H940">
        <v>0</v>
      </c>
      <c r="I940" s="2">
        <v>39375</v>
      </c>
      <c r="J940" s="2">
        <v>43861</v>
      </c>
      <c r="K940" t="s">
        <v>5</v>
      </c>
      <c r="L940" t="s">
        <v>15367</v>
      </c>
      <c r="M940" t="s">
        <v>1</v>
      </c>
      <c r="N940" t="s">
        <v>1</v>
      </c>
      <c r="O940" s="3">
        <v>90</v>
      </c>
      <c r="P940" t="s">
        <v>1</v>
      </c>
      <c r="Q940" t="s">
        <v>5964</v>
      </c>
      <c r="R940" t="s">
        <v>20</v>
      </c>
      <c r="S940" t="s">
        <v>629</v>
      </c>
      <c r="T940" t="s">
        <v>15364</v>
      </c>
      <c r="U940" t="s">
        <v>22</v>
      </c>
    </row>
    <row r="941" spans="1:21" ht="12.75" hidden="1" customHeight="1" x14ac:dyDescent="0.2">
      <c r="A941" t="s">
        <v>19</v>
      </c>
      <c r="B941" t="s">
        <v>15368</v>
      </c>
      <c r="C941" s="202" t="s">
        <v>15369</v>
      </c>
      <c r="D941" s="2">
        <v>23726</v>
      </c>
      <c r="E941" s="2"/>
      <c r="F941" s="2"/>
      <c r="G941" s="211" t="s">
        <v>15370</v>
      </c>
      <c r="H941">
        <v>0</v>
      </c>
      <c r="I941" s="2">
        <v>39375</v>
      </c>
      <c r="J941" s="2">
        <v>43727</v>
      </c>
      <c r="K941" t="s">
        <v>5</v>
      </c>
      <c r="L941" t="s">
        <v>15371</v>
      </c>
      <c r="M941" t="s">
        <v>1</v>
      </c>
      <c r="N941" t="s">
        <v>1</v>
      </c>
      <c r="O941" s="3">
        <v>88</v>
      </c>
      <c r="P941" t="s">
        <v>1</v>
      </c>
      <c r="Q941" t="s">
        <v>5964</v>
      </c>
      <c r="R941" t="s">
        <v>20</v>
      </c>
      <c r="S941" t="s">
        <v>110</v>
      </c>
      <c r="T941" t="s">
        <v>12564</v>
      </c>
      <c r="U941" t="s">
        <v>22</v>
      </c>
    </row>
    <row r="942" spans="1:21" ht="12.75" hidden="1" customHeight="1" x14ac:dyDescent="0.2">
      <c r="A942" t="s">
        <v>19</v>
      </c>
      <c r="B942" t="s">
        <v>15372</v>
      </c>
      <c r="C942" s="202" t="s">
        <v>15373</v>
      </c>
      <c r="D942" s="2">
        <v>23026</v>
      </c>
      <c r="E942" s="2"/>
      <c r="F942" s="2"/>
      <c r="G942" s="211" t="s">
        <v>15374</v>
      </c>
      <c r="H942">
        <v>0</v>
      </c>
      <c r="I942" s="2">
        <v>39375</v>
      </c>
      <c r="J942" s="2">
        <v>43861</v>
      </c>
      <c r="K942" t="s">
        <v>5</v>
      </c>
      <c r="L942" t="s">
        <v>15373</v>
      </c>
      <c r="M942" t="s">
        <v>1</v>
      </c>
      <c r="N942" t="s">
        <v>1</v>
      </c>
      <c r="O942" s="3">
        <v>87</v>
      </c>
      <c r="P942" t="s">
        <v>1</v>
      </c>
      <c r="Q942" t="s">
        <v>5964</v>
      </c>
      <c r="R942" t="s">
        <v>20</v>
      </c>
      <c r="S942" t="s">
        <v>1</v>
      </c>
      <c r="T942" t="s">
        <v>15375</v>
      </c>
      <c r="U942" t="s">
        <v>22</v>
      </c>
    </row>
    <row r="943" spans="1:21" ht="12.75" hidden="1" customHeight="1" x14ac:dyDescent="0.2">
      <c r="A943" t="s">
        <v>19</v>
      </c>
      <c r="B943" t="s">
        <v>15376</v>
      </c>
      <c r="C943" s="202" t="s">
        <v>15377</v>
      </c>
      <c r="D943" s="2">
        <v>31547</v>
      </c>
      <c r="E943" s="2"/>
      <c r="F943" s="2"/>
      <c r="G943" s="211" t="s">
        <v>9696</v>
      </c>
      <c r="H943">
        <v>0</v>
      </c>
      <c r="I943" s="2">
        <v>39375</v>
      </c>
      <c r="J943" s="2">
        <v>43727</v>
      </c>
      <c r="K943" t="s">
        <v>5</v>
      </c>
      <c r="L943" t="s">
        <v>15377</v>
      </c>
      <c r="M943" t="s">
        <v>1</v>
      </c>
      <c r="N943" t="s">
        <v>1</v>
      </c>
      <c r="O943" s="3">
        <v>92</v>
      </c>
      <c r="P943" t="s">
        <v>1</v>
      </c>
      <c r="Q943" t="s">
        <v>5964</v>
      </c>
      <c r="R943" t="s">
        <v>20</v>
      </c>
      <c r="S943" t="s">
        <v>9</v>
      </c>
      <c r="T943" t="s">
        <v>9698</v>
      </c>
      <c r="U943" t="s">
        <v>22</v>
      </c>
    </row>
    <row r="944" spans="1:21" ht="12.75" hidden="1" customHeight="1" x14ac:dyDescent="0.2">
      <c r="A944" t="s">
        <v>19</v>
      </c>
      <c r="B944" t="s">
        <v>15378</v>
      </c>
      <c r="C944" s="202" t="s">
        <v>15379</v>
      </c>
      <c r="D944" s="2">
        <v>31636</v>
      </c>
      <c r="E944" s="2"/>
      <c r="F944" s="2"/>
      <c r="G944" s="211" t="s">
        <v>9696</v>
      </c>
      <c r="H944">
        <v>0</v>
      </c>
      <c r="I944" s="2">
        <v>39375</v>
      </c>
      <c r="J944" s="2">
        <v>43624</v>
      </c>
      <c r="K944" t="s">
        <v>5</v>
      </c>
      <c r="L944" t="s">
        <v>15379</v>
      </c>
      <c r="M944" t="s">
        <v>1</v>
      </c>
      <c r="N944" t="s">
        <v>1</v>
      </c>
      <c r="O944" s="3">
        <v>92</v>
      </c>
      <c r="P944" t="s">
        <v>1</v>
      </c>
      <c r="Q944" t="s">
        <v>5964</v>
      </c>
      <c r="R944" t="s">
        <v>20</v>
      </c>
      <c r="S944" t="s">
        <v>9</v>
      </c>
      <c r="T944" t="s">
        <v>9698</v>
      </c>
      <c r="U944" t="s">
        <v>22</v>
      </c>
    </row>
    <row r="945" spans="1:21" ht="12.75" hidden="1" customHeight="1" x14ac:dyDescent="0.2">
      <c r="A945" t="s">
        <v>19</v>
      </c>
      <c r="B945" t="s">
        <v>15380</v>
      </c>
      <c r="C945" s="202" t="s">
        <v>15381</v>
      </c>
      <c r="D945" s="2">
        <v>31636</v>
      </c>
      <c r="E945" s="2"/>
      <c r="F945" s="2"/>
      <c r="G945" s="211" t="s">
        <v>9696</v>
      </c>
      <c r="H945">
        <v>0</v>
      </c>
      <c r="I945" s="2">
        <v>39375</v>
      </c>
      <c r="J945" s="2">
        <v>43861</v>
      </c>
      <c r="K945" t="s">
        <v>5</v>
      </c>
      <c r="L945" t="s">
        <v>15381</v>
      </c>
      <c r="M945" t="s">
        <v>1</v>
      </c>
      <c r="N945" t="s">
        <v>1</v>
      </c>
      <c r="O945" s="3">
        <v>89</v>
      </c>
      <c r="P945" t="s">
        <v>1</v>
      </c>
      <c r="Q945" t="s">
        <v>5964</v>
      </c>
      <c r="R945" t="s">
        <v>20</v>
      </c>
      <c r="S945" t="s">
        <v>9</v>
      </c>
      <c r="T945" t="s">
        <v>9698</v>
      </c>
      <c r="U945" t="s">
        <v>22</v>
      </c>
    </row>
    <row r="946" spans="1:21" ht="12.75" hidden="1" customHeight="1" x14ac:dyDescent="0.2">
      <c r="A946" t="s">
        <v>19</v>
      </c>
      <c r="B946" t="s">
        <v>15382</v>
      </c>
      <c r="C946" s="202" t="s">
        <v>15383</v>
      </c>
      <c r="D946" s="2">
        <v>31636</v>
      </c>
      <c r="E946" s="2"/>
      <c r="F946" s="2"/>
      <c r="G946" s="211" t="s">
        <v>9696</v>
      </c>
      <c r="H946">
        <v>0</v>
      </c>
      <c r="I946" s="2">
        <v>39375</v>
      </c>
      <c r="J946" s="2">
        <v>43861</v>
      </c>
      <c r="K946" t="s">
        <v>5</v>
      </c>
      <c r="L946" t="s">
        <v>15383</v>
      </c>
      <c r="M946" t="s">
        <v>1</v>
      </c>
      <c r="N946" t="s">
        <v>1</v>
      </c>
      <c r="O946" s="3">
        <v>92</v>
      </c>
      <c r="P946" t="s">
        <v>1</v>
      </c>
      <c r="Q946" t="s">
        <v>5964</v>
      </c>
      <c r="R946" t="s">
        <v>20</v>
      </c>
      <c r="S946" t="s">
        <v>9</v>
      </c>
      <c r="T946" t="s">
        <v>9698</v>
      </c>
      <c r="U946" t="s">
        <v>22</v>
      </c>
    </row>
    <row r="947" spans="1:21" ht="12.75" hidden="1" customHeight="1" x14ac:dyDescent="0.2">
      <c r="A947" t="s">
        <v>19</v>
      </c>
      <c r="B947" t="s">
        <v>15384</v>
      </c>
      <c r="C947" s="202" t="s">
        <v>15385</v>
      </c>
      <c r="D947" s="2">
        <v>34865</v>
      </c>
      <c r="E947" s="2"/>
      <c r="F947" s="2"/>
      <c r="G947" s="211" t="s">
        <v>15386</v>
      </c>
      <c r="H947">
        <v>0</v>
      </c>
      <c r="I947" s="2">
        <v>39375</v>
      </c>
      <c r="J947" s="2">
        <v>43850</v>
      </c>
      <c r="K947" t="s">
        <v>5</v>
      </c>
      <c r="L947" t="s">
        <v>15385</v>
      </c>
      <c r="M947" t="s">
        <v>1</v>
      </c>
      <c r="N947" t="s">
        <v>1</v>
      </c>
      <c r="O947" s="3">
        <v>92</v>
      </c>
      <c r="P947" t="s">
        <v>1</v>
      </c>
      <c r="Q947" t="s">
        <v>5964</v>
      </c>
      <c r="R947" t="s">
        <v>20</v>
      </c>
      <c r="S947" t="s">
        <v>1425</v>
      </c>
      <c r="T947" t="s">
        <v>15387</v>
      </c>
      <c r="U947" t="s">
        <v>22</v>
      </c>
    </row>
    <row r="948" spans="1:21" ht="12.75" hidden="1" customHeight="1" x14ac:dyDescent="0.2">
      <c r="A948" t="s">
        <v>19</v>
      </c>
      <c r="B948" t="s">
        <v>15388</v>
      </c>
      <c r="C948" s="202" t="s">
        <v>15389</v>
      </c>
      <c r="D948" s="2">
        <v>31636</v>
      </c>
      <c r="E948" s="2"/>
      <c r="F948" s="2"/>
      <c r="G948" s="211" t="s">
        <v>15386</v>
      </c>
      <c r="H948">
        <v>0</v>
      </c>
      <c r="I948" s="2">
        <v>39375</v>
      </c>
      <c r="J948" s="2">
        <v>43861</v>
      </c>
      <c r="K948" t="s">
        <v>5</v>
      </c>
      <c r="L948" t="s">
        <v>15389</v>
      </c>
      <c r="M948" t="s">
        <v>1</v>
      </c>
      <c r="N948" t="s">
        <v>1</v>
      </c>
      <c r="O948" s="3">
        <v>93</v>
      </c>
      <c r="P948" t="s">
        <v>1</v>
      </c>
      <c r="Q948" t="s">
        <v>5964</v>
      </c>
      <c r="R948" t="s">
        <v>20</v>
      </c>
      <c r="S948" t="s">
        <v>9</v>
      </c>
      <c r="T948" t="s">
        <v>15387</v>
      </c>
      <c r="U948" t="s">
        <v>22</v>
      </c>
    </row>
    <row r="949" spans="1:21" ht="12.75" hidden="1" customHeight="1" x14ac:dyDescent="0.2">
      <c r="A949" t="s">
        <v>19</v>
      </c>
      <c r="B949" t="s">
        <v>15390</v>
      </c>
      <c r="C949" s="202" t="s">
        <v>15391</v>
      </c>
      <c r="D949" s="2">
        <v>31636</v>
      </c>
      <c r="E949" s="2"/>
      <c r="F949" s="2"/>
      <c r="G949" s="211" t="s">
        <v>15386</v>
      </c>
      <c r="H949">
        <v>0</v>
      </c>
      <c r="I949" s="2">
        <v>39375</v>
      </c>
      <c r="J949" s="2">
        <v>43861</v>
      </c>
      <c r="K949" t="s">
        <v>5</v>
      </c>
      <c r="L949" t="s">
        <v>15391</v>
      </c>
      <c r="M949" t="s">
        <v>1</v>
      </c>
      <c r="N949" t="s">
        <v>1</v>
      </c>
      <c r="O949" s="3">
        <v>95</v>
      </c>
      <c r="P949" t="s">
        <v>1</v>
      </c>
      <c r="Q949" t="s">
        <v>5964</v>
      </c>
      <c r="R949" t="s">
        <v>20</v>
      </c>
      <c r="S949" t="s">
        <v>9</v>
      </c>
      <c r="T949" t="s">
        <v>15387</v>
      </c>
      <c r="U949" t="s">
        <v>22</v>
      </c>
    </row>
    <row r="950" spans="1:21" ht="12.75" hidden="1" customHeight="1" x14ac:dyDescent="0.2">
      <c r="A950" t="s">
        <v>19</v>
      </c>
      <c r="B950" t="s">
        <v>15392</v>
      </c>
      <c r="C950" s="202" t="s">
        <v>15393</v>
      </c>
      <c r="D950" s="2">
        <v>26484</v>
      </c>
      <c r="E950" s="2"/>
      <c r="F950" s="2"/>
      <c r="G950" s="211" t="s">
        <v>15394</v>
      </c>
      <c r="H950">
        <v>0</v>
      </c>
      <c r="I950" s="2">
        <v>39375</v>
      </c>
      <c r="J950" s="2">
        <v>43727</v>
      </c>
      <c r="K950" t="s">
        <v>5</v>
      </c>
      <c r="L950" t="s">
        <v>15393</v>
      </c>
      <c r="M950" t="s">
        <v>1</v>
      </c>
      <c r="N950" t="s">
        <v>1</v>
      </c>
      <c r="O950" s="3">
        <v>87</v>
      </c>
      <c r="P950" t="s">
        <v>1</v>
      </c>
      <c r="Q950" t="s">
        <v>5964</v>
      </c>
      <c r="R950" t="s">
        <v>20</v>
      </c>
      <c r="S950" t="s">
        <v>629</v>
      </c>
      <c r="T950" t="s">
        <v>15395</v>
      </c>
      <c r="U950" t="s">
        <v>22</v>
      </c>
    </row>
    <row r="951" spans="1:21" ht="12.75" hidden="1" customHeight="1" x14ac:dyDescent="0.2">
      <c r="A951" t="s">
        <v>19</v>
      </c>
      <c r="B951" t="s">
        <v>15396</v>
      </c>
      <c r="C951" s="202" t="s">
        <v>15397</v>
      </c>
      <c r="D951" s="2">
        <v>26430</v>
      </c>
      <c r="E951" s="2"/>
      <c r="F951" s="2"/>
      <c r="G951" s="211" t="s">
        <v>15394</v>
      </c>
      <c r="H951">
        <v>0</v>
      </c>
      <c r="I951" s="2">
        <v>39375</v>
      </c>
      <c r="J951" s="2">
        <v>43727</v>
      </c>
      <c r="K951" t="s">
        <v>5</v>
      </c>
      <c r="L951" t="s">
        <v>15397</v>
      </c>
      <c r="M951" t="s">
        <v>1</v>
      </c>
      <c r="N951" t="s">
        <v>1</v>
      </c>
      <c r="O951" s="3">
        <v>85</v>
      </c>
      <c r="P951" t="s">
        <v>1</v>
      </c>
      <c r="Q951" t="s">
        <v>5964</v>
      </c>
      <c r="R951" t="s">
        <v>20</v>
      </c>
      <c r="S951" t="s">
        <v>629</v>
      </c>
      <c r="T951" t="s">
        <v>15395</v>
      </c>
      <c r="U951" t="s">
        <v>22</v>
      </c>
    </row>
    <row r="952" spans="1:21" ht="12.75" hidden="1" customHeight="1" x14ac:dyDescent="0.2">
      <c r="A952" t="s">
        <v>19</v>
      </c>
      <c r="B952" t="s">
        <v>15398</v>
      </c>
      <c r="C952" s="202" t="s">
        <v>15399</v>
      </c>
      <c r="D952" s="2">
        <v>26430</v>
      </c>
      <c r="E952" s="2"/>
      <c r="F952" s="2"/>
      <c r="G952" s="211" t="s">
        <v>15394</v>
      </c>
      <c r="H952">
        <v>0</v>
      </c>
      <c r="I952" s="2">
        <v>39375</v>
      </c>
      <c r="J952" s="2">
        <v>43727</v>
      </c>
      <c r="K952" t="s">
        <v>5</v>
      </c>
      <c r="L952" t="s">
        <v>15399</v>
      </c>
      <c r="M952" t="s">
        <v>1</v>
      </c>
      <c r="N952" t="s">
        <v>1</v>
      </c>
      <c r="O952" s="3">
        <v>90</v>
      </c>
      <c r="P952" t="s">
        <v>1</v>
      </c>
      <c r="Q952" t="s">
        <v>5964</v>
      </c>
      <c r="R952" t="s">
        <v>20</v>
      </c>
      <c r="S952" t="s">
        <v>629</v>
      </c>
      <c r="T952" t="s">
        <v>15395</v>
      </c>
      <c r="U952" t="s">
        <v>22</v>
      </c>
    </row>
    <row r="953" spans="1:21" ht="12.75" hidden="1" customHeight="1" x14ac:dyDescent="0.2">
      <c r="A953" t="s">
        <v>19</v>
      </c>
      <c r="B953" t="s">
        <v>15400</v>
      </c>
      <c r="C953" s="202" t="s">
        <v>15401</v>
      </c>
      <c r="D953" s="2">
        <v>26430</v>
      </c>
      <c r="E953" s="2"/>
      <c r="F953" s="2"/>
      <c r="G953" s="211" t="s">
        <v>15394</v>
      </c>
      <c r="H953">
        <v>0</v>
      </c>
      <c r="I953" s="2">
        <v>39375</v>
      </c>
      <c r="J953" s="2">
        <v>43727</v>
      </c>
      <c r="K953" t="s">
        <v>5</v>
      </c>
      <c r="L953" t="s">
        <v>15401</v>
      </c>
      <c r="M953" t="s">
        <v>1</v>
      </c>
      <c r="N953" t="s">
        <v>1</v>
      </c>
      <c r="O953" s="3">
        <v>89</v>
      </c>
      <c r="P953" t="s">
        <v>1</v>
      </c>
      <c r="Q953" t="s">
        <v>5964</v>
      </c>
      <c r="R953" t="s">
        <v>20</v>
      </c>
      <c r="S953" t="s">
        <v>629</v>
      </c>
      <c r="T953" t="s">
        <v>15395</v>
      </c>
      <c r="U953" t="s">
        <v>22</v>
      </c>
    </row>
    <row r="954" spans="1:21" ht="12.75" hidden="1" customHeight="1" x14ac:dyDescent="0.2">
      <c r="A954" t="s">
        <v>19</v>
      </c>
      <c r="B954" t="s">
        <v>15402</v>
      </c>
      <c r="C954" s="202" t="s">
        <v>15403</v>
      </c>
      <c r="D954" s="2">
        <v>26430</v>
      </c>
      <c r="E954" s="2"/>
      <c r="F954" s="2"/>
      <c r="G954" s="211" t="s">
        <v>15394</v>
      </c>
      <c r="H954">
        <v>0</v>
      </c>
      <c r="I954" s="2">
        <v>39375</v>
      </c>
      <c r="J954" s="2">
        <v>43861</v>
      </c>
      <c r="K954" t="s">
        <v>5</v>
      </c>
      <c r="L954" t="s">
        <v>15403</v>
      </c>
      <c r="M954" t="s">
        <v>1</v>
      </c>
      <c r="N954" t="s">
        <v>1</v>
      </c>
      <c r="O954" s="3">
        <v>86</v>
      </c>
      <c r="P954" t="s">
        <v>1</v>
      </c>
      <c r="Q954" t="s">
        <v>5964</v>
      </c>
      <c r="R954" t="s">
        <v>20</v>
      </c>
      <c r="S954" t="s">
        <v>629</v>
      </c>
      <c r="T954" t="s">
        <v>15395</v>
      </c>
      <c r="U954" t="s">
        <v>22</v>
      </c>
    </row>
    <row r="955" spans="1:21" ht="12.75" hidden="1" customHeight="1" x14ac:dyDescent="0.2">
      <c r="A955" t="s">
        <v>19</v>
      </c>
      <c r="B955" t="s">
        <v>15404</v>
      </c>
      <c r="C955" s="202" t="s">
        <v>15405</v>
      </c>
      <c r="D955" s="2">
        <v>26430</v>
      </c>
      <c r="E955" s="2"/>
      <c r="F955" s="2"/>
      <c r="G955" s="211" t="s">
        <v>15394</v>
      </c>
      <c r="H955">
        <v>0</v>
      </c>
      <c r="I955" s="2">
        <v>39375</v>
      </c>
      <c r="J955" s="2">
        <v>43861</v>
      </c>
      <c r="K955" t="s">
        <v>5</v>
      </c>
      <c r="L955" t="s">
        <v>15405</v>
      </c>
      <c r="M955" t="s">
        <v>1</v>
      </c>
      <c r="N955" t="s">
        <v>1</v>
      </c>
      <c r="O955" s="3">
        <v>83</v>
      </c>
      <c r="P955" t="s">
        <v>1</v>
      </c>
      <c r="Q955" t="s">
        <v>5964</v>
      </c>
      <c r="R955" t="s">
        <v>20</v>
      </c>
      <c r="S955" t="s">
        <v>629</v>
      </c>
      <c r="T955" t="s">
        <v>15395</v>
      </c>
      <c r="U955" t="s">
        <v>22</v>
      </c>
    </row>
    <row r="956" spans="1:21" ht="12.75" hidden="1" customHeight="1" x14ac:dyDescent="0.2">
      <c r="A956" t="s">
        <v>19</v>
      </c>
      <c r="B956" t="s">
        <v>15406</v>
      </c>
      <c r="C956" s="202" t="s">
        <v>15407</v>
      </c>
      <c r="D956" s="2">
        <v>30540</v>
      </c>
      <c r="E956" s="2"/>
      <c r="F956" s="2"/>
      <c r="G956" s="211" t="s">
        <v>15344</v>
      </c>
      <c r="H956">
        <v>0</v>
      </c>
      <c r="I956" s="2">
        <v>39375</v>
      </c>
      <c r="J956" s="2">
        <v>43727</v>
      </c>
      <c r="K956" t="s">
        <v>5</v>
      </c>
      <c r="L956" t="s">
        <v>15407</v>
      </c>
      <c r="M956" t="s">
        <v>1</v>
      </c>
      <c r="N956" t="s">
        <v>1</v>
      </c>
      <c r="O956" s="3">
        <v>97</v>
      </c>
      <c r="P956" t="s">
        <v>1</v>
      </c>
      <c r="Q956" t="s">
        <v>5964</v>
      </c>
      <c r="R956" t="s">
        <v>20</v>
      </c>
      <c r="S956" t="s">
        <v>26</v>
      </c>
      <c r="T956" t="s">
        <v>15345</v>
      </c>
      <c r="U956" t="s">
        <v>22</v>
      </c>
    </row>
    <row r="957" spans="1:21" ht="12.75" hidden="1" customHeight="1" x14ac:dyDescent="0.2">
      <c r="A957" t="s">
        <v>19</v>
      </c>
      <c r="B957" t="s">
        <v>15408</v>
      </c>
      <c r="C957" s="202" t="s">
        <v>15409</v>
      </c>
      <c r="D957" s="2">
        <v>30540</v>
      </c>
      <c r="E957" s="2"/>
      <c r="F957" s="2"/>
      <c r="G957" s="211" t="s">
        <v>15344</v>
      </c>
      <c r="H957">
        <v>0</v>
      </c>
      <c r="I957" s="2">
        <v>39375</v>
      </c>
      <c r="J957" s="2">
        <v>43728</v>
      </c>
      <c r="K957" t="s">
        <v>5</v>
      </c>
      <c r="L957" t="s">
        <v>15409</v>
      </c>
      <c r="M957" t="s">
        <v>1</v>
      </c>
      <c r="N957" t="s">
        <v>1</v>
      </c>
      <c r="O957" s="3">
        <v>97</v>
      </c>
      <c r="P957" t="s">
        <v>1</v>
      </c>
      <c r="Q957" t="s">
        <v>5964</v>
      </c>
      <c r="R957" t="s">
        <v>20</v>
      </c>
      <c r="S957" t="s">
        <v>26</v>
      </c>
      <c r="T957" t="s">
        <v>15345</v>
      </c>
      <c r="U957" t="s">
        <v>22</v>
      </c>
    </row>
    <row r="958" spans="1:21" ht="12.75" hidden="1" customHeight="1" x14ac:dyDescent="0.2">
      <c r="A958" t="s">
        <v>19</v>
      </c>
      <c r="B958" t="s">
        <v>15410</v>
      </c>
      <c r="C958" s="202" t="s">
        <v>15411</v>
      </c>
      <c r="D958" s="2">
        <v>34801</v>
      </c>
      <c r="E958" s="2"/>
      <c r="F958" s="2"/>
      <c r="G958" s="211" t="s">
        <v>15386</v>
      </c>
      <c r="H958">
        <v>0</v>
      </c>
      <c r="I958" s="2">
        <v>39375</v>
      </c>
      <c r="J958" s="2">
        <v>43861</v>
      </c>
      <c r="K958" t="s">
        <v>5</v>
      </c>
      <c r="L958" t="s">
        <v>15411</v>
      </c>
      <c r="M958" t="s">
        <v>1</v>
      </c>
      <c r="N958" t="s">
        <v>1</v>
      </c>
      <c r="O958" s="3">
        <v>94</v>
      </c>
      <c r="P958" t="s">
        <v>1</v>
      </c>
      <c r="Q958" t="s">
        <v>5964</v>
      </c>
      <c r="R958" t="s">
        <v>20</v>
      </c>
      <c r="S958" t="s">
        <v>1425</v>
      </c>
      <c r="T958" t="s">
        <v>15387</v>
      </c>
      <c r="U958" t="s">
        <v>22</v>
      </c>
    </row>
    <row r="959" spans="1:21" ht="12.75" hidden="1" customHeight="1" x14ac:dyDescent="0.2">
      <c r="A959" t="s">
        <v>19</v>
      </c>
      <c r="B959" t="s">
        <v>15412</v>
      </c>
      <c r="C959" s="202" t="s">
        <v>15413</v>
      </c>
      <c r="D959" s="2">
        <v>34801</v>
      </c>
      <c r="E959" s="2"/>
      <c r="F959" s="2"/>
      <c r="G959" s="211" t="s">
        <v>15386</v>
      </c>
      <c r="H959">
        <v>0</v>
      </c>
      <c r="I959" s="2">
        <v>39375</v>
      </c>
      <c r="J959" s="2">
        <v>43861</v>
      </c>
      <c r="K959" t="s">
        <v>5</v>
      </c>
      <c r="L959" t="s">
        <v>15413</v>
      </c>
      <c r="M959" t="s">
        <v>1</v>
      </c>
      <c r="N959" t="s">
        <v>1</v>
      </c>
      <c r="O959" s="3">
        <v>95</v>
      </c>
      <c r="P959" t="s">
        <v>1</v>
      </c>
      <c r="Q959" t="s">
        <v>5964</v>
      </c>
      <c r="R959" t="s">
        <v>20</v>
      </c>
      <c r="S959" t="s">
        <v>1425</v>
      </c>
      <c r="T959" t="s">
        <v>15387</v>
      </c>
      <c r="U959" t="s">
        <v>22</v>
      </c>
    </row>
    <row r="960" spans="1:21" ht="12.75" hidden="1" customHeight="1" x14ac:dyDescent="0.2">
      <c r="A960" t="s">
        <v>19</v>
      </c>
      <c r="B960" t="s">
        <v>15414</v>
      </c>
      <c r="C960" s="202" t="s">
        <v>15415</v>
      </c>
      <c r="D960" s="2">
        <v>34801</v>
      </c>
      <c r="E960" s="2"/>
      <c r="F960" s="2"/>
      <c r="G960" s="211" t="s">
        <v>15386</v>
      </c>
      <c r="H960">
        <v>0</v>
      </c>
      <c r="I960" s="2">
        <v>39375</v>
      </c>
      <c r="J960" s="2">
        <v>43861</v>
      </c>
      <c r="K960" t="s">
        <v>5</v>
      </c>
      <c r="L960" t="s">
        <v>15415</v>
      </c>
      <c r="M960" t="s">
        <v>1</v>
      </c>
      <c r="N960" t="s">
        <v>1</v>
      </c>
      <c r="O960" s="3">
        <v>95</v>
      </c>
      <c r="P960" t="s">
        <v>1</v>
      </c>
      <c r="Q960" t="s">
        <v>5964</v>
      </c>
      <c r="R960" t="s">
        <v>20</v>
      </c>
      <c r="S960" t="s">
        <v>1425</v>
      </c>
      <c r="T960" t="s">
        <v>15387</v>
      </c>
      <c r="U960" t="s">
        <v>22</v>
      </c>
    </row>
    <row r="961" spans="1:21" ht="12.75" hidden="1" customHeight="1" x14ac:dyDescent="0.2">
      <c r="A961" t="s">
        <v>19</v>
      </c>
      <c r="B961" t="s">
        <v>15416</v>
      </c>
      <c r="C961" s="202" t="s">
        <v>15417</v>
      </c>
      <c r="D961" s="2">
        <v>22995</v>
      </c>
      <c r="E961" s="2"/>
      <c r="F961" s="2"/>
      <c r="G961" s="211" t="s">
        <v>15085</v>
      </c>
      <c r="H961">
        <v>0</v>
      </c>
      <c r="I961" s="2">
        <v>39375</v>
      </c>
      <c r="J961" s="2">
        <v>43861</v>
      </c>
      <c r="K961" t="s">
        <v>5</v>
      </c>
      <c r="L961" t="s">
        <v>15417</v>
      </c>
      <c r="M961" t="s">
        <v>1</v>
      </c>
      <c r="N961" t="s">
        <v>1</v>
      </c>
      <c r="O961" s="3">
        <v>91</v>
      </c>
      <c r="P961" t="s">
        <v>1</v>
      </c>
      <c r="Q961" t="s">
        <v>5964</v>
      </c>
      <c r="R961" t="s">
        <v>20</v>
      </c>
      <c r="S961" t="s">
        <v>305</v>
      </c>
      <c r="T961" t="s">
        <v>8972</v>
      </c>
      <c r="U961" t="s">
        <v>22</v>
      </c>
    </row>
    <row r="962" spans="1:21" ht="12.75" hidden="1" customHeight="1" x14ac:dyDescent="0.2">
      <c r="A962" t="s">
        <v>19</v>
      </c>
      <c r="B962" t="s">
        <v>15418</v>
      </c>
      <c r="C962" s="202" t="s">
        <v>15419</v>
      </c>
      <c r="D962" s="2">
        <v>32309</v>
      </c>
      <c r="E962" s="2"/>
      <c r="F962" s="2"/>
      <c r="G962" s="211" t="s">
        <v>15420</v>
      </c>
      <c r="H962">
        <v>0</v>
      </c>
      <c r="I962" s="2">
        <v>39375</v>
      </c>
      <c r="J962" s="2">
        <v>43858</v>
      </c>
      <c r="K962" t="s">
        <v>5</v>
      </c>
      <c r="L962" t="s">
        <v>15419</v>
      </c>
      <c r="M962" t="s">
        <v>1</v>
      </c>
      <c r="N962" t="s">
        <v>1</v>
      </c>
      <c r="O962" s="3">
        <v>85</v>
      </c>
      <c r="P962" t="s">
        <v>1</v>
      </c>
      <c r="Q962" t="s">
        <v>5964</v>
      </c>
      <c r="R962" t="s">
        <v>20</v>
      </c>
      <c r="S962" t="s">
        <v>9</v>
      </c>
      <c r="T962" t="s">
        <v>15421</v>
      </c>
      <c r="U962" t="s">
        <v>22</v>
      </c>
    </row>
    <row r="963" spans="1:21" ht="12.75" hidden="1" customHeight="1" x14ac:dyDescent="0.2">
      <c r="A963" t="s">
        <v>19</v>
      </c>
      <c r="B963" t="s">
        <v>15422</v>
      </c>
      <c r="C963" s="202" t="s">
        <v>15423</v>
      </c>
      <c r="D963" s="2">
        <v>24362</v>
      </c>
      <c r="E963" s="2"/>
      <c r="F963" s="2"/>
      <c r="G963" s="211" t="s">
        <v>15424</v>
      </c>
      <c r="H963">
        <v>0</v>
      </c>
      <c r="I963" s="2">
        <v>39375</v>
      </c>
      <c r="J963" s="2">
        <v>43858</v>
      </c>
      <c r="K963" t="s">
        <v>5</v>
      </c>
      <c r="L963" t="s">
        <v>15423</v>
      </c>
      <c r="M963" t="s">
        <v>1</v>
      </c>
      <c r="N963" t="s">
        <v>1</v>
      </c>
      <c r="O963" s="3">
        <v>85</v>
      </c>
      <c r="P963" t="s">
        <v>1</v>
      </c>
      <c r="Q963" t="s">
        <v>5964</v>
      </c>
      <c r="R963" t="s">
        <v>20</v>
      </c>
      <c r="S963" t="s">
        <v>350</v>
      </c>
      <c r="T963" t="s">
        <v>15425</v>
      </c>
      <c r="U963" t="s">
        <v>22</v>
      </c>
    </row>
    <row r="964" spans="1:21" ht="12.75" hidden="1" customHeight="1" x14ac:dyDescent="0.2">
      <c r="A964" t="s">
        <v>19</v>
      </c>
      <c r="B964" t="s">
        <v>15426</v>
      </c>
      <c r="C964" s="202" t="s">
        <v>15427</v>
      </c>
      <c r="D964" s="2">
        <v>31458</v>
      </c>
      <c r="E964" s="2"/>
      <c r="F964" s="2"/>
      <c r="G964" s="211" t="s">
        <v>15428</v>
      </c>
      <c r="H964">
        <v>0</v>
      </c>
      <c r="I964" s="2">
        <v>39375</v>
      </c>
      <c r="J964" s="2">
        <v>43861</v>
      </c>
      <c r="K964" t="s">
        <v>5</v>
      </c>
      <c r="L964" t="s">
        <v>15427</v>
      </c>
      <c r="M964" t="s">
        <v>1</v>
      </c>
      <c r="N964" t="s">
        <v>1</v>
      </c>
      <c r="O964" s="3">
        <v>92</v>
      </c>
      <c r="P964" t="s">
        <v>1</v>
      </c>
      <c r="Q964" t="s">
        <v>5964</v>
      </c>
      <c r="R964" t="s">
        <v>20</v>
      </c>
      <c r="S964" t="s">
        <v>9</v>
      </c>
      <c r="T964" t="s">
        <v>15429</v>
      </c>
      <c r="U964" t="s">
        <v>22</v>
      </c>
    </row>
    <row r="965" spans="1:21" ht="12.75" hidden="1" customHeight="1" x14ac:dyDescent="0.2">
      <c r="A965" t="s">
        <v>19</v>
      </c>
      <c r="B965" t="s">
        <v>15430</v>
      </c>
      <c r="C965" s="202" t="s">
        <v>15431</v>
      </c>
      <c r="D965" s="2">
        <v>31577</v>
      </c>
      <c r="E965" s="2"/>
      <c r="F965" s="2"/>
      <c r="G965" s="211" t="s">
        <v>15428</v>
      </c>
      <c r="H965">
        <v>0</v>
      </c>
      <c r="I965" s="2">
        <v>39375</v>
      </c>
      <c r="J965" s="2">
        <v>43861</v>
      </c>
      <c r="K965" t="s">
        <v>5</v>
      </c>
      <c r="L965" t="s">
        <v>15431</v>
      </c>
      <c r="M965" t="s">
        <v>1</v>
      </c>
      <c r="N965" t="s">
        <v>1</v>
      </c>
      <c r="O965" s="3">
        <v>91</v>
      </c>
      <c r="P965" t="s">
        <v>1</v>
      </c>
      <c r="Q965" t="s">
        <v>5964</v>
      </c>
      <c r="R965" t="s">
        <v>20</v>
      </c>
      <c r="S965" t="s">
        <v>9</v>
      </c>
      <c r="T965" t="s">
        <v>15429</v>
      </c>
      <c r="U965" t="s">
        <v>22</v>
      </c>
    </row>
    <row r="966" spans="1:21" ht="12.75" hidden="1" customHeight="1" x14ac:dyDescent="0.2">
      <c r="A966" t="s">
        <v>19</v>
      </c>
      <c r="B966" t="s">
        <v>15432</v>
      </c>
      <c r="C966" s="202" t="s">
        <v>15433</v>
      </c>
      <c r="D966" s="2">
        <v>22413</v>
      </c>
      <c r="E966" s="2"/>
      <c r="F966" s="2"/>
      <c r="G966" s="211" t="s">
        <v>15434</v>
      </c>
      <c r="H966">
        <v>0</v>
      </c>
      <c r="I966" s="2">
        <v>39375</v>
      </c>
      <c r="J966" s="2">
        <v>43861</v>
      </c>
      <c r="K966" t="s">
        <v>5</v>
      </c>
      <c r="L966" t="s">
        <v>15435</v>
      </c>
      <c r="M966" t="s">
        <v>1</v>
      </c>
      <c r="N966" t="s">
        <v>1</v>
      </c>
      <c r="O966" s="3">
        <v>91</v>
      </c>
      <c r="P966" t="s">
        <v>1</v>
      </c>
      <c r="Q966" t="s">
        <v>5964</v>
      </c>
      <c r="R966" t="s">
        <v>20</v>
      </c>
      <c r="S966" t="s">
        <v>268</v>
      </c>
      <c r="T966" t="s">
        <v>15436</v>
      </c>
      <c r="U966" t="s">
        <v>22</v>
      </c>
    </row>
    <row r="967" spans="1:21" ht="12.75" hidden="1" customHeight="1" x14ac:dyDescent="0.2">
      <c r="A967" t="s">
        <v>19</v>
      </c>
      <c r="B967" t="s">
        <v>15437</v>
      </c>
      <c r="C967" s="202" t="s">
        <v>15438</v>
      </c>
      <c r="D967" s="2">
        <v>22413</v>
      </c>
      <c r="E967" s="2"/>
      <c r="F967" s="2"/>
      <c r="G967" s="211" t="s">
        <v>15434</v>
      </c>
      <c r="H967">
        <v>0</v>
      </c>
      <c r="I967" s="2">
        <v>39375</v>
      </c>
      <c r="J967" s="2">
        <v>43861</v>
      </c>
      <c r="K967" t="s">
        <v>5</v>
      </c>
      <c r="L967" t="s">
        <v>15439</v>
      </c>
      <c r="M967" t="s">
        <v>1</v>
      </c>
      <c r="N967" t="s">
        <v>1</v>
      </c>
      <c r="O967" s="3">
        <v>93</v>
      </c>
      <c r="P967" t="s">
        <v>1</v>
      </c>
      <c r="Q967" t="s">
        <v>5964</v>
      </c>
      <c r="R967" t="s">
        <v>20</v>
      </c>
      <c r="S967" t="s">
        <v>268</v>
      </c>
      <c r="T967" t="s">
        <v>15436</v>
      </c>
      <c r="U967" t="s">
        <v>22</v>
      </c>
    </row>
    <row r="968" spans="1:21" ht="12.75" hidden="1" customHeight="1" x14ac:dyDescent="0.2">
      <c r="A968" t="s">
        <v>19</v>
      </c>
      <c r="B968" t="s">
        <v>15440</v>
      </c>
      <c r="C968" s="202" t="s">
        <v>15441</v>
      </c>
      <c r="D968" s="2">
        <v>25583</v>
      </c>
      <c r="E968" s="2"/>
      <c r="F968" s="2"/>
      <c r="G968" s="211" t="s">
        <v>10711</v>
      </c>
      <c r="H968">
        <v>0</v>
      </c>
      <c r="I968" s="2">
        <v>39375</v>
      </c>
      <c r="J968" s="2">
        <v>43861</v>
      </c>
      <c r="K968" t="s">
        <v>5</v>
      </c>
      <c r="L968" t="s">
        <v>15441</v>
      </c>
      <c r="M968" t="s">
        <v>1</v>
      </c>
      <c r="N968" t="s">
        <v>1</v>
      </c>
      <c r="O968" s="3">
        <v>91</v>
      </c>
      <c r="P968" t="s">
        <v>1</v>
      </c>
      <c r="Q968" t="s">
        <v>5964</v>
      </c>
      <c r="R968" t="s">
        <v>20</v>
      </c>
      <c r="S968" t="s">
        <v>441</v>
      </c>
      <c r="T968" t="s">
        <v>10713</v>
      </c>
      <c r="U968" t="s">
        <v>22</v>
      </c>
    </row>
    <row r="969" spans="1:21" ht="12.75" hidden="1" customHeight="1" x14ac:dyDescent="0.2">
      <c r="A969" t="s">
        <v>19</v>
      </c>
      <c r="B969" t="s">
        <v>15442</v>
      </c>
      <c r="C969" s="202" t="s">
        <v>15443</v>
      </c>
      <c r="D969" s="2">
        <v>25639</v>
      </c>
      <c r="E969" s="2"/>
      <c r="F969" s="2"/>
      <c r="G969" s="211" t="s">
        <v>10711</v>
      </c>
      <c r="H969">
        <v>0</v>
      </c>
      <c r="I969" s="2">
        <v>39375</v>
      </c>
      <c r="J969" s="2">
        <v>43727</v>
      </c>
      <c r="K969" t="s">
        <v>5</v>
      </c>
      <c r="L969" t="s">
        <v>15443</v>
      </c>
      <c r="M969" t="s">
        <v>1</v>
      </c>
      <c r="N969" t="s">
        <v>1</v>
      </c>
      <c r="O969" s="3">
        <v>97</v>
      </c>
      <c r="P969" t="s">
        <v>1</v>
      </c>
      <c r="Q969" t="s">
        <v>5964</v>
      </c>
      <c r="R969" t="s">
        <v>20</v>
      </c>
      <c r="S969" t="s">
        <v>441</v>
      </c>
      <c r="T969" t="s">
        <v>10713</v>
      </c>
      <c r="U969" t="s">
        <v>22</v>
      </c>
    </row>
    <row r="970" spans="1:21" ht="12.75" hidden="1" customHeight="1" x14ac:dyDescent="0.2">
      <c r="A970" t="s">
        <v>19</v>
      </c>
      <c r="B970" t="s">
        <v>15444</v>
      </c>
      <c r="C970" s="202" t="s">
        <v>15445</v>
      </c>
      <c r="D970" s="2">
        <v>25639</v>
      </c>
      <c r="E970" s="2"/>
      <c r="F970" s="2"/>
      <c r="G970" s="211" t="s">
        <v>10711</v>
      </c>
      <c r="H970">
        <v>0</v>
      </c>
      <c r="I970" s="2">
        <v>39375</v>
      </c>
      <c r="J970" s="2">
        <v>43861</v>
      </c>
      <c r="K970" t="s">
        <v>5</v>
      </c>
      <c r="L970" t="s">
        <v>15445</v>
      </c>
      <c r="M970" t="s">
        <v>1</v>
      </c>
      <c r="N970" t="s">
        <v>1</v>
      </c>
      <c r="O970" s="3">
        <v>95</v>
      </c>
      <c r="P970" t="s">
        <v>1</v>
      </c>
      <c r="Q970" t="s">
        <v>5964</v>
      </c>
      <c r="R970" t="s">
        <v>20</v>
      </c>
      <c r="S970" t="s">
        <v>441</v>
      </c>
      <c r="T970" t="s">
        <v>10713</v>
      </c>
      <c r="U970" t="s">
        <v>22</v>
      </c>
    </row>
    <row r="971" spans="1:21" ht="12.75" hidden="1" customHeight="1" x14ac:dyDescent="0.2">
      <c r="A971" t="s">
        <v>19</v>
      </c>
      <c r="B971" t="s">
        <v>15446</v>
      </c>
      <c r="C971" s="202" t="s">
        <v>15447</v>
      </c>
      <c r="D971" s="2">
        <v>31396</v>
      </c>
      <c r="E971" s="2"/>
      <c r="F971" s="2"/>
      <c r="G971" s="211" t="s">
        <v>15448</v>
      </c>
      <c r="H971">
        <v>0</v>
      </c>
      <c r="I971" s="2">
        <v>39375</v>
      </c>
      <c r="J971" s="2">
        <v>43727</v>
      </c>
      <c r="K971" t="s">
        <v>5</v>
      </c>
      <c r="L971" t="s">
        <v>15447</v>
      </c>
      <c r="M971" t="s">
        <v>1</v>
      </c>
      <c r="N971" t="s">
        <v>1</v>
      </c>
      <c r="O971" s="3">
        <v>92</v>
      </c>
      <c r="P971" t="s">
        <v>1</v>
      </c>
      <c r="Q971" t="s">
        <v>5964</v>
      </c>
      <c r="R971" t="s">
        <v>20</v>
      </c>
      <c r="S971" t="s">
        <v>190</v>
      </c>
      <c r="T971" t="s">
        <v>15449</v>
      </c>
      <c r="U971" t="s">
        <v>22</v>
      </c>
    </row>
    <row r="972" spans="1:21" ht="12.75" hidden="1" customHeight="1" x14ac:dyDescent="0.2">
      <c r="A972" t="s">
        <v>19</v>
      </c>
      <c r="B972" t="s">
        <v>15450</v>
      </c>
      <c r="C972" s="202" t="s">
        <v>15451</v>
      </c>
      <c r="D972" s="2">
        <v>31151</v>
      </c>
      <c r="E972" s="2"/>
      <c r="F972" s="2"/>
      <c r="G972" s="211" t="s">
        <v>15448</v>
      </c>
      <c r="H972">
        <v>0</v>
      </c>
      <c r="I972" s="2">
        <v>39375</v>
      </c>
      <c r="J972" s="2">
        <v>43727</v>
      </c>
      <c r="K972" t="s">
        <v>5</v>
      </c>
      <c r="L972" t="s">
        <v>15451</v>
      </c>
      <c r="M972" t="s">
        <v>1</v>
      </c>
      <c r="N972" t="s">
        <v>1</v>
      </c>
      <c r="O972" s="3">
        <v>92</v>
      </c>
      <c r="P972" t="s">
        <v>1</v>
      </c>
      <c r="Q972" t="s">
        <v>5964</v>
      </c>
      <c r="R972" t="s">
        <v>20</v>
      </c>
      <c r="S972" t="s">
        <v>190</v>
      </c>
      <c r="T972" t="s">
        <v>15449</v>
      </c>
      <c r="U972" t="s">
        <v>22</v>
      </c>
    </row>
    <row r="973" spans="1:21" ht="12.75" hidden="1" customHeight="1" x14ac:dyDescent="0.2">
      <c r="A973" t="s">
        <v>19</v>
      </c>
      <c r="B973" t="s">
        <v>15452</v>
      </c>
      <c r="C973" s="202" t="s">
        <v>15453</v>
      </c>
      <c r="D973" s="2">
        <v>31151</v>
      </c>
      <c r="E973" s="2"/>
      <c r="F973" s="2"/>
      <c r="G973" s="211" t="s">
        <v>15448</v>
      </c>
      <c r="H973">
        <v>0</v>
      </c>
      <c r="I973" s="2">
        <v>39375</v>
      </c>
      <c r="J973" s="2">
        <v>43727</v>
      </c>
      <c r="K973" t="s">
        <v>5</v>
      </c>
      <c r="L973" t="s">
        <v>15453</v>
      </c>
      <c r="M973" t="s">
        <v>1</v>
      </c>
      <c r="N973" t="s">
        <v>1</v>
      </c>
      <c r="O973" s="3">
        <v>90</v>
      </c>
      <c r="P973" t="s">
        <v>1</v>
      </c>
      <c r="Q973" t="s">
        <v>5964</v>
      </c>
      <c r="R973" t="s">
        <v>20</v>
      </c>
      <c r="S973" t="s">
        <v>190</v>
      </c>
      <c r="T973" t="s">
        <v>15449</v>
      </c>
      <c r="U973" t="s">
        <v>22</v>
      </c>
    </row>
    <row r="974" spans="1:21" ht="12.75" hidden="1" customHeight="1" x14ac:dyDescent="0.2">
      <c r="A974" t="s">
        <v>19</v>
      </c>
      <c r="B974" t="s">
        <v>15454</v>
      </c>
      <c r="C974" s="202" t="s">
        <v>15455</v>
      </c>
      <c r="D974" s="2">
        <v>31151</v>
      </c>
      <c r="E974" s="2"/>
      <c r="F974" s="2"/>
      <c r="G974" s="211" t="s">
        <v>15448</v>
      </c>
      <c r="H974">
        <v>0</v>
      </c>
      <c r="I974" s="2">
        <v>39375</v>
      </c>
      <c r="J974" s="2">
        <v>43727</v>
      </c>
      <c r="K974" t="s">
        <v>5</v>
      </c>
      <c r="L974" t="s">
        <v>15455</v>
      </c>
      <c r="M974" t="s">
        <v>1</v>
      </c>
      <c r="N974" t="s">
        <v>1</v>
      </c>
      <c r="O974" s="3">
        <v>93</v>
      </c>
      <c r="P974" t="s">
        <v>1</v>
      </c>
      <c r="Q974" t="s">
        <v>5964</v>
      </c>
      <c r="R974" t="s">
        <v>20</v>
      </c>
      <c r="S974" t="s">
        <v>190</v>
      </c>
      <c r="T974" t="s">
        <v>15449</v>
      </c>
      <c r="U974" t="s">
        <v>22</v>
      </c>
    </row>
    <row r="975" spans="1:21" ht="12.75" hidden="1" customHeight="1" x14ac:dyDescent="0.2">
      <c r="A975" t="s">
        <v>19</v>
      </c>
      <c r="B975" t="s">
        <v>15456</v>
      </c>
      <c r="C975" s="202" t="s">
        <v>15457</v>
      </c>
      <c r="D975" s="2">
        <v>26497</v>
      </c>
      <c r="E975" s="2"/>
      <c r="F975" s="2"/>
      <c r="G975" s="211" t="s">
        <v>15458</v>
      </c>
      <c r="H975">
        <v>0</v>
      </c>
      <c r="I975" s="2">
        <v>39375</v>
      </c>
      <c r="J975" s="2">
        <v>43861</v>
      </c>
      <c r="K975" t="s">
        <v>5</v>
      </c>
      <c r="L975" t="s">
        <v>15457</v>
      </c>
      <c r="M975" t="s">
        <v>1</v>
      </c>
      <c r="N975" t="s">
        <v>1</v>
      </c>
      <c r="O975" s="3">
        <v>86</v>
      </c>
      <c r="P975" t="s">
        <v>1</v>
      </c>
      <c r="Q975" t="s">
        <v>5964</v>
      </c>
      <c r="R975" t="s">
        <v>20</v>
      </c>
      <c r="S975" t="s">
        <v>629</v>
      </c>
      <c r="T975" t="s">
        <v>15459</v>
      </c>
      <c r="U975" t="s">
        <v>22</v>
      </c>
    </row>
    <row r="976" spans="1:21" ht="12.75" hidden="1" customHeight="1" x14ac:dyDescent="0.2">
      <c r="A976" t="s">
        <v>19</v>
      </c>
      <c r="B976" t="s">
        <v>15460</v>
      </c>
      <c r="C976" s="202" t="s">
        <v>15461</v>
      </c>
      <c r="D976" s="2">
        <v>26497</v>
      </c>
      <c r="E976" s="2"/>
      <c r="F976" s="2"/>
      <c r="G976" s="211" t="s">
        <v>15458</v>
      </c>
      <c r="H976">
        <v>0</v>
      </c>
      <c r="I976" s="2">
        <v>39375</v>
      </c>
      <c r="J976" s="2">
        <v>43861</v>
      </c>
      <c r="K976" t="s">
        <v>5</v>
      </c>
      <c r="L976" t="s">
        <v>15461</v>
      </c>
      <c r="M976" t="s">
        <v>1</v>
      </c>
      <c r="N976" t="s">
        <v>1</v>
      </c>
      <c r="O976" s="3">
        <v>85</v>
      </c>
      <c r="P976" t="s">
        <v>1</v>
      </c>
      <c r="Q976" t="s">
        <v>5964</v>
      </c>
      <c r="R976" t="s">
        <v>20</v>
      </c>
      <c r="S976" t="s">
        <v>629</v>
      </c>
      <c r="T976" t="s">
        <v>15459</v>
      </c>
      <c r="U976" t="s">
        <v>22</v>
      </c>
    </row>
    <row r="977" spans="1:21" ht="12.75" hidden="1" customHeight="1" x14ac:dyDescent="0.2">
      <c r="A977" t="s">
        <v>19</v>
      </c>
      <c r="B977" t="s">
        <v>15462</v>
      </c>
      <c r="C977" s="202" t="s">
        <v>15463</v>
      </c>
      <c r="D977" s="2">
        <v>34533</v>
      </c>
      <c r="E977" s="2"/>
      <c r="F977" s="2"/>
      <c r="G977" s="211" t="s">
        <v>15354</v>
      </c>
      <c r="H977">
        <v>0</v>
      </c>
      <c r="I977" s="2">
        <v>39375</v>
      </c>
      <c r="J977" s="2">
        <v>43861</v>
      </c>
      <c r="K977" t="s">
        <v>5</v>
      </c>
      <c r="L977" t="s">
        <v>15463</v>
      </c>
      <c r="M977" t="s">
        <v>1</v>
      </c>
      <c r="N977" t="s">
        <v>1</v>
      </c>
      <c r="O977" s="3">
        <v>92</v>
      </c>
      <c r="P977" t="s">
        <v>1</v>
      </c>
      <c r="Q977" t="s">
        <v>5964</v>
      </c>
      <c r="R977" t="s">
        <v>20</v>
      </c>
      <c r="S977" t="s">
        <v>299</v>
      </c>
      <c r="T977" t="s">
        <v>15356</v>
      </c>
      <c r="U977" t="s">
        <v>22</v>
      </c>
    </row>
    <row r="978" spans="1:21" ht="12.75" hidden="1" customHeight="1" x14ac:dyDescent="0.2">
      <c r="A978" t="s">
        <v>19</v>
      </c>
      <c r="B978" t="s">
        <v>15464</v>
      </c>
      <c r="C978" s="202" t="s">
        <v>15465</v>
      </c>
      <c r="D978" s="2">
        <v>32372</v>
      </c>
      <c r="E978" s="2"/>
      <c r="F978" s="2"/>
      <c r="G978" s="211" t="s">
        <v>11122</v>
      </c>
      <c r="H978">
        <v>0</v>
      </c>
      <c r="I978" s="2">
        <v>39375</v>
      </c>
      <c r="J978" s="2">
        <v>43861</v>
      </c>
      <c r="K978" t="s">
        <v>5</v>
      </c>
      <c r="L978" t="s">
        <v>15465</v>
      </c>
      <c r="M978" t="s">
        <v>1</v>
      </c>
      <c r="N978" t="s">
        <v>1</v>
      </c>
      <c r="O978" s="3">
        <v>92</v>
      </c>
      <c r="P978" t="s">
        <v>1</v>
      </c>
      <c r="Q978" t="s">
        <v>5964</v>
      </c>
      <c r="R978" t="s">
        <v>20</v>
      </c>
      <c r="S978" t="s">
        <v>305</v>
      </c>
      <c r="T978" t="s">
        <v>11124</v>
      </c>
      <c r="U978" t="s">
        <v>22</v>
      </c>
    </row>
    <row r="979" spans="1:21" ht="12.75" hidden="1" customHeight="1" x14ac:dyDescent="0.2">
      <c r="A979" t="s">
        <v>19</v>
      </c>
      <c r="B979" t="s">
        <v>15466</v>
      </c>
      <c r="C979" s="202" t="s">
        <v>15467</v>
      </c>
      <c r="D979" s="2">
        <v>32372</v>
      </c>
      <c r="E979" s="2"/>
      <c r="F979" s="2"/>
      <c r="G979" s="211" t="s">
        <v>11122</v>
      </c>
      <c r="H979">
        <v>0</v>
      </c>
      <c r="I979" s="2">
        <v>39375</v>
      </c>
      <c r="J979" s="2">
        <v>43861</v>
      </c>
      <c r="K979" t="s">
        <v>5</v>
      </c>
      <c r="L979" t="s">
        <v>15467</v>
      </c>
      <c r="M979" t="s">
        <v>1</v>
      </c>
      <c r="N979" t="s">
        <v>1</v>
      </c>
      <c r="O979" s="3">
        <v>90</v>
      </c>
      <c r="P979" t="s">
        <v>1</v>
      </c>
      <c r="Q979" t="s">
        <v>5964</v>
      </c>
      <c r="R979" t="s">
        <v>20</v>
      </c>
      <c r="S979" t="s">
        <v>305</v>
      </c>
      <c r="T979" t="s">
        <v>11124</v>
      </c>
      <c r="U979" t="s">
        <v>22</v>
      </c>
    </row>
    <row r="980" spans="1:21" ht="12.75" hidden="1" customHeight="1" x14ac:dyDescent="0.2">
      <c r="A980" t="s">
        <v>19</v>
      </c>
      <c r="B980" t="s">
        <v>15470</v>
      </c>
      <c r="C980" s="202" t="s">
        <v>15471</v>
      </c>
      <c r="D980" s="2">
        <v>27529</v>
      </c>
      <c r="E980" s="2"/>
      <c r="F980" s="2"/>
      <c r="G980" s="211" t="s">
        <v>15468</v>
      </c>
      <c r="H980">
        <v>0</v>
      </c>
      <c r="I980" s="2">
        <v>39375</v>
      </c>
      <c r="J980" s="2">
        <v>43861</v>
      </c>
      <c r="K980" t="s">
        <v>5</v>
      </c>
      <c r="L980" t="s">
        <v>15471</v>
      </c>
      <c r="M980" t="s">
        <v>1</v>
      </c>
      <c r="N980" t="s">
        <v>1</v>
      </c>
      <c r="O980" s="3">
        <v>87</v>
      </c>
      <c r="P980" t="s">
        <v>1</v>
      </c>
      <c r="Q980" t="s">
        <v>5964</v>
      </c>
      <c r="R980" t="s">
        <v>20</v>
      </c>
      <c r="S980" t="s">
        <v>166</v>
      </c>
      <c r="T980" t="s">
        <v>15469</v>
      </c>
      <c r="U980" t="s">
        <v>22</v>
      </c>
    </row>
    <row r="981" spans="1:21" ht="12.75" hidden="1" customHeight="1" x14ac:dyDescent="0.2">
      <c r="A981" t="s">
        <v>19</v>
      </c>
      <c r="B981" t="s">
        <v>15472</v>
      </c>
      <c r="C981" s="202" t="s">
        <v>15473</v>
      </c>
      <c r="D981" s="2">
        <v>27590</v>
      </c>
      <c r="E981" s="2"/>
      <c r="F981" s="2"/>
      <c r="G981" s="211" t="s">
        <v>15468</v>
      </c>
      <c r="H981">
        <v>0</v>
      </c>
      <c r="I981" s="2">
        <v>39375</v>
      </c>
      <c r="J981" s="2">
        <v>43726</v>
      </c>
      <c r="K981" t="s">
        <v>5</v>
      </c>
      <c r="L981" t="s">
        <v>15473</v>
      </c>
      <c r="M981" t="s">
        <v>1</v>
      </c>
      <c r="N981" t="s">
        <v>1</v>
      </c>
      <c r="O981" s="3">
        <v>94</v>
      </c>
      <c r="P981" t="s">
        <v>1</v>
      </c>
      <c r="Q981" t="s">
        <v>5964</v>
      </c>
      <c r="R981" t="s">
        <v>20</v>
      </c>
      <c r="S981" t="s">
        <v>166</v>
      </c>
      <c r="T981" t="s">
        <v>15469</v>
      </c>
      <c r="U981" t="s">
        <v>22</v>
      </c>
    </row>
    <row r="982" spans="1:21" ht="12.75" hidden="1" customHeight="1" x14ac:dyDescent="0.2">
      <c r="A982" t="s">
        <v>19</v>
      </c>
      <c r="B982" t="s">
        <v>15474</v>
      </c>
      <c r="C982" s="202" t="s">
        <v>15475</v>
      </c>
      <c r="D982" s="2">
        <v>27467</v>
      </c>
      <c r="E982" s="2"/>
      <c r="F982" s="2"/>
      <c r="G982" s="211" t="s">
        <v>15468</v>
      </c>
      <c r="H982">
        <v>0</v>
      </c>
      <c r="I982" s="2">
        <v>39375</v>
      </c>
      <c r="J982" s="2">
        <v>43624</v>
      </c>
      <c r="K982" t="s">
        <v>5</v>
      </c>
      <c r="L982" t="s">
        <v>15475</v>
      </c>
      <c r="M982" t="s">
        <v>1</v>
      </c>
      <c r="N982" t="s">
        <v>1</v>
      </c>
      <c r="O982" s="3">
        <v>86</v>
      </c>
      <c r="P982" t="s">
        <v>1</v>
      </c>
      <c r="Q982" t="s">
        <v>5964</v>
      </c>
      <c r="R982" t="s">
        <v>20</v>
      </c>
      <c r="S982" t="s">
        <v>166</v>
      </c>
      <c r="T982" t="s">
        <v>15469</v>
      </c>
      <c r="U982" t="s">
        <v>22</v>
      </c>
    </row>
    <row r="983" spans="1:21" ht="12.75" hidden="1" customHeight="1" x14ac:dyDescent="0.2">
      <c r="A983" t="s">
        <v>19</v>
      </c>
      <c r="B983" t="s">
        <v>15476</v>
      </c>
      <c r="C983" s="202" t="s">
        <v>15477</v>
      </c>
      <c r="D983" s="2">
        <v>27590</v>
      </c>
      <c r="E983" s="2"/>
      <c r="F983" s="2"/>
      <c r="G983" s="211" t="s">
        <v>15468</v>
      </c>
      <c r="H983">
        <v>0</v>
      </c>
      <c r="I983" s="2">
        <v>39375</v>
      </c>
      <c r="J983" s="2">
        <v>43861</v>
      </c>
      <c r="K983" t="s">
        <v>5</v>
      </c>
      <c r="L983" t="s">
        <v>15477</v>
      </c>
      <c r="M983" t="s">
        <v>1</v>
      </c>
      <c r="N983" t="s">
        <v>1</v>
      </c>
      <c r="O983" s="3">
        <v>87</v>
      </c>
      <c r="P983" t="s">
        <v>1</v>
      </c>
      <c r="Q983" t="s">
        <v>5964</v>
      </c>
      <c r="R983" t="s">
        <v>20</v>
      </c>
      <c r="S983" t="s">
        <v>166</v>
      </c>
      <c r="T983" t="s">
        <v>15469</v>
      </c>
      <c r="U983" t="s">
        <v>22</v>
      </c>
    </row>
    <row r="984" spans="1:21" ht="12.75" hidden="1" customHeight="1" x14ac:dyDescent="0.2">
      <c r="A984" t="s">
        <v>19</v>
      </c>
      <c r="B984" t="s">
        <v>15478</v>
      </c>
      <c r="C984" s="202" t="s">
        <v>15479</v>
      </c>
      <c r="D984" s="2">
        <v>27467</v>
      </c>
      <c r="E984" s="2"/>
      <c r="F984" s="2"/>
      <c r="G984" s="211" t="s">
        <v>15468</v>
      </c>
      <c r="H984">
        <v>0</v>
      </c>
      <c r="I984" s="2">
        <v>39375</v>
      </c>
      <c r="J984" s="2">
        <v>43861</v>
      </c>
      <c r="K984" t="s">
        <v>5</v>
      </c>
      <c r="L984" t="s">
        <v>15479</v>
      </c>
      <c r="M984" t="s">
        <v>1</v>
      </c>
      <c r="N984" t="s">
        <v>1</v>
      </c>
      <c r="O984" s="3">
        <v>86</v>
      </c>
      <c r="P984" t="s">
        <v>1</v>
      </c>
      <c r="Q984" t="s">
        <v>5964</v>
      </c>
      <c r="R984" t="s">
        <v>20</v>
      </c>
      <c r="S984" t="s">
        <v>166</v>
      </c>
      <c r="T984" t="s">
        <v>15469</v>
      </c>
      <c r="U984" t="s">
        <v>22</v>
      </c>
    </row>
    <row r="985" spans="1:21" ht="12.75" hidden="1" customHeight="1" x14ac:dyDescent="0.2">
      <c r="A985" t="s">
        <v>19</v>
      </c>
      <c r="B985" t="s">
        <v>15480</v>
      </c>
      <c r="C985" s="202" t="s">
        <v>15481</v>
      </c>
      <c r="D985" s="2">
        <v>27590</v>
      </c>
      <c r="E985" s="2"/>
      <c r="F985" s="2"/>
      <c r="G985" s="211" t="s">
        <v>15468</v>
      </c>
      <c r="H985">
        <v>0</v>
      </c>
      <c r="I985" s="2">
        <v>39375</v>
      </c>
      <c r="J985" s="2">
        <v>43861</v>
      </c>
      <c r="K985" t="s">
        <v>5</v>
      </c>
      <c r="L985" t="s">
        <v>15481</v>
      </c>
      <c r="M985" t="s">
        <v>1</v>
      </c>
      <c r="N985" t="s">
        <v>1</v>
      </c>
      <c r="O985" s="3">
        <v>91</v>
      </c>
      <c r="P985" t="s">
        <v>1</v>
      </c>
      <c r="Q985" t="s">
        <v>5964</v>
      </c>
      <c r="R985" t="s">
        <v>20</v>
      </c>
      <c r="S985" t="s">
        <v>166</v>
      </c>
      <c r="T985" t="s">
        <v>15469</v>
      </c>
      <c r="U985" t="s">
        <v>22</v>
      </c>
    </row>
    <row r="986" spans="1:21" ht="12.75" hidden="1" customHeight="1" x14ac:dyDescent="0.2">
      <c r="A986" t="s">
        <v>19</v>
      </c>
      <c r="B986" t="s">
        <v>15482</v>
      </c>
      <c r="C986" s="202" t="s">
        <v>15483</v>
      </c>
      <c r="D986" s="2">
        <v>27590</v>
      </c>
      <c r="E986" s="2"/>
      <c r="F986" s="2"/>
      <c r="G986" s="211" t="s">
        <v>15468</v>
      </c>
      <c r="H986">
        <v>0</v>
      </c>
      <c r="I986" s="2">
        <v>39375</v>
      </c>
      <c r="J986" s="2">
        <v>43861</v>
      </c>
      <c r="K986" t="s">
        <v>5</v>
      </c>
      <c r="L986" t="s">
        <v>15483</v>
      </c>
      <c r="M986" t="s">
        <v>1</v>
      </c>
      <c r="N986" t="s">
        <v>1</v>
      </c>
      <c r="O986" s="3">
        <v>100</v>
      </c>
      <c r="P986" t="s">
        <v>1</v>
      </c>
      <c r="Q986" t="s">
        <v>5964</v>
      </c>
      <c r="R986" t="s">
        <v>20</v>
      </c>
      <c r="S986" t="s">
        <v>166</v>
      </c>
      <c r="T986" t="s">
        <v>15469</v>
      </c>
      <c r="U986" t="s">
        <v>22</v>
      </c>
    </row>
    <row r="987" spans="1:21" ht="12.75" hidden="1" customHeight="1" x14ac:dyDescent="0.2">
      <c r="A987" t="s">
        <v>19</v>
      </c>
      <c r="B987" t="s">
        <v>15484</v>
      </c>
      <c r="C987" s="202" t="s">
        <v>15485</v>
      </c>
      <c r="D987" s="2">
        <v>27590</v>
      </c>
      <c r="E987" s="2"/>
      <c r="F987" s="2"/>
      <c r="G987" s="211" t="s">
        <v>15468</v>
      </c>
      <c r="H987">
        <v>0</v>
      </c>
      <c r="I987" s="2">
        <v>39375</v>
      </c>
      <c r="J987" s="2">
        <v>43861</v>
      </c>
      <c r="K987" t="s">
        <v>5</v>
      </c>
      <c r="L987" t="s">
        <v>15485</v>
      </c>
      <c r="M987" t="s">
        <v>1</v>
      </c>
      <c r="N987" t="s">
        <v>1</v>
      </c>
      <c r="O987" s="3">
        <v>100</v>
      </c>
      <c r="P987" t="s">
        <v>1</v>
      </c>
      <c r="Q987" t="s">
        <v>5964</v>
      </c>
      <c r="R987" t="s">
        <v>20</v>
      </c>
      <c r="S987" t="s">
        <v>166</v>
      </c>
      <c r="T987" t="s">
        <v>15469</v>
      </c>
      <c r="U987" t="s">
        <v>22</v>
      </c>
    </row>
    <row r="988" spans="1:21" ht="12.75" hidden="1" customHeight="1" x14ac:dyDescent="0.2">
      <c r="A988" t="s">
        <v>19</v>
      </c>
      <c r="B988" t="s">
        <v>15486</v>
      </c>
      <c r="C988" s="202" t="s">
        <v>15487</v>
      </c>
      <c r="D988" s="2">
        <v>27590</v>
      </c>
      <c r="E988" s="2"/>
      <c r="F988" s="2"/>
      <c r="G988" s="211" t="s">
        <v>15468</v>
      </c>
      <c r="H988">
        <v>0</v>
      </c>
      <c r="I988" s="2">
        <v>39375</v>
      </c>
      <c r="J988" s="2">
        <v>43861</v>
      </c>
      <c r="K988" t="s">
        <v>5</v>
      </c>
      <c r="L988" t="s">
        <v>15487</v>
      </c>
      <c r="M988" t="s">
        <v>1</v>
      </c>
      <c r="N988" t="s">
        <v>1</v>
      </c>
      <c r="O988" s="3">
        <v>87</v>
      </c>
      <c r="P988" t="s">
        <v>1</v>
      </c>
      <c r="Q988" t="s">
        <v>5964</v>
      </c>
      <c r="R988" t="s">
        <v>20</v>
      </c>
      <c r="S988" t="s">
        <v>166</v>
      </c>
      <c r="T988" t="s">
        <v>15469</v>
      </c>
      <c r="U988" t="s">
        <v>22</v>
      </c>
    </row>
    <row r="989" spans="1:21" ht="12.75" hidden="1" customHeight="1" x14ac:dyDescent="0.2">
      <c r="A989" t="s">
        <v>19</v>
      </c>
      <c r="B989" t="s">
        <v>15488</v>
      </c>
      <c r="C989" s="202" t="s">
        <v>15489</v>
      </c>
      <c r="D989" s="2">
        <v>27590</v>
      </c>
      <c r="E989" s="2"/>
      <c r="F989" s="2"/>
      <c r="G989" s="211" t="s">
        <v>15468</v>
      </c>
      <c r="H989">
        <v>0</v>
      </c>
      <c r="I989" s="2">
        <v>39375</v>
      </c>
      <c r="J989" s="2">
        <v>43861</v>
      </c>
      <c r="K989" t="s">
        <v>5</v>
      </c>
      <c r="L989" t="s">
        <v>15489</v>
      </c>
      <c r="M989" t="s">
        <v>1</v>
      </c>
      <c r="N989" t="s">
        <v>1</v>
      </c>
      <c r="O989" s="3">
        <v>87</v>
      </c>
      <c r="P989" t="s">
        <v>1</v>
      </c>
      <c r="Q989" t="s">
        <v>5964</v>
      </c>
      <c r="R989" t="s">
        <v>20</v>
      </c>
      <c r="S989" t="s">
        <v>166</v>
      </c>
      <c r="T989" t="s">
        <v>15469</v>
      </c>
      <c r="U989" t="s">
        <v>22</v>
      </c>
    </row>
    <row r="990" spans="1:21" ht="12.75" hidden="1" customHeight="1" x14ac:dyDescent="0.2">
      <c r="A990" t="s">
        <v>19</v>
      </c>
      <c r="B990" t="s">
        <v>15490</v>
      </c>
      <c r="C990" s="202" t="s">
        <v>15491</v>
      </c>
      <c r="D990" s="2">
        <v>27590</v>
      </c>
      <c r="E990" s="2"/>
      <c r="F990" s="2"/>
      <c r="G990" s="211" t="s">
        <v>15468</v>
      </c>
      <c r="H990">
        <v>0</v>
      </c>
      <c r="I990" s="2">
        <v>39375</v>
      </c>
      <c r="J990" s="2">
        <v>43861</v>
      </c>
      <c r="K990" t="s">
        <v>5</v>
      </c>
      <c r="L990" t="s">
        <v>15491</v>
      </c>
      <c r="M990" t="s">
        <v>1</v>
      </c>
      <c r="N990" t="s">
        <v>1</v>
      </c>
      <c r="O990" s="3">
        <v>73</v>
      </c>
      <c r="P990" t="s">
        <v>1</v>
      </c>
      <c r="Q990" t="s">
        <v>5964</v>
      </c>
      <c r="R990" t="s">
        <v>20</v>
      </c>
      <c r="S990" t="s">
        <v>166</v>
      </c>
      <c r="T990" t="s">
        <v>15469</v>
      </c>
      <c r="U990" t="s">
        <v>22</v>
      </c>
    </row>
    <row r="991" spans="1:21" ht="12.75" hidden="1" customHeight="1" x14ac:dyDescent="0.2">
      <c r="A991" t="s">
        <v>19</v>
      </c>
      <c r="B991" t="s">
        <v>15492</v>
      </c>
      <c r="C991" s="202" t="s">
        <v>15493</v>
      </c>
      <c r="D991" s="2">
        <v>26313</v>
      </c>
      <c r="E991" s="2"/>
      <c r="F991" s="2"/>
      <c r="G991" s="211" t="s">
        <v>11233</v>
      </c>
      <c r="H991">
        <v>0</v>
      </c>
      <c r="I991" s="2">
        <v>39375</v>
      </c>
      <c r="J991" s="2">
        <v>43861</v>
      </c>
      <c r="K991" t="s">
        <v>5</v>
      </c>
      <c r="L991" t="s">
        <v>15493</v>
      </c>
      <c r="M991" t="s">
        <v>1</v>
      </c>
      <c r="N991" t="s">
        <v>1</v>
      </c>
      <c r="O991" s="3">
        <v>83</v>
      </c>
      <c r="P991" t="s">
        <v>1</v>
      </c>
      <c r="Q991" t="s">
        <v>5964</v>
      </c>
      <c r="R991" t="s">
        <v>20</v>
      </c>
      <c r="S991" t="s">
        <v>629</v>
      </c>
      <c r="T991" t="s">
        <v>10246</v>
      </c>
      <c r="U991" t="s">
        <v>22</v>
      </c>
    </row>
    <row r="992" spans="1:21" ht="12.75" hidden="1" customHeight="1" x14ac:dyDescent="0.2">
      <c r="A992" t="s">
        <v>19</v>
      </c>
      <c r="B992" t="s">
        <v>15494</v>
      </c>
      <c r="C992" s="202" t="s">
        <v>15495</v>
      </c>
      <c r="D992" s="2">
        <v>26492</v>
      </c>
      <c r="E992" s="2"/>
      <c r="F992" s="2"/>
      <c r="G992" s="211" t="s">
        <v>11233</v>
      </c>
      <c r="H992">
        <v>0</v>
      </c>
      <c r="I992" s="2">
        <v>39375</v>
      </c>
      <c r="J992" s="2">
        <v>43861</v>
      </c>
      <c r="K992" t="s">
        <v>5</v>
      </c>
      <c r="L992" t="s">
        <v>15495</v>
      </c>
      <c r="M992" t="s">
        <v>1</v>
      </c>
      <c r="N992" t="s">
        <v>1</v>
      </c>
      <c r="O992" s="3">
        <v>83</v>
      </c>
      <c r="P992" t="s">
        <v>1</v>
      </c>
      <c r="Q992" t="s">
        <v>5964</v>
      </c>
      <c r="R992" t="s">
        <v>20</v>
      </c>
      <c r="S992" t="s">
        <v>629</v>
      </c>
      <c r="T992" t="s">
        <v>10246</v>
      </c>
      <c r="U992" t="s">
        <v>22</v>
      </c>
    </row>
    <row r="993" spans="1:21" ht="12.75" hidden="1" customHeight="1" x14ac:dyDescent="0.2">
      <c r="A993" t="s">
        <v>19</v>
      </c>
      <c r="B993" t="s">
        <v>15496</v>
      </c>
      <c r="C993" s="202" t="s">
        <v>15497</v>
      </c>
      <c r="D993" s="2">
        <v>30935</v>
      </c>
      <c r="E993" s="2"/>
      <c r="F993" s="2"/>
      <c r="G993" s="211" t="s">
        <v>11372</v>
      </c>
      <c r="H993">
        <v>0</v>
      </c>
      <c r="I993" s="2">
        <v>39375</v>
      </c>
      <c r="J993" s="2">
        <v>43861</v>
      </c>
      <c r="K993" t="s">
        <v>5</v>
      </c>
      <c r="L993" t="s">
        <v>15497</v>
      </c>
      <c r="M993" t="s">
        <v>1</v>
      </c>
      <c r="N993" t="s">
        <v>1</v>
      </c>
      <c r="O993" s="3">
        <v>92</v>
      </c>
      <c r="P993" t="s">
        <v>1</v>
      </c>
      <c r="Q993" t="s">
        <v>5964</v>
      </c>
      <c r="R993" t="s">
        <v>20</v>
      </c>
      <c r="S993" t="s">
        <v>39</v>
      </c>
      <c r="T993" t="s">
        <v>11373</v>
      </c>
      <c r="U993" t="s">
        <v>22</v>
      </c>
    </row>
    <row r="994" spans="1:21" ht="12.75" hidden="1" customHeight="1" x14ac:dyDescent="0.2">
      <c r="A994" t="s">
        <v>19</v>
      </c>
      <c r="B994" t="s">
        <v>15498</v>
      </c>
      <c r="C994" s="202" t="s">
        <v>15499</v>
      </c>
      <c r="D994" s="2">
        <v>30935</v>
      </c>
      <c r="E994" s="2"/>
      <c r="F994" s="2"/>
      <c r="G994" s="211" t="s">
        <v>11372</v>
      </c>
      <c r="H994">
        <v>0</v>
      </c>
      <c r="I994" s="2">
        <v>39375</v>
      </c>
      <c r="J994" s="2">
        <v>43861</v>
      </c>
      <c r="K994" t="s">
        <v>5</v>
      </c>
      <c r="L994" t="s">
        <v>15499</v>
      </c>
      <c r="M994" t="s">
        <v>1</v>
      </c>
      <c r="N994" t="s">
        <v>1</v>
      </c>
      <c r="O994" s="3">
        <v>94</v>
      </c>
      <c r="P994" t="s">
        <v>1</v>
      </c>
      <c r="Q994" t="s">
        <v>5964</v>
      </c>
      <c r="R994" t="s">
        <v>20</v>
      </c>
      <c r="S994" t="s">
        <v>39</v>
      </c>
      <c r="T994" t="s">
        <v>11373</v>
      </c>
      <c r="U994" t="s">
        <v>22</v>
      </c>
    </row>
    <row r="995" spans="1:21" ht="12.75" hidden="1" customHeight="1" x14ac:dyDescent="0.2">
      <c r="A995" t="s">
        <v>19</v>
      </c>
      <c r="B995" t="s">
        <v>15500</v>
      </c>
      <c r="C995" s="202" t="s">
        <v>15501</v>
      </c>
      <c r="D995" s="2">
        <v>30743</v>
      </c>
      <c r="E995" s="2"/>
      <c r="F995" s="2"/>
      <c r="G995" s="211" t="s">
        <v>11372</v>
      </c>
      <c r="H995">
        <v>0</v>
      </c>
      <c r="I995" s="2">
        <v>39375</v>
      </c>
      <c r="J995" s="2">
        <v>43861</v>
      </c>
      <c r="K995" t="s">
        <v>5</v>
      </c>
      <c r="L995" t="s">
        <v>15501</v>
      </c>
      <c r="M995" t="s">
        <v>1</v>
      </c>
      <c r="N995" t="s">
        <v>1</v>
      </c>
      <c r="O995" s="3">
        <v>91</v>
      </c>
      <c r="P995" t="s">
        <v>1</v>
      </c>
      <c r="Q995" t="s">
        <v>5964</v>
      </c>
      <c r="R995" t="s">
        <v>20</v>
      </c>
      <c r="S995" t="s">
        <v>39</v>
      </c>
      <c r="T995" t="s">
        <v>11373</v>
      </c>
      <c r="U995" t="s">
        <v>22</v>
      </c>
    </row>
    <row r="996" spans="1:21" ht="12.75" hidden="1" customHeight="1" x14ac:dyDescent="0.2">
      <c r="A996" t="s">
        <v>19</v>
      </c>
      <c r="B996" t="s">
        <v>15502</v>
      </c>
      <c r="C996" s="202" t="s">
        <v>15503</v>
      </c>
      <c r="D996" s="2">
        <v>26492</v>
      </c>
      <c r="E996" s="2"/>
      <c r="F996" s="2"/>
      <c r="G996" s="211" t="s">
        <v>11233</v>
      </c>
      <c r="H996">
        <v>0</v>
      </c>
      <c r="I996" s="2">
        <v>39375</v>
      </c>
      <c r="J996" s="2">
        <v>43727</v>
      </c>
      <c r="K996" t="s">
        <v>5</v>
      </c>
      <c r="L996" t="s">
        <v>15503</v>
      </c>
      <c r="M996" t="s">
        <v>1</v>
      </c>
      <c r="N996" t="s">
        <v>1</v>
      </c>
      <c r="O996" s="3">
        <v>88</v>
      </c>
      <c r="P996" t="s">
        <v>1</v>
      </c>
      <c r="Q996" t="s">
        <v>5964</v>
      </c>
      <c r="R996" t="s">
        <v>20</v>
      </c>
      <c r="S996" t="s">
        <v>629</v>
      </c>
      <c r="T996" t="s">
        <v>10246</v>
      </c>
      <c r="U996" t="s">
        <v>22</v>
      </c>
    </row>
    <row r="997" spans="1:21" ht="12.75" hidden="1" customHeight="1" x14ac:dyDescent="0.2">
      <c r="A997" t="s">
        <v>19</v>
      </c>
      <c r="B997" t="s">
        <v>15504</v>
      </c>
      <c r="C997" s="202" t="s">
        <v>15505</v>
      </c>
      <c r="D997" s="2">
        <v>26492</v>
      </c>
      <c r="E997" s="2"/>
      <c r="F997" s="2"/>
      <c r="G997" s="211" t="s">
        <v>11233</v>
      </c>
      <c r="H997">
        <v>0</v>
      </c>
      <c r="I997" s="2">
        <v>39375</v>
      </c>
      <c r="J997" s="2">
        <v>43727</v>
      </c>
      <c r="K997" t="s">
        <v>5</v>
      </c>
      <c r="L997" t="s">
        <v>15505</v>
      </c>
      <c r="M997" t="s">
        <v>1</v>
      </c>
      <c r="N997" t="s">
        <v>1</v>
      </c>
      <c r="O997" s="3">
        <v>88</v>
      </c>
      <c r="P997" t="s">
        <v>1</v>
      </c>
      <c r="Q997" t="s">
        <v>5964</v>
      </c>
      <c r="R997" t="s">
        <v>20</v>
      </c>
      <c r="S997" t="s">
        <v>629</v>
      </c>
      <c r="T997" t="s">
        <v>10246</v>
      </c>
      <c r="U997" t="s">
        <v>22</v>
      </c>
    </row>
    <row r="998" spans="1:21" ht="12.75" hidden="1" customHeight="1" x14ac:dyDescent="0.2">
      <c r="A998" t="s">
        <v>19</v>
      </c>
      <c r="B998" t="s">
        <v>15506</v>
      </c>
      <c r="C998" s="202" t="s">
        <v>15507</v>
      </c>
      <c r="D998" s="2">
        <v>26492</v>
      </c>
      <c r="E998" s="2"/>
      <c r="F998" s="2"/>
      <c r="G998" s="211" t="s">
        <v>11233</v>
      </c>
      <c r="H998">
        <v>0</v>
      </c>
      <c r="I998" s="2">
        <v>39375</v>
      </c>
      <c r="J998" s="2">
        <v>43727</v>
      </c>
      <c r="K998" t="s">
        <v>5</v>
      </c>
      <c r="L998" t="s">
        <v>15507</v>
      </c>
      <c r="M998" t="s">
        <v>1</v>
      </c>
      <c r="N998" t="s">
        <v>1</v>
      </c>
      <c r="O998" s="3">
        <v>89</v>
      </c>
      <c r="P998" t="s">
        <v>1</v>
      </c>
      <c r="Q998" t="s">
        <v>5964</v>
      </c>
      <c r="R998" t="s">
        <v>20</v>
      </c>
      <c r="S998" t="s">
        <v>629</v>
      </c>
      <c r="T998" t="s">
        <v>10246</v>
      </c>
      <c r="U998" t="s">
        <v>22</v>
      </c>
    </row>
    <row r="999" spans="1:21" ht="12.75" hidden="1" customHeight="1" x14ac:dyDescent="0.2">
      <c r="A999" t="s">
        <v>19</v>
      </c>
      <c r="B999" t="s">
        <v>15508</v>
      </c>
      <c r="C999" s="202" t="s">
        <v>15509</v>
      </c>
      <c r="D999" s="2">
        <v>26492</v>
      </c>
      <c r="E999" s="2"/>
      <c r="F999" s="2"/>
      <c r="G999" s="211" t="s">
        <v>11233</v>
      </c>
      <c r="H999">
        <v>0</v>
      </c>
      <c r="I999" s="2">
        <v>39375</v>
      </c>
      <c r="J999" s="2">
        <v>43861</v>
      </c>
      <c r="K999" t="s">
        <v>5</v>
      </c>
      <c r="L999" t="s">
        <v>15509</v>
      </c>
      <c r="M999" t="s">
        <v>1</v>
      </c>
      <c r="N999" t="s">
        <v>1</v>
      </c>
      <c r="O999" s="3">
        <v>96</v>
      </c>
      <c r="P999" t="s">
        <v>1</v>
      </c>
      <c r="Q999" t="s">
        <v>5964</v>
      </c>
      <c r="R999" t="s">
        <v>20</v>
      </c>
      <c r="S999" t="s">
        <v>629</v>
      </c>
      <c r="T999" t="s">
        <v>10246</v>
      </c>
      <c r="U999" t="s">
        <v>22</v>
      </c>
    </row>
    <row r="1000" spans="1:21" ht="12.75" hidden="1" customHeight="1" x14ac:dyDescent="0.2">
      <c r="A1000" t="s">
        <v>19</v>
      </c>
      <c r="B1000" t="s">
        <v>15510</v>
      </c>
      <c r="C1000" s="202" t="s">
        <v>15511</v>
      </c>
      <c r="D1000" s="2">
        <v>26492</v>
      </c>
      <c r="E1000" s="2"/>
      <c r="F1000" s="2"/>
      <c r="G1000" s="211" t="s">
        <v>11233</v>
      </c>
      <c r="H1000">
        <v>0</v>
      </c>
      <c r="I1000" s="2">
        <v>39375</v>
      </c>
      <c r="J1000" s="2">
        <v>43861</v>
      </c>
      <c r="K1000" t="s">
        <v>5</v>
      </c>
      <c r="L1000" t="s">
        <v>15511</v>
      </c>
      <c r="M1000" t="s">
        <v>1</v>
      </c>
      <c r="N1000" t="s">
        <v>1</v>
      </c>
      <c r="O1000" s="3">
        <v>95</v>
      </c>
      <c r="P1000" t="s">
        <v>1</v>
      </c>
      <c r="Q1000" t="s">
        <v>5964</v>
      </c>
      <c r="R1000" t="s">
        <v>20</v>
      </c>
      <c r="S1000" t="s">
        <v>629</v>
      </c>
      <c r="T1000" t="s">
        <v>10246</v>
      </c>
      <c r="U1000" t="s">
        <v>22</v>
      </c>
    </row>
    <row r="1001" spans="1:21" ht="12.75" hidden="1" customHeight="1" x14ac:dyDescent="0.2">
      <c r="A1001" t="s">
        <v>19</v>
      </c>
      <c r="B1001" t="s">
        <v>15512</v>
      </c>
      <c r="C1001" s="202" t="s">
        <v>15513</v>
      </c>
      <c r="D1001" s="2">
        <v>26492</v>
      </c>
      <c r="E1001" s="2"/>
      <c r="F1001" s="2"/>
      <c r="G1001" s="211" t="s">
        <v>11233</v>
      </c>
      <c r="H1001">
        <v>0</v>
      </c>
      <c r="I1001" s="2">
        <v>39375</v>
      </c>
      <c r="J1001" s="2">
        <v>43861</v>
      </c>
      <c r="K1001" t="s">
        <v>5</v>
      </c>
      <c r="L1001" t="s">
        <v>15513</v>
      </c>
      <c r="M1001" t="s">
        <v>1</v>
      </c>
      <c r="N1001" t="s">
        <v>1</v>
      </c>
      <c r="O1001" s="3">
        <v>95</v>
      </c>
      <c r="P1001" t="s">
        <v>1</v>
      </c>
      <c r="Q1001" t="s">
        <v>5964</v>
      </c>
      <c r="R1001" t="s">
        <v>20</v>
      </c>
      <c r="S1001" t="s">
        <v>629</v>
      </c>
      <c r="T1001" t="s">
        <v>10246</v>
      </c>
      <c r="U1001" t="s">
        <v>22</v>
      </c>
    </row>
    <row r="1002" spans="1:21" ht="12.75" hidden="1" customHeight="1" x14ac:dyDescent="0.2">
      <c r="A1002" t="s">
        <v>19</v>
      </c>
      <c r="B1002" t="s">
        <v>15514</v>
      </c>
      <c r="C1002" s="202" t="s">
        <v>15515</v>
      </c>
      <c r="D1002" s="2">
        <v>26492</v>
      </c>
      <c r="E1002" s="2"/>
      <c r="F1002" s="2"/>
      <c r="G1002" s="211" t="s">
        <v>11233</v>
      </c>
      <c r="H1002">
        <v>0</v>
      </c>
      <c r="I1002" s="2">
        <v>39375</v>
      </c>
      <c r="J1002" s="2">
        <v>43861</v>
      </c>
      <c r="K1002" t="s">
        <v>5</v>
      </c>
      <c r="L1002" t="s">
        <v>15515</v>
      </c>
      <c r="M1002" t="s">
        <v>1</v>
      </c>
      <c r="N1002" t="s">
        <v>1</v>
      </c>
      <c r="O1002" s="3">
        <v>87</v>
      </c>
      <c r="P1002" t="s">
        <v>1</v>
      </c>
      <c r="Q1002" t="s">
        <v>5964</v>
      </c>
      <c r="R1002" t="s">
        <v>20</v>
      </c>
      <c r="S1002" t="s">
        <v>629</v>
      </c>
      <c r="T1002" t="s">
        <v>10246</v>
      </c>
      <c r="U1002" t="s">
        <v>22</v>
      </c>
    </row>
    <row r="1003" spans="1:21" ht="12.75" hidden="1" customHeight="1" x14ac:dyDescent="0.2">
      <c r="A1003" t="s">
        <v>19</v>
      </c>
      <c r="B1003" t="s">
        <v>15516</v>
      </c>
      <c r="C1003" s="202" t="s">
        <v>15517</v>
      </c>
      <c r="D1003" s="2">
        <v>26492</v>
      </c>
      <c r="E1003" s="2"/>
      <c r="F1003" s="2"/>
      <c r="G1003" s="211" t="s">
        <v>11233</v>
      </c>
      <c r="H1003">
        <v>0</v>
      </c>
      <c r="I1003" s="2">
        <v>39375</v>
      </c>
      <c r="J1003" s="2">
        <v>43861</v>
      </c>
      <c r="K1003" t="s">
        <v>5</v>
      </c>
      <c r="L1003" t="s">
        <v>15517</v>
      </c>
      <c r="M1003" t="s">
        <v>1</v>
      </c>
      <c r="N1003" t="s">
        <v>1</v>
      </c>
      <c r="O1003" s="3">
        <v>90</v>
      </c>
      <c r="P1003" t="s">
        <v>1</v>
      </c>
      <c r="Q1003" t="s">
        <v>5964</v>
      </c>
      <c r="R1003" t="s">
        <v>20</v>
      </c>
      <c r="S1003" t="s">
        <v>629</v>
      </c>
      <c r="T1003" t="s">
        <v>10246</v>
      </c>
      <c r="U1003" t="s">
        <v>22</v>
      </c>
    </row>
    <row r="1004" spans="1:21" ht="12.75" hidden="1" customHeight="1" x14ac:dyDescent="0.2">
      <c r="A1004" t="s">
        <v>19</v>
      </c>
      <c r="B1004" t="s">
        <v>15520</v>
      </c>
      <c r="C1004" s="202" t="s">
        <v>15521</v>
      </c>
      <c r="D1004" s="2">
        <v>28559</v>
      </c>
      <c r="E1004" s="2"/>
      <c r="F1004" s="2"/>
      <c r="G1004" s="211" t="s">
        <v>15518</v>
      </c>
      <c r="H1004">
        <v>0</v>
      </c>
      <c r="I1004" s="2">
        <v>39375</v>
      </c>
      <c r="J1004" s="2">
        <v>43861</v>
      </c>
      <c r="K1004" t="s">
        <v>5</v>
      </c>
      <c r="L1004" t="s">
        <v>15521</v>
      </c>
      <c r="M1004" t="s">
        <v>1</v>
      </c>
      <c r="N1004" t="s">
        <v>1</v>
      </c>
      <c r="O1004" s="3">
        <v>91</v>
      </c>
      <c r="P1004" t="s">
        <v>1</v>
      </c>
      <c r="Q1004" t="s">
        <v>5964</v>
      </c>
      <c r="R1004" t="s">
        <v>20</v>
      </c>
      <c r="S1004" t="s">
        <v>109</v>
      </c>
      <c r="T1004" t="s">
        <v>15519</v>
      </c>
      <c r="U1004" t="s">
        <v>22</v>
      </c>
    </row>
    <row r="1005" spans="1:21" ht="12.75" hidden="1" customHeight="1" x14ac:dyDescent="0.2">
      <c r="A1005" t="s">
        <v>19</v>
      </c>
      <c r="B1005" t="s">
        <v>15524</v>
      </c>
      <c r="C1005" s="202" t="s">
        <v>15525</v>
      </c>
      <c r="D1005" s="2">
        <v>23540</v>
      </c>
      <c r="E1005" s="2"/>
      <c r="F1005" s="2"/>
      <c r="G1005" s="211" t="s">
        <v>15522</v>
      </c>
      <c r="H1005">
        <v>0</v>
      </c>
      <c r="I1005" s="2">
        <v>39375</v>
      </c>
      <c r="J1005" s="2">
        <v>43727</v>
      </c>
      <c r="K1005" t="s">
        <v>5</v>
      </c>
      <c r="L1005" t="s">
        <v>15526</v>
      </c>
      <c r="M1005" t="s">
        <v>1</v>
      </c>
      <c r="N1005" t="s">
        <v>1</v>
      </c>
      <c r="O1005" s="3">
        <v>95</v>
      </c>
      <c r="P1005" t="s">
        <v>1</v>
      </c>
      <c r="Q1005" t="s">
        <v>5964</v>
      </c>
      <c r="R1005" t="s">
        <v>20</v>
      </c>
      <c r="S1005" t="s">
        <v>110</v>
      </c>
      <c r="T1005" t="s">
        <v>15523</v>
      </c>
      <c r="U1005" t="s">
        <v>22</v>
      </c>
    </row>
    <row r="1006" spans="1:21" ht="12.75" hidden="1" customHeight="1" x14ac:dyDescent="0.2">
      <c r="A1006" t="s">
        <v>19</v>
      </c>
      <c r="B1006" t="s">
        <v>15527</v>
      </c>
      <c r="C1006" s="202" t="s">
        <v>15528</v>
      </c>
      <c r="D1006" s="2">
        <v>23540</v>
      </c>
      <c r="E1006" s="2"/>
      <c r="F1006" s="2"/>
      <c r="G1006" s="211" t="s">
        <v>15522</v>
      </c>
      <c r="H1006">
        <v>0</v>
      </c>
      <c r="I1006" s="2">
        <v>39375</v>
      </c>
      <c r="J1006" s="2">
        <v>43861</v>
      </c>
      <c r="K1006" t="s">
        <v>5</v>
      </c>
      <c r="L1006" t="s">
        <v>15528</v>
      </c>
      <c r="M1006" t="s">
        <v>1</v>
      </c>
      <c r="N1006" t="s">
        <v>1</v>
      </c>
      <c r="O1006" s="3">
        <v>89</v>
      </c>
      <c r="P1006" t="s">
        <v>1</v>
      </c>
      <c r="Q1006" t="s">
        <v>5964</v>
      </c>
      <c r="R1006" t="s">
        <v>20</v>
      </c>
      <c r="S1006" t="s">
        <v>110</v>
      </c>
      <c r="T1006" t="s">
        <v>15523</v>
      </c>
      <c r="U1006" t="s">
        <v>22</v>
      </c>
    </row>
    <row r="1007" spans="1:21" ht="12.75" hidden="1" customHeight="1" x14ac:dyDescent="0.2">
      <c r="A1007" t="s">
        <v>19</v>
      </c>
      <c r="B1007" t="s">
        <v>15529</v>
      </c>
      <c r="C1007" s="202" t="s">
        <v>15530</v>
      </c>
      <c r="D1007" s="2">
        <v>26733</v>
      </c>
      <c r="E1007" s="2"/>
      <c r="F1007" s="2"/>
      <c r="G1007" s="211" t="s">
        <v>9757</v>
      </c>
      <c r="H1007">
        <v>0</v>
      </c>
      <c r="I1007" s="2">
        <v>39375</v>
      </c>
      <c r="J1007" s="2">
        <v>43861</v>
      </c>
      <c r="K1007" t="s">
        <v>5</v>
      </c>
      <c r="L1007" t="s">
        <v>15530</v>
      </c>
      <c r="M1007" t="s">
        <v>1</v>
      </c>
      <c r="N1007" t="s">
        <v>1</v>
      </c>
      <c r="O1007" s="3">
        <v>92</v>
      </c>
      <c r="P1007" t="s">
        <v>1</v>
      </c>
      <c r="Q1007" t="s">
        <v>5964</v>
      </c>
      <c r="R1007" t="s">
        <v>20</v>
      </c>
      <c r="S1007" t="s">
        <v>504</v>
      </c>
      <c r="T1007" t="s">
        <v>9758</v>
      </c>
      <c r="U1007" t="s">
        <v>22</v>
      </c>
    </row>
    <row r="1008" spans="1:21" ht="12.75" hidden="1" customHeight="1" x14ac:dyDescent="0.2">
      <c r="A1008" t="s">
        <v>19</v>
      </c>
      <c r="B1008" t="s">
        <v>15531</v>
      </c>
      <c r="C1008" s="202" t="s">
        <v>15532</v>
      </c>
      <c r="D1008" s="2">
        <v>26919</v>
      </c>
      <c r="E1008" s="2"/>
      <c r="F1008" s="2"/>
      <c r="G1008" s="211" t="s">
        <v>9757</v>
      </c>
      <c r="H1008">
        <v>0</v>
      </c>
      <c r="I1008" s="2">
        <v>39375</v>
      </c>
      <c r="J1008" s="2">
        <v>43861</v>
      </c>
      <c r="K1008" t="s">
        <v>5</v>
      </c>
      <c r="L1008" t="s">
        <v>15533</v>
      </c>
      <c r="M1008" t="s">
        <v>1</v>
      </c>
      <c r="N1008" t="s">
        <v>1</v>
      </c>
      <c r="O1008" s="3">
        <v>91</v>
      </c>
      <c r="P1008" t="s">
        <v>1</v>
      </c>
      <c r="Q1008" t="s">
        <v>5964</v>
      </c>
      <c r="R1008" t="s">
        <v>20</v>
      </c>
      <c r="S1008" t="s">
        <v>504</v>
      </c>
      <c r="T1008" t="s">
        <v>9758</v>
      </c>
      <c r="U1008" t="s">
        <v>22</v>
      </c>
    </row>
    <row r="1009" spans="1:21" ht="12.75" hidden="1" customHeight="1" x14ac:dyDescent="0.2">
      <c r="A1009" t="s">
        <v>19</v>
      </c>
      <c r="B1009" t="s">
        <v>15534</v>
      </c>
      <c r="C1009" s="202" t="s">
        <v>15535</v>
      </c>
      <c r="D1009" s="2">
        <v>26919</v>
      </c>
      <c r="E1009" s="2"/>
      <c r="F1009" s="2"/>
      <c r="G1009" s="211" t="s">
        <v>9757</v>
      </c>
      <c r="H1009">
        <v>0</v>
      </c>
      <c r="I1009" s="2">
        <v>39375</v>
      </c>
      <c r="J1009" s="2">
        <v>43727</v>
      </c>
      <c r="K1009" t="s">
        <v>5</v>
      </c>
      <c r="L1009" t="s">
        <v>15535</v>
      </c>
      <c r="M1009" t="s">
        <v>1</v>
      </c>
      <c r="N1009" t="s">
        <v>1</v>
      </c>
      <c r="O1009" s="3">
        <v>87</v>
      </c>
      <c r="P1009" t="s">
        <v>1</v>
      </c>
      <c r="Q1009" t="s">
        <v>5964</v>
      </c>
      <c r="R1009" t="s">
        <v>20</v>
      </c>
      <c r="S1009" t="s">
        <v>504</v>
      </c>
      <c r="T1009" t="s">
        <v>9758</v>
      </c>
      <c r="U1009" t="s">
        <v>22</v>
      </c>
    </row>
    <row r="1010" spans="1:21" ht="12.75" hidden="1" customHeight="1" x14ac:dyDescent="0.2">
      <c r="A1010" t="s">
        <v>19</v>
      </c>
      <c r="B1010" t="s">
        <v>15536</v>
      </c>
      <c r="C1010" s="202" t="s">
        <v>15537</v>
      </c>
      <c r="D1010" s="2">
        <v>32610</v>
      </c>
      <c r="E1010" s="2"/>
      <c r="F1010" s="2"/>
      <c r="G1010" s="211" t="s">
        <v>11208</v>
      </c>
      <c r="H1010">
        <v>0</v>
      </c>
      <c r="I1010" s="2">
        <v>39375</v>
      </c>
      <c r="J1010" s="2">
        <v>44092</v>
      </c>
      <c r="K1010" t="s">
        <v>5</v>
      </c>
      <c r="L1010" t="s">
        <v>15538</v>
      </c>
      <c r="M1010" t="s">
        <v>1</v>
      </c>
      <c r="N1010" t="s">
        <v>1</v>
      </c>
      <c r="O1010" s="3">
        <v>91</v>
      </c>
      <c r="P1010" t="s">
        <v>1</v>
      </c>
      <c r="Q1010" t="s">
        <v>5964</v>
      </c>
      <c r="R1010" t="s">
        <v>20</v>
      </c>
      <c r="S1010" t="s">
        <v>196</v>
      </c>
      <c r="T1010" t="s">
        <v>11209</v>
      </c>
      <c r="U1010" t="s">
        <v>22</v>
      </c>
    </row>
    <row r="1011" spans="1:21" ht="12.75" hidden="1" customHeight="1" x14ac:dyDescent="0.2">
      <c r="A1011" t="s">
        <v>19</v>
      </c>
      <c r="B1011" t="s">
        <v>15539</v>
      </c>
      <c r="C1011" s="202" t="s">
        <v>15538</v>
      </c>
      <c r="D1011" s="2">
        <v>32610</v>
      </c>
      <c r="E1011" s="2"/>
      <c r="F1011" s="2"/>
      <c r="G1011" s="211" t="s">
        <v>11208</v>
      </c>
      <c r="H1011">
        <v>0</v>
      </c>
      <c r="I1011" s="2">
        <v>39375</v>
      </c>
      <c r="J1011" s="2">
        <v>44092</v>
      </c>
      <c r="K1011" t="s">
        <v>5</v>
      </c>
      <c r="L1011" t="s">
        <v>15538</v>
      </c>
      <c r="M1011" t="s">
        <v>1</v>
      </c>
      <c r="N1011" t="s">
        <v>1</v>
      </c>
      <c r="O1011" s="3">
        <v>92</v>
      </c>
      <c r="P1011" t="s">
        <v>1</v>
      </c>
      <c r="Q1011" t="s">
        <v>5964</v>
      </c>
      <c r="R1011" t="s">
        <v>20</v>
      </c>
      <c r="S1011" t="s">
        <v>196</v>
      </c>
      <c r="T1011" t="s">
        <v>11209</v>
      </c>
      <c r="U1011" t="s">
        <v>22</v>
      </c>
    </row>
    <row r="1012" spans="1:21" ht="12.75" hidden="1" customHeight="1" x14ac:dyDescent="0.2">
      <c r="A1012" t="s">
        <v>19</v>
      </c>
      <c r="B1012" t="s">
        <v>15540</v>
      </c>
      <c r="C1012" s="202" t="s">
        <v>15541</v>
      </c>
      <c r="D1012" s="2">
        <v>32610</v>
      </c>
      <c r="E1012" s="2"/>
      <c r="F1012" s="2"/>
      <c r="G1012" s="211" t="s">
        <v>11208</v>
      </c>
      <c r="H1012">
        <v>0</v>
      </c>
      <c r="I1012" s="2">
        <v>39375</v>
      </c>
      <c r="J1012" s="2">
        <v>44092</v>
      </c>
      <c r="K1012" t="s">
        <v>5</v>
      </c>
      <c r="L1012" t="s">
        <v>15541</v>
      </c>
      <c r="M1012" t="s">
        <v>1</v>
      </c>
      <c r="N1012" t="s">
        <v>1</v>
      </c>
      <c r="O1012" s="3">
        <v>92</v>
      </c>
      <c r="P1012" t="s">
        <v>1</v>
      </c>
      <c r="Q1012" t="s">
        <v>5964</v>
      </c>
      <c r="R1012" t="s">
        <v>20</v>
      </c>
      <c r="S1012" t="s">
        <v>196</v>
      </c>
      <c r="T1012" t="s">
        <v>11209</v>
      </c>
      <c r="U1012" t="s">
        <v>22</v>
      </c>
    </row>
    <row r="1013" spans="1:21" ht="12.75" hidden="1" customHeight="1" x14ac:dyDescent="0.2">
      <c r="A1013" t="s">
        <v>19</v>
      </c>
      <c r="B1013" t="s">
        <v>15542</v>
      </c>
      <c r="C1013" s="202" t="s">
        <v>15543</v>
      </c>
      <c r="D1013" s="2">
        <v>32610</v>
      </c>
      <c r="E1013" s="2"/>
      <c r="F1013" s="2"/>
      <c r="G1013" s="211" t="s">
        <v>11208</v>
      </c>
      <c r="H1013">
        <v>0</v>
      </c>
      <c r="I1013" s="2">
        <v>39375</v>
      </c>
      <c r="J1013" s="2">
        <v>43624</v>
      </c>
      <c r="K1013" t="s">
        <v>5</v>
      </c>
      <c r="L1013" t="s">
        <v>15543</v>
      </c>
      <c r="M1013" t="s">
        <v>1</v>
      </c>
      <c r="N1013" t="s">
        <v>1</v>
      </c>
      <c r="O1013" s="3">
        <v>92</v>
      </c>
      <c r="P1013" t="s">
        <v>1</v>
      </c>
      <c r="Q1013" t="s">
        <v>5964</v>
      </c>
      <c r="R1013" t="s">
        <v>20</v>
      </c>
      <c r="S1013" t="s">
        <v>196</v>
      </c>
      <c r="T1013" t="s">
        <v>11209</v>
      </c>
      <c r="U1013" t="s">
        <v>22</v>
      </c>
    </row>
    <row r="1014" spans="1:21" ht="12.75" hidden="1" customHeight="1" x14ac:dyDescent="0.2">
      <c r="A1014" t="s">
        <v>19</v>
      </c>
      <c r="B1014" t="s">
        <v>15544</v>
      </c>
      <c r="C1014" s="202" t="s">
        <v>15545</v>
      </c>
      <c r="D1014" s="2">
        <v>32610</v>
      </c>
      <c r="E1014" s="2"/>
      <c r="F1014" s="2"/>
      <c r="G1014" s="211" t="s">
        <v>11208</v>
      </c>
      <c r="H1014">
        <v>0</v>
      </c>
      <c r="I1014" s="2">
        <v>39375</v>
      </c>
      <c r="J1014" s="2">
        <v>43861</v>
      </c>
      <c r="K1014" t="s">
        <v>5</v>
      </c>
      <c r="L1014" t="s">
        <v>15546</v>
      </c>
      <c r="M1014" t="s">
        <v>1</v>
      </c>
      <c r="N1014" t="s">
        <v>1</v>
      </c>
      <c r="O1014" s="3">
        <v>90</v>
      </c>
      <c r="P1014" t="s">
        <v>1</v>
      </c>
      <c r="Q1014" t="s">
        <v>5964</v>
      </c>
      <c r="R1014" t="s">
        <v>20</v>
      </c>
      <c r="S1014" t="s">
        <v>196</v>
      </c>
      <c r="T1014" t="s">
        <v>11209</v>
      </c>
      <c r="U1014" t="s">
        <v>22</v>
      </c>
    </row>
    <row r="1015" spans="1:21" ht="12.75" hidden="1" customHeight="1" x14ac:dyDescent="0.2">
      <c r="A1015" t="s">
        <v>19</v>
      </c>
      <c r="B1015" t="s">
        <v>15549</v>
      </c>
      <c r="C1015" s="202" t="s">
        <v>15550</v>
      </c>
      <c r="D1015" s="2">
        <v>32610</v>
      </c>
      <c r="E1015" s="2"/>
      <c r="F1015" s="2"/>
      <c r="G1015" s="211" t="s">
        <v>15547</v>
      </c>
      <c r="H1015">
        <v>0</v>
      </c>
      <c r="I1015" s="2">
        <v>39375</v>
      </c>
      <c r="J1015" s="2">
        <v>43727</v>
      </c>
      <c r="K1015" t="s">
        <v>5</v>
      </c>
      <c r="L1015" t="s">
        <v>15550</v>
      </c>
      <c r="M1015" t="s">
        <v>1</v>
      </c>
      <c r="N1015" t="s">
        <v>1</v>
      </c>
      <c r="O1015" s="3">
        <v>94</v>
      </c>
      <c r="P1015" t="s">
        <v>1</v>
      </c>
      <c r="Q1015" t="s">
        <v>5964</v>
      </c>
      <c r="R1015" t="s">
        <v>20</v>
      </c>
      <c r="S1015" t="s">
        <v>196</v>
      </c>
      <c r="T1015" t="s">
        <v>15548</v>
      </c>
      <c r="U1015" t="s">
        <v>22</v>
      </c>
    </row>
    <row r="1016" spans="1:21" ht="12.75" hidden="1" customHeight="1" x14ac:dyDescent="0.2">
      <c r="A1016" t="s">
        <v>19</v>
      </c>
      <c r="B1016" t="s">
        <v>15551</v>
      </c>
      <c r="C1016" s="202" t="s">
        <v>15552</v>
      </c>
      <c r="D1016" s="2">
        <v>31547</v>
      </c>
      <c r="E1016" s="2"/>
      <c r="F1016" s="2"/>
      <c r="G1016" s="211" t="s">
        <v>15553</v>
      </c>
      <c r="H1016">
        <v>0</v>
      </c>
      <c r="I1016" s="2">
        <v>39375</v>
      </c>
      <c r="J1016" s="2">
        <v>43861</v>
      </c>
      <c r="K1016" t="s">
        <v>5</v>
      </c>
      <c r="L1016" t="s">
        <v>15554</v>
      </c>
      <c r="M1016" t="s">
        <v>1</v>
      </c>
      <c r="N1016" t="s">
        <v>1</v>
      </c>
      <c r="O1016" s="3">
        <v>93</v>
      </c>
      <c r="P1016" t="s">
        <v>1</v>
      </c>
      <c r="Q1016" t="s">
        <v>5964</v>
      </c>
      <c r="R1016" t="s">
        <v>20</v>
      </c>
      <c r="S1016" t="s">
        <v>1</v>
      </c>
      <c r="T1016" t="s">
        <v>15555</v>
      </c>
      <c r="U1016" t="s">
        <v>22</v>
      </c>
    </row>
    <row r="1017" spans="1:21" ht="12.75" hidden="1" customHeight="1" x14ac:dyDescent="0.2">
      <c r="A1017" t="s">
        <v>19</v>
      </c>
      <c r="B1017" t="s">
        <v>15556</v>
      </c>
      <c r="C1017" s="202" t="s">
        <v>15557</v>
      </c>
      <c r="D1017" s="2">
        <v>31547</v>
      </c>
      <c r="E1017" s="2"/>
      <c r="F1017" s="2"/>
      <c r="G1017" s="211" t="s">
        <v>15553</v>
      </c>
      <c r="H1017">
        <v>0</v>
      </c>
      <c r="I1017" s="2">
        <v>39375</v>
      </c>
      <c r="J1017" s="2">
        <v>43624</v>
      </c>
      <c r="K1017" t="s">
        <v>5</v>
      </c>
      <c r="L1017" t="s">
        <v>15558</v>
      </c>
      <c r="M1017" t="s">
        <v>1</v>
      </c>
      <c r="N1017" t="s">
        <v>1</v>
      </c>
      <c r="O1017" s="3">
        <v>95</v>
      </c>
      <c r="P1017" t="s">
        <v>1</v>
      </c>
      <c r="Q1017" t="s">
        <v>5964</v>
      </c>
      <c r="R1017" t="s">
        <v>20</v>
      </c>
      <c r="S1017" t="s">
        <v>1</v>
      </c>
      <c r="T1017" t="s">
        <v>15555</v>
      </c>
      <c r="U1017" t="s">
        <v>22</v>
      </c>
    </row>
    <row r="1018" spans="1:21" ht="12.75" hidden="1" customHeight="1" x14ac:dyDescent="0.2">
      <c r="A1018" t="s">
        <v>19</v>
      </c>
      <c r="B1018" t="s">
        <v>15559</v>
      </c>
      <c r="C1018" s="202" t="s">
        <v>15560</v>
      </c>
      <c r="D1018" s="2">
        <v>31547</v>
      </c>
      <c r="E1018" s="2"/>
      <c r="F1018" s="2"/>
      <c r="G1018" s="211" t="s">
        <v>15553</v>
      </c>
      <c r="H1018">
        <v>0</v>
      </c>
      <c r="I1018" s="2">
        <v>39375</v>
      </c>
      <c r="J1018" s="2">
        <v>43624</v>
      </c>
      <c r="K1018" t="s">
        <v>5</v>
      </c>
      <c r="L1018" t="s">
        <v>15560</v>
      </c>
      <c r="M1018" t="s">
        <v>1</v>
      </c>
      <c r="N1018" t="s">
        <v>1</v>
      </c>
      <c r="O1018" s="3">
        <v>94</v>
      </c>
      <c r="P1018" t="s">
        <v>1</v>
      </c>
      <c r="Q1018" t="s">
        <v>5964</v>
      </c>
      <c r="R1018" t="s">
        <v>20</v>
      </c>
      <c r="S1018" t="s">
        <v>308</v>
      </c>
      <c r="T1018" t="s">
        <v>15555</v>
      </c>
      <c r="U1018" t="s">
        <v>22</v>
      </c>
    </row>
    <row r="1019" spans="1:21" ht="12.75" hidden="1" customHeight="1" x14ac:dyDescent="0.2">
      <c r="A1019" t="s">
        <v>19</v>
      </c>
      <c r="B1019" t="s">
        <v>15561</v>
      </c>
      <c r="C1019" s="202" t="s">
        <v>15562</v>
      </c>
      <c r="D1019" s="2">
        <v>32287</v>
      </c>
      <c r="E1019" s="2"/>
      <c r="F1019" s="2"/>
      <c r="G1019" s="211" t="s">
        <v>15563</v>
      </c>
      <c r="H1019">
        <v>0</v>
      </c>
      <c r="I1019" s="2">
        <v>39375</v>
      </c>
      <c r="J1019" s="2">
        <v>43727</v>
      </c>
      <c r="K1019" t="s">
        <v>5</v>
      </c>
      <c r="L1019" t="s">
        <v>15562</v>
      </c>
      <c r="M1019" t="s">
        <v>1</v>
      </c>
      <c r="N1019" t="s">
        <v>1</v>
      </c>
      <c r="O1019" s="3">
        <v>93</v>
      </c>
      <c r="P1019" t="s">
        <v>1</v>
      </c>
      <c r="Q1019" t="s">
        <v>5964</v>
      </c>
      <c r="R1019" t="s">
        <v>20</v>
      </c>
      <c r="S1019" t="s">
        <v>305</v>
      </c>
      <c r="T1019" t="s">
        <v>15564</v>
      </c>
      <c r="U1019" t="s">
        <v>22</v>
      </c>
    </row>
    <row r="1020" spans="1:21" ht="12.75" hidden="1" customHeight="1" x14ac:dyDescent="0.2">
      <c r="A1020" t="s">
        <v>19</v>
      </c>
      <c r="B1020" t="s">
        <v>15565</v>
      </c>
      <c r="C1020" s="202" t="s">
        <v>15566</v>
      </c>
      <c r="D1020" s="2">
        <v>32287</v>
      </c>
      <c r="E1020" s="2"/>
      <c r="F1020" s="2"/>
      <c r="G1020" s="211" t="s">
        <v>15563</v>
      </c>
      <c r="H1020">
        <v>0</v>
      </c>
      <c r="I1020" s="2">
        <v>39375</v>
      </c>
      <c r="J1020" s="2">
        <v>43861</v>
      </c>
      <c r="K1020" t="s">
        <v>5</v>
      </c>
      <c r="L1020" t="s">
        <v>15566</v>
      </c>
      <c r="M1020" t="s">
        <v>1</v>
      </c>
      <c r="N1020" t="s">
        <v>1</v>
      </c>
      <c r="O1020" s="3">
        <v>92</v>
      </c>
      <c r="P1020" t="s">
        <v>1</v>
      </c>
      <c r="Q1020" t="s">
        <v>5964</v>
      </c>
      <c r="R1020" t="s">
        <v>20</v>
      </c>
      <c r="S1020" t="s">
        <v>305</v>
      </c>
      <c r="T1020" t="s">
        <v>15564</v>
      </c>
      <c r="U1020" t="s">
        <v>22</v>
      </c>
    </row>
    <row r="1021" spans="1:21" hidden="1" x14ac:dyDescent="0.2">
      <c r="A1021" s="205" t="s">
        <v>19</v>
      </c>
      <c r="B1021" t="s">
        <v>18304</v>
      </c>
      <c r="C1021" t="s">
        <v>18305</v>
      </c>
      <c r="D1021" s="2">
        <v>31396</v>
      </c>
      <c r="E1021" s="2"/>
      <c r="F1021" s="2"/>
      <c r="G1021" s="203" t="s">
        <v>18306</v>
      </c>
      <c r="H1021">
        <v>0</v>
      </c>
      <c r="I1021" s="2">
        <v>39339</v>
      </c>
      <c r="J1021" s="2">
        <v>43986</v>
      </c>
      <c r="K1021" t="s">
        <v>5</v>
      </c>
      <c r="L1021" t="s">
        <v>18307</v>
      </c>
      <c r="M1021" t="s">
        <v>1</v>
      </c>
      <c r="N1021" t="s">
        <v>1</v>
      </c>
      <c r="O1021" s="3">
        <v>92</v>
      </c>
      <c r="P1021" t="s">
        <v>1</v>
      </c>
      <c r="Q1021" t="s">
        <v>18048</v>
      </c>
      <c r="R1021" t="s">
        <v>20</v>
      </c>
      <c r="S1021" t="s">
        <v>1425</v>
      </c>
      <c r="T1021" t="s">
        <v>18308</v>
      </c>
      <c r="U1021" t="s">
        <v>22</v>
      </c>
    </row>
    <row r="1022" spans="1:21" hidden="1" x14ac:dyDescent="0.2">
      <c r="A1022" s="205" t="s">
        <v>19</v>
      </c>
      <c r="B1022" t="s">
        <v>18320</v>
      </c>
      <c r="C1022" t="s">
        <v>18321</v>
      </c>
      <c r="D1022" s="2">
        <v>21184</v>
      </c>
      <c r="E1022" s="2">
        <v>43277</v>
      </c>
      <c r="F1022" s="2">
        <v>41876</v>
      </c>
      <c r="G1022" s="203" t="s">
        <v>18322</v>
      </c>
      <c r="H1022">
        <v>0</v>
      </c>
      <c r="I1022" s="2">
        <v>39344</v>
      </c>
      <c r="J1022" s="2">
        <v>43850</v>
      </c>
      <c r="K1022" t="s">
        <v>5</v>
      </c>
      <c r="L1022" t="s">
        <v>18321</v>
      </c>
      <c r="M1022" t="s">
        <v>1</v>
      </c>
      <c r="N1022" t="s">
        <v>1</v>
      </c>
      <c r="O1022" s="3">
        <v>90</v>
      </c>
      <c r="P1022" t="s">
        <v>1</v>
      </c>
      <c r="Q1022" t="s">
        <v>18048</v>
      </c>
      <c r="R1022" t="s">
        <v>20</v>
      </c>
      <c r="S1022" t="s">
        <v>10450</v>
      </c>
      <c r="T1022" t="s">
        <v>7341</v>
      </c>
      <c r="U1022" t="s">
        <v>22</v>
      </c>
    </row>
    <row r="1023" spans="1:21" hidden="1" x14ac:dyDescent="0.2">
      <c r="A1023" s="205" t="s">
        <v>19</v>
      </c>
      <c r="B1023" t="s">
        <v>18323</v>
      </c>
      <c r="C1023" t="s">
        <v>18324</v>
      </c>
      <c r="D1023" s="2">
        <v>35048</v>
      </c>
      <c r="E1023" s="2"/>
      <c r="F1023" s="2"/>
      <c r="G1023" s="203" t="s">
        <v>18325</v>
      </c>
      <c r="H1023">
        <v>0</v>
      </c>
      <c r="I1023" s="2">
        <v>39367</v>
      </c>
      <c r="J1023" s="2">
        <v>43776</v>
      </c>
      <c r="K1023" t="s">
        <v>5</v>
      </c>
      <c r="L1023" t="s">
        <v>18324</v>
      </c>
      <c r="M1023" t="s">
        <v>1</v>
      </c>
      <c r="N1023" t="s">
        <v>1</v>
      </c>
      <c r="O1023" s="3">
        <v>95</v>
      </c>
      <c r="P1023" t="s">
        <v>1</v>
      </c>
      <c r="Q1023" t="s">
        <v>18048</v>
      </c>
      <c r="R1023" t="s">
        <v>20</v>
      </c>
      <c r="S1023" t="s">
        <v>196</v>
      </c>
      <c r="T1023" t="s">
        <v>18326</v>
      </c>
      <c r="U1023" t="s">
        <v>22</v>
      </c>
    </row>
    <row r="1024" spans="1:21" ht="12.75" hidden="1" customHeight="1" x14ac:dyDescent="0.2">
      <c r="A1024" t="s">
        <v>19</v>
      </c>
      <c r="B1024" t="s">
        <v>18410</v>
      </c>
      <c r="C1024" s="201" t="s">
        <v>18411</v>
      </c>
      <c r="D1024" s="2">
        <v>24091</v>
      </c>
      <c r="E1024" s="2"/>
      <c r="F1024" s="2"/>
      <c r="G1024" t="s">
        <v>18412</v>
      </c>
      <c r="H1024">
        <v>0</v>
      </c>
      <c r="I1024" s="2">
        <v>41108</v>
      </c>
      <c r="J1024" s="2">
        <v>43455</v>
      </c>
      <c r="K1024" t="s">
        <v>5</v>
      </c>
      <c r="L1024" t="s">
        <v>1</v>
      </c>
      <c r="M1024" t="s">
        <v>18413</v>
      </c>
      <c r="N1024" t="s">
        <v>18414</v>
      </c>
      <c r="O1024" s="3">
        <v>0</v>
      </c>
      <c r="P1024" t="s">
        <v>1</v>
      </c>
      <c r="Q1024" t="s">
        <v>18365</v>
      </c>
      <c r="R1024" t="s">
        <v>20</v>
      </c>
      <c r="S1024" t="s">
        <v>1</v>
      </c>
      <c r="T1024" t="s">
        <v>18415</v>
      </c>
      <c r="U1024" t="s">
        <v>22</v>
      </c>
    </row>
    <row r="1025" spans="1:21" ht="12.75" hidden="1" customHeight="1" x14ac:dyDescent="0.2">
      <c r="A1025" t="s">
        <v>19</v>
      </c>
      <c r="B1025" t="s">
        <v>18416</v>
      </c>
      <c r="C1025" s="201" t="s">
        <v>18417</v>
      </c>
      <c r="D1025" s="2">
        <v>25277</v>
      </c>
      <c r="E1025" s="2"/>
      <c r="F1025" s="2"/>
      <c r="G1025" t="s">
        <v>18418</v>
      </c>
      <c r="H1025">
        <v>0</v>
      </c>
      <c r="I1025" s="2">
        <v>41108</v>
      </c>
      <c r="J1025" s="2">
        <v>43455</v>
      </c>
      <c r="K1025" t="s">
        <v>5</v>
      </c>
      <c r="L1025" t="s">
        <v>1</v>
      </c>
      <c r="M1025" t="s">
        <v>18413</v>
      </c>
      <c r="N1025" t="s">
        <v>18414</v>
      </c>
      <c r="O1025" s="3">
        <v>0</v>
      </c>
      <c r="P1025" t="s">
        <v>1</v>
      </c>
      <c r="Q1025" t="s">
        <v>18365</v>
      </c>
      <c r="R1025" t="s">
        <v>20</v>
      </c>
      <c r="S1025" t="s">
        <v>1</v>
      </c>
      <c r="T1025" t="s">
        <v>18419</v>
      </c>
      <c r="U1025" t="s">
        <v>22</v>
      </c>
    </row>
    <row r="1026" spans="1:21" ht="12.75" hidden="1" customHeight="1" x14ac:dyDescent="0.2">
      <c r="A1026" t="s">
        <v>19</v>
      </c>
      <c r="B1026" t="s">
        <v>18420</v>
      </c>
      <c r="C1026" s="201" t="s">
        <v>18421</v>
      </c>
      <c r="D1026" s="2">
        <v>24122</v>
      </c>
      <c r="E1026" s="2"/>
      <c r="F1026" s="2"/>
      <c r="G1026" t="s">
        <v>18422</v>
      </c>
      <c r="H1026">
        <v>0</v>
      </c>
      <c r="I1026" s="2">
        <v>41108</v>
      </c>
      <c r="J1026" s="2">
        <v>43455</v>
      </c>
      <c r="K1026" t="s">
        <v>5</v>
      </c>
      <c r="L1026" t="s">
        <v>1</v>
      </c>
      <c r="M1026" t="s">
        <v>18413</v>
      </c>
      <c r="N1026" t="s">
        <v>18414</v>
      </c>
      <c r="O1026" s="3">
        <v>0</v>
      </c>
      <c r="P1026" t="s">
        <v>1</v>
      </c>
      <c r="Q1026" t="s">
        <v>18365</v>
      </c>
      <c r="R1026" t="s">
        <v>20</v>
      </c>
      <c r="S1026" t="s">
        <v>1</v>
      </c>
      <c r="T1026" t="s">
        <v>18423</v>
      </c>
      <c r="U1026" t="s">
        <v>22</v>
      </c>
    </row>
    <row r="1027" spans="1:21" ht="12.75" hidden="1" customHeight="1" x14ac:dyDescent="0.2">
      <c r="A1027" s="205" t="s">
        <v>139</v>
      </c>
      <c r="B1027" t="s">
        <v>3112</v>
      </c>
      <c r="C1027" t="s">
        <v>3113</v>
      </c>
      <c r="D1027" s="2">
        <v>34526</v>
      </c>
      <c r="E1027" s="2"/>
      <c r="F1027" s="2"/>
      <c r="G1027" s="203" t="s">
        <v>3114</v>
      </c>
      <c r="H1027">
        <f>COUNTIF('РЭС 0,4-10 '!$G:$G,B1027)</f>
        <v>0</v>
      </c>
      <c r="I1027" s="2">
        <v>39336</v>
      </c>
      <c r="J1027" s="2">
        <v>43581</v>
      </c>
      <c r="K1027" t="s">
        <v>5</v>
      </c>
      <c r="L1027" t="s">
        <v>3115</v>
      </c>
      <c r="M1027" t="s">
        <v>1</v>
      </c>
      <c r="N1027" t="s">
        <v>1</v>
      </c>
      <c r="O1027" s="3">
        <v>84</v>
      </c>
      <c r="P1027" t="s">
        <v>1</v>
      </c>
      <c r="Q1027" t="s">
        <v>153</v>
      </c>
      <c r="R1027" t="s">
        <v>140</v>
      </c>
      <c r="S1027" t="s">
        <v>299</v>
      </c>
      <c r="T1027" t="s">
        <v>3116</v>
      </c>
      <c r="U1027" t="s">
        <v>141</v>
      </c>
    </row>
    <row r="1028" spans="1:21" ht="12.75" hidden="1" customHeight="1" x14ac:dyDescent="0.2">
      <c r="A1028" s="205" t="s">
        <v>139</v>
      </c>
      <c r="B1028" t="s">
        <v>6372</v>
      </c>
      <c r="C1028" s="202" t="s">
        <v>6373</v>
      </c>
      <c r="D1028" s="2">
        <v>33526</v>
      </c>
      <c r="E1028" s="2"/>
      <c r="F1028" s="2"/>
      <c r="G1028" t="s">
        <v>6374</v>
      </c>
      <c r="H1028">
        <v>0</v>
      </c>
      <c r="I1028" s="2">
        <v>40905</v>
      </c>
      <c r="J1028" s="2">
        <v>43802</v>
      </c>
      <c r="K1028" t="s">
        <v>5</v>
      </c>
      <c r="L1028" t="s">
        <v>6375</v>
      </c>
      <c r="M1028" t="s">
        <v>1</v>
      </c>
      <c r="N1028" t="s">
        <v>1</v>
      </c>
      <c r="O1028" s="3">
        <v>90</v>
      </c>
      <c r="P1028" t="s">
        <v>1</v>
      </c>
      <c r="Q1028" t="s">
        <v>5964</v>
      </c>
      <c r="R1028" t="s">
        <v>140</v>
      </c>
      <c r="S1028" t="s">
        <v>1</v>
      </c>
      <c r="T1028" t="s">
        <v>6376</v>
      </c>
      <c r="U1028" t="s">
        <v>141</v>
      </c>
    </row>
    <row r="1029" spans="1:21" ht="12.75" hidden="1" customHeight="1" x14ac:dyDescent="0.2">
      <c r="A1029" s="205" t="s">
        <v>139</v>
      </c>
      <c r="B1029" t="s">
        <v>9892</v>
      </c>
      <c r="C1029" s="202" t="s">
        <v>9893</v>
      </c>
      <c r="D1029" s="2">
        <v>23284</v>
      </c>
      <c r="E1029" s="2"/>
      <c r="F1029" s="2"/>
      <c r="G1029" t="s">
        <v>9894</v>
      </c>
      <c r="H1029">
        <v>0</v>
      </c>
      <c r="I1029" s="2">
        <v>41974</v>
      </c>
      <c r="J1029" s="2">
        <v>43802</v>
      </c>
      <c r="K1029" t="s">
        <v>5</v>
      </c>
      <c r="L1029" t="s">
        <v>9893</v>
      </c>
      <c r="M1029" t="s">
        <v>1</v>
      </c>
      <c r="N1029" t="s">
        <v>1</v>
      </c>
      <c r="O1029" s="3">
        <v>100</v>
      </c>
      <c r="P1029" t="s">
        <v>1</v>
      </c>
      <c r="Q1029" t="s">
        <v>5964</v>
      </c>
      <c r="R1029" t="s">
        <v>140</v>
      </c>
      <c r="S1029" t="s">
        <v>1</v>
      </c>
      <c r="T1029" t="s">
        <v>9895</v>
      </c>
      <c r="U1029" t="s">
        <v>141</v>
      </c>
    </row>
    <row r="1030" spans="1:21" ht="12.75" hidden="1" customHeight="1" x14ac:dyDescent="0.2">
      <c r="A1030" s="205" t="s">
        <v>139</v>
      </c>
      <c r="B1030" t="s">
        <v>10122</v>
      </c>
      <c r="C1030" s="202" t="s">
        <v>10123</v>
      </c>
      <c r="D1030" s="2">
        <v>32985</v>
      </c>
      <c r="E1030" s="2"/>
      <c r="F1030" s="2"/>
      <c r="G1030" t="s">
        <v>10124</v>
      </c>
      <c r="H1030">
        <v>0</v>
      </c>
      <c r="I1030" s="2">
        <v>39469</v>
      </c>
      <c r="J1030" s="2">
        <v>43802</v>
      </c>
      <c r="K1030" t="s">
        <v>5</v>
      </c>
      <c r="L1030" t="s">
        <v>10125</v>
      </c>
      <c r="M1030" t="s">
        <v>1</v>
      </c>
      <c r="N1030" t="s">
        <v>1</v>
      </c>
      <c r="O1030" s="3">
        <v>90</v>
      </c>
      <c r="P1030" t="s">
        <v>1</v>
      </c>
      <c r="Q1030" t="s">
        <v>5964</v>
      </c>
      <c r="R1030" t="s">
        <v>140</v>
      </c>
      <c r="S1030" t="s">
        <v>179</v>
      </c>
      <c r="T1030" t="s">
        <v>10126</v>
      </c>
      <c r="U1030" t="s">
        <v>141</v>
      </c>
    </row>
    <row r="1031" spans="1:21" ht="12.75" hidden="1" customHeight="1" x14ac:dyDescent="0.2">
      <c r="A1031" s="205" t="s">
        <v>139</v>
      </c>
      <c r="B1031" t="s">
        <v>10127</v>
      </c>
      <c r="C1031" s="202" t="s">
        <v>10128</v>
      </c>
      <c r="D1031" s="2">
        <v>32985</v>
      </c>
      <c r="E1031" s="2"/>
      <c r="F1031" s="2"/>
      <c r="G1031" t="s">
        <v>10124</v>
      </c>
      <c r="H1031">
        <v>0</v>
      </c>
      <c r="I1031" s="2">
        <v>39469</v>
      </c>
      <c r="J1031" s="2">
        <v>43802</v>
      </c>
      <c r="K1031" t="s">
        <v>5</v>
      </c>
      <c r="L1031" t="s">
        <v>10129</v>
      </c>
      <c r="M1031" t="s">
        <v>1</v>
      </c>
      <c r="N1031" t="s">
        <v>1</v>
      </c>
      <c r="O1031" s="3">
        <v>89</v>
      </c>
      <c r="P1031" t="s">
        <v>1</v>
      </c>
      <c r="Q1031" t="s">
        <v>5964</v>
      </c>
      <c r="R1031" t="s">
        <v>140</v>
      </c>
      <c r="S1031" t="s">
        <v>179</v>
      </c>
      <c r="T1031" t="s">
        <v>10126</v>
      </c>
      <c r="U1031" t="s">
        <v>141</v>
      </c>
    </row>
    <row r="1032" spans="1:21" ht="12.75" hidden="1" customHeight="1" x14ac:dyDescent="0.2">
      <c r="A1032" s="205" t="s">
        <v>139</v>
      </c>
      <c r="B1032" t="s">
        <v>10130</v>
      </c>
      <c r="C1032" s="202" t="s">
        <v>10131</v>
      </c>
      <c r="D1032" s="2">
        <v>32985</v>
      </c>
      <c r="E1032" s="2"/>
      <c r="F1032" s="2"/>
      <c r="G1032" t="s">
        <v>10124</v>
      </c>
      <c r="H1032">
        <v>0</v>
      </c>
      <c r="I1032" s="2">
        <v>39469</v>
      </c>
      <c r="J1032" s="2">
        <v>43802</v>
      </c>
      <c r="K1032" t="s">
        <v>5</v>
      </c>
      <c r="L1032" t="s">
        <v>10132</v>
      </c>
      <c r="M1032" t="s">
        <v>1</v>
      </c>
      <c r="N1032" t="s">
        <v>1</v>
      </c>
      <c r="O1032" s="3">
        <v>87</v>
      </c>
      <c r="P1032" t="s">
        <v>1</v>
      </c>
      <c r="Q1032" t="s">
        <v>5964</v>
      </c>
      <c r="R1032" t="s">
        <v>140</v>
      </c>
      <c r="S1032" t="s">
        <v>179</v>
      </c>
      <c r="T1032" t="s">
        <v>10126</v>
      </c>
      <c r="U1032" t="s">
        <v>141</v>
      </c>
    </row>
    <row r="1033" spans="1:21" ht="12.75" hidden="1" customHeight="1" x14ac:dyDescent="0.2">
      <c r="A1033" s="205" t="s">
        <v>139</v>
      </c>
      <c r="B1033" t="s">
        <v>11057</v>
      </c>
      <c r="C1033" s="202" t="s">
        <v>11058</v>
      </c>
      <c r="D1033" s="2">
        <v>25669</v>
      </c>
      <c r="E1033" s="2"/>
      <c r="F1033" s="2"/>
      <c r="G1033" t="s">
        <v>11059</v>
      </c>
      <c r="H1033">
        <v>0</v>
      </c>
      <c r="I1033" s="2">
        <v>42681</v>
      </c>
      <c r="J1033" s="2">
        <v>43802</v>
      </c>
      <c r="K1033" t="s">
        <v>5</v>
      </c>
      <c r="L1033" t="s">
        <v>11058</v>
      </c>
      <c r="M1033" t="s">
        <v>1</v>
      </c>
      <c r="N1033" t="s">
        <v>1</v>
      </c>
      <c r="O1033" s="3">
        <v>100</v>
      </c>
      <c r="P1033" t="s">
        <v>1</v>
      </c>
      <c r="Q1033" t="s">
        <v>5964</v>
      </c>
      <c r="R1033" t="s">
        <v>140</v>
      </c>
      <c r="S1033" t="s">
        <v>1</v>
      </c>
      <c r="T1033" t="s">
        <v>11060</v>
      </c>
      <c r="U1033" t="s">
        <v>141</v>
      </c>
    </row>
    <row r="1034" spans="1:21" ht="12.75" hidden="1" customHeight="1" x14ac:dyDescent="0.2">
      <c r="A1034" s="205" t="s">
        <v>139</v>
      </c>
      <c r="B1034" t="s">
        <v>11380</v>
      </c>
      <c r="C1034" s="202" t="s">
        <v>11381</v>
      </c>
      <c r="D1034" s="2">
        <v>23082</v>
      </c>
      <c r="E1034" s="2"/>
      <c r="F1034" s="2"/>
      <c r="G1034" t="s">
        <v>11382</v>
      </c>
      <c r="H1034">
        <v>0</v>
      </c>
      <c r="I1034" s="2">
        <v>43557</v>
      </c>
      <c r="J1034" s="2">
        <v>43802</v>
      </c>
      <c r="K1034" t="s">
        <v>5</v>
      </c>
      <c r="L1034" t="s">
        <v>1</v>
      </c>
      <c r="M1034" t="s">
        <v>1</v>
      </c>
      <c r="N1034" t="s">
        <v>1</v>
      </c>
      <c r="O1034" s="3">
        <v>86</v>
      </c>
      <c r="P1034" t="s">
        <v>1</v>
      </c>
      <c r="Q1034" t="s">
        <v>5964</v>
      </c>
      <c r="R1034" t="s">
        <v>140</v>
      </c>
      <c r="S1034" t="s">
        <v>1</v>
      </c>
      <c r="T1034" t="s">
        <v>11383</v>
      </c>
      <c r="U1034" t="s">
        <v>141</v>
      </c>
    </row>
    <row r="1035" spans="1:21" ht="12.75" hidden="1" customHeight="1" x14ac:dyDescent="0.2">
      <c r="A1035" s="205" t="s">
        <v>139</v>
      </c>
      <c r="B1035" t="s">
        <v>17811</v>
      </c>
      <c r="C1035" s="202" t="s">
        <v>17812</v>
      </c>
      <c r="D1035" s="2">
        <v>29994</v>
      </c>
      <c r="E1035" s="2"/>
      <c r="F1035" s="2">
        <v>42447</v>
      </c>
      <c r="G1035" t="s">
        <v>17813</v>
      </c>
      <c r="H1035">
        <v>1</v>
      </c>
      <c r="I1035" s="2">
        <v>39379</v>
      </c>
      <c r="J1035" s="2">
        <v>43802</v>
      </c>
      <c r="K1035" t="s">
        <v>5</v>
      </c>
      <c r="L1035" t="s">
        <v>17814</v>
      </c>
      <c r="M1035" t="s">
        <v>1</v>
      </c>
      <c r="N1035" t="s">
        <v>1</v>
      </c>
      <c r="O1035" s="3">
        <v>93</v>
      </c>
      <c r="P1035" t="s">
        <v>1</v>
      </c>
      <c r="Q1035" t="s">
        <v>5964</v>
      </c>
      <c r="R1035" t="s">
        <v>140</v>
      </c>
      <c r="S1035" t="s">
        <v>482</v>
      </c>
      <c r="T1035" t="s">
        <v>17815</v>
      </c>
      <c r="U1035" t="s">
        <v>141</v>
      </c>
    </row>
    <row r="1036" spans="1:21" ht="12.75" hidden="1" customHeight="1" x14ac:dyDescent="0.2">
      <c r="A1036" s="205" t="s">
        <v>139</v>
      </c>
      <c r="B1036" t="s">
        <v>17816</v>
      </c>
      <c r="C1036" s="202" t="s">
        <v>17817</v>
      </c>
      <c r="D1036" s="2">
        <v>29994</v>
      </c>
      <c r="E1036" s="2"/>
      <c r="F1036" s="2">
        <v>42447</v>
      </c>
      <c r="G1036" t="s">
        <v>17818</v>
      </c>
      <c r="H1036">
        <v>1</v>
      </c>
      <c r="I1036" s="2">
        <v>39379</v>
      </c>
      <c r="J1036" s="2">
        <v>43802</v>
      </c>
      <c r="K1036" t="s">
        <v>5</v>
      </c>
      <c r="L1036" t="s">
        <v>17819</v>
      </c>
      <c r="M1036" t="s">
        <v>1</v>
      </c>
      <c r="N1036" t="s">
        <v>1</v>
      </c>
      <c r="O1036" s="3">
        <v>84</v>
      </c>
      <c r="P1036" t="s">
        <v>1</v>
      </c>
      <c r="Q1036" t="s">
        <v>5964</v>
      </c>
      <c r="R1036" t="s">
        <v>140</v>
      </c>
      <c r="S1036" t="s">
        <v>482</v>
      </c>
      <c r="T1036" t="s">
        <v>17820</v>
      </c>
      <c r="U1036" t="s">
        <v>141</v>
      </c>
    </row>
    <row r="1037" spans="1:21" ht="12.75" hidden="1" customHeight="1" x14ac:dyDescent="0.2">
      <c r="A1037" s="205" t="s">
        <v>139</v>
      </c>
      <c r="B1037" t="s">
        <v>17821</v>
      </c>
      <c r="C1037" s="202" t="s">
        <v>17822</v>
      </c>
      <c r="D1037" s="2">
        <v>26543</v>
      </c>
      <c r="E1037" s="2"/>
      <c r="F1037" s="2">
        <v>42447</v>
      </c>
      <c r="G1037" t="s">
        <v>17823</v>
      </c>
      <c r="H1037">
        <v>1</v>
      </c>
      <c r="I1037" s="2">
        <v>39379</v>
      </c>
      <c r="J1037" s="2">
        <v>43802</v>
      </c>
      <c r="K1037" t="s">
        <v>5</v>
      </c>
      <c r="L1037" t="s">
        <v>17824</v>
      </c>
      <c r="M1037" t="s">
        <v>1</v>
      </c>
      <c r="N1037" t="s">
        <v>1</v>
      </c>
      <c r="O1037" s="3">
        <v>91</v>
      </c>
      <c r="P1037" t="s">
        <v>17825</v>
      </c>
      <c r="Q1037" t="s">
        <v>5964</v>
      </c>
      <c r="R1037" t="s">
        <v>140</v>
      </c>
      <c r="S1037" t="s">
        <v>629</v>
      </c>
      <c r="T1037" t="s">
        <v>17826</v>
      </c>
      <c r="U1037" t="s">
        <v>141</v>
      </c>
    </row>
    <row r="1038" spans="1:21" ht="12.75" hidden="1" customHeight="1" x14ac:dyDescent="0.2">
      <c r="A1038" s="205" t="s">
        <v>139</v>
      </c>
      <c r="B1038" t="s">
        <v>17827</v>
      </c>
      <c r="C1038" s="202" t="s">
        <v>17828</v>
      </c>
      <c r="D1038" s="2">
        <v>26543</v>
      </c>
      <c r="E1038" s="2"/>
      <c r="F1038" s="2">
        <v>42447</v>
      </c>
      <c r="G1038" t="s">
        <v>17829</v>
      </c>
      <c r="H1038">
        <v>1</v>
      </c>
      <c r="I1038" s="2">
        <v>39379</v>
      </c>
      <c r="J1038" s="2">
        <v>43802</v>
      </c>
      <c r="K1038" t="s">
        <v>5</v>
      </c>
      <c r="L1038" t="s">
        <v>17830</v>
      </c>
      <c r="M1038" t="s">
        <v>1</v>
      </c>
      <c r="N1038" t="s">
        <v>1</v>
      </c>
      <c r="O1038" s="3">
        <v>65</v>
      </c>
      <c r="P1038" t="s">
        <v>1</v>
      </c>
      <c r="Q1038" t="s">
        <v>5964</v>
      </c>
      <c r="R1038" t="s">
        <v>140</v>
      </c>
      <c r="S1038" t="s">
        <v>629</v>
      </c>
      <c r="T1038" t="s">
        <v>17831</v>
      </c>
      <c r="U1038" t="s">
        <v>141</v>
      </c>
    </row>
    <row r="1039" spans="1:21" ht="12.75" hidden="1" customHeight="1" x14ac:dyDescent="0.2">
      <c r="A1039" s="205" t="s">
        <v>139</v>
      </c>
      <c r="B1039" t="s">
        <v>17832</v>
      </c>
      <c r="C1039" s="202" t="s">
        <v>17833</v>
      </c>
      <c r="D1039" s="2">
        <v>29737</v>
      </c>
      <c r="E1039" s="2">
        <v>43231</v>
      </c>
      <c r="F1039" s="2">
        <v>41405</v>
      </c>
      <c r="G1039" t="s">
        <v>17834</v>
      </c>
      <c r="H1039">
        <v>0</v>
      </c>
      <c r="I1039" s="2">
        <v>39379</v>
      </c>
      <c r="J1039" s="2">
        <v>43802</v>
      </c>
      <c r="K1039" t="s">
        <v>5</v>
      </c>
      <c r="L1039" t="s">
        <v>17835</v>
      </c>
      <c r="M1039" t="s">
        <v>1</v>
      </c>
      <c r="N1039" t="s">
        <v>1</v>
      </c>
      <c r="O1039" s="3">
        <v>98</v>
      </c>
      <c r="P1039" t="s">
        <v>1</v>
      </c>
      <c r="Q1039" t="s">
        <v>5964</v>
      </c>
      <c r="R1039" t="s">
        <v>140</v>
      </c>
      <c r="S1039" t="s">
        <v>333</v>
      </c>
      <c r="T1039" t="s">
        <v>17836</v>
      </c>
      <c r="U1039" t="s">
        <v>141</v>
      </c>
    </row>
    <row r="1040" spans="1:21" ht="12.75" hidden="1" customHeight="1" x14ac:dyDescent="0.2">
      <c r="A1040" s="205" t="s">
        <v>139</v>
      </c>
      <c r="B1040" t="s">
        <v>17837</v>
      </c>
      <c r="C1040" s="202" t="s">
        <v>17838</v>
      </c>
      <c r="D1040" s="2">
        <v>29737</v>
      </c>
      <c r="E1040" s="2">
        <v>43231</v>
      </c>
      <c r="F1040" s="2">
        <v>41405</v>
      </c>
      <c r="G1040" t="s">
        <v>17839</v>
      </c>
      <c r="H1040">
        <v>0</v>
      </c>
      <c r="I1040" s="2">
        <v>39379</v>
      </c>
      <c r="J1040" s="2">
        <v>43802</v>
      </c>
      <c r="K1040" t="s">
        <v>5</v>
      </c>
      <c r="L1040" t="s">
        <v>17840</v>
      </c>
      <c r="M1040" t="s">
        <v>1</v>
      </c>
      <c r="N1040" t="s">
        <v>1</v>
      </c>
      <c r="O1040" s="3">
        <v>93</v>
      </c>
      <c r="P1040" t="s">
        <v>1</v>
      </c>
      <c r="Q1040" t="s">
        <v>5964</v>
      </c>
      <c r="R1040" t="s">
        <v>140</v>
      </c>
      <c r="S1040" t="s">
        <v>333</v>
      </c>
      <c r="T1040" t="s">
        <v>17841</v>
      </c>
      <c r="U1040" t="s">
        <v>141</v>
      </c>
    </row>
    <row r="1041" spans="1:21" ht="12.75" hidden="1" customHeight="1" x14ac:dyDescent="0.2">
      <c r="A1041" s="205" t="s">
        <v>139</v>
      </c>
      <c r="B1041" t="s">
        <v>17842</v>
      </c>
      <c r="C1041" s="202" t="s">
        <v>17843</v>
      </c>
      <c r="D1041" s="2">
        <v>32974</v>
      </c>
      <c r="E1041" s="2"/>
      <c r="F1041" s="2"/>
      <c r="G1041" t="s">
        <v>17844</v>
      </c>
      <c r="H1041">
        <v>0</v>
      </c>
      <c r="I1041" s="2">
        <v>39379</v>
      </c>
      <c r="J1041" s="2">
        <v>43802</v>
      </c>
      <c r="K1041" t="s">
        <v>5</v>
      </c>
      <c r="L1041" t="s">
        <v>17845</v>
      </c>
      <c r="M1041" t="s">
        <v>1</v>
      </c>
      <c r="N1041" t="s">
        <v>1</v>
      </c>
      <c r="O1041" s="3">
        <v>88</v>
      </c>
      <c r="P1041" t="s">
        <v>1</v>
      </c>
      <c r="Q1041" t="s">
        <v>5964</v>
      </c>
      <c r="R1041" t="s">
        <v>140</v>
      </c>
      <c r="S1041" t="s">
        <v>179</v>
      </c>
      <c r="T1041" t="s">
        <v>17846</v>
      </c>
      <c r="U1041" t="s">
        <v>141</v>
      </c>
    </row>
    <row r="1042" spans="1:21" ht="12.75" hidden="1" customHeight="1" x14ac:dyDescent="0.2">
      <c r="A1042" s="205" t="s">
        <v>139</v>
      </c>
      <c r="B1042" t="s">
        <v>17847</v>
      </c>
      <c r="C1042" s="202" t="s">
        <v>17848</v>
      </c>
      <c r="D1042" s="2">
        <v>29994</v>
      </c>
      <c r="E1042" s="2">
        <v>43192</v>
      </c>
      <c r="F1042" s="2">
        <v>41366</v>
      </c>
      <c r="G1042" t="s">
        <v>17849</v>
      </c>
      <c r="H1042">
        <v>0</v>
      </c>
      <c r="I1042" s="2">
        <v>39379</v>
      </c>
      <c r="J1042" s="2">
        <v>43625</v>
      </c>
      <c r="K1042" t="s">
        <v>5</v>
      </c>
      <c r="L1042" t="s">
        <v>17848</v>
      </c>
      <c r="M1042" t="s">
        <v>1</v>
      </c>
      <c r="N1042" t="s">
        <v>1</v>
      </c>
      <c r="O1042" s="3">
        <v>91</v>
      </c>
      <c r="P1042" t="s">
        <v>1</v>
      </c>
      <c r="Q1042" t="s">
        <v>5964</v>
      </c>
      <c r="R1042" t="s">
        <v>140</v>
      </c>
      <c r="S1042" t="s">
        <v>482</v>
      </c>
      <c r="T1042" t="s">
        <v>17850</v>
      </c>
      <c r="U1042" t="s">
        <v>141</v>
      </c>
    </row>
    <row r="1043" spans="1:21" ht="12.75" hidden="1" customHeight="1" x14ac:dyDescent="0.2">
      <c r="A1043" s="205" t="s">
        <v>139</v>
      </c>
      <c r="B1043" t="s">
        <v>17851</v>
      </c>
      <c r="C1043" s="202" t="s">
        <v>17852</v>
      </c>
      <c r="D1043" s="2">
        <v>33705</v>
      </c>
      <c r="E1043" s="2"/>
      <c r="F1043" s="2"/>
      <c r="G1043" t="s">
        <v>17849</v>
      </c>
      <c r="H1043">
        <v>0</v>
      </c>
      <c r="I1043" s="2">
        <v>39379</v>
      </c>
      <c r="J1043" s="2">
        <v>43802</v>
      </c>
      <c r="K1043" t="s">
        <v>5</v>
      </c>
      <c r="L1043" t="s">
        <v>17853</v>
      </c>
      <c r="M1043" t="s">
        <v>1</v>
      </c>
      <c r="N1043" t="s">
        <v>1</v>
      </c>
      <c r="O1043" s="3">
        <v>94</v>
      </c>
      <c r="P1043" t="s">
        <v>1</v>
      </c>
      <c r="Q1043" t="s">
        <v>5964</v>
      </c>
      <c r="R1043" t="s">
        <v>140</v>
      </c>
      <c r="S1043" t="s">
        <v>2327</v>
      </c>
      <c r="T1043" t="s">
        <v>17850</v>
      </c>
      <c r="U1043" t="s">
        <v>141</v>
      </c>
    </row>
    <row r="1044" spans="1:21" ht="12.75" hidden="1" customHeight="1" x14ac:dyDescent="0.2">
      <c r="A1044" s="205" t="s">
        <v>139</v>
      </c>
      <c r="B1044" t="s">
        <v>17854</v>
      </c>
      <c r="C1044" s="202" t="s">
        <v>17855</v>
      </c>
      <c r="D1044" s="2">
        <v>33705</v>
      </c>
      <c r="E1044" s="2"/>
      <c r="F1044" s="2"/>
      <c r="G1044" t="s">
        <v>17849</v>
      </c>
      <c r="H1044">
        <v>0</v>
      </c>
      <c r="I1044" s="2">
        <v>39379</v>
      </c>
      <c r="J1044" s="2">
        <v>43802</v>
      </c>
      <c r="K1044" t="s">
        <v>5</v>
      </c>
      <c r="L1044" t="s">
        <v>17856</v>
      </c>
      <c r="M1044" t="s">
        <v>1</v>
      </c>
      <c r="N1044" t="s">
        <v>1</v>
      </c>
      <c r="O1044" s="3">
        <v>91</v>
      </c>
      <c r="P1044" t="s">
        <v>1</v>
      </c>
      <c r="Q1044" t="s">
        <v>5964</v>
      </c>
      <c r="R1044" t="s">
        <v>140</v>
      </c>
      <c r="S1044" t="s">
        <v>2327</v>
      </c>
      <c r="T1044" t="s">
        <v>17850</v>
      </c>
      <c r="U1044" t="s">
        <v>141</v>
      </c>
    </row>
    <row r="1045" spans="1:21" ht="12.75" hidden="1" customHeight="1" x14ac:dyDescent="0.2">
      <c r="A1045" s="205" t="s">
        <v>139</v>
      </c>
      <c r="B1045" t="s">
        <v>17857</v>
      </c>
      <c r="C1045" s="202" t="s">
        <v>17858</v>
      </c>
      <c r="D1045" s="2">
        <v>32214</v>
      </c>
      <c r="E1045" s="2"/>
      <c r="F1045" s="2"/>
      <c r="G1045" t="s">
        <v>17849</v>
      </c>
      <c r="H1045">
        <v>0</v>
      </c>
      <c r="I1045" s="2">
        <v>39379</v>
      </c>
      <c r="J1045" s="2">
        <v>43802</v>
      </c>
      <c r="K1045" t="s">
        <v>5</v>
      </c>
      <c r="L1045" t="s">
        <v>17859</v>
      </c>
      <c r="M1045" t="s">
        <v>1</v>
      </c>
      <c r="N1045" t="s">
        <v>1</v>
      </c>
      <c r="O1045" s="3">
        <v>86</v>
      </c>
      <c r="P1045" t="s">
        <v>1</v>
      </c>
      <c r="Q1045" t="s">
        <v>5964</v>
      </c>
      <c r="R1045" t="s">
        <v>140</v>
      </c>
      <c r="S1045" t="s">
        <v>305</v>
      </c>
      <c r="T1045" t="s">
        <v>17850</v>
      </c>
      <c r="U1045" t="s">
        <v>141</v>
      </c>
    </row>
    <row r="1046" spans="1:21" ht="12.75" hidden="1" customHeight="1" x14ac:dyDescent="0.2">
      <c r="A1046" s="205" t="s">
        <v>139</v>
      </c>
      <c r="B1046" t="s">
        <v>17862</v>
      </c>
      <c r="C1046" s="202" t="s">
        <v>17863</v>
      </c>
      <c r="D1046" s="2">
        <v>32214</v>
      </c>
      <c r="E1046" s="2"/>
      <c r="F1046" s="2"/>
      <c r="G1046" t="s">
        <v>17860</v>
      </c>
      <c r="H1046">
        <v>0</v>
      </c>
      <c r="I1046" s="2">
        <v>39379</v>
      </c>
      <c r="J1046" s="2">
        <v>43802</v>
      </c>
      <c r="K1046" t="s">
        <v>5</v>
      </c>
      <c r="L1046" t="s">
        <v>17864</v>
      </c>
      <c r="M1046" t="s">
        <v>1</v>
      </c>
      <c r="N1046" t="s">
        <v>1</v>
      </c>
      <c r="O1046" s="3">
        <v>84</v>
      </c>
      <c r="P1046" t="s">
        <v>1496</v>
      </c>
      <c r="Q1046" t="s">
        <v>5964</v>
      </c>
      <c r="R1046" t="s">
        <v>140</v>
      </c>
      <c r="S1046" t="s">
        <v>305</v>
      </c>
      <c r="T1046" t="s">
        <v>17861</v>
      </c>
      <c r="U1046" t="s">
        <v>141</v>
      </c>
    </row>
    <row r="1047" spans="1:21" ht="12.75" hidden="1" customHeight="1" x14ac:dyDescent="0.2">
      <c r="A1047" s="205" t="s">
        <v>139</v>
      </c>
      <c r="B1047" t="s">
        <v>17865</v>
      </c>
      <c r="C1047" s="202" t="s">
        <v>17866</v>
      </c>
      <c r="D1047" s="2">
        <v>29629</v>
      </c>
      <c r="E1047" s="2"/>
      <c r="F1047" s="2"/>
      <c r="G1047" t="s">
        <v>17867</v>
      </c>
      <c r="H1047">
        <v>0</v>
      </c>
      <c r="I1047" s="2">
        <v>39379</v>
      </c>
      <c r="J1047" s="2">
        <v>43802</v>
      </c>
      <c r="K1047" t="s">
        <v>5</v>
      </c>
      <c r="L1047" t="s">
        <v>17868</v>
      </c>
      <c r="M1047" t="s">
        <v>1</v>
      </c>
      <c r="N1047" t="s">
        <v>1</v>
      </c>
      <c r="O1047" s="3">
        <v>86</v>
      </c>
      <c r="P1047" t="s">
        <v>1</v>
      </c>
      <c r="Q1047" t="s">
        <v>5964</v>
      </c>
      <c r="R1047" t="s">
        <v>140</v>
      </c>
      <c r="S1047" t="s">
        <v>333</v>
      </c>
      <c r="T1047" t="s">
        <v>17869</v>
      </c>
      <c r="U1047" t="s">
        <v>141</v>
      </c>
    </row>
    <row r="1048" spans="1:21" ht="12.75" hidden="1" customHeight="1" x14ac:dyDescent="0.2">
      <c r="A1048" s="205" t="s">
        <v>139</v>
      </c>
      <c r="B1048" t="s">
        <v>17870</v>
      </c>
      <c r="C1048" s="202" t="s">
        <v>17871</v>
      </c>
      <c r="D1048" s="2">
        <v>28004</v>
      </c>
      <c r="E1048" s="2"/>
      <c r="F1048" s="2">
        <v>42402</v>
      </c>
      <c r="G1048" t="s">
        <v>17872</v>
      </c>
      <c r="H1048">
        <v>1</v>
      </c>
      <c r="I1048" s="2">
        <v>39379</v>
      </c>
      <c r="J1048" s="2">
        <v>43802</v>
      </c>
      <c r="K1048" t="s">
        <v>5</v>
      </c>
      <c r="L1048" t="s">
        <v>17873</v>
      </c>
      <c r="M1048" t="s">
        <v>1</v>
      </c>
      <c r="N1048" t="s">
        <v>1</v>
      </c>
      <c r="O1048" s="3">
        <v>85</v>
      </c>
      <c r="P1048" t="s">
        <v>1</v>
      </c>
      <c r="Q1048" t="s">
        <v>5964</v>
      </c>
      <c r="R1048" t="s">
        <v>140</v>
      </c>
      <c r="S1048" t="s">
        <v>638</v>
      </c>
      <c r="T1048" t="s">
        <v>17874</v>
      </c>
      <c r="U1048" t="s">
        <v>141</v>
      </c>
    </row>
    <row r="1049" spans="1:21" ht="12.75" hidden="1" customHeight="1" x14ac:dyDescent="0.2">
      <c r="A1049" s="205" t="s">
        <v>139</v>
      </c>
      <c r="B1049" t="s">
        <v>17875</v>
      </c>
      <c r="C1049" s="202" t="s">
        <v>17876</v>
      </c>
      <c r="D1049" s="2">
        <v>28004</v>
      </c>
      <c r="E1049" s="2"/>
      <c r="F1049" s="2">
        <v>42403</v>
      </c>
      <c r="G1049" t="s">
        <v>17872</v>
      </c>
      <c r="H1049">
        <v>1</v>
      </c>
      <c r="I1049" s="2">
        <v>39379</v>
      </c>
      <c r="J1049" s="2">
        <v>43802</v>
      </c>
      <c r="K1049" t="s">
        <v>5</v>
      </c>
      <c r="L1049" t="s">
        <v>17877</v>
      </c>
      <c r="M1049" t="s">
        <v>1</v>
      </c>
      <c r="N1049" t="s">
        <v>1</v>
      </c>
      <c r="O1049" s="3">
        <v>79</v>
      </c>
      <c r="P1049" t="s">
        <v>1</v>
      </c>
      <c r="Q1049" t="s">
        <v>5964</v>
      </c>
      <c r="R1049" t="s">
        <v>140</v>
      </c>
      <c r="S1049" t="s">
        <v>638</v>
      </c>
      <c r="T1049" t="s">
        <v>17874</v>
      </c>
      <c r="U1049" t="s">
        <v>141</v>
      </c>
    </row>
    <row r="1050" spans="1:21" ht="12.75" hidden="1" customHeight="1" x14ac:dyDescent="0.2">
      <c r="A1050" s="205" t="s">
        <v>139</v>
      </c>
      <c r="B1050" t="s">
        <v>17878</v>
      </c>
      <c r="C1050" s="202" t="s">
        <v>17879</v>
      </c>
      <c r="D1050" s="2">
        <v>28004</v>
      </c>
      <c r="E1050" s="2"/>
      <c r="F1050" s="2">
        <v>42403</v>
      </c>
      <c r="G1050" t="s">
        <v>17872</v>
      </c>
      <c r="H1050">
        <v>1</v>
      </c>
      <c r="I1050" s="2">
        <v>39379</v>
      </c>
      <c r="J1050" s="2">
        <v>43802</v>
      </c>
      <c r="K1050" t="s">
        <v>5</v>
      </c>
      <c r="L1050" t="s">
        <v>17880</v>
      </c>
      <c r="M1050" t="s">
        <v>1</v>
      </c>
      <c r="N1050" t="s">
        <v>1</v>
      </c>
      <c r="O1050" s="3">
        <v>89</v>
      </c>
      <c r="P1050" t="s">
        <v>1</v>
      </c>
      <c r="Q1050" t="s">
        <v>5964</v>
      </c>
      <c r="R1050" t="s">
        <v>140</v>
      </c>
      <c r="S1050" t="s">
        <v>638</v>
      </c>
      <c r="T1050" t="s">
        <v>17874</v>
      </c>
      <c r="U1050" t="s">
        <v>141</v>
      </c>
    </row>
    <row r="1051" spans="1:21" ht="12.75" hidden="1" customHeight="1" x14ac:dyDescent="0.2">
      <c r="A1051" s="205" t="s">
        <v>139</v>
      </c>
      <c r="B1051" t="s">
        <v>17881</v>
      </c>
      <c r="C1051" s="202" t="s">
        <v>17882</v>
      </c>
      <c r="D1051" s="2">
        <v>28004</v>
      </c>
      <c r="E1051" s="2"/>
      <c r="F1051" s="2">
        <v>42403</v>
      </c>
      <c r="G1051" t="s">
        <v>17883</v>
      </c>
      <c r="H1051">
        <v>1</v>
      </c>
      <c r="I1051" s="2">
        <v>39379</v>
      </c>
      <c r="J1051" s="2">
        <v>43802</v>
      </c>
      <c r="K1051" t="s">
        <v>5</v>
      </c>
      <c r="L1051" t="s">
        <v>17884</v>
      </c>
      <c r="M1051" t="s">
        <v>1</v>
      </c>
      <c r="N1051" t="s">
        <v>1</v>
      </c>
      <c r="O1051" s="3">
        <v>86</v>
      </c>
      <c r="P1051" t="s">
        <v>1</v>
      </c>
      <c r="Q1051" t="s">
        <v>5964</v>
      </c>
      <c r="R1051" t="s">
        <v>140</v>
      </c>
      <c r="S1051" t="s">
        <v>638</v>
      </c>
      <c r="T1051" t="s">
        <v>17885</v>
      </c>
      <c r="U1051" t="s">
        <v>141</v>
      </c>
    </row>
    <row r="1052" spans="1:21" ht="12.75" hidden="1" customHeight="1" x14ac:dyDescent="0.2">
      <c r="A1052" s="205" t="s">
        <v>139</v>
      </c>
      <c r="B1052" t="s">
        <v>17886</v>
      </c>
      <c r="C1052" s="202" t="s">
        <v>17887</v>
      </c>
      <c r="D1052" s="2">
        <v>28004</v>
      </c>
      <c r="E1052" s="2"/>
      <c r="F1052" s="2">
        <v>42403</v>
      </c>
      <c r="G1052" t="s">
        <v>17883</v>
      </c>
      <c r="H1052">
        <v>1</v>
      </c>
      <c r="I1052" s="2">
        <v>39379</v>
      </c>
      <c r="J1052" s="2">
        <v>43802</v>
      </c>
      <c r="K1052" t="s">
        <v>5</v>
      </c>
      <c r="L1052" t="s">
        <v>17888</v>
      </c>
      <c r="M1052" t="s">
        <v>1</v>
      </c>
      <c r="N1052" t="s">
        <v>1</v>
      </c>
      <c r="O1052" s="3">
        <v>89</v>
      </c>
      <c r="P1052" t="s">
        <v>1</v>
      </c>
      <c r="Q1052" t="s">
        <v>5964</v>
      </c>
      <c r="R1052" t="s">
        <v>140</v>
      </c>
      <c r="S1052" t="s">
        <v>638</v>
      </c>
      <c r="T1052" t="s">
        <v>17885</v>
      </c>
      <c r="U1052" t="s">
        <v>141</v>
      </c>
    </row>
    <row r="1053" spans="1:21" ht="12.75" hidden="1" customHeight="1" x14ac:dyDescent="0.2">
      <c r="A1053" s="205" t="s">
        <v>139</v>
      </c>
      <c r="B1053" t="s">
        <v>17889</v>
      </c>
      <c r="C1053" s="202" t="s">
        <v>17890</v>
      </c>
      <c r="D1053" s="2">
        <v>28004</v>
      </c>
      <c r="E1053" s="2"/>
      <c r="F1053" s="2">
        <v>42404</v>
      </c>
      <c r="G1053" t="s">
        <v>17891</v>
      </c>
      <c r="H1053">
        <v>1</v>
      </c>
      <c r="I1053" s="2">
        <v>39379</v>
      </c>
      <c r="J1053" s="2">
        <v>43802</v>
      </c>
      <c r="K1053" t="s">
        <v>5</v>
      </c>
      <c r="L1053" t="s">
        <v>17892</v>
      </c>
      <c r="M1053" t="s">
        <v>1</v>
      </c>
      <c r="N1053" t="s">
        <v>1</v>
      </c>
      <c r="O1053" s="3">
        <v>84</v>
      </c>
      <c r="P1053" t="s">
        <v>1</v>
      </c>
      <c r="Q1053" t="s">
        <v>5964</v>
      </c>
      <c r="R1053" t="s">
        <v>140</v>
      </c>
      <c r="S1053" t="s">
        <v>638</v>
      </c>
      <c r="T1053" t="s">
        <v>17893</v>
      </c>
      <c r="U1053" t="s">
        <v>141</v>
      </c>
    </row>
    <row r="1054" spans="1:21" ht="12.75" hidden="1" customHeight="1" x14ac:dyDescent="0.2">
      <c r="A1054" s="205" t="s">
        <v>139</v>
      </c>
      <c r="B1054" t="s">
        <v>17894</v>
      </c>
      <c r="C1054" s="202" t="s">
        <v>17895</v>
      </c>
      <c r="D1054" s="2">
        <v>28004</v>
      </c>
      <c r="E1054" s="2"/>
      <c r="F1054" s="2">
        <v>42404</v>
      </c>
      <c r="G1054" t="s">
        <v>17872</v>
      </c>
      <c r="H1054">
        <v>1</v>
      </c>
      <c r="I1054" s="2">
        <v>39379</v>
      </c>
      <c r="J1054" s="2">
        <v>43802</v>
      </c>
      <c r="K1054" t="s">
        <v>5</v>
      </c>
      <c r="L1054" t="s">
        <v>17896</v>
      </c>
      <c r="M1054" t="s">
        <v>1</v>
      </c>
      <c r="N1054" t="s">
        <v>1</v>
      </c>
      <c r="O1054" s="3">
        <v>85</v>
      </c>
      <c r="P1054" t="s">
        <v>1</v>
      </c>
      <c r="Q1054" t="s">
        <v>5964</v>
      </c>
      <c r="R1054" t="s">
        <v>140</v>
      </c>
      <c r="S1054" t="s">
        <v>638</v>
      </c>
      <c r="T1054" t="s">
        <v>17874</v>
      </c>
      <c r="U1054" t="s">
        <v>141</v>
      </c>
    </row>
    <row r="1055" spans="1:21" ht="12.75" hidden="1" customHeight="1" x14ac:dyDescent="0.2">
      <c r="A1055" s="205" t="s">
        <v>139</v>
      </c>
      <c r="B1055" t="s">
        <v>17897</v>
      </c>
      <c r="C1055" s="202" t="s">
        <v>17898</v>
      </c>
      <c r="D1055" s="2">
        <v>28004</v>
      </c>
      <c r="E1055" s="2"/>
      <c r="F1055" s="2">
        <v>42404</v>
      </c>
      <c r="G1055" t="s">
        <v>17872</v>
      </c>
      <c r="H1055">
        <v>1</v>
      </c>
      <c r="I1055" s="2">
        <v>39379</v>
      </c>
      <c r="J1055" s="2">
        <v>43802</v>
      </c>
      <c r="K1055" t="s">
        <v>5</v>
      </c>
      <c r="L1055" t="s">
        <v>17899</v>
      </c>
      <c r="M1055" t="s">
        <v>1</v>
      </c>
      <c r="N1055" t="s">
        <v>1</v>
      </c>
      <c r="O1055" s="3">
        <v>82</v>
      </c>
      <c r="P1055" t="s">
        <v>1</v>
      </c>
      <c r="Q1055" t="s">
        <v>5964</v>
      </c>
      <c r="R1055" t="s">
        <v>140</v>
      </c>
      <c r="S1055" t="s">
        <v>638</v>
      </c>
      <c r="T1055" t="s">
        <v>17874</v>
      </c>
      <c r="U1055" t="s">
        <v>141</v>
      </c>
    </row>
    <row r="1056" spans="1:21" ht="12.75" hidden="1" customHeight="1" x14ac:dyDescent="0.2">
      <c r="A1056" s="205" t="s">
        <v>139</v>
      </c>
      <c r="B1056" t="s">
        <v>17900</v>
      </c>
      <c r="C1056" s="202" t="s">
        <v>17901</v>
      </c>
      <c r="D1056" s="2">
        <v>28004</v>
      </c>
      <c r="E1056" s="2"/>
      <c r="F1056" s="2">
        <v>42402</v>
      </c>
      <c r="G1056" t="s">
        <v>17902</v>
      </c>
      <c r="H1056">
        <v>1</v>
      </c>
      <c r="I1056" s="2">
        <v>39379</v>
      </c>
      <c r="J1056" s="2">
        <v>43802</v>
      </c>
      <c r="K1056" t="s">
        <v>5</v>
      </c>
      <c r="L1056" t="s">
        <v>17903</v>
      </c>
      <c r="M1056" t="s">
        <v>1</v>
      </c>
      <c r="N1056" t="s">
        <v>1</v>
      </c>
      <c r="O1056" s="3">
        <v>90</v>
      </c>
      <c r="P1056" t="s">
        <v>1</v>
      </c>
      <c r="Q1056" t="s">
        <v>5964</v>
      </c>
      <c r="R1056" t="s">
        <v>140</v>
      </c>
      <c r="S1056" t="s">
        <v>638</v>
      </c>
      <c r="T1056" t="s">
        <v>17904</v>
      </c>
      <c r="U1056" t="s">
        <v>141</v>
      </c>
    </row>
    <row r="1057" spans="1:21" ht="12.75" hidden="1" customHeight="1" x14ac:dyDescent="0.2">
      <c r="A1057" s="205" t="s">
        <v>139</v>
      </c>
      <c r="B1057" t="s">
        <v>17905</v>
      </c>
      <c r="C1057" s="202" t="s">
        <v>17906</v>
      </c>
      <c r="D1057" s="2">
        <v>24880</v>
      </c>
      <c r="E1057" s="2"/>
      <c r="F1057" s="2">
        <v>42405</v>
      </c>
      <c r="G1057" t="s">
        <v>17907</v>
      </c>
      <c r="H1057">
        <v>1</v>
      </c>
      <c r="I1057" s="2">
        <v>39379</v>
      </c>
      <c r="J1057" s="2">
        <v>43802</v>
      </c>
      <c r="K1057" t="s">
        <v>5</v>
      </c>
      <c r="L1057" t="s">
        <v>17908</v>
      </c>
      <c r="M1057" t="s">
        <v>1</v>
      </c>
      <c r="N1057" t="s">
        <v>1</v>
      </c>
      <c r="O1057" s="3">
        <v>92</v>
      </c>
      <c r="P1057" t="s">
        <v>1</v>
      </c>
      <c r="Q1057" t="s">
        <v>5964</v>
      </c>
      <c r="R1057" t="s">
        <v>140</v>
      </c>
      <c r="S1057" t="s">
        <v>211</v>
      </c>
      <c r="T1057" t="s">
        <v>17909</v>
      </c>
      <c r="U1057" t="s">
        <v>141</v>
      </c>
    </row>
    <row r="1058" spans="1:21" ht="12.75" hidden="1" customHeight="1" x14ac:dyDescent="0.2">
      <c r="A1058" s="205" t="s">
        <v>139</v>
      </c>
      <c r="B1058" t="s">
        <v>17910</v>
      </c>
      <c r="C1058" s="202" t="s">
        <v>17911</v>
      </c>
      <c r="D1058" s="2">
        <v>24880</v>
      </c>
      <c r="E1058" s="2"/>
      <c r="F1058" s="2">
        <v>42405</v>
      </c>
      <c r="G1058" t="s">
        <v>17907</v>
      </c>
      <c r="H1058">
        <v>1</v>
      </c>
      <c r="I1058" s="2">
        <v>39379</v>
      </c>
      <c r="J1058" s="2">
        <v>43802</v>
      </c>
      <c r="K1058" t="s">
        <v>5</v>
      </c>
      <c r="L1058" t="s">
        <v>17912</v>
      </c>
      <c r="M1058" t="s">
        <v>1</v>
      </c>
      <c r="N1058" t="s">
        <v>1</v>
      </c>
      <c r="O1058" s="3">
        <v>91</v>
      </c>
      <c r="P1058" t="s">
        <v>1</v>
      </c>
      <c r="Q1058" t="s">
        <v>5964</v>
      </c>
      <c r="R1058" t="s">
        <v>140</v>
      </c>
      <c r="S1058" t="s">
        <v>211</v>
      </c>
      <c r="T1058" t="s">
        <v>17909</v>
      </c>
      <c r="U1058" t="s">
        <v>141</v>
      </c>
    </row>
    <row r="1059" spans="1:21" ht="12.75" hidden="1" customHeight="1" x14ac:dyDescent="0.2">
      <c r="A1059" s="205" t="s">
        <v>139</v>
      </c>
      <c r="B1059" t="s">
        <v>17913</v>
      </c>
      <c r="C1059" s="202" t="s">
        <v>17914</v>
      </c>
      <c r="D1059" s="2">
        <v>24880</v>
      </c>
      <c r="E1059" s="2"/>
      <c r="F1059" s="2">
        <v>42405</v>
      </c>
      <c r="G1059" t="s">
        <v>17907</v>
      </c>
      <c r="H1059">
        <v>1</v>
      </c>
      <c r="I1059" s="2">
        <v>39379</v>
      </c>
      <c r="J1059" s="2">
        <v>43802</v>
      </c>
      <c r="K1059" t="s">
        <v>5</v>
      </c>
      <c r="L1059" t="s">
        <v>17915</v>
      </c>
      <c r="M1059" t="s">
        <v>1</v>
      </c>
      <c r="N1059" t="s">
        <v>1</v>
      </c>
      <c r="O1059" s="3">
        <v>88</v>
      </c>
      <c r="P1059" t="s">
        <v>1</v>
      </c>
      <c r="Q1059" t="s">
        <v>5964</v>
      </c>
      <c r="R1059" t="s">
        <v>140</v>
      </c>
      <c r="S1059" t="s">
        <v>211</v>
      </c>
      <c r="T1059" t="s">
        <v>17909</v>
      </c>
      <c r="U1059" t="s">
        <v>141</v>
      </c>
    </row>
    <row r="1060" spans="1:21" ht="12.75" hidden="1" customHeight="1" x14ac:dyDescent="0.2">
      <c r="A1060" s="205" t="s">
        <v>139</v>
      </c>
      <c r="B1060" t="s">
        <v>17916</v>
      </c>
      <c r="C1060" s="202" t="s">
        <v>17917</v>
      </c>
      <c r="D1060" s="2">
        <v>24880</v>
      </c>
      <c r="E1060" s="2"/>
      <c r="F1060" s="2">
        <v>42404</v>
      </c>
      <c r="G1060" t="s">
        <v>17918</v>
      </c>
      <c r="H1060">
        <v>1</v>
      </c>
      <c r="I1060" s="2">
        <v>39379</v>
      </c>
      <c r="J1060" s="2">
        <v>43802</v>
      </c>
      <c r="K1060" t="s">
        <v>5</v>
      </c>
      <c r="L1060" t="s">
        <v>17919</v>
      </c>
      <c r="M1060" t="s">
        <v>1</v>
      </c>
      <c r="N1060" t="s">
        <v>1</v>
      </c>
      <c r="O1060" s="3">
        <v>85</v>
      </c>
      <c r="P1060" t="s">
        <v>1</v>
      </c>
      <c r="Q1060" t="s">
        <v>5964</v>
      </c>
      <c r="R1060" t="s">
        <v>140</v>
      </c>
      <c r="S1060" t="s">
        <v>211</v>
      </c>
      <c r="T1060" t="s">
        <v>17920</v>
      </c>
      <c r="U1060" t="s">
        <v>141</v>
      </c>
    </row>
    <row r="1061" spans="1:21" ht="12.75" hidden="1" customHeight="1" x14ac:dyDescent="0.2">
      <c r="A1061" s="205" t="s">
        <v>139</v>
      </c>
      <c r="B1061" t="s">
        <v>17921</v>
      </c>
      <c r="C1061" s="202" t="s">
        <v>17922</v>
      </c>
      <c r="D1061" s="2">
        <v>24880</v>
      </c>
      <c r="E1061" s="2"/>
      <c r="F1061" s="2">
        <v>42404</v>
      </c>
      <c r="G1061" t="s">
        <v>17918</v>
      </c>
      <c r="H1061">
        <v>1</v>
      </c>
      <c r="I1061" s="2">
        <v>39379</v>
      </c>
      <c r="J1061" s="2">
        <v>43802</v>
      </c>
      <c r="K1061" t="s">
        <v>5</v>
      </c>
      <c r="L1061" t="s">
        <v>17923</v>
      </c>
      <c r="M1061" t="s">
        <v>1</v>
      </c>
      <c r="N1061" t="s">
        <v>1</v>
      </c>
      <c r="O1061" s="3">
        <v>87</v>
      </c>
      <c r="P1061" t="s">
        <v>1</v>
      </c>
      <c r="Q1061" t="s">
        <v>5964</v>
      </c>
      <c r="R1061" t="s">
        <v>140</v>
      </c>
      <c r="S1061" t="s">
        <v>211</v>
      </c>
      <c r="T1061" t="s">
        <v>17920</v>
      </c>
      <c r="U1061" t="s">
        <v>141</v>
      </c>
    </row>
    <row r="1062" spans="1:21" ht="12.75" hidden="1" customHeight="1" x14ac:dyDescent="0.2">
      <c r="A1062" s="205" t="s">
        <v>139</v>
      </c>
      <c r="B1062" t="s">
        <v>17924</v>
      </c>
      <c r="C1062" s="202" t="s">
        <v>17925</v>
      </c>
      <c r="D1062" s="2">
        <v>24880</v>
      </c>
      <c r="E1062" s="2"/>
      <c r="F1062" s="2">
        <v>42404</v>
      </c>
      <c r="G1062" t="s">
        <v>17918</v>
      </c>
      <c r="H1062">
        <v>1</v>
      </c>
      <c r="I1062" s="2">
        <v>39379</v>
      </c>
      <c r="J1062" s="2">
        <v>43802</v>
      </c>
      <c r="K1062" t="s">
        <v>5</v>
      </c>
      <c r="L1062" t="s">
        <v>17926</v>
      </c>
      <c r="M1062" t="s">
        <v>1</v>
      </c>
      <c r="N1062" t="s">
        <v>1</v>
      </c>
      <c r="O1062" s="3">
        <v>90</v>
      </c>
      <c r="P1062" t="s">
        <v>1</v>
      </c>
      <c r="Q1062" t="s">
        <v>5964</v>
      </c>
      <c r="R1062" t="s">
        <v>140</v>
      </c>
      <c r="S1062" t="s">
        <v>211</v>
      </c>
      <c r="T1062" t="s">
        <v>17920</v>
      </c>
      <c r="U1062" t="s">
        <v>141</v>
      </c>
    </row>
    <row r="1063" spans="1:21" ht="12.75" hidden="1" customHeight="1" x14ac:dyDescent="0.2">
      <c r="A1063" s="205" t="s">
        <v>139</v>
      </c>
      <c r="B1063" t="s">
        <v>17927</v>
      </c>
      <c r="C1063" s="202" t="s">
        <v>17928</v>
      </c>
      <c r="D1063" s="2">
        <v>28196</v>
      </c>
      <c r="E1063" s="2"/>
      <c r="F1063" s="2">
        <v>42404</v>
      </c>
      <c r="G1063" t="s">
        <v>17929</v>
      </c>
      <c r="H1063">
        <v>1</v>
      </c>
      <c r="I1063" s="2">
        <v>39379</v>
      </c>
      <c r="J1063" s="2">
        <v>43802</v>
      </c>
      <c r="K1063" t="s">
        <v>5</v>
      </c>
      <c r="L1063" t="s">
        <v>17930</v>
      </c>
      <c r="M1063" t="s">
        <v>1</v>
      </c>
      <c r="N1063" t="s">
        <v>1</v>
      </c>
      <c r="O1063" s="3">
        <v>88</v>
      </c>
      <c r="P1063" t="s">
        <v>1</v>
      </c>
      <c r="Q1063" t="s">
        <v>5964</v>
      </c>
      <c r="R1063" t="s">
        <v>140</v>
      </c>
      <c r="S1063" t="s">
        <v>160</v>
      </c>
      <c r="T1063" t="s">
        <v>17931</v>
      </c>
      <c r="U1063" t="s">
        <v>141</v>
      </c>
    </row>
    <row r="1064" spans="1:21" ht="12.75" hidden="1" customHeight="1" x14ac:dyDescent="0.2">
      <c r="A1064" s="205" t="s">
        <v>139</v>
      </c>
      <c r="B1064" t="s">
        <v>17932</v>
      </c>
      <c r="C1064" s="202" t="s">
        <v>17933</v>
      </c>
      <c r="D1064" s="2">
        <v>28196</v>
      </c>
      <c r="E1064" s="2"/>
      <c r="F1064" s="2">
        <v>42408</v>
      </c>
      <c r="G1064" t="s">
        <v>17929</v>
      </c>
      <c r="H1064">
        <v>1</v>
      </c>
      <c r="I1064" s="2">
        <v>39379</v>
      </c>
      <c r="J1064" s="2">
        <v>43802</v>
      </c>
      <c r="K1064" t="s">
        <v>5</v>
      </c>
      <c r="L1064" t="s">
        <v>17934</v>
      </c>
      <c r="M1064" t="s">
        <v>1</v>
      </c>
      <c r="N1064" t="s">
        <v>1</v>
      </c>
      <c r="O1064" s="3">
        <v>88</v>
      </c>
      <c r="P1064" t="s">
        <v>1</v>
      </c>
      <c r="Q1064" t="s">
        <v>5964</v>
      </c>
      <c r="R1064" t="s">
        <v>140</v>
      </c>
      <c r="S1064" t="s">
        <v>160</v>
      </c>
      <c r="T1064" t="s">
        <v>17931</v>
      </c>
      <c r="U1064" t="s">
        <v>141</v>
      </c>
    </row>
    <row r="1065" spans="1:21" ht="12.75" hidden="1" customHeight="1" x14ac:dyDescent="0.2">
      <c r="A1065" s="205" t="s">
        <v>139</v>
      </c>
      <c r="B1065" t="s">
        <v>17935</v>
      </c>
      <c r="C1065" s="202" t="s">
        <v>17936</v>
      </c>
      <c r="D1065" s="2">
        <v>24880</v>
      </c>
      <c r="E1065" s="2"/>
      <c r="F1065" s="2">
        <v>42472</v>
      </c>
      <c r="G1065" t="s">
        <v>17937</v>
      </c>
      <c r="H1065">
        <v>1</v>
      </c>
      <c r="I1065" s="2">
        <v>39379</v>
      </c>
      <c r="J1065" s="2">
        <v>43802</v>
      </c>
      <c r="K1065" t="s">
        <v>5</v>
      </c>
      <c r="L1065" t="s">
        <v>17938</v>
      </c>
      <c r="M1065" t="s">
        <v>1</v>
      </c>
      <c r="N1065" t="s">
        <v>1</v>
      </c>
      <c r="O1065" s="3">
        <v>88</v>
      </c>
      <c r="P1065" t="s">
        <v>1</v>
      </c>
      <c r="Q1065" t="s">
        <v>5964</v>
      </c>
      <c r="R1065" t="s">
        <v>140</v>
      </c>
      <c r="S1065" t="s">
        <v>211</v>
      </c>
      <c r="T1065" t="s">
        <v>17939</v>
      </c>
      <c r="U1065" t="s">
        <v>141</v>
      </c>
    </row>
    <row r="1066" spans="1:21" ht="12.75" hidden="1" customHeight="1" x14ac:dyDescent="0.2">
      <c r="A1066" s="205" t="s">
        <v>139</v>
      </c>
      <c r="B1066" t="s">
        <v>17940</v>
      </c>
      <c r="C1066" s="202" t="s">
        <v>17941</v>
      </c>
      <c r="D1066" s="2">
        <v>24880</v>
      </c>
      <c r="E1066" s="2"/>
      <c r="F1066" s="2">
        <v>42472</v>
      </c>
      <c r="G1066" t="s">
        <v>17937</v>
      </c>
      <c r="H1066">
        <v>1</v>
      </c>
      <c r="I1066" s="2">
        <v>39379</v>
      </c>
      <c r="J1066" s="2">
        <v>43802</v>
      </c>
      <c r="K1066" t="s">
        <v>5</v>
      </c>
      <c r="L1066" t="s">
        <v>17942</v>
      </c>
      <c r="M1066" t="s">
        <v>1</v>
      </c>
      <c r="N1066" t="s">
        <v>1</v>
      </c>
      <c r="O1066" s="3">
        <v>88</v>
      </c>
      <c r="P1066" t="s">
        <v>1</v>
      </c>
      <c r="Q1066" t="s">
        <v>5964</v>
      </c>
      <c r="R1066" t="s">
        <v>140</v>
      </c>
      <c r="S1066" t="s">
        <v>211</v>
      </c>
      <c r="T1066" t="s">
        <v>17939</v>
      </c>
      <c r="U1066" t="s">
        <v>141</v>
      </c>
    </row>
    <row r="1067" spans="1:21" ht="12.75" hidden="1" customHeight="1" x14ac:dyDescent="0.2">
      <c r="A1067" s="205" t="s">
        <v>139</v>
      </c>
      <c r="B1067" t="s">
        <v>17943</v>
      </c>
      <c r="C1067" s="202" t="s">
        <v>17944</v>
      </c>
      <c r="D1067" s="2">
        <v>24880</v>
      </c>
      <c r="E1067" s="2"/>
      <c r="F1067" s="2">
        <v>42472</v>
      </c>
      <c r="G1067" t="s">
        <v>17945</v>
      </c>
      <c r="H1067">
        <v>1</v>
      </c>
      <c r="I1067" s="2">
        <v>39379</v>
      </c>
      <c r="J1067" s="2">
        <v>43802</v>
      </c>
      <c r="K1067" t="s">
        <v>5</v>
      </c>
      <c r="L1067" t="s">
        <v>17946</v>
      </c>
      <c r="M1067" t="s">
        <v>1</v>
      </c>
      <c r="N1067" t="s">
        <v>1</v>
      </c>
      <c r="O1067" s="3">
        <v>85</v>
      </c>
      <c r="P1067" t="s">
        <v>1</v>
      </c>
      <c r="Q1067" t="s">
        <v>5964</v>
      </c>
      <c r="R1067" t="s">
        <v>140</v>
      </c>
      <c r="S1067" t="s">
        <v>211</v>
      </c>
      <c r="T1067" t="s">
        <v>17947</v>
      </c>
      <c r="U1067" t="s">
        <v>141</v>
      </c>
    </row>
    <row r="1068" spans="1:21" ht="12.75" hidden="1" customHeight="1" x14ac:dyDescent="0.2">
      <c r="A1068" s="205" t="s">
        <v>139</v>
      </c>
      <c r="B1068" t="s">
        <v>17948</v>
      </c>
      <c r="C1068" s="202" t="s">
        <v>17949</v>
      </c>
      <c r="D1068" s="2">
        <v>24880</v>
      </c>
      <c r="E1068" s="2"/>
      <c r="F1068" s="2">
        <v>42472</v>
      </c>
      <c r="G1068" t="s">
        <v>17945</v>
      </c>
      <c r="H1068">
        <v>1</v>
      </c>
      <c r="I1068" s="2">
        <v>39379</v>
      </c>
      <c r="J1068" s="2">
        <v>43802</v>
      </c>
      <c r="K1068" t="s">
        <v>5</v>
      </c>
      <c r="L1068" t="s">
        <v>17950</v>
      </c>
      <c r="M1068" t="s">
        <v>1</v>
      </c>
      <c r="N1068" t="s">
        <v>1</v>
      </c>
      <c r="O1068" s="3">
        <v>89</v>
      </c>
      <c r="P1068" t="s">
        <v>1</v>
      </c>
      <c r="Q1068" t="s">
        <v>5964</v>
      </c>
      <c r="R1068" t="s">
        <v>140</v>
      </c>
      <c r="S1068" t="s">
        <v>211</v>
      </c>
      <c r="T1068" t="s">
        <v>17947</v>
      </c>
      <c r="U1068" t="s">
        <v>141</v>
      </c>
    </row>
    <row r="1069" spans="1:21" ht="12.75" hidden="1" customHeight="1" x14ac:dyDescent="0.2">
      <c r="A1069" s="205" t="s">
        <v>139</v>
      </c>
      <c r="B1069" t="s">
        <v>17951</v>
      </c>
      <c r="C1069" s="202" t="s">
        <v>17952</v>
      </c>
      <c r="D1069" s="2">
        <v>29292</v>
      </c>
      <c r="E1069" s="2"/>
      <c r="F1069" s="2">
        <v>42472</v>
      </c>
      <c r="G1069" t="s">
        <v>17953</v>
      </c>
      <c r="H1069">
        <v>1</v>
      </c>
      <c r="I1069" s="2">
        <v>39379</v>
      </c>
      <c r="J1069" s="2">
        <v>43802</v>
      </c>
      <c r="K1069" t="s">
        <v>5</v>
      </c>
      <c r="L1069" t="s">
        <v>17954</v>
      </c>
      <c r="M1069" t="s">
        <v>1</v>
      </c>
      <c r="N1069" t="s">
        <v>1</v>
      </c>
      <c r="O1069" s="3">
        <v>95</v>
      </c>
      <c r="P1069" t="s">
        <v>1</v>
      </c>
      <c r="Q1069" t="s">
        <v>5964</v>
      </c>
      <c r="R1069" t="s">
        <v>140</v>
      </c>
      <c r="S1069" t="s">
        <v>160</v>
      </c>
      <c r="T1069" t="s">
        <v>17955</v>
      </c>
      <c r="U1069" t="s">
        <v>141</v>
      </c>
    </row>
    <row r="1070" spans="1:21" ht="12.75" hidden="1" customHeight="1" x14ac:dyDescent="0.2">
      <c r="A1070" s="205" t="s">
        <v>139</v>
      </c>
      <c r="B1070" t="s">
        <v>17956</v>
      </c>
      <c r="C1070" s="202" t="s">
        <v>17957</v>
      </c>
      <c r="D1070" s="2">
        <v>29292</v>
      </c>
      <c r="E1070" s="2"/>
      <c r="F1070" s="2">
        <v>42472</v>
      </c>
      <c r="G1070" t="s">
        <v>17953</v>
      </c>
      <c r="H1070">
        <v>1</v>
      </c>
      <c r="I1070" s="2">
        <v>39379</v>
      </c>
      <c r="J1070" s="2">
        <v>43802</v>
      </c>
      <c r="K1070" t="s">
        <v>5</v>
      </c>
      <c r="L1070" t="s">
        <v>17958</v>
      </c>
      <c r="M1070" t="s">
        <v>1</v>
      </c>
      <c r="N1070" t="s">
        <v>1</v>
      </c>
      <c r="O1070" s="3">
        <v>92</v>
      </c>
      <c r="P1070" t="s">
        <v>1</v>
      </c>
      <c r="Q1070" t="s">
        <v>5964</v>
      </c>
      <c r="R1070" t="s">
        <v>140</v>
      </c>
      <c r="S1070" t="s">
        <v>160</v>
      </c>
      <c r="T1070" t="s">
        <v>17955</v>
      </c>
      <c r="U1070" t="s">
        <v>141</v>
      </c>
    </row>
    <row r="1071" spans="1:21" ht="12.75" hidden="1" customHeight="1" x14ac:dyDescent="0.2">
      <c r="A1071" s="205" t="s">
        <v>139</v>
      </c>
      <c r="B1071" t="s">
        <v>17959</v>
      </c>
      <c r="C1071" s="202" t="s">
        <v>17960</v>
      </c>
      <c r="D1071" s="2">
        <v>29292</v>
      </c>
      <c r="E1071" s="2"/>
      <c r="F1071" s="2">
        <v>42472</v>
      </c>
      <c r="G1071" t="s">
        <v>17961</v>
      </c>
      <c r="H1071">
        <v>1</v>
      </c>
      <c r="I1071" s="2">
        <v>39379</v>
      </c>
      <c r="J1071" s="2">
        <v>43802</v>
      </c>
      <c r="K1071" t="s">
        <v>5</v>
      </c>
      <c r="L1071" t="s">
        <v>17962</v>
      </c>
      <c r="M1071" t="s">
        <v>1</v>
      </c>
      <c r="N1071" t="s">
        <v>1</v>
      </c>
      <c r="O1071" s="3">
        <v>87</v>
      </c>
      <c r="P1071" t="s">
        <v>1</v>
      </c>
      <c r="Q1071" t="s">
        <v>5964</v>
      </c>
      <c r="R1071" t="s">
        <v>140</v>
      </c>
      <c r="S1071" t="s">
        <v>160</v>
      </c>
      <c r="T1071" t="s">
        <v>17963</v>
      </c>
      <c r="U1071" t="s">
        <v>141</v>
      </c>
    </row>
    <row r="1072" spans="1:21" ht="12.75" hidden="1" customHeight="1" x14ac:dyDescent="0.2">
      <c r="A1072" s="205" t="s">
        <v>139</v>
      </c>
      <c r="B1072" t="s">
        <v>17964</v>
      </c>
      <c r="C1072" s="202" t="s">
        <v>17965</v>
      </c>
      <c r="D1072" s="2">
        <v>29292</v>
      </c>
      <c r="E1072" s="2"/>
      <c r="F1072" s="2">
        <v>42472</v>
      </c>
      <c r="G1072" t="s">
        <v>17966</v>
      </c>
      <c r="H1072">
        <v>1</v>
      </c>
      <c r="I1072" s="2">
        <v>39379</v>
      </c>
      <c r="J1072" s="2">
        <v>43802</v>
      </c>
      <c r="K1072" t="s">
        <v>5</v>
      </c>
      <c r="L1072" t="s">
        <v>17967</v>
      </c>
      <c r="M1072" t="s">
        <v>1</v>
      </c>
      <c r="N1072" t="s">
        <v>1</v>
      </c>
      <c r="O1072" s="3">
        <v>91</v>
      </c>
      <c r="P1072" t="s">
        <v>1</v>
      </c>
      <c r="Q1072" t="s">
        <v>5964</v>
      </c>
      <c r="R1072" t="s">
        <v>140</v>
      </c>
      <c r="S1072" t="s">
        <v>160</v>
      </c>
      <c r="T1072" t="s">
        <v>17968</v>
      </c>
      <c r="U1072" t="s">
        <v>141</v>
      </c>
    </row>
    <row r="1073" spans="1:21" ht="12.75" hidden="1" customHeight="1" x14ac:dyDescent="0.2">
      <c r="A1073" s="205" t="s">
        <v>139</v>
      </c>
      <c r="B1073" t="s">
        <v>17969</v>
      </c>
      <c r="C1073" s="202" t="s">
        <v>17970</v>
      </c>
      <c r="D1073" s="2">
        <v>29292</v>
      </c>
      <c r="E1073" s="2"/>
      <c r="F1073" s="2">
        <v>42472</v>
      </c>
      <c r="G1073" t="s">
        <v>17971</v>
      </c>
      <c r="H1073">
        <v>1</v>
      </c>
      <c r="I1073" s="2">
        <v>39379</v>
      </c>
      <c r="J1073" s="2">
        <v>43802</v>
      </c>
      <c r="K1073" t="s">
        <v>5</v>
      </c>
      <c r="L1073" t="s">
        <v>17972</v>
      </c>
      <c r="M1073" t="s">
        <v>1</v>
      </c>
      <c r="N1073" t="s">
        <v>1</v>
      </c>
      <c r="O1073" s="3">
        <v>91</v>
      </c>
      <c r="P1073" t="s">
        <v>1</v>
      </c>
      <c r="Q1073" t="s">
        <v>5964</v>
      </c>
      <c r="R1073" t="s">
        <v>140</v>
      </c>
      <c r="S1073" t="s">
        <v>160</v>
      </c>
      <c r="T1073" t="s">
        <v>17973</v>
      </c>
      <c r="U1073" t="s">
        <v>141</v>
      </c>
    </row>
    <row r="1074" spans="1:21" ht="12.75" hidden="1" customHeight="1" x14ac:dyDescent="0.2">
      <c r="A1074" s="205" t="s">
        <v>139</v>
      </c>
      <c r="B1074" t="s">
        <v>17974</v>
      </c>
      <c r="C1074" s="202" t="s">
        <v>17975</v>
      </c>
      <c r="D1074" s="2">
        <v>34435</v>
      </c>
      <c r="E1074" s="2"/>
      <c r="F1074" s="2"/>
      <c r="G1074" t="s">
        <v>17976</v>
      </c>
      <c r="H1074">
        <v>0</v>
      </c>
      <c r="I1074" s="2">
        <v>39379</v>
      </c>
      <c r="J1074" s="2">
        <v>43802</v>
      </c>
      <c r="K1074" t="s">
        <v>5</v>
      </c>
      <c r="L1074" t="s">
        <v>17977</v>
      </c>
      <c r="M1074" t="s">
        <v>1</v>
      </c>
      <c r="N1074" t="s">
        <v>1</v>
      </c>
      <c r="O1074" s="3">
        <v>95</v>
      </c>
      <c r="P1074" t="s">
        <v>1</v>
      </c>
      <c r="Q1074" t="s">
        <v>5964</v>
      </c>
      <c r="R1074" t="s">
        <v>140</v>
      </c>
      <c r="S1074" t="s">
        <v>299</v>
      </c>
      <c r="T1074" t="s">
        <v>17978</v>
      </c>
      <c r="U1074" t="s">
        <v>141</v>
      </c>
    </row>
    <row r="1075" spans="1:21" ht="12.75" hidden="1" customHeight="1" x14ac:dyDescent="0.2">
      <c r="A1075" s="205" t="s">
        <v>139</v>
      </c>
      <c r="B1075" t="s">
        <v>17979</v>
      </c>
      <c r="C1075" s="202" t="s">
        <v>17980</v>
      </c>
      <c r="D1075" s="2">
        <v>34435</v>
      </c>
      <c r="E1075" s="2"/>
      <c r="F1075" s="2"/>
      <c r="G1075" t="s">
        <v>17981</v>
      </c>
      <c r="H1075">
        <v>0</v>
      </c>
      <c r="I1075" s="2">
        <v>39379</v>
      </c>
      <c r="J1075" s="2">
        <v>43802</v>
      </c>
      <c r="K1075" t="s">
        <v>5</v>
      </c>
      <c r="L1075" t="s">
        <v>17982</v>
      </c>
      <c r="M1075" t="s">
        <v>1</v>
      </c>
      <c r="N1075" t="s">
        <v>1</v>
      </c>
      <c r="O1075" s="3">
        <v>91</v>
      </c>
      <c r="P1075" t="s">
        <v>1</v>
      </c>
      <c r="Q1075" t="s">
        <v>5964</v>
      </c>
      <c r="R1075" t="s">
        <v>140</v>
      </c>
      <c r="S1075" t="s">
        <v>299</v>
      </c>
      <c r="T1075" t="s">
        <v>17983</v>
      </c>
      <c r="U1075" t="s">
        <v>141</v>
      </c>
    </row>
    <row r="1076" spans="1:21" ht="12.75" hidden="1" customHeight="1" x14ac:dyDescent="0.2">
      <c r="A1076" s="205" t="s">
        <v>139</v>
      </c>
      <c r="B1076" t="s">
        <v>17984</v>
      </c>
      <c r="C1076" s="202" t="s">
        <v>17985</v>
      </c>
      <c r="D1076" s="2">
        <v>34070</v>
      </c>
      <c r="E1076" s="2"/>
      <c r="F1076" s="2"/>
      <c r="G1076" t="s">
        <v>17986</v>
      </c>
      <c r="H1076">
        <v>0</v>
      </c>
      <c r="I1076" s="2">
        <v>39379</v>
      </c>
      <c r="J1076" s="2">
        <v>43802</v>
      </c>
      <c r="K1076" t="s">
        <v>5</v>
      </c>
      <c r="L1076" t="s">
        <v>17987</v>
      </c>
      <c r="M1076" t="s">
        <v>1</v>
      </c>
      <c r="N1076" t="s">
        <v>1</v>
      </c>
      <c r="O1076" s="3">
        <v>90</v>
      </c>
      <c r="P1076" t="s">
        <v>1</v>
      </c>
      <c r="Q1076" t="s">
        <v>5964</v>
      </c>
      <c r="R1076" t="s">
        <v>140</v>
      </c>
      <c r="S1076" t="s">
        <v>734</v>
      </c>
      <c r="T1076" t="s">
        <v>17988</v>
      </c>
      <c r="U1076" t="s">
        <v>141</v>
      </c>
    </row>
    <row r="1077" spans="1:21" ht="12.75" hidden="1" customHeight="1" x14ac:dyDescent="0.2">
      <c r="A1077" s="205" t="s">
        <v>139</v>
      </c>
      <c r="B1077" t="s">
        <v>17989</v>
      </c>
      <c r="C1077" s="202" t="s">
        <v>17990</v>
      </c>
      <c r="D1077" s="2">
        <v>34070</v>
      </c>
      <c r="E1077" s="2"/>
      <c r="F1077" s="2"/>
      <c r="G1077" t="s">
        <v>17991</v>
      </c>
      <c r="H1077">
        <v>0</v>
      </c>
      <c r="I1077" s="2">
        <v>39379</v>
      </c>
      <c r="J1077" s="2">
        <v>43816</v>
      </c>
      <c r="K1077" t="s">
        <v>5</v>
      </c>
      <c r="L1077" t="s">
        <v>17992</v>
      </c>
      <c r="M1077" t="s">
        <v>1</v>
      </c>
      <c r="N1077" t="s">
        <v>1</v>
      </c>
      <c r="O1077" s="3">
        <v>95</v>
      </c>
      <c r="P1077" t="s">
        <v>1</v>
      </c>
      <c r="Q1077" t="s">
        <v>5964</v>
      </c>
      <c r="R1077" t="s">
        <v>140</v>
      </c>
      <c r="S1077" t="s">
        <v>299</v>
      </c>
      <c r="T1077" t="s">
        <v>17993</v>
      </c>
      <c r="U1077" t="s">
        <v>141</v>
      </c>
    </row>
    <row r="1078" spans="1:21" ht="12.75" hidden="1" customHeight="1" x14ac:dyDescent="0.2">
      <c r="A1078" s="205" t="s">
        <v>139</v>
      </c>
      <c r="B1078" t="s">
        <v>17994</v>
      </c>
      <c r="C1078" s="202" t="s">
        <v>17995</v>
      </c>
      <c r="D1078" s="2">
        <v>34435</v>
      </c>
      <c r="E1078" s="2"/>
      <c r="F1078" s="2"/>
      <c r="G1078" t="s">
        <v>17991</v>
      </c>
      <c r="H1078">
        <v>0</v>
      </c>
      <c r="I1078" s="2">
        <v>39379</v>
      </c>
      <c r="J1078" s="2">
        <v>43816</v>
      </c>
      <c r="K1078" t="s">
        <v>5</v>
      </c>
      <c r="L1078" t="s">
        <v>17996</v>
      </c>
      <c r="M1078" t="s">
        <v>1</v>
      </c>
      <c r="N1078" t="s">
        <v>1</v>
      </c>
      <c r="O1078" s="3">
        <v>92</v>
      </c>
      <c r="P1078" t="s">
        <v>1</v>
      </c>
      <c r="Q1078" t="s">
        <v>5964</v>
      </c>
      <c r="R1078" t="s">
        <v>140</v>
      </c>
      <c r="S1078" t="s">
        <v>299</v>
      </c>
      <c r="T1078" t="s">
        <v>17993</v>
      </c>
      <c r="U1078" t="s">
        <v>141</v>
      </c>
    </row>
    <row r="1079" spans="1:21" ht="12.75" hidden="1" customHeight="1" x14ac:dyDescent="0.2">
      <c r="A1079" s="205" t="s">
        <v>139</v>
      </c>
      <c r="B1079" t="s">
        <v>17997</v>
      </c>
      <c r="C1079" s="202" t="s">
        <v>17998</v>
      </c>
      <c r="D1079" s="2">
        <v>30359</v>
      </c>
      <c r="E1079" s="2">
        <v>44018</v>
      </c>
      <c r="F1079" s="2">
        <v>42191</v>
      </c>
      <c r="G1079" t="s">
        <v>17991</v>
      </c>
      <c r="H1079">
        <v>0</v>
      </c>
      <c r="I1079" s="2">
        <v>39379</v>
      </c>
      <c r="J1079" s="2">
        <v>43803</v>
      </c>
      <c r="K1079" t="s">
        <v>5</v>
      </c>
      <c r="L1079" t="s">
        <v>17999</v>
      </c>
      <c r="M1079" t="s">
        <v>1</v>
      </c>
      <c r="N1079" t="s">
        <v>1</v>
      </c>
      <c r="O1079" s="3">
        <v>89</v>
      </c>
      <c r="P1079" t="s">
        <v>1</v>
      </c>
      <c r="Q1079" t="s">
        <v>5964</v>
      </c>
      <c r="R1079" t="s">
        <v>140</v>
      </c>
      <c r="S1079" t="s">
        <v>26</v>
      </c>
      <c r="T1079" t="s">
        <v>17993</v>
      </c>
      <c r="U1079" t="s">
        <v>141</v>
      </c>
    </row>
    <row r="1080" spans="1:21" ht="12.75" hidden="1" customHeight="1" x14ac:dyDescent="0.2">
      <c r="A1080" s="205" t="s">
        <v>139</v>
      </c>
      <c r="B1080" t="s">
        <v>18000</v>
      </c>
      <c r="C1080" s="202" t="s">
        <v>18001</v>
      </c>
      <c r="D1080" s="2">
        <v>27273</v>
      </c>
      <c r="E1080" s="2"/>
      <c r="F1080" s="2"/>
      <c r="G1080" t="s">
        <v>18002</v>
      </c>
      <c r="H1080">
        <v>0</v>
      </c>
      <c r="I1080" s="2">
        <v>39379</v>
      </c>
      <c r="J1080" s="2">
        <v>43803</v>
      </c>
      <c r="K1080" t="s">
        <v>5</v>
      </c>
      <c r="L1080" t="s">
        <v>18003</v>
      </c>
      <c r="M1080" t="s">
        <v>1</v>
      </c>
      <c r="N1080" t="s">
        <v>1</v>
      </c>
      <c r="O1080" s="3">
        <v>84</v>
      </c>
      <c r="P1080" t="s">
        <v>1</v>
      </c>
      <c r="Q1080" t="s">
        <v>5964</v>
      </c>
      <c r="R1080" t="s">
        <v>140</v>
      </c>
      <c r="S1080" t="s">
        <v>167</v>
      </c>
      <c r="T1080" t="s">
        <v>18004</v>
      </c>
      <c r="U1080" t="s">
        <v>141</v>
      </c>
    </row>
    <row r="1081" spans="1:21" ht="12.75" hidden="1" customHeight="1" x14ac:dyDescent="0.2">
      <c r="A1081" s="205" t="s">
        <v>139</v>
      </c>
      <c r="B1081" t="s">
        <v>18005</v>
      </c>
      <c r="C1081" s="202" t="s">
        <v>18006</v>
      </c>
      <c r="D1081" s="2">
        <v>29731</v>
      </c>
      <c r="E1081" s="2"/>
      <c r="F1081" s="2"/>
      <c r="G1081" t="s">
        <v>18007</v>
      </c>
      <c r="H1081">
        <v>0</v>
      </c>
      <c r="I1081" s="2">
        <v>39379</v>
      </c>
      <c r="J1081" s="2">
        <v>43803</v>
      </c>
      <c r="K1081" t="s">
        <v>5</v>
      </c>
      <c r="L1081" t="s">
        <v>18008</v>
      </c>
      <c r="M1081" t="s">
        <v>1</v>
      </c>
      <c r="N1081" t="s">
        <v>1</v>
      </c>
      <c r="O1081" s="3">
        <v>80</v>
      </c>
      <c r="P1081" t="s">
        <v>1</v>
      </c>
      <c r="Q1081" t="s">
        <v>5964</v>
      </c>
      <c r="R1081" t="s">
        <v>140</v>
      </c>
      <c r="S1081" t="s">
        <v>333</v>
      </c>
      <c r="T1081" t="s">
        <v>18009</v>
      </c>
      <c r="U1081" t="s">
        <v>141</v>
      </c>
    </row>
    <row r="1082" spans="1:21" ht="12.75" hidden="1" customHeight="1" x14ac:dyDescent="0.2">
      <c r="A1082" s="205" t="s">
        <v>139</v>
      </c>
      <c r="B1082" t="s">
        <v>18010</v>
      </c>
      <c r="C1082" s="202" t="s">
        <v>18011</v>
      </c>
      <c r="D1082" s="2">
        <v>25812</v>
      </c>
      <c r="E1082" s="2"/>
      <c r="F1082" s="2"/>
      <c r="G1082" t="s">
        <v>10124</v>
      </c>
      <c r="H1082">
        <v>0</v>
      </c>
      <c r="I1082" s="2">
        <v>39379</v>
      </c>
      <c r="J1082" s="2">
        <v>43803</v>
      </c>
      <c r="K1082" t="s">
        <v>5</v>
      </c>
      <c r="L1082" t="s">
        <v>18012</v>
      </c>
      <c r="M1082" t="s">
        <v>1</v>
      </c>
      <c r="N1082" t="s">
        <v>1</v>
      </c>
      <c r="O1082" s="3">
        <v>88</v>
      </c>
      <c r="P1082" t="s">
        <v>1</v>
      </c>
      <c r="Q1082" t="s">
        <v>5964</v>
      </c>
      <c r="R1082" t="s">
        <v>140</v>
      </c>
      <c r="S1082" t="s">
        <v>441</v>
      </c>
      <c r="T1082" t="s">
        <v>10126</v>
      </c>
      <c r="U1082" t="s">
        <v>141</v>
      </c>
    </row>
    <row r="1083" spans="1:21" ht="12.75" hidden="1" customHeight="1" x14ac:dyDescent="0.2">
      <c r="A1083" s="205" t="s">
        <v>139</v>
      </c>
      <c r="B1083" t="s">
        <v>18013</v>
      </c>
      <c r="C1083" s="202" t="s">
        <v>18014</v>
      </c>
      <c r="D1083" s="2">
        <v>29731</v>
      </c>
      <c r="E1083" s="2"/>
      <c r="F1083" s="2"/>
      <c r="G1083" t="s">
        <v>18015</v>
      </c>
      <c r="H1083">
        <v>0</v>
      </c>
      <c r="I1083" s="2">
        <v>39379</v>
      </c>
      <c r="J1083" s="2">
        <v>43803</v>
      </c>
      <c r="K1083" t="s">
        <v>5</v>
      </c>
      <c r="L1083" t="s">
        <v>18016</v>
      </c>
      <c r="M1083" t="s">
        <v>1</v>
      </c>
      <c r="N1083" t="s">
        <v>1</v>
      </c>
      <c r="O1083" s="3">
        <v>90</v>
      </c>
      <c r="P1083" t="s">
        <v>1</v>
      </c>
      <c r="Q1083" t="s">
        <v>5964</v>
      </c>
      <c r="R1083" t="s">
        <v>140</v>
      </c>
      <c r="S1083" t="s">
        <v>333</v>
      </c>
      <c r="T1083" t="s">
        <v>18017</v>
      </c>
      <c r="U1083" t="s">
        <v>141</v>
      </c>
    </row>
    <row r="1084" spans="1:21" ht="12.75" hidden="1" customHeight="1" x14ac:dyDescent="0.2">
      <c r="A1084" s="205" t="s">
        <v>139</v>
      </c>
      <c r="B1084" t="s">
        <v>18018</v>
      </c>
      <c r="C1084" s="202" t="s">
        <v>18019</v>
      </c>
      <c r="D1084" s="2">
        <v>29731</v>
      </c>
      <c r="E1084" s="2"/>
      <c r="F1084" s="2"/>
      <c r="G1084" t="s">
        <v>18015</v>
      </c>
      <c r="H1084">
        <v>0</v>
      </c>
      <c r="I1084" s="2">
        <v>39379</v>
      </c>
      <c r="J1084" s="2">
        <v>43803</v>
      </c>
      <c r="K1084" t="s">
        <v>5</v>
      </c>
      <c r="L1084" t="s">
        <v>18020</v>
      </c>
      <c r="M1084" t="s">
        <v>1</v>
      </c>
      <c r="N1084" t="s">
        <v>1</v>
      </c>
      <c r="O1084" s="3">
        <v>86</v>
      </c>
      <c r="P1084" t="s">
        <v>1</v>
      </c>
      <c r="Q1084" t="s">
        <v>5964</v>
      </c>
      <c r="R1084" t="s">
        <v>140</v>
      </c>
      <c r="S1084" t="s">
        <v>333</v>
      </c>
      <c r="T1084" t="s">
        <v>18017</v>
      </c>
      <c r="U1084" t="s">
        <v>141</v>
      </c>
    </row>
    <row r="1085" spans="1:21" ht="12.75" hidden="1" customHeight="1" x14ac:dyDescent="0.2">
      <c r="A1085" s="205" t="s">
        <v>139</v>
      </c>
      <c r="B1085" t="s">
        <v>18021</v>
      </c>
      <c r="C1085" s="202" t="s">
        <v>18022</v>
      </c>
      <c r="D1085" s="2">
        <v>29731</v>
      </c>
      <c r="E1085" s="2"/>
      <c r="F1085" s="2"/>
      <c r="G1085" t="s">
        <v>18023</v>
      </c>
      <c r="H1085">
        <v>0</v>
      </c>
      <c r="I1085" s="2">
        <v>39379</v>
      </c>
      <c r="J1085" s="2">
        <v>43906</v>
      </c>
      <c r="K1085" t="s">
        <v>5</v>
      </c>
      <c r="L1085" t="s">
        <v>18024</v>
      </c>
      <c r="M1085" t="s">
        <v>1</v>
      </c>
      <c r="N1085" t="s">
        <v>1</v>
      </c>
      <c r="O1085" s="3">
        <v>97</v>
      </c>
      <c r="P1085" t="s">
        <v>1496</v>
      </c>
      <c r="Q1085" t="s">
        <v>5964</v>
      </c>
      <c r="R1085" t="s">
        <v>140</v>
      </c>
      <c r="S1085" t="s">
        <v>333</v>
      </c>
      <c r="T1085" t="s">
        <v>18025</v>
      </c>
      <c r="U1085" t="s">
        <v>141</v>
      </c>
    </row>
    <row r="1086" spans="1:21" ht="12.75" hidden="1" customHeight="1" x14ac:dyDescent="0.2">
      <c r="A1086" s="205" t="s">
        <v>139</v>
      </c>
      <c r="B1086" t="s">
        <v>18026</v>
      </c>
      <c r="C1086" s="202" t="s">
        <v>18027</v>
      </c>
      <c r="D1086" s="2">
        <v>29731</v>
      </c>
      <c r="E1086" s="2"/>
      <c r="F1086" s="2"/>
      <c r="G1086" t="s">
        <v>18023</v>
      </c>
      <c r="H1086">
        <v>0</v>
      </c>
      <c r="I1086" s="2">
        <v>39379</v>
      </c>
      <c r="J1086" s="2">
        <v>43906</v>
      </c>
      <c r="K1086" t="s">
        <v>5</v>
      </c>
      <c r="L1086" t="s">
        <v>18028</v>
      </c>
      <c r="M1086" t="s">
        <v>1</v>
      </c>
      <c r="N1086" t="s">
        <v>1</v>
      </c>
      <c r="O1086" s="3">
        <v>98</v>
      </c>
      <c r="P1086" t="s">
        <v>1496</v>
      </c>
      <c r="Q1086" t="s">
        <v>5964</v>
      </c>
      <c r="R1086" t="s">
        <v>140</v>
      </c>
      <c r="S1086" t="s">
        <v>333</v>
      </c>
      <c r="T1086" t="s">
        <v>18025</v>
      </c>
      <c r="U1086" t="s">
        <v>141</v>
      </c>
    </row>
    <row r="1087" spans="1:21" ht="12.75" hidden="1" customHeight="1" x14ac:dyDescent="0.2">
      <c r="A1087" s="205" t="s">
        <v>139</v>
      </c>
      <c r="B1087" t="s">
        <v>18029</v>
      </c>
      <c r="C1087" s="202" t="s">
        <v>18030</v>
      </c>
      <c r="D1087" s="2">
        <v>34800</v>
      </c>
      <c r="E1087" s="2"/>
      <c r="F1087" s="2"/>
      <c r="G1087" t="s">
        <v>18023</v>
      </c>
      <c r="H1087">
        <v>0</v>
      </c>
      <c r="I1087" s="2">
        <v>39379</v>
      </c>
      <c r="J1087" s="2">
        <v>43803</v>
      </c>
      <c r="K1087" t="s">
        <v>5</v>
      </c>
      <c r="L1087" t="s">
        <v>18031</v>
      </c>
      <c r="M1087" t="s">
        <v>1</v>
      </c>
      <c r="N1087" t="s">
        <v>1</v>
      </c>
      <c r="O1087" s="3">
        <v>90</v>
      </c>
      <c r="P1087" t="s">
        <v>1</v>
      </c>
      <c r="Q1087" t="s">
        <v>5964</v>
      </c>
      <c r="R1087" t="s">
        <v>140</v>
      </c>
      <c r="S1087" t="s">
        <v>1425</v>
      </c>
      <c r="T1087" t="s">
        <v>18025</v>
      </c>
      <c r="U1087" t="s">
        <v>141</v>
      </c>
    </row>
    <row r="1088" spans="1:21" ht="12.75" hidden="1" customHeight="1" x14ac:dyDescent="0.2">
      <c r="A1088" s="205" t="s">
        <v>139</v>
      </c>
      <c r="B1088" t="s">
        <v>18032</v>
      </c>
      <c r="C1088" s="202" t="s">
        <v>18033</v>
      </c>
      <c r="D1088" s="2">
        <v>34800</v>
      </c>
      <c r="E1088" s="2"/>
      <c r="F1088" s="2"/>
      <c r="G1088" t="s">
        <v>18023</v>
      </c>
      <c r="H1088">
        <v>0</v>
      </c>
      <c r="I1088" s="2">
        <v>39379</v>
      </c>
      <c r="J1088" s="2">
        <v>43803</v>
      </c>
      <c r="K1088" t="s">
        <v>5</v>
      </c>
      <c r="L1088" t="s">
        <v>18034</v>
      </c>
      <c r="M1088" t="s">
        <v>1</v>
      </c>
      <c r="N1088" t="s">
        <v>1</v>
      </c>
      <c r="O1088" s="3">
        <v>91</v>
      </c>
      <c r="P1088" t="s">
        <v>1</v>
      </c>
      <c r="Q1088" t="s">
        <v>5964</v>
      </c>
      <c r="R1088" t="s">
        <v>140</v>
      </c>
      <c r="S1088" t="s">
        <v>1425</v>
      </c>
      <c r="T1088" t="s">
        <v>18025</v>
      </c>
      <c r="U1088" t="s">
        <v>141</v>
      </c>
    </row>
    <row r="1089" spans="1:21" ht="12.75" hidden="1" customHeight="1" x14ac:dyDescent="0.2">
      <c r="A1089" s="205" t="s">
        <v>139</v>
      </c>
      <c r="B1089" t="s">
        <v>18035</v>
      </c>
      <c r="C1089" s="202" t="s">
        <v>18036</v>
      </c>
      <c r="D1089" s="2">
        <v>26543</v>
      </c>
      <c r="E1089" s="2"/>
      <c r="F1089" s="2"/>
      <c r="G1089" t="s">
        <v>18037</v>
      </c>
      <c r="H1089">
        <v>0</v>
      </c>
      <c r="I1089" s="2">
        <v>39379</v>
      </c>
      <c r="J1089" s="2">
        <v>43803</v>
      </c>
      <c r="K1089" t="s">
        <v>5</v>
      </c>
      <c r="L1089" t="s">
        <v>18038</v>
      </c>
      <c r="M1089" t="s">
        <v>1</v>
      </c>
      <c r="N1089" t="s">
        <v>1</v>
      </c>
      <c r="O1089" s="3">
        <v>82</v>
      </c>
      <c r="P1089" t="s">
        <v>1</v>
      </c>
      <c r="Q1089" t="s">
        <v>5964</v>
      </c>
      <c r="R1089" t="s">
        <v>140</v>
      </c>
      <c r="S1089" t="s">
        <v>629</v>
      </c>
      <c r="T1089" t="s">
        <v>18039</v>
      </c>
      <c r="U1089" t="s">
        <v>141</v>
      </c>
    </row>
    <row r="1090" spans="1:21" ht="12.75" hidden="1" customHeight="1" x14ac:dyDescent="0.2">
      <c r="A1090" s="205" t="s">
        <v>139</v>
      </c>
      <c r="B1090" t="s">
        <v>18040</v>
      </c>
      <c r="C1090" s="202" t="s">
        <v>18041</v>
      </c>
      <c r="D1090" s="2">
        <v>34800</v>
      </c>
      <c r="E1090" s="2"/>
      <c r="F1090" s="2"/>
      <c r="G1090" t="s">
        <v>18042</v>
      </c>
      <c r="H1090">
        <v>0</v>
      </c>
      <c r="I1090" s="2">
        <v>39379</v>
      </c>
      <c r="J1090" s="2">
        <v>43803</v>
      </c>
      <c r="K1090" t="s">
        <v>5</v>
      </c>
      <c r="L1090" t="s">
        <v>18043</v>
      </c>
      <c r="M1090" t="s">
        <v>1</v>
      </c>
      <c r="N1090" t="s">
        <v>1</v>
      </c>
      <c r="O1090" s="3">
        <v>89</v>
      </c>
      <c r="P1090" t="s">
        <v>1</v>
      </c>
      <c r="Q1090" t="s">
        <v>5964</v>
      </c>
      <c r="R1090" t="s">
        <v>140</v>
      </c>
      <c r="S1090" t="s">
        <v>1425</v>
      </c>
      <c r="T1090" t="s">
        <v>18044</v>
      </c>
      <c r="U1090" t="s">
        <v>141</v>
      </c>
    </row>
    <row r="1091" spans="1:21" ht="12.75" hidden="1" customHeight="1" x14ac:dyDescent="0.2">
      <c r="A1091" s="205" t="s">
        <v>139</v>
      </c>
      <c r="B1091" t="s">
        <v>18045</v>
      </c>
      <c r="C1091" s="202" t="s">
        <v>18046</v>
      </c>
      <c r="D1091" s="2">
        <v>34800</v>
      </c>
      <c r="E1091" s="2"/>
      <c r="F1091" s="2"/>
      <c r="G1091" t="s">
        <v>18042</v>
      </c>
      <c r="H1091">
        <v>0</v>
      </c>
      <c r="I1091" s="2">
        <v>39379</v>
      </c>
      <c r="J1091" s="2">
        <v>43803</v>
      </c>
      <c r="K1091" t="s">
        <v>5</v>
      </c>
      <c r="L1091" t="s">
        <v>18047</v>
      </c>
      <c r="M1091" t="s">
        <v>1</v>
      </c>
      <c r="N1091" t="s">
        <v>1</v>
      </c>
      <c r="O1091" s="3">
        <v>93</v>
      </c>
      <c r="P1091" t="s">
        <v>1</v>
      </c>
      <c r="Q1091" t="s">
        <v>5964</v>
      </c>
      <c r="R1091" t="s">
        <v>140</v>
      </c>
      <c r="S1091" t="s">
        <v>1425</v>
      </c>
      <c r="T1091" t="s">
        <v>18044</v>
      </c>
      <c r="U1091" t="s">
        <v>141</v>
      </c>
    </row>
    <row r="1092" spans="1:21" hidden="1" x14ac:dyDescent="0.2">
      <c r="A1092" s="205" t="s">
        <v>139</v>
      </c>
      <c r="B1092" t="s">
        <v>18101</v>
      </c>
      <c r="C1092" t="s">
        <v>18102</v>
      </c>
      <c r="D1092" s="2">
        <v>23179</v>
      </c>
      <c r="E1092" s="2">
        <v>44328</v>
      </c>
      <c r="F1092" s="2">
        <v>42502</v>
      </c>
      <c r="G1092" s="203" t="s">
        <v>18103</v>
      </c>
      <c r="H1092">
        <v>1</v>
      </c>
      <c r="I1092" s="2">
        <v>39329</v>
      </c>
      <c r="J1092" s="2">
        <v>43727</v>
      </c>
      <c r="K1092" t="s">
        <v>5</v>
      </c>
      <c r="L1092" t="s">
        <v>18102</v>
      </c>
      <c r="M1092" t="s">
        <v>1</v>
      </c>
      <c r="N1092" t="s">
        <v>1</v>
      </c>
      <c r="O1092" s="3">
        <v>79</v>
      </c>
      <c r="P1092" t="s">
        <v>1</v>
      </c>
      <c r="Q1092" t="s">
        <v>18048</v>
      </c>
      <c r="R1092" t="s">
        <v>140</v>
      </c>
      <c r="S1092" t="s">
        <v>2169</v>
      </c>
      <c r="T1092" t="s">
        <v>18104</v>
      </c>
      <c r="U1092" t="s">
        <v>141</v>
      </c>
    </row>
    <row r="1093" spans="1:21" hidden="1" x14ac:dyDescent="0.2">
      <c r="A1093" s="205" t="s">
        <v>139</v>
      </c>
      <c r="B1093" t="s">
        <v>18105</v>
      </c>
      <c r="C1093" t="s">
        <v>18106</v>
      </c>
      <c r="D1093" s="2">
        <v>27953</v>
      </c>
      <c r="E1093" s="2">
        <v>44329</v>
      </c>
      <c r="F1093" s="2">
        <v>42503</v>
      </c>
      <c r="G1093" s="203" t="s">
        <v>18107</v>
      </c>
      <c r="H1093">
        <v>1</v>
      </c>
      <c r="I1093" s="2">
        <v>39329</v>
      </c>
      <c r="J1093" s="2">
        <v>43697</v>
      </c>
      <c r="K1093" t="s">
        <v>5</v>
      </c>
      <c r="L1093" t="s">
        <v>18108</v>
      </c>
      <c r="M1093" t="s">
        <v>1</v>
      </c>
      <c r="N1093" t="s">
        <v>1</v>
      </c>
      <c r="O1093" s="3">
        <v>87</v>
      </c>
      <c r="P1093" t="s">
        <v>1</v>
      </c>
      <c r="Q1093" t="s">
        <v>18048</v>
      </c>
      <c r="R1093" t="s">
        <v>140</v>
      </c>
      <c r="S1093" t="s">
        <v>638</v>
      </c>
      <c r="T1093" t="s">
        <v>18109</v>
      </c>
      <c r="U1093" t="s">
        <v>141</v>
      </c>
    </row>
    <row r="1094" spans="1:21" hidden="1" x14ac:dyDescent="0.2">
      <c r="A1094" s="205" t="s">
        <v>139</v>
      </c>
      <c r="B1094" t="s">
        <v>18110</v>
      </c>
      <c r="C1094" t="s">
        <v>18111</v>
      </c>
      <c r="D1094" s="2">
        <v>29703</v>
      </c>
      <c r="E1094" s="2">
        <v>44332</v>
      </c>
      <c r="F1094" s="2">
        <v>42506</v>
      </c>
      <c r="G1094" s="203" t="s">
        <v>18112</v>
      </c>
      <c r="H1094">
        <v>1</v>
      </c>
      <c r="I1094" s="2">
        <v>39329</v>
      </c>
      <c r="J1094" s="2">
        <v>44020</v>
      </c>
      <c r="K1094" t="s">
        <v>5</v>
      </c>
      <c r="L1094" t="s">
        <v>18113</v>
      </c>
      <c r="M1094" t="s">
        <v>1</v>
      </c>
      <c r="N1094" t="s">
        <v>1</v>
      </c>
      <c r="O1094" s="3">
        <v>84</v>
      </c>
      <c r="P1094" t="s">
        <v>1</v>
      </c>
      <c r="Q1094" t="s">
        <v>18048</v>
      </c>
      <c r="R1094" t="s">
        <v>140</v>
      </c>
      <c r="S1094" t="s">
        <v>160</v>
      </c>
      <c r="T1094" t="s">
        <v>18114</v>
      </c>
      <c r="U1094" t="s">
        <v>141</v>
      </c>
    </row>
    <row r="1095" spans="1:21" hidden="1" x14ac:dyDescent="0.2">
      <c r="A1095" s="205" t="s">
        <v>139</v>
      </c>
      <c r="B1095" t="s">
        <v>18115</v>
      </c>
      <c r="C1095" t="s">
        <v>18116</v>
      </c>
      <c r="D1095" s="2">
        <v>29989</v>
      </c>
      <c r="E1095" s="2">
        <v>44325</v>
      </c>
      <c r="F1095" s="2">
        <v>42500</v>
      </c>
      <c r="G1095" s="203" t="s">
        <v>18117</v>
      </c>
      <c r="H1095">
        <v>1</v>
      </c>
      <c r="I1095" s="2">
        <v>39329</v>
      </c>
      <c r="J1095" s="2">
        <v>44020</v>
      </c>
      <c r="K1095" t="s">
        <v>5</v>
      </c>
      <c r="L1095" t="s">
        <v>18118</v>
      </c>
      <c r="M1095" t="s">
        <v>1</v>
      </c>
      <c r="N1095" t="s">
        <v>1</v>
      </c>
      <c r="O1095" s="3">
        <v>89</v>
      </c>
      <c r="P1095" t="s">
        <v>1</v>
      </c>
      <c r="Q1095" t="s">
        <v>18048</v>
      </c>
      <c r="R1095" t="s">
        <v>140</v>
      </c>
      <c r="S1095" t="s">
        <v>333</v>
      </c>
      <c r="T1095" t="s">
        <v>18119</v>
      </c>
      <c r="U1095" t="s">
        <v>141</v>
      </c>
    </row>
    <row r="1096" spans="1:21" hidden="1" x14ac:dyDescent="0.2">
      <c r="A1096" s="205" t="s">
        <v>139</v>
      </c>
      <c r="B1096" t="s">
        <v>18120</v>
      </c>
      <c r="C1096" t="s">
        <v>18121</v>
      </c>
      <c r="D1096" s="2">
        <v>32028</v>
      </c>
      <c r="E1096" s="2">
        <v>44327</v>
      </c>
      <c r="F1096" s="2">
        <v>42501</v>
      </c>
      <c r="G1096" s="203" t="s">
        <v>18122</v>
      </c>
      <c r="H1096">
        <v>1</v>
      </c>
      <c r="I1096" s="2">
        <v>39329</v>
      </c>
      <c r="J1096" s="2">
        <v>44020</v>
      </c>
      <c r="K1096" t="s">
        <v>5</v>
      </c>
      <c r="L1096" t="s">
        <v>18123</v>
      </c>
      <c r="M1096" t="s">
        <v>1</v>
      </c>
      <c r="N1096" t="s">
        <v>1</v>
      </c>
      <c r="O1096" s="3">
        <v>89</v>
      </c>
      <c r="P1096" t="s">
        <v>1</v>
      </c>
      <c r="Q1096" t="s">
        <v>18048</v>
      </c>
      <c r="R1096" t="s">
        <v>140</v>
      </c>
      <c r="S1096" t="s">
        <v>447</v>
      </c>
      <c r="T1096" t="s">
        <v>18124</v>
      </c>
      <c r="U1096" t="s">
        <v>141</v>
      </c>
    </row>
    <row r="1097" spans="1:21" hidden="1" x14ac:dyDescent="0.2">
      <c r="A1097" s="205" t="s">
        <v>139</v>
      </c>
      <c r="B1097" t="s">
        <v>18125</v>
      </c>
      <c r="C1097" t="s">
        <v>18126</v>
      </c>
      <c r="D1097" s="2">
        <v>30251</v>
      </c>
      <c r="E1097" s="2">
        <v>44328</v>
      </c>
      <c r="F1097" s="2">
        <v>42502</v>
      </c>
      <c r="G1097" s="203" t="s">
        <v>18127</v>
      </c>
      <c r="H1097">
        <v>1</v>
      </c>
      <c r="I1097" s="2">
        <v>39329</v>
      </c>
      <c r="J1097" s="2">
        <v>43697</v>
      </c>
      <c r="K1097" t="s">
        <v>5</v>
      </c>
      <c r="L1097" t="s">
        <v>18128</v>
      </c>
      <c r="M1097" t="s">
        <v>1</v>
      </c>
      <c r="N1097" t="s">
        <v>1</v>
      </c>
      <c r="O1097" s="3">
        <v>85</v>
      </c>
      <c r="P1097" t="s">
        <v>1</v>
      </c>
      <c r="Q1097" t="s">
        <v>18048</v>
      </c>
      <c r="R1097" t="s">
        <v>140</v>
      </c>
      <c r="S1097" t="s">
        <v>333</v>
      </c>
      <c r="T1097" t="s">
        <v>18129</v>
      </c>
      <c r="U1097" t="s">
        <v>141</v>
      </c>
    </row>
    <row r="1098" spans="1:21" hidden="1" x14ac:dyDescent="0.2">
      <c r="A1098" s="205" t="s">
        <v>139</v>
      </c>
      <c r="B1098" t="s">
        <v>18130</v>
      </c>
      <c r="C1098" t="s">
        <v>18131</v>
      </c>
      <c r="D1098" s="2">
        <v>34607</v>
      </c>
      <c r="E1098" s="2"/>
      <c r="F1098" s="2"/>
      <c r="G1098" s="203" t="s">
        <v>18132</v>
      </c>
      <c r="H1098">
        <v>0</v>
      </c>
      <c r="I1098" s="2">
        <v>39329</v>
      </c>
      <c r="J1098" s="2">
        <v>43589</v>
      </c>
      <c r="K1098" t="s">
        <v>5</v>
      </c>
      <c r="L1098" t="s">
        <v>18133</v>
      </c>
      <c r="M1098" t="s">
        <v>1</v>
      </c>
      <c r="N1098" t="s">
        <v>1</v>
      </c>
      <c r="O1098" s="3">
        <v>95</v>
      </c>
      <c r="P1098" t="s">
        <v>1</v>
      </c>
      <c r="Q1098" t="s">
        <v>18048</v>
      </c>
      <c r="R1098" t="s">
        <v>140</v>
      </c>
      <c r="S1098" t="s">
        <v>299</v>
      </c>
      <c r="T1098" t="s">
        <v>18134</v>
      </c>
      <c r="U1098" t="s">
        <v>141</v>
      </c>
    </row>
    <row r="1099" spans="1:21" hidden="1" x14ac:dyDescent="0.2">
      <c r="A1099" s="205" t="s">
        <v>139</v>
      </c>
      <c r="B1099" t="s">
        <v>18135</v>
      </c>
      <c r="C1099" t="s">
        <v>18136</v>
      </c>
      <c r="D1099" s="2">
        <v>32666</v>
      </c>
      <c r="E1099" s="2">
        <v>44327</v>
      </c>
      <c r="F1099" s="2">
        <v>42501</v>
      </c>
      <c r="G1099" s="203" t="s">
        <v>18137</v>
      </c>
      <c r="H1099">
        <v>1</v>
      </c>
      <c r="I1099" s="2">
        <v>39329</v>
      </c>
      <c r="J1099" s="2">
        <v>43697</v>
      </c>
      <c r="K1099" t="s">
        <v>5</v>
      </c>
      <c r="L1099" t="s">
        <v>18138</v>
      </c>
      <c r="M1099" t="s">
        <v>1</v>
      </c>
      <c r="N1099" t="s">
        <v>1</v>
      </c>
      <c r="O1099" s="3">
        <v>84</v>
      </c>
      <c r="P1099" t="s">
        <v>1</v>
      </c>
      <c r="Q1099" t="s">
        <v>18048</v>
      </c>
      <c r="R1099" t="s">
        <v>140</v>
      </c>
      <c r="S1099" t="s">
        <v>305</v>
      </c>
      <c r="T1099" t="s">
        <v>18139</v>
      </c>
      <c r="U1099" t="s">
        <v>141</v>
      </c>
    </row>
    <row r="1100" spans="1:21" hidden="1" x14ac:dyDescent="0.2">
      <c r="A1100" s="205" t="s">
        <v>139</v>
      </c>
      <c r="B1100" t="s">
        <v>18140</v>
      </c>
      <c r="C1100" t="s">
        <v>18141</v>
      </c>
      <c r="D1100" s="2">
        <v>34690</v>
      </c>
      <c r="E1100" s="2"/>
      <c r="F1100" s="2"/>
      <c r="G1100" s="203" t="s">
        <v>18142</v>
      </c>
      <c r="H1100">
        <v>0</v>
      </c>
      <c r="I1100" s="2">
        <v>39329</v>
      </c>
      <c r="J1100" s="2">
        <v>43589</v>
      </c>
      <c r="K1100" t="s">
        <v>5</v>
      </c>
      <c r="L1100" t="s">
        <v>18143</v>
      </c>
      <c r="M1100" t="s">
        <v>1</v>
      </c>
      <c r="N1100" t="s">
        <v>1</v>
      </c>
      <c r="O1100" s="3">
        <v>94</v>
      </c>
      <c r="P1100" t="s">
        <v>1</v>
      </c>
      <c r="Q1100" t="s">
        <v>18048</v>
      </c>
      <c r="R1100" t="s">
        <v>140</v>
      </c>
      <c r="S1100" t="s">
        <v>299</v>
      </c>
      <c r="T1100" t="s">
        <v>18144</v>
      </c>
      <c r="U1100" t="s">
        <v>141</v>
      </c>
    </row>
    <row r="1101" spans="1:21" ht="12.75" hidden="1" customHeight="1" x14ac:dyDescent="0.2">
      <c r="A1101" t="s">
        <v>139</v>
      </c>
      <c r="B1101" t="s">
        <v>18381</v>
      </c>
      <c r="C1101" s="201" t="s">
        <v>18382</v>
      </c>
      <c r="D1101" s="2">
        <v>23938</v>
      </c>
      <c r="E1101" s="2"/>
      <c r="F1101" s="2"/>
      <c r="G1101" t="s">
        <v>18383</v>
      </c>
      <c r="H1101">
        <v>0</v>
      </c>
      <c r="I1101" s="2">
        <v>41089</v>
      </c>
      <c r="J1101" s="2">
        <v>42065</v>
      </c>
      <c r="K1101" t="s">
        <v>5</v>
      </c>
      <c r="L1101" t="s">
        <v>1</v>
      </c>
      <c r="M1101" t="s">
        <v>18384</v>
      </c>
      <c r="N1101" t="s">
        <v>18385</v>
      </c>
      <c r="O1101" s="3">
        <v>0</v>
      </c>
      <c r="P1101" t="s">
        <v>1</v>
      </c>
      <c r="Q1101" t="s">
        <v>18365</v>
      </c>
      <c r="R1101" t="s">
        <v>140</v>
      </c>
      <c r="S1101" t="s">
        <v>1</v>
      </c>
      <c r="T1101" t="s">
        <v>18386</v>
      </c>
      <c r="U1101" t="s">
        <v>141</v>
      </c>
    </row>
    <row r="1102" spans="1:21" ht="12.75" hidden="1" customHeight="1" x14ac:dyDescent="0.2">
      <c r="A1102" s="205" t="s">
        <v>4274</v>
      </c>
      <c r="B1102" t="s">
        <v>4455</v>
      </c>
      <c r="C1102" t="s">
        <v>4456</v>
      </c>
      <c r="D1102" s="2">
        <v>27013</v>
      </c>
      <c r="E1102" s="2">
        <v>42874</v>
      </c>
      <c r="F1102" s="2">
        <v>41049</v>
      </c>
      <c r="G1102" s="203" t="s">
        <v>4457</v>
      </c>
      <c r="H1102">
        <f>COUNTIF('РЭС 0,4-10 '!$G:$G,B1102)</f>
        <v>0</v>
      </c>
      <c r="I1102" s="2">
        <v>39340</v>
      </c>
      <c r="J1102" s="2">
        <v>43774</v>
      </c>
      <c r="K1102" t="s">
        <v>5</v>
      </c>
      <c r="L1102" t="s">
        <v>4458</v>
      </c>
      <c r="M1102" t="s">
        <v>1</v>
      </c>
      <c r="N1102" t="s">
        <v>1</v>
      </c>
      <c r="O1102" s="3">
        <v>81</v>
      </c>
      <c r="P1102" t="s">
        <v>1</v>
      </c>
      <c r="Q1102" t="s">
        <v>153</v>
      </c>
      <c r="R1102" t="s">
        <v>4275</v>
      </c>
      <c r="S1102" t="s">
        <v>504</v>
      </c>
      <c r="T1102" t="s">
        <v>4459</v>
      </c>
      <c r="U1102" t="s">
        <v>4276</v>
      </c>
    </row>
    <row r="1103" spans="1:21" ht="12.75" hidden="1" customHeight="1" x14ac:dyDescent="0.2">
      <c r="A1103" s="205" t="s">
        <v>4274</v>
      </c>
      <c r="B1103" t="s">
        <v>4460</v>
      </c>
      <c r="C1103" t="s">
        <v>4461</v>
      </c>
      <c r="D1103" s="2">
        <v>27743</v>
      </c>
      <c r="E1103" s="2">
        <v>43204</v>
      </c>
      <c r="F1103" s="2">
        <v>41379</v>
      </c>
      <c r="G1103" s="203" t="s">
        <v>4462</v>
      </c>
      <c r="H1103">
        <f>COUNTIF('РЭС 0,4-10 '!$G:$G,B1103)</f>
        <v>0</v>
      </c>
      <c r="I1103" s="2">
        <v>39340</v>
      </c>
      <c r="J1103" s="2">
        <v>44055</v>
      </c>
      <c r="K1103" t="s">
        <v>5</v>
      </c>
      <c r="L1103" t="s">
        <v>4461</v>
      </c>
      <c r="M1103" t="s">
        <v>1</v>
      </c>
      <c r="N1103" t="s">
        <v>1</v>
      </c>
      <c r="O1103" s="3">
        <v>74</v>
      </c>
      <c r="P1103" t="s">
        <v>1</v>
      </c>
      <c r="Q1103" t="s">
        <v>153</v>
      </c>
      <c r="R1103" t="s">
        <v>4275</v>
      </c>
      <c r="S1103" t="s">
        <v>39</v>
      </c>
      <c r="T1103" t="s">
        <v>4463</v>
      </c>
      <c r="U1103" t="s">
        <v>4276</v>
      </c>
    </row>
    <row r="1104" spans="1:21" ht="12.75" hidden="1" customHeight="1" x14ac:dyDescent="0.2">
      <c r="A1104" s="205" t="s">
        <v>4274</v>
      </c>
      <c r="B1104" t="s">
        <v>4464</v>
      </c>
      <c r="C1104" t="s">
        <v>4465</v>
      </c>
      <c r="D1104" s="2">
        <v>24456</v>
      </c>
      <c r="E1104" s="2">
        <v>43200</v>
      </c>
      <c r="F1104" s="2">
        <v>41375</v>
      </c>
      <c r="G1104" s="203" t="s">
        <v>4466</v>
      </c>
      <c r="H1104">
        <f>COUNTIF('РЭС 0,4-10 '!$G:$G,B1104)</f>
        <v>0</v>
      </c>
      <c r="I1104" s="2">
        <v>39340</v>
      </c>
      <c r="J1104" s="2">
        <v>43774</v>
      </c>
      <c r="K1104" t="s">
        <v>5</v>
      </c>
      <c r="L1104" t="s">
        <v>4465</v>
      </c>
      <c r="M1104" t="s">
        <v>1</v>
      </c>
      <c r="N1104" t="s">
        <v>1</v>
      </c>
      <c r="O1104" s="3">
        <v>68</v>
      </c>
      <c r="P1104" t="s">
        <v>1</v>
      </c>
      <c r="Q1104" t="s">
        <v>153</v>
      </c>
      <c r="R1104" t="s">
        <v>4275</v>
      </c>
      <c r="S1104" t="s">
        <v>551</v>
      </c>
      <c r="T1104" t="s">
        <v>4467</v>
      </c>
      <c r="U1104" t="s">
        <v>4276</v>
      </c>
    </row>
    <row r="1105" spans="1:21" ht="12.75" hidden="1" customHeight="1" x14ac:dyDescent="0.2">
      <c r="A1105" s="205" t="s">
        <v>4274</v>
      </c>
      <c r="B1105" t="s">
        <v>4522</v>
      </c>
      <c r="C1105" t="s">
        <v>4523</v>
      </c>
      <c r="D1105" s="2">
        <v>25552</v>
      </c>
      <c r="E1105" s="2">
        <v>42780</v>
      </c>
      <c r="F1105" s="2">
        <v>40954</v>
      </c>
      <c r="G1105" s="203" t="s">
        <v>4524</v>
      </c>
      <c r="H1105">
        <f>COUNTIF('РЭС 0,4-10 '!$G:$G,B1105)</f>
        <v>0</v>
      </c>
      <c r="I1105" s="2">
        <v>39341</v>
      </c>
      <c r="J1105" s="2">
        <v>43809</v>
      </c>
      <c r="K1105" t="s">
        <v>5</v>
      </c>
      <c r="L1105" t="s">
        <v>4525</v>
      </c>
      <c r="M1105" t="s">
        <v>1</v>
      </c>
      <c r="N1105" t="s">
        <v>1</v>
      </c>
      <c r="O1105" s="3">
        <v>77</v>
      </c>
      <c r="P1105" t="s">
        <v>1</v>
      </c>
      <c r="Q1105" t="s">
        <v>153</v>
      </c>
      <c r="R1105" t="s">
        <v>4275</v>
      </c>
      <c r="S1105" t="s">
        <v>211</v>
      </c>
      <c r="T1105" t="s">
        <v>4526</v>
      </c>
      <c r="U1105" t="s">
        <v>4276</v>
      </c>
    </row>
    <row r="1106" spans="1:21" ht="12.75" hidden="1" customHeight="1" x14ac:dyDescent="0.2">
      <c r="A1106" s="205" t="s">
        <v>4274</v>
      </c>
      <c r="B1106" t="s">
        <v>4527</v>
      </c>
      <c r="C1106" t="s">
        <v>4528</v>
      </c>
      <c r="D1106" s="2">
        <v>22995</v>
      </c>
      <c r="E1106" s="2">
        <v>43015</v>
      </c>
      <c r="F1106" s="2">
        <v>41190</v>
      </c>
      <c r="G1106" s="203" t="s">
        <v>4529</v>
      </c>
      <c r="H1106">
        <f>COUNTIF('РЭС 0,4-10 '!$G:$G,B1106)</f>
        <v>0</v>
      </c>
      <c r="I1106" s="2">
        <v>39341</v>
      </c>
      <c r="J1106" s="2">
        <v>43774</v>
      </c>
      <c r="K1106" t="s">
        <v>5</v>
      </c>
      <c r="L1106" t="s">
        <v>4530</v>
      </c>
      <c r="M1106" t="s">
        <v>1</v>
      </c>
      <c r="N1106" t="s">
        <v>1</v>
      </c>
      <c r="O1106" s="3">
        <v>35</v>
      </c>
      <c r="P1106" t="s">
        <v>1</v>
      </c>
      <c r="Q1106" t="s">
        <v>153</v>
      </c>
      <c r="R1106" t="s">
        <v>4275</v>
      </c>
      <c r="S1106" t="s">
        <v>268</v>
      </c>
      <c r="T1106" t="s">
        <v>4531</v>
      </c>
      <c r="U1106" t="s">
        <v>4276</v>
      </c>
    </row>
    <row r="1107" spans="1:21" ht="12.75" hidden="1" customHeight="1" x14ac:dyDescent="0.2">
      <c r="A1107" s="205" t="s">
        <v>4274</v>
      </c>
      <c r="B1107" t="s">
        <v>4608</v>
      </c>
      <c r="C1107" t="s">
        <v>4609</v>
      </c>
      <c r="D1107" s="2">
        <v>28491</v>
      </c>
      <c r="E1107" s="2"/>
      <c r="F1107" s="2"/>
      <c r="G1107" s="203" t="s">
        <v>4610</v>
      </c>
      <c r="H1107">
        <f>COUNTIF('РЭС 0,4-10 '!$G:$G,B1107)</f>
        <v>0</v>
      </c>
      <c r="I1107" s="2">
        <v>39341</v>
      </c>
      <c r="J1107" s="2">
        <v>43774</v>
      </c>
      <c r="K1107" t="s">
        <v>5</v>
      </c>
      <c r="L1107" t="s">
        <v>4611</v>
      </c>
      <c r="M1107" t="s">
        <v>1</v>
      </c>
      <c r="N1107" t="s">
        <v>1</v>
      </c>
      <c r="O1107" s="3">
        <v>77</v>
      </c>
      <c r="P1107" t="s">
        <v>1</v>
      </c>
      <c r="Q1107" t="s">
        <v>153</v>
      </c>
      <c r="R1107" t="s">
        <v>4275</v>
      </c>
      <c r="S1107" t="s">
        <v>61</v>
      </c>
      <c r="T1107" t="s">
        <v>4612</v>
      </c>
      <c r="U1107" t="s">
        <v>4276</v>
      </c>
    </row>
    <row r="1108" spans="1:21" ht="12.75" hidden="1" customHeight="1" x14ac:dyDescent="0.2">
      <c r="A1108" s="205" t="s">
        <v>4274</v>
      </c>
      <c r="B1108" t="s">
        <v>4613</v>
      </c>
      <c r="C1108" t="s">
        <v>4614</v>
      </c>
      <c r="D1108" s="2">
        <v>29204</v>
      </c>
      <c r="E1108" s="2"/>
      <c r="F1108" s="2"/>
      <c r="G1108" s="203" t="s">
        <v>4615</v>
      </c>
      <c r="H1108">
        <f>COUNTIF('РЭС 0,4-10 '!$G:$G,B1108)</f>
        <v>0</v>
      </c>
      <c r="I1108" s="2">
        <v>39341</v>
      </c>
      <c r="J1108" s="2">
        <v>43808</v>
      </c>
      <c r="K1108" t="s">
        <v>5</v>
      </c>
      <c r="L1108" t="s">
        <v>4616</v>
      </c>
      <c r="M1108" t="s">
        <v>1</v>
      </c>
      <c r="N1108" t="s">
        <v>1</v>
      </c>
      <c r="O1108" s="3">
        <v>75</v>
      </c>
      <c r="P1108" t="s">
        <v>1</v>
      </c>
      <c r="Q1108" t="s">
        <v>153</v>
      </c>
      <c r="R1108" t="s">
        <v>4275</v>
      </c>
      <c r="S1108" t="s">
        <v>109</v>
      </c>
      <c r="T1108" t="s">
        <v>4617</v>
      </c>
      <c r="U1108" t="s">
        <v>4276</v>
      </c>
    </row>
    <row r="1109" spans="1:21" ht="12.75" hidden="1" customHeight="1" x14ac:dyDescent="0.2">
      <c r="A1109" s="205" t="s">
        <v>4274</v>
      </c>
      <c r="B1109" t="s">
        <v>4618</v>
      </c>
      <c r="C1109" t="s">
        <v>4619</v>
      </c>
      <c r="D1109" s="2">
        <v>28839</v>
      </c>
      <c r="E1109" s="2"/>
      <c r="F1109" s="2"/>
      <c r="G1109" s="203" t="s">
        <v>4620</v>
      </c>
      <c r="H1109">
        <f>COUNTIF('РЭС 0,4-10 '!$G:$G,B1109)</f>
        <v>0</v>
      </c>
      <c r="I1109" s="2">
        <v>39341</v>
      </c>
      <c r="J1109" s="2">
        <v>43774</v>
      </c>
      <c r="K1109" t="s">
        <v>5</v>
      </c>
      <c r="L1109" t="s">
        <v>4621</v>
      </c>
      <c r="M1109" t="s">
        <v>1</v>
      </c>
      <c r="N1109" t="s">
        <v>1</v>
      </c>
      <c r="O1109" s="3">
        <v>90</v>
      </c>
      <c r="P1109" t="s">
        <v>1</v>
      </c>
      <c r="Q1109" t="s">
        <v>153</v>
      </c>
      <c r="R1109" t="s">
        <v>4275</v>
      </c>
      <c r="S1109" t="s">
        <v>21</v>
      </c>
      <c r="T1109" t="s">
        <v>4622</v>
      </c>
      <c r="U1109" t="s">
        <v>4276</v>
      </c>
    </row>
    <row r="1110" spans="1:21" ht="12.75" hidden="1" customHeight="1" x14ac:dyDescent="0.2">
      <c r="A1110" s="205" t="s">
        <v>4274</v>
      </c>
      <c r="B1110" t="s">
        <v>4623</v>
      </c>
      <c r="C1110" t="s">
        <v>4624</v>
      </c>
      <c r="D1110" s="2">
        <v>28839</v>
      </c>
      <c r="E1110" s="2"/>
      <c r="F1110" s="2"/>
      <c r="G1110" s="203" t="s">
        <v>4625</v>
      </c>
      <c r="H1110">
        <f>COUNTIF('РЭС 0,4-10 '!$G:$G,B1110)</f>
        <v>0</v>
      </c>
      <c r="I1110" s="2">
        <v>39341</v>
      </c>
      <c r="J1110" s="2">
        <v>43774</v>
      </c>
      <c r="K1110" t="s">
        <v>5</v>
      </c>
      <c r="L1110" t="s">
        <v>4624</v>
      </c>
      <c r="M1110" t="s">
        <v>1</v>
      </c>
      <c r="N1110" t="s">
        <v>1</v>
      </c>
      <c r="O1110" s="3">
        <v>81</v>
      </c>
      <c r="P1110" t="s">
        <v>1</v>
      </c>
      <c r="Q1110" t="s">
        <v>153</v>
      </c>
      <c r="R1110" t="s">
        <v>4275</v>
      </c>
      <c r="S1110" t="s">
        <v>61</v>
      </c>
      <c r="T1110" t="s">
        <v>4626</v>
      </c>
      <c r="U1110" t="s">
        <v>4276</v>
      </c>
    </row>
    <row r="1111" spans="1:21" ht="12.75" hidden="1" customHeight="1" x14ac:dyDescent="0.2">
      <c r="A1111" s="205" t="s">
        <v>4274</v>
      </c>
      <c r="B1111" t="s">
        <v>4627</v>
      </c>
      <c r="C1111" t="s">
        <v>4628</v>
      </c>
      <c r="D1111" s="2">
        <v>29570</v>
      </c>
      <c r="E1111" s="2"/>
      <c r="F1111" s="2"/>
      <c r="G1111" s="203" t="s">
        <v>4629</v>
      </c>
      <c r="H1111">
        <f>COUNTIF('РЭС 0,4-10 '!$G:$G,B1111)</f>
        <v>0</v>
      </c>
      <c r="I1111" s="2">
        <v>39341</v>
      </c>
      <c r="J1111" s="2">
        <v>43774</v>
      </c>
      <c r="K1111" t="s">
        <v>5</v>
      </c>
      <c r="L1111" t="s">
        <v>4630</v>
      </c>
      <c r="M1111" t="s">
        <v>1</v>
      </c>
      <c r="N1111" t="s">
        <v>1</v>
      </c>
      <c r="O1111" s="3">
        <v>77</v>
      </c>
      <c r="P1111" t="s">
        <v>1</v>
      </c>
      <c r="Q1111" t="s">
        <v>153</v>
      </c>
      <c r="R1111" t="s">
        <v>4275</v>
      </c>
      <c r="S1111" t="s">
        <v>26</v>
      </c>
      <c r="T1111" t="s">
        <v>4631</v>
      </c>
      <c r="U1111" t="s">
        <v>4276</v>
      </c>
    </row>
    <row r="1112" spans="1:21" ht="12.75" hidden="1" customHeight="1" x14ac:dyDescent="0.2">
      <c r="A1112" s="205" t="s">
        <v>4274</v>
      </c>
      <c r="B1112" t="s">
        <v>4813</v>
      </c>
      <c r="C1112" t="s">
        <v>4814</v>
      </c>
      <c r="D1112" s="2">
        <v>22995</v>
      </c>
      <c r="E1112" s="2">
        <v>43619</v>
      </c>
      <c r="F1112" s="2">
        <v>41794</v>
      </c>
      <c r="G1112" s="203" t="s">
        <v>4815</v>
      </c>
      <c r="H1112">
        <f>COUNTIF('РЭС 0,4-10 '!$G:$G,B1112)</f>
        <v>0</v>
      </c>
      <c r="I1112" s="2">
        <v>39342</v>
      </c>
      <c r="J1112" s="2">
        <v>43774</v>
      </c>
      <c r="K1112" t="s">
        <v>5</v>
      </c>
      <c r="L1112" t="s">
        <v>4816</v>
      </c>
      <c r="M1112" t="s">
        <v>1</v>
      </c>
      <c r="N1112" t="s">
        <v>1</v>
      </c>
      <c r="O1112" s="3">
        <v>76</v>
      </c>
      <c r="P1112" t="s">
        <v>1</v>
      </c>
      <c r="Q1112" t="s">
        <v>153</v>
      </c>
      <c r="R1112" t="s">
        <v>4275</v>
      </c>
      <c r="S1112" t="s">
        <v>109</v>
      </c>
      <c r="T1112" t="s">
        <v>4817</v>
      </c>
      <c r="U1112" t="s">
        <v>4276</v>
      </c>
    </row>
    <row r="1113" spans="1:21" ht="12.75" hidden="1" customHeight="1" x14ac:dyDescent="0.2">
      <c r="A1113" s="205" t="s">
        <v>4274</v>
      </c>
      <c r="B1113" t="s">
        <v>4818</v>
      </c>
      <c r="C1113" t="s">
        <v>4819</v>
      </c>
      <c r="D1113" s="2">
        <v>21551</v>
      </c>
      <c r="E1113" s="2">
        <v>43325</v>
      </c>
      <c r="F1113" s="2">
        <v>41500</v>
      </c>
      <c r="G1113" s="203" t="s">
        <v>4820</v>
      </c>
      <c r="H1113">
        <f>COUNTIF('РЭС 0,4-10 '!$G:$G,B1113)</f>
        <v>0</v>
      </c>
      <c r="I1113" s="2">
        <v>39342</v>
      </c>
      <c r="J1113" s="2">
        <v>43906</v>
      </c>
      <c r="K1113" t="s">
        <v>5</v>
      </c>
      <c r="L1113" t="s">
        <v>4821</v>
      </c>
      <c r="M1113" t="s">
        <v>1</v>
      </c>
      <c r="N1113" t="s">
        <v>1</v>
      </c>
      <c r="O1113" s="3">
        <v>-1</v>
      </c>
      <c r="P1113" t="s">
        <v>1</v>
      </c>
      <c r="Q1113" t="s">
        <v>153</v>
      </c>
      <c r="R1113" t="s">
        <v>4275</v>
      </c>
      <c r="S1113" t="s">
        <v>4822</v>
      </c>
      <c r="T1113" t="s">
        <v>520</v>
      </c>
      <c r="U1113" t="s">
        <v>4276</v>
      </c>
    </row>
    <row r="1114" spans="1:21" ht="12.75" hidden="1" customHeight="1" x14ac:dyDescent="0.2">
      <c r="A1114" s="205" t="s">
        <v>4274</v>
      </c>
      <c r="B1114" t="s">
        <v>4823</v>
      </c>
      <c r="C1114" t="s">
        <v>4824</v>
      </c>
      <c r="D1114" s="2">
        <v>27044</v>
      </c>
      <c r="E1114" s="2">
        <v>43330</v>
      </c>
      <c r="F1114" s="2">
        <v>41505</v>
      </c>
      <c r="G1114" s="203" t="s">
        <v>4825</v>
      </c>
      <c r="H1114">
        <f>COUNTIF('РЭС 0,4-10 '!$G:$G,B1114)</f>
        <v>0</v>
      </c>
      <c r="I1114" s="2">
        <v>39342</v>
      </c>
      <c r="J1114" s="2">
        <v>43774</v>
      </c>
      <c r="K1114" t="s">
        <v>5</v>
      </c>
      <c r="L1114" t="s">
        <v>4826</v>
      </c>
      <c r="M1114" t="s">
        <v>1</v>
      </c>
      <c r="N1114" t="s">
        <v>1</v>
      </c>
      <c r="O1114" s="3">
        <v>74</v>
      </c>
      <c r="P1114" t="s">
        <v>1</v>
      </c>
      <c r="Q1114" t="s">
        <v>153</v>
      </c>
      <c r="R1114" t="s">
        <v>4275</v>
      </c>
      <c r="S1114" t="s">
        <v>167</v>
      </c>
      <c r="T1114" t="s">
        <v>4827</v>
      </c>
      <c r="U1114" t="s">
        <v>4276</v>
      </c>
    </row>
    <row r="1115" spans="1:21" ht="12.75" hidden="1" customHeight="1" x14ac:dyDescent="0.2">
      <c r="A1115" s="205" t="s">
        <v>4274</v>
      </c>
      <c r="B1115" t="s">
        <v>4828</v>
      </c>
      <c r="C1115" t="s">
        <v>4829</v>
      </c>
      <c r="D1115" s="2">
        <v>32509</v>
      </c>
      <c r="E1115" s="2"/>
      <c r="F1115" s="2"/>
      <c r="G1115" s="203" t="s">
        <v>4830</v>
      </c>
      <c r="H1115">
        <f>COUNTIF('РЭС 0,4-10 '!$G:$G,B1115)</f>
        <v>0</v>
      </c>
      <c r="I1115" s="2">
        <v>39342</v>
      </c>
      <c r="J1115" s="2">
        <v>43774</v>
      </c>
      <c r="K1115" t="s">
        <v>5</v>
      </c>
      <c r="L1115" t="s">
        <v>4831</v>
      </c>
      <c r="M1115" t="s">
        <v>1</v>
      </c>
      <c r="N1115" t="s">
        <v>1</v>
      </c>
      <c r="O1115" s="3">
        <v>70</v>
      </c>
      <c r="P1115" t="s">
        <v>1</v>
      </c>
      <c r="Q1115" t="s">
        <v>153</v>
      </c>
      <c r="R1115" t="s">
        <v>4275</v>
      </c>
      <c r="S1115" t="s">
        <v>305</v>
      </c>
      <c r="T1115" t="s">
        <v>4832</v>
      </c>
      <c r="U1115" t="s">
        <v>4276</v>
      </c>
    </row>
    <row r="1116" spans="1:21" ht="12.75" hidden="1" customHeight="1" x14ac:dyDescent="0.2">
      <c r="A1116" s="205" t="s">
        <v>4274</v>
      </c>
      <c r="B1116" t="s">
        <v>4833</v>
      </c>
      <c r="C1116" t="s">
        <v>4834</v>
      </c>
      <c r="D1116" s="2">
        <v>23012</v>
      </c>
      <c r="E1116" s="2">
        <v>43561</v>
      </c>
      <c r="F1116" s="2">
        <v>41736</v>
      </c>
      <c r="G1116" s="203" t="s">
        <v>4835</v>
      </c>
      <c r="H1116">
        <f>COUNTIF('РЭС 0,4-10 '!$G:$G,B1116)</f>
        <v>0</v>
      </c>
      <c r="I1116" s="2">
        <v>39342</v>
      </c>
      <c r="J1116" s="2">
        <v>43774</v>
      </c>
      <c r="K1116" t="s">
        <v>5</v>
      </c>
      <c r="L1116" t="s">
        <v>4836</v>
      </c>
      <c r="M1116" t="s">
        <v>1</v>
      </c>
      <c r="N1116" t="s">
        <v>1</v>
      </c>
      <c r="O1116" s="3">
        <v>58</v>
      </c>
      <c r="P1116" t="s">
        <v>1</v>
      </c>
      <c r="Q1116" t="s">
        <v>153</v>
      </c>
      <c r="R1116" t="s">
        <v>4275</v>
      </c>
      <c r="S1116" t="s">
        <v>2169</v>
      </c>
      <c r="T1116" t="s">
        <v>4837</v>
      </c>
      <c r="U1116" t="s">
        <v>4276</v>
      </c>
    </row>
    <row r="1117" spans="1:21" ht="12.75" hidden="1" customHeight="1" x14ac:dyDescent="0.2">
      <c r="A1117" s="205" t="s">
        <v>4274</v>
      </c>
      <c r="B1117" t="s">
        <v>5503</v>
      </c>
      <c r="C1117" t="s">
        <v>5504</v>
      </c>
      <c r="D1117" s="2">
        <v>32509</v>
      </c>
      <c r="E1117" s="2">
        <v>43556</v>
      </c>
      <c r="F1117" s="2">
        <v>41731</v>
      </c>
      <c r="G1117" s="203" t="s">
        <v>5505</v>
      </c>
      <c r="H1117">
        <f>COUNTIF('РЭС 0,4-10 '!$G:$G,B1117)</f>
        <v>0</v>
      </c>
      <c r="I1117" s="2">
        <v>39386</v>
      </c>
      <c r="J1117" s="2">
        <v>43774</v>
      </c>
      <c r="K1117" t="s">
        <v>5</v>
      </c>
      <c r="L1117" t="s">
        <v>5506</v>
      </c>
      <c r="M1117" t="s">
        <v>1</v>
      </c>
      <c r="N1117" t="s">
        <v>1</v>
      </c>
      <c r="O1117" s="3">
        <v>66</v>
      </c>
      <c r="P1117" t="s">
        <v>1</v>
      </c>
      <c r="Q1117" t="s">
        <v>153</v>
      </c>
      <c r="R1117" t="s">
        <v>4275</v>
      </c>
      <c r="S1117" t="s">
        <v>1</v>
      </c>
      <c r="T1117" t="s">
        <v>5507</v>
      </c>
      <c r="U1117" t="s">
        <v>4276</v>
      </c>
    </row>
    <row r="1118" spans="1:21" ht="12.75" hidden="1" customHeight="1" x14ac:dyDescent="0.2">
      <c r="A1118" s="205" t="s">
        <v>4274</v>
      </c>
      <c r="B1118" t="s">
        <v>5508</v>
      </c>
      <c r="C1118" t="s">
        <v>5509</v>
      </c>
      <c r="D1118" s="2">
        <v>30317</v>
      </c>
      <c r="E1118" s="2">
        <v>43556</v>
      </c>
      <c r="F1118" s="2">
        <v>41731</v>
      </c>
      <c r="G1118" s="203" t="s">
        <v>5510</v>
      </c>
      <c r="H1118">
        <f>COUNTIF('РЭС 0,4-10 '!$G:$G,B1118)</f>
        <v>0</v>
      </c>
      <c r="I1118" s="2">
        <v>39386</v>
      </c>
      <c r="J1118" s="2">
        <v>43774</v>
      </c>
      <c r="K1118" t="s">
        <v>5</v>
      </c>
      <c r="L1118" t="s">
        <v>5511</v>
      </c>
      <c r="M1118" t="s">
        <v>1</v>
      </c>
      <c r="N1118" t="s">
        <v>1</v>
      </c>
      <c r="O1118" s="3">
        <v>100</v>
      </c>
      <c r="P1118" t="s">
        <v>1</v>
      </c>
      <c r="Q1118" t="s">
        <v>153</v>
      </c>
      <c r="R1118" t="s">
        <v>4275</v>
      </c>
      <c r="S1118" t="s">
        <v>1</v>
      </c>
      <c r="T1118" t="s">
        <v>5512</v>
      </c>
      <c r="U1118" t="s">
        <v>4276</v>
      </c>
    </row>
    <row r="1119" spans="1:21" ht="12.75" hidden="1" customHeight="1" x14ac:dyDescent="0.2">
      <c r="A1119" s="205" t="s">
        <v>4274</v>
      </c>
      <c r="B1119" t="s">
        <v>5513</v>
      </c>
      <c r="C1119" t="s">
        <v>5514</v>
      </c>
      <c r="D1119" s="2">
        <v>29935</v>
      </c>
      <c r="E1119" s="2"/>
      <c r="F1119" s="2"/>
      <c r="G1119" s="203" t="s">
        <v>5515</v>
      </c>
      <c r="H1119">
        <f>COUNTIF('РЭС 0,4-10 '!$G:$G,B1119)</f>
        <v>0</v>
      </c>
      <c r="I1119" s="2">
        <v>39386</v>
      </c>
      <c r="J1119" s="2">
        <v>43809</v>
      </c>
      <c r="K1119" t="s">
        <v>5</v>
      </c>
      <c r="L1119" t="s">
        <v>5516</v>
      </c>
      <c r="M1119" t="s">
        <v>1</v>
      </c>
      <c r="N1119" t="s">
        <v>1</v>
      </c>
      <c r="O1119" s="3">
        <v>64</v>
      </c>
      <c r="P1119" t="s">
        <v>1</v>
      </c>
      <c r="Q1119" t="s">
        <v>153</v>
      </c>
      <c r="R1119" t="s">
        <v>4275</v>
      </c>
      <c r="S1119" t="s">
        <v>333</v>
      </c>
      <c r="T1119" t="s">
        <v>5517</v>
      </c>
      <c r="U1119" t="s">
        <v>4276</v>
      </c>
    </row>
    <row r="1120" spans="1:21" ht="12.75" hidden="1" customHeight="1" x14ac:dyDescent="0.2">
      <c r="A1120" s="205" t="s">
        <v>4274</v>
      </c>
      <c r="B1120" t="s">
        <v>5534</v>
      </c>
      <c r="C1120" t="s">
        <v>5535</v>
      </c>
      <c r="D1120" s="2">
        <v>29952</v>
      </c>
      <c r="E1120" s="2"/>
      <c r="F1120" s="2"/>
      <c r="G1120" s="203" t="s">
        <v>5536</v>
      </c>
      <c r="H1120">
        <f>COUNTIF('РЭС 0,4-10 '!$G:$G,B1120)</f>
        <v>0</v>
      </c>
      <c r="I1120" s="2">
        <v>39386</v>
      </c>
      <c r="J1120" s="2">
        <v>44033</v>
      </c>
      <c r="K1120" t="s">
        <v>5</v>
      </c>
      <c r="L1120" t="s">
        <v>5537</v>
      </c>
      <c r="M1120" t="s">
        <v>1</v>
      </c>
      <c r="N1120" t="s">
        <v>1</v>
      </c>
      <c r="O1120" s="3">
        <v>-1</v>
      </c>
      <c r="P1120" t="s">
        <v>1</v>
      </c>
      <c r="Q1120" t="s">
        <v>153</v>
      </c>
      <c r="R1120" t="s">
        <v>4275</v>
      </c>
      <c r="S1120" t="s">
        <v>482</v>
      </c>
      <c r="T1120" t="s">
        <v>5538</v>
      </c>
      <c r="U1120" t="s">
        <v>4276</v>
      </c>
    </row>
    <row r="1121" spans="1:21" ht="12.75" hidden="1" customHeight="1" x14ac:dyDescent="0.2">
      <c r="A1121" s="205" t="s">
        <v>4274</v>
      </c>
      <c r="B1121" t="s">
        <v>5684</v>
      </c>
      <c r="C1121" t="s">
        <v>5685</v>
      </c>
      <c r="D1121" s="2">
        <v>21899</v>
      </c>
      <c r="E1121" s="2"/>
      <c r="F1121" s="2"/>
      <c r="G1121" s="203" t="s">
        <v>5686</v>
      </c>
      <c r="H1121">
        <f>COUNTIF('РЭС 0,4-10 '!$G:$G,B1121)</f>
        <v>0</v>
      </c>
      <c r="I1121" s="2">
        <v>39393</v>
      </c>
      <c r="J1121" s="2">
        <v>43774</v>
      </c>
      <c r="K1121" t="s">
        <v>5</v>
      </c>
      <c r="L1121" t="s">
        <v>5687</v>
      </c>
      <c r="M1121" t="s">
        <v>1</v>
      </c>
      <c r="N1121" t="s">
        <v>1</v>
      </c>
      <c r="O1121" s="3">
        <v>36</v>
      </c>
      <c r="P1121" t="s">
        <v>1</v>
      </c>
      <c r="Q1121" t="s">
        <v>153</v>
      </c>
      <c r="R1121" t="s">
        <v>4275</v>
      </c>
      <c r="S1121" t="s">
        <v>5688</v>
      </c>
      <c r="T1121" t="s">
        <v>5689</v>
      </c>
      <c r="U1121" t="s">
        <v>4276</v>
      </c>
    </row>
    <row r="1122" spans="1:21" ht="12.75" hidden="1" customHeight="1" x14ac:dyDescent="0.2">
      <c r="A1122" s="205" t="s">
        <v>4274</v>
      </c>
      <c r="B1122" t="s">
        <v>5690</v>
      </c>
      <c r="C1122" t="s">
        <v>5691</v>
      </c>
      <c r="D1122" s="2">
        <v>27760</v>
      </c>
      <c r="E1122" s="2"/>
      <c r="F1122" s="2"/>
      <c r="G1122" s="203" t="s">
        <v>5692</v>
      </c>
      <c r="H1122">
        <f>COUNTIF('РЭС 0,4-10 '!$G:$G,B1122)</f>
        <v>0</v>
      </c>
      <c r="I1122" s="2">
        <v>39395</v>
      </c>
      <c r="J1122" s="2">
        <v>43893</v>
      </c>
      <c r="K1122" t="s">
        <v>5</v>
      </c>
      <c r="L1122" t="s">
        <v>5693</v>
      </c>
      <c r="M1122" t="s">
        <v>1</v>
      </c>
      <c r="N1122" t="s">
        <v>1</v>
      </c>
      <c r="O1122" s="3">
        <v>74</v>
      </c>
      <c r="P1122" t="s">
        <v>1</v>
      </c>
      <c r="Q1122" t="s">
        <v>153</v>
      </c>
      <c r="R1122" t="s">
        <v>4275</v>
      </c>
      <c r="S1122" t="s">
        <v>638</v>
      </c>
      <c r="T1122" t="s">
        <v>5694</v>
      </c>
      <c r="U1122" t="s">
        <v>4276</v>
      </c>
    </row>
    <row r="1123" spans="1:21" ht="12.75" hidden="1" customHeight="1" x14ac:dyDescent="0.2">
      <c r="A1123" s="205" t="s">
        <v>4274</v>
      </c>
      <c r="B1123" t="s">
        <v>9357</v>
      </c>
      <c r="C1123" s="202" t="s">
        <v>9358</v>
      </c>
      <c r="D1123" s="2">
        <v>29587</v>
      </c>
      <c r="E1123" s="2"/>
      <c r="F1123" s="2">
        <v>42531</v>
      </c>
      <c r="G1123" t="s">
        <v>9359</v>
      </c>
      <c r="H1123">
        <v>1</v>
      </c>
      <c r="I1123" s="2">
        <v>41005</v>
      </c>
      <c r="J1123" s="2">
        <v>43728</v>
      </c>
      <c r="K1123" t="s">
        <v>5</v>
      </c>
      <c r="L1123" t="s">
        <v>9358</v>
      </c>
      <c r="M1123" t="s">
        <v>1</v>
      </c>
      <c r="N1123" t="s">
        <v>1</v>
      </c>
      <c r="O1123" s="3">
        <v>88</v>
      </c>
      <c r="P1123" t="s">
        <v>1</v>
      </c>
      <c r="Q1123" t="s">
        <v>5964</v>
      </c>
      <c r="R1123" t="s">
        <v>4275</v>
      </c>
      <c r="S1123" t="s">
        <v>1</v>
      </c>
      <c r="T1123" t="s">
        <v>9360</v>
      </c>
      <c r="U1123" t="s">
        <v>4276</v>
      </c>
    </row>
    <row r="1124" spans="1:21" ht="12.75" hidden="1" customHeight="1" x14ac:dyDescent="0.2">
      <c r="A1124" s="205" t="s">
        <v>4274</v>
      </c>
      <c r="B1124" t="s">
        <v>9886</v>
      </c>
      <c r="C1124" s="202" t="s">
        <v>9887</v>
      </c>
      <c r="D1124" s="2">
        <v>27395</v>
      </c>
      <c r="E1124" s="2"/>
      <c r="F1124" s="2">
        <v>42452</v>
      </c>
      <c r="G1124" t="s">
        <v>9888</v>
      </c>
      <c r="H1124">
        <v>1</v>
      </c>
      <c r="I1124" s="2">
        <v>41960</v>
      </c>
      <c r="J1124" s="2">
        <v>43728</v>
      </c>
      <c r="K1124" t="s">
        <v>5</v>
      </c>
      <c r="L1124" t="s">
        <v>9887</v>
      </c>
      <c r="M1124" t="s">
        <v>1</v>
      </c>
      <c r="N1124" t="s">
        <v>1</v>
      </c>
      <c r="O1124" s="3">
        <v>90</v>
      </c>
      <c r="P1124" t="s">
        <v>1</v>
      </c>
      <c r="Q1124" t="s">
        <v>5964</v>
      </c>
      <c r="R1124" t="s">
        <v>4275</v>
      </c>
      <c r="S1124" t="s">
        <v>1</v>
      </c>
      <c r="T1124" t="s">
        <v>9889</v>
      </c>
      <c r="U1124" t="s">
        <v>4276</v>
      </c>
    </row>
    <row r="1125" spans="1:21" ht="12.75" hidden="1" customHeight="1" x14ac:dyDescent="0.2">
      <c r="A1125" s="205" t="s">
        <v>4274</v>
      </c>
      <c r="B1125" t="s">
        <v>9890</v>
      </c>
      <c r="C1125" s="202" t="s">
        <v>9891</v>
      </c>
      <c r="D1125" s="2">
        <v>27395</v>
      </c>
      <c r="E1125" s="2"/>
      <c r="F1125" s="2">
        <v>42452</v>
      </c>
      <c r="G1125" t="s">
        <v>9888</v>
      </c>
      <c r="H1125">
        <v>1</v>
      </c>
      <c r="I1125" s="2">
        <v>41961</v>
      </c>
      <c r="J1125" s="2">
        <v>43728</v>
      </c>
      <c r="K1125" t="s">
        <v>5</v>
      </c>
      <c r="L1125" t="s">
        <v>9891</v>
      </c>
      <c r="M1125" t="s">
        <v>1</v>
      </c>
      <c r="N1125" t="s">
        <v>1</v>
      </c>
      <c r="O1125" s="3">
        <v>88</v>
      </c>
      <c r="P1125" t="s">
        <v>1</v>
      </c>
      <c r="Q1125" t="s">
        <v>5964</v>
      </c>
      <c r="R1125" t="s">
        <v>4275</v>
      </c>
      <c r="S1125" t="s">
        <v>1</v>
      </c>
      <c r="T1125" t="s">
        <v>9889</v>
      </c>
      <c r="U1125" t="s">
        <v>4276</v>
      </c>
    </row>
    <row r="1126" spans="1:21" ht="12.75" hidden="1" customHeight="1" x14ac:dyDescent="0.2">
      <c r="A1126" s="205" t="s">
        <v>4274</v>
      </c>
      <c r="B1126" t="s">
        <v>10153</v>
      </c>
      <c r="C1126" s="202" t="s">
        <v>10154</v>
      </c>
      <c r="D1126" s="2">
        <v>28870</v>
      </c>
      <c r="E1126" s="2"/>
      <c r="F1126" s="2">
        <v>42625</v>
      </c>
      <c r="G1126" t="s">
        <v>10155</v>
      </c>
      <c r="H1126">
        <v>1</v>
      </c>
      <c r="I1126" s="2">
        <v>39469</v>
      </c>
      <c r="J1126" s="2">
        <v>43728</v>
      </c>
      <c r="K1126" t="s">
        <v>5</v>
      </c>
      <c r="L1126" t="s">
        <v>10156</v>
      </c>
      <c r="M1126" t="s">
        <v>1</v>
      </c>
      <c r="N1126" t="s">
        <v>1</v>
      </c>
      <c r="O1126" s="3">
        <v>86</v>
      </c>
      <c r="P1126" t="s">
        <v>1</v>
      </c>
      <c r="Q1126" t="s">
        <v>5964</v>
      </c>
      <c r="R1126" t="s">
        <v>4275</v>
      </c>
      <c r="S1126" t="s">
        <v>109</v>
      </c>
      <c r="T1126" t="s">
        <v>10157</v>
      </c>
      <c r="U1126" t="s">
        <v>4276</v>
      </c>
    </row>
    <row r="1127" spans="1:21" ht="12.75" hidden="1" customHeight="1" x14ac:dyDescent="0.2">
      <c r="A1127" s="205" t="s">
        <v>4274</v>
      </c>
      <c r="B1127" t="s">
        <v>10158</v>
      </c>
      <c r="C1127" s="202" t="s">
        <v>10159</v>
      </c>
      <c r="D1127" s="2">
        <v>28870</v>
      </c>
      <c r="E1127" s="2"/>
      <c r="F1127" s="2">
        <v>42625</v>
      </c>
      <c r="G1127" t="s">
        <v>10160</v>
      </c>
      <c r="H1127">
        <v>1</v>
      </c>
      <c r="I1127" s="2">
        <v>39469</v>
      </c>
      <c r="J1127" s="2">
        <v>43728</v>
      </c>
      <c r="K1127" t="s">
        <v>5</v>
      </c>
      <c r="L1127" t="s">
        <v>10159</v>
      </c>
      <c r="M1127" t="s">
        <v>1</v>
      </c>
      <c r="N1127" t="s">
        <v>1</v>
      </c>
      <c r="O1127" s="3">
        <v>80</v>
      </c>
      <c r="P1127" t="s">
        <v>1</v>
      </c>
      <c r="Q1127" t="s">
        <v>5964</v>
      </c>
      <c r="R1127" t="s">
        <v>4275</v>
      </c>
      <c r="S1127" t="s">
        <v>109</v>
      </c>
      <c r="T1127" t="s">
        <v>10161</v>
      </c>
      <c r="U1127" t="s">
        <v>4276</v>
      </c>
    </row>
    <row r="1128" spans="1:21" ht="12.75" hidden="1" customHeight="1" x14ac:dyDescent="0.2">
      <c r="A1128" s="205" t="s">
        <v>4274</v>
      </c>
      <c r="B1128" t="s">
        <v>10207</v>
      </c>
      <c r="C1128" s="202" t="s">
        <v>10208</v>
      </c>
      <c r="D1128" s="2">
        <v>29326</v>
      </c>
      <c r="E1128" s="2"/>
      <c r="F1128" s="2">
        <v>42402</v>
      </c>
      <c r="G1128" t="s">
        <v>10209</v>
      </c>
      <c r="H1128">
        <v>1</v>
      </c>
      <c r="I1128" s="2">
        <v>39470</v>
      </c>
      <c r="J1128" s="2">
        <v>43728</v>
      </c>
      <c r="K1128" t="s">
        <v>5</v>
      </c>
      <c r="L1128" t="s">
        <v>10208</v>
      </c>
      <c r="M1128" t="s">
        <v>1</v>
      </c>
      <c r="N1128" t="s">
        <v>1</v>
      </c>
      <c r="O1128" s="3">
        <v>88</v>
      </c>
      <c r="P1128" t="s">
        <v>1</v>
      </c>
      <c r="Q1128" t="s">
        <v>5964</v>
      </c>
      <c r="R1128" t="s">
        <v>4275</v>
      </c>
      <c r="S1128" t="s">
        <v>44</v>
      </c>
      <c r="T1128" t="s">
        <v>10210</v>
      </c>
      <c r="U1128" t="s">
        <v>4276</v>
      </c>
    </row>
    <row r="1129" spans="1:21" ht="12.75" hidden="1" customHeight="1" x14ac:dyDescent="0.2">
      <c r="A1129" s="205" t="s">
        <v>4274</v>
      </c>
      <c r="B1129" t="s">
        <v>10211</v>
      </c>
      <c r="C1129" s="202" t="s">
        <v>10212</v>
      </c>
      <c r="D1129" s="2">
        <v>29326</v>
      </c>
      <c r="E1129" s="2"/>
      <c r="F1129" s="2">
        <v>42450</v>
      </c>
      <c r="G1129" t="s">
        <v>10209</v>
      </c>
      <c r="H1129">
        <v>1</v>
      </c>
      <c r="I1129" s="2">
        <v>39470</v>
      </c>
      <c r="J1129" s="2">
        <v>43728</v>
      </c>
      <c r="K1129" t="s">
        <v>5</v>
      </c>
      <c r="L1129" t="s">
        <v>10212</v>
      </c>
      <c r="M1129" t="s">
        <v>1</v>
      </c>
      <c r="N1129" t="s">
        <v>1</v>
      </c>
      <c r="O1129" s="3">
        <v>78</v>
      </c>
      <c r="P1129" t="s">
        <v>1</v>
      </c>
      <c r="Q1129" t="s">
        <v>5964</v>
      </c>
      <c r="R1129" t="s">
        <v>4275</v>
      </c>
      <c r="S1129" t="s">
        <v>44</v>
      </c>
      <c r="T1129" t="s">
        <v>10210</v>
      </c>
      <c r="U1129" t="s">
        <v>4276</v>
      </c>
    </row>
    <row r="1130" spans="1:21" ht="12.75" hidden="1" customHeight="1" x14ac:dyDescent="0.2">
      <c r="A1130" s="205" t="s">
        <v>4274</v>
      </c>
      <c r="B1130" t="s">
        <v>10213</v>
      </c>
      <c r="C1130" s="202" t="s">
        <v>10214</v>
      </c>
      <c r="D1130" s="2">
        <v>25569</v>
      </c>
      <c r="E1130" s="2"/>
      <c r="F1130" s="2">
        <v>42527</v>
      </c>
      <c r="G1130" t="s">
        <v>10215</v>
      </c>
      <c r="H1130">
        <v>1</v>
      </c>
      <c r="I1130" s="2">
        <v>39470</v>
      </c>
      <c r="J1130" s="2">
        <v>43728</v>
      </c>
      <c r="K1130" t="s">
        <v>5</v>
      </c>
      <c r="L1130" t="s">
        <v>10214</v>
      </c>
      <c r="M1130" t="s">
        <v>1</v>
      </c>
      <c r="N1130" t="s">
        <v>1</v>
      </c>
      <c r="O1130" s="3">
        <v>83</v>
      </c>
      <c r="P1130" t="s">
        <v>1</v>
      </c>
      <c r="Q1130" t="s">
        <v>5964</v>
      </c>
      <c r="R1130" t="s">
        <v>4275</v>
      </c>
      <c r="S1130" t="s">
        <v>486</v>
      </c>
      <c r="T1130" t="s">
        <v>10216</v>
      </c>
      <c r="U1130" t="s">
        <v>4276</v>
      </c>
    </row>
    <row r="1131" spans="1:21" ht="12.75" hidden="1" customHeight="1" x14ac:dyDescent="0.2">
      <c r="A1131" s="205" t="s">
        <v>4274</v>
      </c>
      <c r="B1131" t="s">
        <v>10219</v>
      </c>
      <c r="C1131" s="202" t="s">
        <v>10220</v>
      </c>
      <c r="D1131" s="2">
        <v>30682</v>
      </c>
      <c r="E1131" s="2"/>
      <c r="F1131" s="2">
        <v>42535</v>
      </c>
      <c r="G1131" t="s">
        <v>10221</v>
      </c>
      <c r="H1131">
        <v>1</v>
      </c>
      <c r="I1131" s="2">
        <v>39470</v>
      </c>
      <c r="J1131" s="2">
        <v>43728</v>
      </c>
      <c r="K1131" t="s">
        <v>5</v>
      </c>
      <c r="L1131" t="s">
        <v>10220</v>
      </c>
      <c r="M1131" t="s">
        <v>1</v>
      </c>
      <c r="N1131" t="s">
        <v>1</v>
      </c>
      <c r="O1131" s="3">
        <v>84</v>
      </c>
      <c r="P1131" t="s">
        <v>1</v>
      </c>
      <c r="Q1131" t="s">
        <v>5964</v>
      </c>
      <c r="R1131" t="s">
        <v>4275</v>
      </c>
      <c r="S1131" t="s">
        <v>26</v>
      </c>
      <c r="T1131" t="s">
        <v>10222</v>
      </c>
      <c r="U1131" t="s">
        <v>4276</v>
      </c>
    </row>
    <row r="1132" spans="1:21" ht="12.75" hidden="1" customHeight="1" x14ac:dyDescent="0.2">
      <c r="A1132" s="205" t="s">
        <v>4274</v>
      </c>
      <c r="B1132" t="s">
        <v>10223</v>
      </c>
      <c r="C1132" s="202" t="s">
        <v>10224</v>
      </c>
      <c r="D1132" s="2">
        <v>30317</v>
      </c>
      <c r="E1132" s="2"/>
      <c r="F1132" s="2"/>
      <c r="G1132" t="s">
        <v>10225</v>
      </c>
      <c r="H1132">
        <v>0</v>
      </c>
      <c r="I1132" s="2">
        <v>39470</v>
      </c>
      <c r="J1132" s="2">
        <v>43728</v>
      </c>
      <c r="K1132" t="s">
        <v>5</v>
      </c>
      <c r="L1132" t="s">
        <v>10224</v>
      </c>
      <c r="M1132" t="s">
        <v>1</v>
      </c>
      <c r="N1132" t="s">
        <v>1</v>
      </c>
      <c r="O1132" s="3">
        <v>68</v>
      </c>
      <c r="P1132" t="s">
        <v>1</v>
      </c>
      <c r="Q1132" t="s">
        <v>5964</v>
      </c>
      <c r="R1132" t="s">
        <v>4275</v>
      </c>
      <c r="S1132" t="s">
        <v>482</v>
      </c>
      <c r="T1132" t="s">
        <v>10226</v>
      </c>
      <c r="U1132" t="s">
        <v>4276</v>
      </c>
    </row>
    <row r="1133" spans="1:21" ht="12.75" hidden="1" customHeight="1" x14ac:dyDescent="0.2">
      <c r="A1133" s="205" t="s">
        <v>4274</v>
      </c>
      <c r="B1133" t="s">
        <v>10227</v>
      </c>
      <c r="C1133" s="202" t="s">
        <v>10228</v>
      </c>
      <c r="D1133" s="2">
        <v>30317</v>
      </c>
      <c r="E1133" s="2"/>
      <c r="F1133" s="2"/>
      <c r="G1133" t="s">
        <v>10225</v>
      </c>
      <c r="H1133">
        <v>0</v>
      </c>
      <c r="I1133" s="2">
        <v>39470</v>
      </c>
      <c r="J1133" s="2">
        <v>43728</v>
      </c>
      <c r="K1133" t="s">
        <v>5</v>
      </c>
      <c r="L1133" t="s">
        <v>10228</v>
      </c>
      <c r="M1133" t="s">
        <v>1</v>
      </c>
      <c r="N1133" t="s">
        <v>1</v>
      </c>
      <c r="O1133" s="3">
        <v>75</v>
      </c>
      <c r="P1133" t="s">
        <v>1</v>
      </c>
      <c r="Q1133" t="s">
        <v>5964</v>
      </c>
      <c r="R1133" t="s">
        <v>4275</v>
      </c>
      <c r="S1133" t="s">
        <v>482</v>
      </c>
      <c r="T1133" t="s">
        <v>10226</v>
      </c>
      <c r="U1133" t="s">
        <v>4276</v>
      </c>
    </row>
    <row r="1134" spans="1:21" ht="12.75" hidden="1" customHeight="1" x14ac:dyDescent="0.2">
      <c r="A1134" s="205" t="s">
        <v>4274</v>
      </c>
      <c r="B1134" t="s">
        <v>10229</v>
      </c>
      <c r="C1134" s="202" t="s">
        <v>10230</v>
      </c>
      <c r="D1134" s="2">
        <v>30635</v>
      </c>
      <c r="E1134" s="2"/>
      <c r="F1134" s="2">
        <v>42559</v>
      </c>
      <c r="G1134" t="s">
        <v>10231</v>
      </c>
      <c r="H1134">
        <v>1</v>
      </c>
      <c r="I1134" s="2">
        <v>39470</v>
      </c>
      <c r="J1134" s="2">
        <v>43728</v>
      </c>
      <c r="K1134" t="s">
        <v>5</v>
      </c>
      <c r="L1134" t="s">
        <v>10230</v>
      </c>
      <c r="M1134" t="s">
        <v>1</v>
      </c>
      <c r="N1134" t="s">
        <v>1</v>
      </c>
      <c r="O1134" s="3">
        <v>82</v>
      </c>
      <c r="P1134" t="s">
        <v>1</v>
      </c>
      <c r="Q1134" t="s">
        <v>5964</v>
      </c>
      <c r="R1134" t="s">
        <v>4275</v>
      </c>
      <c r="S1134" t="s">
        <v>482</v>
      </c>
      <c r="T1134" t="s">
        <v>10232</v>
      </c>
      <c r="U1134" t="s">
        <v>4276</v>
      </c>
    </row>
    <row r="1135" spans="1:21" ht="12.75" hidden="1" customHeight="1" x14ac:dyDescent="0.2">
      <c r="A1135" s="205" t="s">
        <v>4274</v>
      </c>
      <c r="B1135" t="s">
        <v>10233</v>
      </c>
      <c r="C1135" s="202" t="s">
        <v>10234</v>
      </c>
      <c r="D1135" s="2">
        <v>29952</v>
      </c>
      <c r="E1135" s="2"/>
      <c r="F1135" s="2">
        <v>42559</v>
      </c>
      <c r="G1135" t="s">
        <v>10231</v>
      </c>
      <c r="H1135">
        <v>1</v>
      </c>
      <c r="I1135" s="2">
        <v>39470</v>
      </c>
      <c r="J1135" s="2">
        <v>43728</v>
      </c>
      <c r="K1135" t="s">
        <v>5</v>
      </c>
      <c r="L1135" t="s">
        <v>10234</v>
      </c>
      <c r="M1135" t="s">
        <v>1</v>
      </c>
      <c r="N1135" t="s">
        <v>1</v>
      </c>
      <c r="O1135" s="3">
        <v>86</v>
      </c>
      <c r="P1135" t="s">
        <v>1</v>
      </c>
      <c r="Q1135" t="s">
        <v>5964</v>
      </c>
      <c r="R1135" t="s">
        <v>4275</v>
      </c>
      <c r="S1135" t="s">
        <v>482</v>
      </c>
      <c r="T1135" t="s">
        <v>10232</v>
      </c>
      <c r="U1135" t="s">
        <v>4276</v>
      </c>
    </row>
    <row r="1136" spans="1:21" ht="12.75" hidden="1" customHeight="1" x14ac:dyDescent="0.2">
      <c r="A1136" s="205" t="s">
        <v>4274</v>
      </c>
      <c r="B1136" t="s">
        <v>10235</v>
      </c>
      <c r="C1136" s="202" t="s">
        <v>10236</v>
      </c>
      <c r="D1136" s="2">
        <v>29952</v>
      </c>
      <c r="E1136" s="2"/>
      <c r="F1136" s="2">
        <v>42559</v>
      </c>
      <c r="G1136" t="s">
        <v>10237</v>
      </c>
      <c r="H1136">
        <v>1</v>
      </c>
      <c r="I1136" s="2">
        <v>39470</v>
      </c>
      <c r="J1136" s="2">
        <v>43728</v>
      </c>
      <c r="K1136" t="s">
        <v>5</v>
      </c>
      <c r="L1136" t="s">
        <v>10236</v>
      </c>
      <c r="M1136" t="s">
        <v>1</v>
      </c>
      <c r="N1136" t="s">
        <v>1</v>
      </c>
      <c r="O1136" s="3">
        <v>90</v>
      </c>
      <c r="P1136" t="s">
        <v>1</v>
      </c>
      <c r="Q1136" t="s">
        <v>5964</v>
      </c>
      <c r="R1136" t="s">
        <v>4275</v>
      </c>
      <c r="S1136" t="s">
        <v>482</v>
      </c>
      <c r="T1136" t="s">
        <v>10238</v>
      </c>
      <c r="U1136" t="s">
        <v>4276</v>
      </c>
    </row>
    <row r="1137" spans="1:21" ht="12.75" hidden="1" customHeight="1" x14ac:dyDescent="0.2">
      <c r="A1137" s="205" t="s">
        <v>4274</v>
      </c>
      <c r="B1137" t="s">
        <v>10239</v>
      </c>
      <c r="C1137" s="202" t="s">
        <v>10240</v>
      </c>
      <c r="D1137" s="2">
        <v>21916</v>
      </c>
      <c r="E1137" s="2">
        <v>43570</v>
      </c>
      <c r="F1137" s="2">
        <v>41745</v>
      </c>
      <c r="G1137" t="s">
        <v>10241</v>
      </c>
      <c r="H1137">
        <v>0</v>
      </c>
      <c r="I1137" s="2">
        <v>39470</v>
      </c>
      <c r="J1137" s="2">
        <v>43894</v>
      </c>
      <c r="K1137" t="s">
        <v>5</v>
      </c>
      <c r="L1137" t="s">
        <v>10240</v>
      </c>
      <c r="M1137" t="s">
        <v>1</v>
      </c>
      <c r="N1137" t="s">
        <v>1</v>
      </c>
      <c r="O1137" s="3">
        <v>90</v>
      </c>
      <c r="P1137" t="s">
        <v>1</v>
      </c>
      <c r="Q1137" t="s">
        <v>5964</v>
      </c>
      <c r="R1137" t="s">
        <v>4275</v>
      </c>
      <c r="S1137" t="s">
        <v>5688</v>
      </c>
      <c r="T1137" t="s">
        <v>6036</v>
      </c>
      <c r="U1137" t="s">
        <v>4276</v>
      </c>
    </row>
    <row r="1138" spans="1:21" ht="12.75" hidden="1" customHeight="1" x14ac:dyDescent="0.2">
      <c r="A1138" s="205" t="s">
        <v>4274</v>
      </c>
      <c r="B1138" t="s">
        <v>10675</v>
      </c>
      <c r="C1138" s="202" t="s">
        <v>10676</v>
      </c>
      <c r="D1138" s="2">
        <v>29204</v>
      </c>
      <c r="E1138" s="2">
        <v>44017</v>
      </c>
      <c r="F1138" s="2">
        <v>42191</v>
      </c>
      <c r="G1138" t="s">
        <v>10677</v>
      </c>
      <c r="H1138">
        <v>0</v>
      </c>
      <c r="I1138" s="2">
        <v>42059</v>
      </c>
      <c r="J1138" s="2">
        <v>43728</v>
      </c>
      <c r="K1138" t="s">
        <v>5</v>
      </c>
      <c r="L1138" t="s">
        <v>1</v>
      </c>
      <c r="M1138" t="s">
        <v>1</v>
      </c>
      <c r="N1138" t="s">
        <v>1</v>
      </c>
      <c r="O1138" s="3">
        <v>85</v>
      </c>
      <c r="P1138" t="s">
        <v>1</v>
      </c>
      <c r="Q1138" t="s">
        <v>5964</v>
      </c>
      <c r="R1138" t="s">
        <v>4275</v>
      </c>
      <c r="S1138" t="s">
        <v>1</v>
      </c>
      <c r="T1138" t="s">
        <v>10678</v>
      </c>
      <c r="U1138" t="s">
        <v>4276</v>
      </c>
    </row>
    <row r="1139" spans="1:21" ht="12.75" hidden="1" customHeight="1" x14ac:dyDescent="0.2">
      <c r="A1139" s="205" t="s">
        <v>4274</v>
      </c>
      <c r="B1139" t="s">
        <v>10752</v>
      </c>
      <c r="C1139" s="202" t="s">
        <v>10753</v>
      </c>
      <c r="D1139" s="2">
        <v>30682</v>
      </c>
      <c r="E1139" s="2"/>
      <c r="F1139" s="2">
        <v>42468</v>
      </c>
      <c r="G1139" t="s">
        <v>10754</v>
      </c>
      <c r="H1139">
        <v>1</v>
      </c>
      <c r="I1139" s="2">
        <v>39489</v>
      </c>
      <c r="J1139" s="2">
        <v>43728</v>
      </c>
      <c r="K1139" t="s">
        <v>5</v>
      </c>
      <c r="L1139" t="s">
        <v>10753</v>
      </c>
      <c r="M1139" t="s">
        <v>1</v>
      </c>
      <c r="N1139" t="s">
        <v>1</v>
      </c>
      <c r="O1139" s="3">
        <v>73</v>
      </c>
      <c r="P1139" t="s">
        <v>1</v>
      </c>
      <c r="Q1139" t="s">
        <v>5964</v>
      </c>
      <c r="R1139" t="s">
        <v>4275</v>
      </c>
      <c r="S1139" t="s">
        <v>26</v>
      </c>
      <c r="T1139" t="s">
        <v>9031</v>
      </c>
      <c r="U1139" t="s">
        <v>4276</v>
      </c>
    </row>
    <row r="1140" spans="1:21" ht="12.75" hidden="1" customHeight="1" x14ac:dyDescent="0.2">
      <c r="A1140" s="205" t="s">
        <v>4274</v>
      </c>
      <c r="B1140" t="s">
        <v>10786</v>
      </c>
      <c r="C1140" s="202" t="s">
        <v>10787</v>
      </c>
      <c r="D1140" s="2">
        <v>29587</v>
      </c>
      <c r="E1140" s="2"/>
      <c r="F1140" s="2"/>
      <c r="G1140" t="s">
        <v>10788</v>
      </c>
      <c r="H1140">
        <v>0</v>
      </c>
      <c r="I1140" s="2">
        <v>39498</v>
      </c>
      <c r="J1140" s="2">
        <v>44035</v>
      </c>
      <c r="K1140" t="s">
        <v>5</v>
      </c>
      <c r="L1140" t="s">
        <v>10787</v>
      </c>
      <c r="M1140" t="s">
        <v>1</v>
      </c>
      <c r="N1140" t="s">
        <v>1</v>
      </c>
      <c r="O1140" s="3">
        <v>88</v>
      </c>
      <c r="P1140" t="s">
        <v>1</v>
      </c>
      <c r="Q1140" t="s">
        <v>5964</v>
      </c>
      <c r="R1140" t="s">
        <v>4275</v>
      </c>
      <c r="S1140" t="s">
        <v>333</v>
      </c>
      <c r="T1140" t="s">
        <v>10789</v>
      </c>
      <c r="U1140" t="s">
        <v>4276</v>
      </c>
    </row>
    <row r="1141" spans="1:21" ht="12.75" hidden="1" customHeight="1" x14ac:dyDescent="0.2">
      <c r="A1141" s="205" t="s">
        <v>4274</v>
      </c>
      <c r="B1141" t="s">
        <v>10790</v>
      </c>
      <c r="C1141" s="202" t="s">
        <v>10791</v>
      </c>
      <c r="D1141" s="2">
        <v>28856</v>
      </c>
      <c r="E1141" s="2"/>
      <c r="F1141" s="2"/>
      <c r="G1141" t="s">
        <v>10792</v>
      </c>
      <c r="H1141">
        <v>0</v>
      </c>
      <c r="I1141" s="2">
        <v>39498</v>
      </c>
      <c r="J1141" s="2">
        <v>43728</v>
      </c>
      <c r="K1141" t="s">
        <v>5</v>
      </c>
      <c r="L1141" t="s">
        <v>10791</v>
      </c>
      <c r="M1141" t="s">
        <v>1</v>
      </c>
      <c r="N1141" t="s">
        <v>1</v>
      </c>
      <c r="O1141" s="3">
        <v>90</v>
      </c>
      <c r="P1141" t="s">
        <v>1</v>
      </c>
      <c r="Q1141" t="s">
        <v>5964</v>
      </c>
      <c r="R1141" t="s">
        <v>4275</v>
      </c>
      <c r="S1141" t="s">
        <v>109</v>
      </c>
      <c r="T1141" t="s">
        <v>10793</v>
      </c>
      <c r="U1141" t="s">
        <v>4276</v>
      </c>
    </row>
    <row r="1142" spans="1:21" ht="12.75" hidden="1" customHeight="1" x14ac:dyDescent="0.2">
      <c r="A1142" s="205" t="s">
        <v>4274</v>
      </c>
      <c r="B1142" t="s">
        <v>10794</v>
      </c>
      <c r="C1142" s="202" t="s">
        <v>10795</v>
      </c>
      <c r="D1142" s="2">
        <v>29587</v>
      </c>
      <c r="E1142" s="2"/>
      <c r="F1142" s="2">
        <v>42531</v>
      </c>
      <c r="G1142" t="s">
        <v>9359</v>
      </c>
      <c r="H1142">
        <v>1</v>
      </c>
      <c r="I1142" s="2">
        <v>39498</v>
      </c>
      <c r="J1142" s="2">
        <v>43728</v>
      </c>
      <c r="K1142" t="s">
        <v>5</v>
      </c>
      <c r="L1142" t="s">
        <v>10795</v>
      </c>
      <c r="M1142" t="s">
        <v>1</v>
      </c>
      <c r="N1142" t="s">
        <v>1</v>
      </c>
      <c r="O1142" s="3">
        <v>87</v>
      </c>
      <c r="P1142" t="s">
        <v>1</v>
      </c>
      <c r="Q1142" t="s">
        <v>5964</v>
      </c>
      <c r="R1142" t="s">
        <v>4275</v>
      </c>
      <c r="S1142" t="s">
        <v>1</v>
      </c>
      <c r="T1142" t="s">
        <v>9360</v>
      </c>
      <c r="U1142" t="s">
        <v>4276</v>
      </c>
    </row>
    <row r="1143" spans="1:21" ht="12.75" hidden="1" customHeight="1" x14ac:dyDescent="0.2">
      <c r="A1143" s="205" t="s">
        <v>4274</v>
      </c>
      <c r="B1143" t="s">
        <v>10997</v>
      </c>
      <c r="C1143" s="202" t="s">
        <v>10998</v>
      </c>
      <c r="D1143" s="2">
        <v>23012</v>
      </c>
      <c r="E1143" s="2"/>
      <c r="F1143" s="2"/>
      <c r="G1143" t="s">
        <v>10999</v>
      </c>
      <c r="H1143">
        <v>0</v>
      </c>
      <c r="I1143" s="2">
        <v>42478</v>
      </c>
      <c r="J1143" s="2">
        <v>43728</v>
      </c>
      <c r="K1143" t="s">
        <v>5</v>
      </c>
      <c r="L1143" t="s">
        <v>1</v>
      </c>
      <c r="M1143" t="s">
        <v>1</v>
      </c>
      <c r="N1143" t="s">
        <v>1</v>
      </c>
      <c r="O1143" s="3">
        <v>82</v>
      </c>
      <c r="P1143" t="s">
        <v>1</v>
      </c>
      <c r="Q1143" t="s">
        <v>5964</v>
      </c>
      <c r="R1143" t="s">
        <v>4275</v>
      </c>
      <c r="S1143" t="s">
        <v>1</v>
      </c>
      <c r="T1143" t="s">
        <v>11000</v>
      </c>
      <c r="U1143" t="s">
        <v>4276</v>
      </c>
    </row>
    <row r="1144" spans="1:21" ht="12.75" hidden="1" customHeight="1" x14ac:dyDescent="0.2">
      <c r="A1144" s="205" t="s">
        <v>4274</v>
      </c>
      <c r="B1144" t="s">
        <v>15567</v>
      </c>
      <c r="C1144" s="202" t="s">
        <v>15568</v>
      </c>
      <c r="D1144" s="2">
        <v>32143</v>
      </c>
      <c r="E1144" s="2"/>
      <c r="F1144" s="2">
        <v>42661</v>
      </c>
      <c r="G1144" t="s">
        <v>15569</v>
      </c>
      <c r="H1144">
        <v>1</v>
      </c>
      <c r="I1144" s="2">
        <v>39375</v>
      </c>
      <c r="J1144" s="2">
        <v>43728</v>
      </c>
      <c r="K1144" t="s">
        <v>5</v>
      </c>
      <c r="L1144" t="s">
        <v>15568</v>
      </c>
      <c r="M1144" t="s">
        <v>1</v>
      </c>
      <c r="N1144" t="s">
        <v>1</v>
      </c>
      <c r="O1144" s="3">
        <v>88</v>
      </c>
      <c r="P1144" t="s">
        <v>1</v>
      </c>
      <c r="Q1144" t="s">
        <v>5964</v>
      </c>
      <c r="R1144" t="s">
        <v>4275</v>
      </c>
      <c r="S1144" t="s">
        <v>447</v>
      </c>
      <c r="T1144" t="s">
        <v>15570</v>
      </c>
      <c r="U1144" t="s">
        <v>4276</v>
      </c>
    </row>
    <row r="1145" spans="1:21" ht="12.75" hidden="1" customHeight="1" x14ac:dyDescent="0.2">
      <c r="A1145" s="205" t="s">
        <v>4274</v>
      </c>
      <c r="B1145" t="s">
        <v>15571</v>
      </c>
      <c r="C1145" s="202" t="s">
        <v>15572</v>
      </c>
      <c r="D1145" s="2">
        <v>32143</v>
      </c>
      <c r="E1145" s="2"/>
      <c r="F1145" s="2">
        <v>42661</v>
      </c>
      <c r="G1145" t="s">
        <v>15569</v>
      </c>
      <c r="H1145">
        <v>1</v>
      </c>
      <c r="I1145" s="2">
        <v>39375</v>
      </c>
      <c r="J1145" s="2">
        <v>43728</v>
      </c>
      <c r="K1145" t="s">
        <v>5</v>
      </c>
      <c r="L1145" t="s">
        <v>15572</v>
      </c>
      <c r="M1145" t="s">
        <v>1</v>
      </c>
      <c r="N1145" t="s">
        <v>1</v>
      </c>
      <c r="O1145" s="3">
        <v>89</v>
      </c>
      <c r="P1145" t="s">
        <v>1</v>
      </c>
      <c r="Q1145" t="s">
        <v>5964</v>
      </c>
      <c r="R1145" t="s">
        <v>4275</v>
      </c>
      <c r="S1145" t="s">
        <v>447</v>
      </c>
      <c r="T1145" t="s">
        <v>15570</v>
      </c>
      <c r="U1145" t="s">
        <v>4276</v>
      </c>
    </row>
    <row r="1146" spans="1:21" ht="12.75" hidden="1" customHeight="1" x14ac:dyDescent="0.2">
      <c r="A1146" s="205" t="s">
        <v>4274</v>
      </c>
      <c r="B1146" t="s">
        <v>15573</v>
      </c>
      <c r="C1146" s="202" t="s">
        <v>15574</v>
      </c>
      <c r="D1146" s="2">
        <v>28491</v>
      </c>
      <c r="E1146" s="2"/>
      <c r="F1146" s="2">
        <v>42688</v>
      </c>
      <c r="G1146" t="s">
        <v>15575</v>
      </c>
      <c r="H1146">
        <v>1</v>
      </c>
      <c r="I1146" s="2">
        <v>39375</v>
      </c>
      <c r="J1146" s="2">
        <v>43728</v>
      </c>
      <c r="K1146" t="s">
        <v>5</v>
      </c>
      <c r="L1146" t="s">
        <v>15574</v>
      </c>
      <c r="M1146" t="s">
        <v>1</v>
      </c>
      <c r="N1146" t="s">
        <v>1</v>
      </c>
      <c r="O1146" s="3">
        <v>83</v>
      </c>
      <c r="P1146" t="s">
        <v>1</v>
      </c>
      <c r="Q1146" t="s">
        <v>5964</v>
      </c>
      <c r="R1146" t="s">
        <v>4275</v>
      </c>
      <c r="S1146" t="s">
        <v>61</v>
      </c>
      <c r="T1146" t="s">
        <v>15576</v>
      </c>
      <c r="U1146" t="s">
        <v>4276</v>
      </c>
    </row>
    <row r="1147" spans="1:21" ht="12.75" hidden="1" customHeight="1" x14ac:dyDescent="0.2">
      <c r="A1147" s="205" t="s">
        <v>4274</v>
      </c>
      <c r="B1147" t="s">
        <v>15577</v>
      </c>
      <c r="C1147" s="202" t="s">
        <v>15578</v>
      </c>
      <c r="D1147" s="2">
        <v>28856</v>
      </c>
      <c r="E1147" s="2"/>
      <c r="F1147" s="2">
        <v>42660</v>
      </c>
      <c r="G1147" t="s">
        <v>15569</v>
      </c>
      <c r="H1147">
        <v>1</v>
      </c>
      <c r="I1147" s="2">
        <v>39375</v>
      </c>
      <c r="J1147" s="2">
        <v>43728</v>
      </c>
      <c r="K1147" t="s">
        <v>5</v>
      </c>
      <c r="L1147" t="s">
        <v>15578</v>
      </c>
      <c r="M1147" t="s">
        <v>1</v>
      </c>
      <c r="N1147" t="s">
        <v>1</v>
      </c>
      <c r="O1147" s="3">
        <v>89</v>
      </c>
      <c r="P1147" t="s">
        <v>1</v>
      </c>
      <c r="Q1147" t="s">
        <v>5964</v>
      </c>
      <c r="R1147" t="s">
        <v>4275</v>
      </c>
      <c r="S1147" t="s">
        <v>109</v>
      </c>
      <c r="T1147" t="s">
        <v>15570</v>
      </c>
      <c r="U1147" t="s">
        <v>4276</v>
      </c>
    </row>
    <row r="1148" spans="1:21" ht="12.75" hidden="1" customHeight="1" x14ac:dyDescent="0.2">
      <c r="A1148" s="205" t="s">
        <v>4274</v>
      </c>
      <c r="B1148" t="s">
        <v>15579</v>
      </c>
      <c r="C1148" s="202" t="s">
        <v>15580</v>
      </c>
      <c r="D1148" s="2">
        <v>32509</v>
      </c>
      <c r="E1148" s="2"/>
      <c r="F1148" s="2">
        <v>42415</v>
      </c>
      <c r="G1148" t="s">
        <v>15575</v>
      </c>
      <c r="H1148">
        <v>1</v>
      </c>
      <c r="I1148" s="2">
        <v>39375</v>
      </c>
      <c r="J1148" s="2">
        <v>43728</v>
      </c>
      <c r="K1148" t="s">
        <v>5</v>
      </c>
      <c r="L1148" t="s">
        <v>15580</v>
      </c>
      <c r="M1148" t="s">
        <v>1</v>
      </c>
      <c r="N1148" t="s">
        <v>1</v>
      </c>
      <c r="O1148" s="3">
        <v>80</v>
      </c>
      <c r="P1148" t="s">
        <v>1</v>
      </c>
      <c r="Q1148" t="s">
        <v>5964</v>
      </c>
      <c r="R1148" t="s">
        <v>4275</v>
      </c>
      <c r="S1148" t="s">
        <v>305</v>
      </c>
      <c r="T1148" t="s">
        <v>15576</v>
      </c>
      <c r="U1148" t="s">
        <v>4276</v>
      </c>
    </row>
    <row r="1149" spans="1:21" ht="12.75" hidden="1" customHeight="1" x14ac:dyDescent="0.2">
      <c r="A1149" s="205" t="s">
        <v>4274</v>
      </c>
      <c r="B1149" t="s">
        <v>15581</v>
      </c>
      <c r="C1149" s="202" t="s">
        <v>15582</v>
      </c>
      <c r="D1149" s="2">
        <v>32509</v>
      </c>
      <c r="E1149" s="2"/>
      <c r="F1149" s="2">
        <v>42447</v>
      </c>
      <c r="G1149" t="s">
        <v>15575</v>
      </c>
      <c r="H1149">
        <v>1</v>
      </c>
      <c r="I1149" s="2">
        <v>39375</v>
      </c>
      <c r="J1149" s="2">
        <v>43728</v>
      </c>
      <c r="K1149" t="s">
        <v>5</v>
      </c>
      <c r="L1149" t="s">
        <v>15582</v>
      </c>
      <c r="M1149" t="s">
        <v>1</v>
      </c>
      <c r="N1149" t="s">
        <v>1</v>
      </c>
      <c r="O1149" s="3">
        <v>85</v>
      </c>
      <c r="P1149" t="s">
        <v>1</v>
      </c>
      <c r="Q1149" t="s">
        <v>5964</v>
      </c>
      <c r="R1149" t="s">
        <v>4275</v>
      </c>
      <c r="S1149" t="s">
        <v>305</v>
      </c>
      <c r="T1149" t="s">
        <v>15576</v>
      </c>
      <c r="U1149" t="s">
        <v>4276</v>
      </c>
    </row>
    <row r="1150" spans="1:21" ht="12.75" hidden="1" customHeight="1" x14ac:dyDescent="0.2">
      <c r="A1150" s="205" t="s">
        <v>4274</v>
      </c>
      <c r="B1150" t="s">
        <v>15583</v>
      </c>
      <c r="C1150" s="202" t="s">
        <v>15584</v>
      </c>
      <c r="D1150" s="2">
        <v>28856</v>
      </c>
      <c r="E1150" s="2"/>
      <c r="F1150" s="2">
        <v>42464</v>
      </c>
      <c r="G1150" t="s">
        <v>15575</v>
      </c>
      <c r="H1150">
        <v>1</v>
      </c>
      <c r="I1150" s="2">
        <v>39375</v>
      </c>
      <c r="J1150" s="2">
        <v>43728</v>
      </c>
      <c r="K1150" t="s">
        <v>5</v>
      </c>
      <c r="L1150" t="s">
        <v>15584</v>
      </c>
      <c r="M1150" t="s">
        <v>1</v>
      </c>
      <c r="N1150" t="s">
        <v>1</v>
      </c>
      <c r="O1150" s="3">
        <v>88</v>
      </c>
      <c r="P1150" t="s">
        <v>1</v>
      </c>
      <c r="Q1150" t="s">
        <v>5964</v>
      </c>
      <c r="R1150" t="s">
        <v>4275</v>
      </c>
      <c r="S1150" t="s">
        <v>109</v>
      </c>
      <c r="T1150" t="s">
        <v>15576</v>
      </c>
      <c r="U1150" t="s">
        <v>4276</v>
      </c>
    </row>
    <row r="1151" spans="1:21" ht="12.75" hidden="1" customHeight="1" x14ac:dyDescent="0.2">
      <c r="A1151" s="205" t="s">
        <v>4274</v>
      </c>
      <c r="B1151" t="s">
        <v>15585</v>
      </c>
      <c r="C1151" s="202" t="s">
        <v>15586</v>
      </c>
      <c r="D1151" s="2">
        <v>28856</v>
      </c>
      <c r="E1151" s="2"/>
      <c r="F1151" s="2">
        <v>42447</v>
      </c>
      <c r="G1151" t="s">
        <v>15575</v>
      </c>
      <c r="H1151">
        <v>1</v>
      </c>
      <c r="I1151" s="2">
        <v>39375</v>
      </c>
      <c r="J1151" s="2">
        <v>43728</v>
      </c>
      <c r="K1151" t="s">
        <v>5</v>
      </c>
      <c r="L1151" t="s">
        <v>15586</v>
      </c>
      <c r="M1151" t="s">
        <v>1</v>
      </c>
      <c r="N1151" t="s">
        <v>1</v>
      </c>
      <c r="O1151" s="3">
        <v>84</v>
      </c>
      <c r="P1151" t="s">
        <v>1</v>
      </c>
      <c r="Q1151" t="s">
        <v>5964</v>
      </c>
      <c r="R1151" t="s">
        <v>4275</v>
      </c>
      <c r="S1151" t="s">
        <v>109</v>
      </c>
      <c r="T1151" t="s">
        <v>15576</v>
      </c>
      <c r="U1151" t="s">
        <v>4276</v>
      </c>
    </row>
    <row r="1152" spans="1:21" ht="12.75" hidden="1" customHeight="1" x14ac:dyDescent="0.2">
      <c r="A1152" s="205" t="s">
        <v>4274</v>
      </c>
      <c r="B1152" t="s">
        <v>15587</v>
      </c>
      <c r="C1152" s="202" t="s">
        <v>15588</v>
      </c>
      <c r="D1152" s="2">
        <v>28856</v>
      </c>
      <c r="E1152" s="2">
        <v>43635</v>
      </c>
      <c r="F1152" s="2">
        <v>41810</v>
      </c>
      <c r="G1152" t="s">
        <v>10677</v>
      </c>
      <c r="H1152">
        <v>0</v>
      </c>
      <c r="I1152" s="2">
        <v>39375</v>
      </c>
      <c r="J1152" s="2">
        <v>43929</v>
      </c>
      <c r="K1152" t="s">
        <v>5</v>
      </c>
      <c r="L1152" t="s">
        <v>15588</v>
      </c>
      <c r="M1152" t="s">
        <v>1</v>
      </c>
      <c r="N1152" t="s">
        <v>1</v>
      </c>
      <c r="O1152" s="3">
        <v>88</v>
      </c>
      <c r="P1152" t="s">
        <v>1</v>
      </c>
      <c r="Q1152" t="s">
        <v>5964</v>
      </c>
      <c r="R1152" t="s">
        <v>4275</v>
      </c>
      <c r="S1152" t="s">
        <v>109</v>
      </c>
      <c r="T1152" t="s">
        <v>10678</v>
      </c>
      <c r="U1152" t="s">
        <v>4276</v>
      </c>
    </row>
    <row r="1153" spans="1:21" ht="12.75" hidden="1" customHeight="1" x14ac:dyDescent="0.2">
      <c r="A1153" s="205" t="s">
        <v>4274</v>
      </c>
      <c r="B1153" t="s">
        <v>15589</v>
      </c>
      <c r="C1153" s="202" t="s">
        <v>15590</v>
      </c>
      <c r="D1153" s="2">
        <v>28491</v>
      </c>
      <c r="E1153" s="2"/>
      <c r="F1153" s="2">
        <v>42647</v>
      </c>
      <c r="G1153" t="s">
        <v>15591</v>
      </c>
      <c r="H1153">
        <v>1</v>
      </c>
      <c r="I1153" s="2">
        <v>39375</v>
      </c>
      <c r="J1153" s="2">
        <v>43728</v>
      </c>
      <c r="K1153" t="s">
        <v>5</v>
      </c>
      <c r="L1153" t="s">
        <v>15590</v>
      </c>
      <c r="M1153" t="s">
        <v>1</v>
      </c>
      <c r="N1153" t="s">
        <v>1</v>
      </c>
      <c r="O1153" s="3">
        <v>83</v>
      </c>
      <c r="P1153" t="s">
        <v>1</v>
      </c>
      <c r="Q1153" t="s">
        <v>5964</v>
      </c>
      <c r="R1153" t="s">
        <v>4275</v>
      </c>
      <c r="S1153" t="s">
        <v>61</v>
      </c>
      <c r="T1153" t="s">
        <v>15592</v>
      </c>
      <c r="U1153" t="s">
        <v>4276</v>
      </c>
    </row>
    <row r="1154" spans="1:21" ht="12.75" hidden="1" customHeight="1" x14ac:dyDescent="0.2">
      <c r="A1154" s="205" t="s">
        <v>4274</v>
      </c>
      <c r="B1154" t="s">
        <v>15593</v>
      </c>
      <c r="C1154" s="202" t="s">
        <v>15594</v>
      </c>
      <c r="D1154" s="2">
        <v>28491</v>
      </c>
      <c r="E1154" s="2"/>
      <c r="F1154" s="2">
        <v>42647</v>
      </c>
      <c r="G1154" t="s">
        <v>15591</v>
      </c>
      <c r="H1154">
        <v>1</v>
      </c>
      <c r="I1154" s="2">
        <v>39375</v>
      </c>
      <c r="J1154" s="2">
        <v>43728</v>
      </c>
      <c r="K1154" t="s">
        <v>5</v>
      </c>
      <c r="L1154" t="s">
        <v>15594</v>
      </c>
      <c r="M1154" t="s">
        <v>1</v>
      </c>
      <c r="N1154" t="s">
        <v>1</v>
      </c>
      <c r="O1154" s="3">
        <v>83</v>
      </c>
      <c r="P1154" t="s">
        <v>1</v>
      </c>
      <c r="Q1154" t="s">
        <v>5964</v>
      </c>
      <c r="R1154" t="s">
        <v>4275</v>
      </c>
      <c r="S1154" t="s">
        <v>61</v>
      </c>
      <c r="T1154" t="s">
        <v>15592</v>
      </c>
      <c r="U1154" t="s">
        <v>4276</v>
      </c>
    </row>
    <row r="1155" spans="1:21" ht="12.75" hidden="1" customHeight="1" x14ac:dyDescent="0.2">
      <c r="A1155" s="205" t="s">
        <v>4274</v>
      </c>
      <c r="B1155" t="s">
        <v>15595</v>
      </c>
      <c r="C1155" s="202" t="s">
        <v>15596</v>
      </c>
      <c r="D1155" s="2">
        <v>28491</v>
      </c>
      <c r="E1155" s="2"/>
      <c r="F1155" s="2">
        <v>42689</v>
      </c>
      <c r="G1155" t="s">
        <v>15575</v>
      </c>
      <c r="H1155">
        <v>1</v>
      </c>
      <c r="I1155" s="2">
        <v>39375</v>
      </c>
      <c r="J1155" s="2">
        <v>43728</v>
      </c>
      <c r="K1155" t="s">
        <v>5</v>
      </c>
      <c r="L1155" t="s">
        <v>15596</v>
      </c>
      <c r="M1155" t="s">
        <v>1</v>
      </c>
      <c r="N1155" t="s">
        <v>1</v>
      </c>
      <c r="O1155" s="3">
        <v>91</v>
      </c>
      <c r="P1155" t="s">
        <v>1</v>
      </c>
      <c r="Q1155" t="s">
        <v>5964</v>
      </c>
      <c r="R1155" t="s">
        <v>4275</v>
      </c>
      <c r="S1155" t="s">
        <v>61</v>
      </c>
      <c r="T1155" t="s">
        <v>15576</v>
      </c>
      <c r="U1155" t="s">
        <v>4276</v>
      </c>
    </row>
    <row r="1156" spans="1:21" ht="12.75" hidden="1" customHeight="1" x14ac:dyDescent="0.2">
      <c r="A1156" s="205" t="s">
        <v>4274</v>
      </c>
      <c r="B1156" t="s">
        <v>15597</v>
      </c>
      <c r="C1156" s="202" t="s">
        <v>15598</v>
      </c>
      <c r="D1156" s="2">
        <v>28491</v>
      </c>
      <c r="E1156" s="2"/>
      <c r="F1156" s="2">
        <v>42689</v>
      </c>
      <c r="G1156" t="s">
        <v>15575</v>
      </c>
      <c r="H1156">
        <v>1</v>
      </c>
      <c r="I1156" s="2">
        <v>39375</v>
      </c>
      <c r="J1156" s="2">
        <v>43728</v>
      </c>
      <c r="K1156" t="s">
        <v>5</v>
      </c>
      <c r="L1156" t="s">
        <v>15598</v>
      </c>
      <c r="M1156" t="s">
        <v>1</v>
      </c>
      <c r="N1156" t="s">
        <v>1</v>
      </c>
      <c r="O1156" s="3">
        <v>86</v>
      </c>
      <c r="P1156" t="s">
        <v>1</v>
      </c>
      <c r="Q1156" t="s">
        <v>5964</v>
      </c>
      <c r="R1156" t="s">
        <v>4275</v>
      </c>
      <c r="S1156" t="s">
        <v>61</v>
      </c>
      <c r="T1156" t="s">
        <v>15576</v>
      </c>
      <c r="U1156" t="s">
        <v>4276</v>
      </c>
    </row>
    <row r="1157" spans="1:21" ht="12.75" hidden="1" customHeight="1" x14ac:dyDescent="0.2">
      <c r="A1157" s="205" t="s">
        <v>4274</v>
      </c>
      <c r="B1157" t="s">
        <v>15599</v>
      </c>
      <c r="C1157" s="202" t="s">
        <v>15600</v>
      </c>
      <c r="D1157" s="2">
        <v>28491</v>
      </c>
      <c r="E1157" s="2"/>
      <c r="F1157" s="2">
        <v>42689</v>
      </c>
      <c r="G1157" t="s">
        <v>15575</v>
      </c>
      <c r="H1157">
        <v>1</v>
      </c>
      <c r="I1157" s="2">
        <v>39375</v>
      </c>
      <c r="J1157" s="2">
        <v>43728</v>
      </c>
      <c r="K1157" t="s">
        <v>5</v>
      </c>
      <c r="L1157" t="s">
        <v>15600</v>
      </c>
      <c r="M1157" t="s">
        <v>1</v>
      </c>
      <c r="N1157" t="s">
        <v>1</v>
      </c>
      <c r="O1157" s="3">
        <v>88</v>
      </c>
      <c r="P1157" t="s">
        <v>1</v>
      </c>
      <c r="Q1157" t="s">
        <v>5964</v>
      </c>
      <c r="R1157" t="s">
        <v>4275</v>
      </c>
      <c r="S1157" t="s">
        <v>61</v>
      </c>
      <c r="T1157" t="s">
        <v>15576</v>
      </c>
      <c r="U1157" t="s">
        <v>4276</v>
      </c>
    </row>
    <row r="1158" spans="1:21" ht="12.75" hidden="1" customHeight="1" x14ac:dyDescent="0.2">
      <c r="A1158" s="205" t="s">
        <v>4274</v>
      </c>
      <c r="B1158" t="s">
        <v>15601</v>
      </c>
      <c r="C1158" s="202" t="s">
        <v>15602</v>
      </c>
      <c r="D1158" s="2">
        <v>28491</v>
      </c>
      <c r="E1158" s="2"/>
      <c r="F1158" s="2">
        <v>42689</v>
      </c>
      <c r="G1158" t="s">
        <v>15575</v>
      </c>
      <c r="H1158">
        <v>1</v>
      </c>
      <c r="I1158" s="2">
        <v>39375</v>
      </c>
      <c r="J1158" s="2">
        <v>43728</v>
      </c>
      <c r="K1158" t="s">
        <v>5</v>
      </c>
      <c r="L1158" t="s">
        <v>15602</v>
      </c>
      <c r="M1158" t="s">
        <v>1</v>
      </c>
      <c r="N1158" t="s">
        <v>1</v>
      </c>
      <c r="O1158" s="3">
        <v>90</v>
      </c>
      <c r="P1158" t="s">
        <v>1</v>
      </c>
      <c r="Q1158" t="s">
        <v>5964</v>
      </c>
      <c r="R1158" t="s">
        <v>4275</v>
      </c>
      <c r="S1158" t="s">
        <v>61</v>
      </c>
      <c r="T1158" t="s">
        <v>15576</v>
      </c>
      <c r="U1158" t="s">
        <v>4276</v>
      </c>
    </row>
    <row r="1159" spans="1:21" ht="12.75" hidden="1" customHeight="1" x14ac:dyDescent="0.2">
      <c r="A1159" s="205" t="s">
        <v>4274</v>
      </c>
      <c r="B1159" t="s">
        <v>15603</v>
      </c>
      <c r="C1159" s="202" t="s">
        <v>15604</v>
      </c>
      <c r="D1159" s="2">
        <v>23012</v>
      </c>
      <c r="E1159" s="2"/>
      <c r="F1159" s="2">
        <v>42685</v>
      </c>
      <c r="G1159" t="s">
        <v>15575</v>
      </c>
      <c r="H1159">
        <v>1</v>
      </c>
      <c r="I1159" s="2">
        <v>39375</v>
      </c>
      <c r="J1159" s="2">
        <v>43728</v>
      </c>
      <c r="K1159" t="s">
        <v>5</v>
      </c>
      <c r="L1159" t="s">
        <v>15604</v>
      </c>
      <c r="M1159" t="s">
        <v>1</v>
      </c>
      <c r="N1159" t="s">
        <v>1</v>
      </c>
      <c r="O1159" s="3">
        <v>83</v>
      </c>
      <c r="P1159" t="s">
        <v>1</v>
      </c>
      <c r="Q1159" t="s">
        <v>5964</v>
      </c>
      <c r="R1159" t="s">
        <v>4275</v>
      </c>
      <c r="S1159" t="s">
        <v>2169</v>
      </c>
      <c r="T1159" t="s">
        <v>15576</v>
      </c>
      <c r="U1159" t="s">
        <v>4276</v>
      </c>
    </row>
    <row r="1160" spans="1:21" ht="12.75" hidden="1" customHeight="1" x14ac:dyDescent="0.2">
      <c r="A1160" s="205" t="s">
        <v>4274</v>
      </c>
      <c r="B1160" t="s">
        <v>15605</v>
      </c>
      <c r="C1160" s="202" t="s">
        <v>15606</v>
      </c>
      <c r="D1160" s="2">
        <v>23012</v>
      </c>
      <c r="E1160" s="2"/>
      <c r="F1160" s="2">
        <v>42685</v>
      </c>
      <c r="G1160" t="s">
        <v>15575</v>
      </c>
      <c r="H1160">
        <v>1</v>
      </c>
      <c r="I1160" s="2">
        <v>39375</v>
      </c>
      <c r="J1160" s="2">
        <v>43728</v>
      </c>
      <c r="K1160" t="s">
        <v>5</v>
      </c>
      <c r="L1160" t="s">
        <v>15606</v>
      </c>
      <c r="M1160" t="s">
        <v>1</v>
      </c>
      <c r="N1160" t="s">
        <v>1</v>
      </c>
      <c r="O1160" s="3">
        <v>72</v>
      </c>
      <c r="P1160" t="s">
        <v>1</v>
      </c>
      <c r="Q1160" t="s">
        <v>5964</v>
      </c>
      <c r="R1160" t="s">
        <v>4275</v>
      </c>
      <c r="S1160" t="s">
        <v>2169</v>
      </c>
      <c r="T1160" t="s">
        <v>15576</v>
      </c>
      <c r="U1160" t="s">
        <v>4276</v>
      </c>
    </row>
    <row r="1161" spans="1:21" ht="12.75" hidden="1" customHeight="1" x14ac:dyDescent="0.2">
      <c r="A1161" s="205" t="s">
        <v>4274</v>
      </c>
      <c r="B1161" t="s">
        <v>15607</v>
      </c>
      <c r="C1161" s="202" t="s">
        <v>15608</v>
      </c>
      <c r="D1161" s="2">
        <v>23743</v>
      </c>
      <c r="E1161" s="2"/>
      <c r="F1161" s="2">
        <v>42691</v>
      </c>
      <c r="G1161" t="s">
        <v>15575</v>
      </c>
      <c r="H1161">
        <v>1</v>
      </c>
      <c r="I1161" s="2">
        <v>39375</v>
      </c>
      <c r="J1161" s="2">
        <v>43728</v>
      </c>
      <c r="K1161" t="s">
        <v>5</v>
      </c>
      <c r="L1161" t="s">
        <v>15608</v>
      </c>
      <c r="M1161" t="s">
        <v>1</v>
      </c>
      <c r="N1161" t="s">
        <v>1</v>
      </c>
      <c r="O1161" s="3">
        <v>86</v>
      </c>
      <c r="P1161" t="s">
        <v>1</v>
      </c>
      <c r="Q1161" t="s">
        <v>5964</v>
      </c>
      <c r="R1161" t="s">
        <v>4275</v>
      </c>
      <c r="S1161" t="s">
        <v>110</v>
      </c>
      <c r="T1161" t="s">
        <v>15576</v>
      </c>
      <c r="U1161" t="s">
        <v>4276</v>
      </c>
    </row>
    <row r="1162" spans="1:21" ht="12.75" hidden="1" customHeight="1" x14ac:dyDescent="0.2">
      <c r="A1162" s="205" t="s">
        <v>4274</v>
      </c>
      <c r="B1162" t="s">
        <v>15609</v>
      </c>
      <c r="C1162" s="202" t="s">
        <v>15610</v>
      </c>
      <c r="D1162" s="2">
        <v>23743</v>
      </c>
      <c r="E1162" s="2"/>
      <c r="F1162" s="2">
        <v>42691</v>
      </c>
      <c r="G1162" t="s">
        <v>15575</v>
      </c>
      <c r="H1162">
        <v>1</v>
      </c>
      <c r="I1162" s="2">
        <v>39375</v>
      </c>
      <c r="J1162" s="2">
        <v>43728</v>
      </c>
      <c r="K1162" t="s">
        <v>5</v>
      </c>
      <c r="L1162" t="s">
        <v>15610</v>
      </c>
      <c r="M1162" t="s">
        <v>1</v>
      </c>
      <c r="N1162" t="s">
        <v>1</v>
      </c>
      <c r="O1162" s="3">
        <v>81</v>
      </c>
      <c r="P1162" t="s">
        <v>1</v>
      </c>
      <c r="Q1162" t="s">
        <v>5964</v>
      </c>
      <c r="R1162" t="s">
        <v>4275</v>
      </c>
      <c r="S1162" t="s">
        <v>2169</v>
      </c>
      <c r="T1162" t="s">
        <v>15576</v>
      </c>
      <c r="U1162" t="s">
        <v>4276</v>
      </c>
    </row>
    <row r="1163" spans="1:21" ht="12.75" hidden="1" customHeight="1" x14ac:dyDescent="0.2">
      <c r="A1163" s="205" t="s">
        <v>4274</v>
      </c>
      <c r="B1163" t="s">
        <v>15611</v>
      </c>
      <c r="C1163" s="202" t="s">
        <v>15612</v>
      </c>
      <c r="D1163" s="2">
        <v>23012</v>
      </c>
      <c r="E1163" s="2"/>
      <c r="F1163" s="2">
        <v>42415</v>
      </c>
      <c r="G1163" t="s">
        <v>15575</v>
      </c>
      <c r="H1163">
        <v>1</v>
      </c>
      <c r="I1163" s="2">
        <v>39375</v>
      </c>
      <c r="J1163" s="2">
        <v>43728</v>
      </c>
      <c r="K1163" t="s">
        <v>5</v>
      </c>
      <c r="L1163" t="s">
        <v>15612</v>
      </c>
      <c r="M1163" t="s">
        <v>1</v>
      </c>
      <c r="N1163" t="s">
        <v>1</v>
      </c>
      <c r="O1163" s="3">
        <v>83</v>
      </c>
      <c r="P1163" t="s">
        <v>1</v>
      </c>
      <c r="Q1163" t="s">
        <v>5964</v>
      </c>
      <c r="R1163" t="s">
        <v>4275</v>
      </c>
      <c r="S1163" t="s">
        <v>2169</v>
      </c>
      <c r="T1163" t="s">
        <v>15576</v>
      </c>
      <c r="U1163" t="s">
        <v>4276</v>
      </c>
    </row>
    <row r="1164" spans="1:21" ht="12.75" hidden="1" customHeight="1" x14ac:dyDescent="0.2">
      <c r="A1164" s="205" t="s">
        <v>4274</v>
      </c>
      <c r="B1164" t="s">
        <v>15613</v>
      </c>
      <c r="C1164" s="202" t="s">
        <v>15614</v>
      </c>
      <c r="D1164" s="2">
        <v>28856</v>
      </c>
      <c r="E1164" s="2"/>
      <c r="F1164" s="2"/>
      <c r="G1164" t="s">
        <v>15615</v>
      </c>
      <c r="H1164">
        <v>0</v>
      </c>
      <c r="I1164" s="2">
        <v>39375</v>
      </c>
      <c r="J1164" s="2">
        <v>43728</v>
      </c>
      <c r="K1164" t="s">
        <v>5</v>
      </c>
      <c r="L1164" t="s">
        <v>15614</v>
      </c>
      <c r="M1164" t="s">
        <v>1</v>
      </c>
      <c r="N1164" t="s">
        <v>1</v>
      </c>
      <c r="O1164" s="3">
        <v>89</v>
      </c>
      <c r="P1164" t="s">
        <v>1</v>
      </c>
      <c r="Q1164" t="s">
        <v>5964</v>
      </c>
      <c r="R1164" t="s">
        <v>4275</v>
      </c>
      <c r="S1164" t="s">
        <v>109</v>
      </c>
      <c r="T1164" t="s">
        <v>15616</v>
      </c>
      <c r="U1164" t="s">
        <v>4276</v>
      </c>
    </row>
    <row r="1165" spans="1:21" ht="12.75" hidden="1" customHeight="1" x14ac:dyDescent="0.2">
      <c r="A1165" s="205" t="s">
        <v>4274</v>
      </c>
      <c r="B1165" t="s">
        <v>15617</v>
      </c>
      <c r="C1165" s="202" t="s">
        <v>15618</v>
      </c>
      <c r="D1165" s="2">
        <v>28856</v>
      </c>
      <c r="E1165" s="2"/>
      <c r="F1165" s="2">
        <v>42682</v>
      </c>
      <c r="G1165" t="s">
        <v>15619</v>
      </c>
      <c r="H1165">
        <v>1</v>
      </c>
      <c r="I1165" s="2">
        <v>39375</v>
      </c>
      <c r="J1165" s="2">
        <v>43728</v>
      </c>
      <c r="K1165" t="s">
        <v>5</v>
      </c>
      <c r="L1165" t="s">
        <v>15618</v>
      </c>
      <c r="M1165" t="s">
        <v>1</v>
      </c>
      <c r="N1165" t="s">
        <v>1</v>
      </c>
      <c r="O1165" s="3">
        <v>75</v>
      </c>
      <c r="P1165" t="s">
        <v>1</v>
      </c>
      <c r="Q1165" t="s">
        <v>5964</v>
      </c>
      <c r="R1165" t="s">
        <v>4275</v>
      </c>
      <c r="S1165" t="s">
        <v>109</v>
      </c>
      <c r="T1165" t="s">
        <v>15620</v>
      </c>
      <c r="U1165" t="s">
        <v>4276</v>
      </c>
    </row>
    <row r="1166" spans="1:21" ht="12.75" hidden="1" customHeight="1" x14ac:dyDescent="0.2">
      <c r="A1166" s="205" t="s">
        <v>4274</v>
      </c>
      <c r="B1166" t="s">
        <v>15621</v>
      </c>
      <c r="C1166" s="202" t="s">
        <v>15622</v>
      </c>
      <c r="D1166" s="2">
        <v>28856</v>
      </c>
      <c r="E1166" s="2"/>
      <c r="F1166" s="2">
        <v>42682</v>
      </c>
      <c r="G1166" t="s">
        <v>15619</v>
      </c>
      <c r="H1166">
        <v>1</v>
      </c>
      <c r="I1166" s="2">
        <v>39375</v>
      </c>
      <c r="J1166" s="2">
        <v>43728</v>
      </c>
      <c r="K1166" t="s">
        <v>5</v>
      </c>
      <c r="L1166" t="s">
        <v>15622</v>
      </c>
      <c r="M1166" t="s">
        <v>1</v>
      </c>
      <c r="N1166" t="s">
        <v>1</v>
      </c>
      <c r="O1166" s="3">
        <v>81</v>
      </c>
      <c r="P1166" t="s">
        <v>1</v>
      </c>
      <c r="Q1166" t="s">
        <v>5964</v>
      </c>
      <c r="R1166" t="s">
        <v>4275</v>
      </c>
      <c r="S1166" t="s">
        <v>109</v>
      </c>
      <c r="T1166" t="s">
        <v>15620</v>
      </c>
      <c r="U1166" t="s">
        <v>4276</v>
      </c>
    </row>
    <row r="1167" spans="1:21" ht="12.75" hidden="1" customHeight="1" x14ac:dyDescent="0.2">
      <c r="A1167" s="205" t="s">
        <v>4274</v>
      </c>
      <c r="B1167" t="s">
        <v>15623</v>
      </c>
      <c r="C1167" s="202" t="s">
        <v>15624</v>
      </c>
      <c r="D1167" s="2">
        <v>28870</v>
      </c>
      <c r="E1167" s="2"/>
      <c r="F1167" s="2">
        <v>42591</v>
      </c>
      <c r="G1167" t="s">
        <v>15619</v>
      </c>
      <c r="H1167">
        <v>1</v>
      </c>
      <c r="I1167" s="2">
        <v>39375</v>
      </c>
      <c r="J1167" s="2">
        <v>43728</v>
      </c>
      <c r="K1167" t="s">
        <v>5</v>
      </c>
      <c r="L1167" t="s">
        <v>15624</v>
      </c>
      <c r="M1167" t="s">
        <v>1</v>
      </c>
      <c r="N1167" t="s">
        <v>1</v>
      </c>
      <c r="O1167" s="3">
        <v>79</v>
      </c>
      <c r="P1167" t="s">
        <v>1</v>
      </c>
      <c r="Q1167" t="s">
        <v>5964</v>
      </c>
      <c r="R1167" t="s">
        <v>4275</v>
      </c>
      <c r="S1167" t="s">
        <v>2169</v>
      </c>
      <c r="T1167" t="s">
        <v>15620</v>
      </c>
      <c r="U1167" t="s">
        <v>4276</v>
      </c>
    </row>
    <row r="1168" spans="1:21" ht="12.75" hidden="1" customHeight="1" x14ac:dyDescent="0.2">
      <c r="A1168" s="205" t="s">
        <v>4274</v>
      </c>
      <c r="B1168" t="s">
        <v>15625</v>
      </c>
      <c r="C1168" s="202" t="s">
        <v>15626</v>
      </c>
      <c r="D1168" s="2">
        <v>32143</v>
      </c>
      <c r="E1168" s="2">
        <v>44018</v>
      </c>
      <c r="F1168" s="2">
        <v>42192</v>
      </c>
      <c r="G1168" t="s">
        <v>10217</v>
      </c>
      <c r="H1168">
        <v>0</v>
      </c>
      <c r="I1168" s="2">
        <v>39375</v>
      </c>
      <c r="J1168" s="2">
        <v>43913</v>
      </c>
      <c r="K1168" t="s">
        <v>5</v>
      </c>
      <c r="L1168" t="s">
        <v>15626</v>
      </c>
      <c r="M1168" t="s">
        <v>1</v>
      </c>
      <c r="N1168" t="s">
        <v>1</v>
      </c>
      <c r="O1168" s="3">
        <v>72</v>
      </c>
      <c r="P1168" t="s">
        <v>1</v>
      </c>
      <c r="Q1168" t="s">
        <v>5964</v>
      </c>
      <c r="R1168" t="s">
        <v>4275</v>
      </c>
      <c r="S1168" t="s">
        <v>447</v>
      </c>
      <c r="T1168" t="s">
        <v>10218</v>
      </c>
      <c r="U1168" t="s">
        <v>4276</v>
      </c>
    </row>
    <row r="1169" spans="1:21" ht="12.75" hidden="1" customHeight="1" x14ac:dyDescent="0.2">
      <c r="A1169" s="205" t="s">
        <v>4274</v>
      </c>
      <c r="B1169" t="s">
        <v>15627</v>
      </c>
      <c r="C1169" s="202" t="s">
        <v>15628</v>
      </c>
      <c r="D1169" s="2">
        <v>28856</v>
      </c>
      <c r="E1169" s="2">
        <v>43059</v>
      </c>
      <c r="F1169" s="2">
        <v>41234</v>
      </c>
      <c r="G1169" t="s">
        <v>15615</v>
      </c>
      <c r="H1169">
        <v>0</v>
      </c>
      <c r="I1169" s="2">
        <v>39375</v>
      </c>
      <c r="J1169" s="2">
        <v>43728</v>
      </c>
      <c r="K1169" t="s">
        <v>5</v>
      </c>
      <c r="L1169" t="s">
        <v>15628</v>
      </c>
      <c r="M1169" t="s">
        <v>1</v>
      </c>
      <c r="N1169" t="s">
        <v>1</v>
      </c>
      <c r="O1169" s="3">
        <v>81</v>
      </c>
      <c r="P1169" t="s">
        <v>1</v>
      </c>
      <c r="Q1169" t="s">
        <v>5964</v>
      </c>
      <c r="R1169" t="s">
        <v>4275</v>
      </c>
      <c r="S1169" t="s">
        <v>109</v>
      </c>
      <c r="T1169" t="s">
        <v>15616</v>
      </c>
      <c r="U1169" t="s">
        <v>4276</v>
      </c>
    </row>
    <row r="1170" spans="1:21" ht="12.75" hidden="1" customHeight="1" x14ac:dyDescent="0.2">
      <c r="A1170" s="205" t="s">
        <v>4274</v>
      </c>
      <c r="B1170" t="s">
        <v>15629</v>
      </c>
      <c r="C1170" s="202" t="s">
        <v>15630</v>
      </c>
      <c r="D1170" s="2">
        <v>28491</v>
      </c>
      <c r="E1170" s="2"/>
      <c r="F1170" s="2">
        <v>42683</v>
      </c>
      <c r="G1170" t="s">
        <v>15619</v>
      </c>
      <c r="H1170">
        <v>1</v>
      </c>
      <c r="I1170" s="2">
        <v>39375</v>
      </c>
      <c r="J1170" s="2">
        <v>43728</v>
      </c>
      <c r="K1170" t="s">
        <v>5</v>
      </c>
      <c r="L1170" t="s">
        <v>15630</v>
      </c>
      <c r="M1170" t="s">
        <v>1</v>
      </c>
      <c r="N1170" t="s">
        <v>1</v>
      </c>
      <c r="O1170" s="3">
        <v>82</v>
      </c>
      <c r="P1170" t="s">
        <v>1</v>
      </c>
      <c r="Q1170" t="s">
        <v>5964</v>
      </c>
      <c r="R1170" t="s">
        <v>4275</v>
      </c>
      <c r="S1170" t="s">
        <v>61</v>
      </c>
      <c r="T1170" t="s">
        <v>15620</v>
      </c>
      <c r="U1170" t="s">
        <v>4276</v>
      </c>
    </row>
    <row r="1171" spans="1:21" ht="12.75" hidden="1" customHeight="1" x14ac:dyDescent="0.2">
      <c r="A1171" s="205" t="s">
        <v>4274</v>
      </c>
      <c r="B1171" t="s">
        <v>15631</v>
      </c>
      <c r="C1171" s="202" t="s">
        <v>15632</v>
      </c>
      <c r="D1171" s="2">
        <v>28491</v>
      </c>
      <c r="E1171" s="2"/>
      <c r="F1171" s="2"/>
      <c r="G1171" t="s">
        <v>15633</v>
      </c>
      <c r="H1171">
        <v>0</v>
      </c>
      <c r="I1171" s="2">
        <v>39375</v>
      </c>
      <c r="J1171" s="2">
        <v>43728</v>
      </c>
      <c r="K1171" t="s">
        <v>5</v>
      </c>
      <c r="L1171" t="s">
        <v>15632</v>
      </c>
      <c r="M1171" t="s">
        <v>1</v>
      </c>
      <c r="N1171" t="s">
        <v>1</v>
      </c>
      <c r="O1171" s="3">
        <v>-1</v>
      </c>
      <c r="P1171" t="s">
        <v>1</v>
      </c>
      <c r="Q1171" t="s">
        <v>5964</v>
      </c>
      <c r="R1171" t="s">
        <v>4275</v>
      </c>
      <c r="S1171" t="s">
        <v>61</v>
      </c>
      <c r="T1171" t="s">
        <v>15634</v>
      </c>
      <c r="U1171" t="s">
        <v>4276</v>
      </c>
    </row>
    <row r="1172" spans="1:21" ht="12.75" hidden="1" customHeight="1" x14ac:dyDescent="0.2">
      <c r="A1172" s="205" t="s">
        <v>4274</v>
      </c>
      <c r="B1172" t="s">
        <v>15635</v>
      </c>
      <c r="C1172" s="202" t="s">
        <v>15636</v>
      </c>
      <c r="D1172" s="2">
        <v>33239</v>
      </c>
      <c r="E1172" s="2"/>
      <c r="F1172" s="2">
        <v>42662</v>
      </c>
      <c r="G1172" t="s">
        <v>15637</v>
      </c>
      <c r="H1172">
        <v>1</v>
      </c>
      <c r="I1172" s="2">
        <v>39375</v>
      </c>
      <c r="J1172" s="2">
        <v>43728</v>
      </c>
      <c r="K1172" t="s">
        <v>5</v>
      </c>
      <c r="L1172" t="s">
        <v>15636</v>
      </c>
      <c r="M1172" t="s">
        <v>1</v>
      </c>
      <c r="N1172" t="s">
        <v>1</v>
      </c>
      <c r="O1172" s="3">
        <v>88</v>
      </c>
      <c r="P1172" t="s">
        <v>1</v>
      </c>
      <c r="Q1172" t="s">
        <v>5964</v>
      </c>
      <c r="R1172" t="s">
        <v>4275</v>
      </c>
      <c r="S1172" t="s">
        <v>179</v>
      </c>
      <c r="T1172" t="s">
        <v>15638</v>
      </c>
      <c r="U1172" t="s">
        <v>4276</v>
      </c>
    </row>
    <row r="1173" spans="1:21" ht="12.75" hidden="1" customHeight="1" x14ac:dyDescent="0.2">
      <c r="A1173" s="205" t="s">
        <v>4274</v>
      </c>
      <c r="B1173" t="s">
        <v>15639</v>
      </c>
      <c r="C1173" s="202" t="s">
        <v>15640</v>
      </c>
      <c r="D1173" s="2">
        <v>33239</v>
      </c>
      <c r="E1173" s="2"/>
      <c r="F1173" s="2">
        <v>42681</v>
      </c>
      <c r="G1173" t="s">
        <v>15637</v>
      </c>
      <c r="H1173">
        <v>1</v>
      </c>
      <c r="I1173" s="2">
        <v>39375</v>
      </c>
      <c r="J1173" s="2">
        <v>43728</v>
      </c>
      <c r="K1173" t="s">
        <v>5</v>
      </c>
      <c r="L1173" t="s">
        <v>15640</v>
      </c>
      <c r="M1173" t="s">
        <v>1</v>
      </c>
      <c r="N1173" t="s">
        <v>1</v>
      </c>
      <c r="O1173" s="3">
        <v>92</v>
      </c>
      <c r="P1173" t="s">
        <v>1</v>
      </c>
      <c r="Q1173" t="s">
        <v>5964</v>
      </c>
      <c r="R1173" t="s">
        <v>4275</v>
      </c>
      <c r="S1173" t="s">
        <v>179</v>
      </c>
      <c r="T1173" t="s">
        <v>15638</v>
      </c>
      <c r="U1173" t="s">
        <v>4276</v>
      </c>
    </row>
    <row r="1174" spans="1:21" ht="12.75" hidden="1" customHeight="1" x14ac:dyDescent="0.2">
      <c r="A1174" s="205" t="s">
        <v>4274</v>
      </c>
      <c r="B1174" t="s">
        <v>15641</v>
      </c>
      <c r="C1174" s="202" t="s">
        <v>15642</v>
      </c>
      <c r="D1174" s="2">
        <v>28856</v>
      </c>
      <c r="E1174" s="2"/>
      <c r="F1174" s="2">
        <v>42654</v>
      </c>
      <c r="G1174" t="s">
        <v>15637</v>
      </c>
      <c r="H1174">
        <v>1</v>
      </c>
      <c r="I1174" s="2">
        <v>39375</v>
      </c>
      <c r="J1174" s="2">
        <v>43728</v>
      </c>
      <c r="K1174" t="s">
        <v>5</v>
      </c>
      <c r="L1174" t="s">
        <v>15642</v>
      </c>
      <c r="M1174" t="s">
        <v>1</v>
      </c>
      <c r="N1174" t="s">
        <v>1</v>
      </c>
      <c r="O1174" s="3">
        <v>88</v>
      </c>
      <c r="P1174" t="s">
        <v>1</v>
      </c>
      <c r="Q1174" t="s">
        <v>5964</v>
      </c>
      <c r="R1174" t="s">
        <v>4275</v>
      </c>
      <c r="S1174" t="s">
        <v>109</v>
      </c>
      <c r="T1174" t="s">
        <v>15638</v>
      </c>
      <c r="U1174" t="s">
        <v>4276</v>
      </c>
    </row>
    <row r="1175" spans="1:21" ht="12.75" hidden="1" customHeight="1" x14ac:dyDescent="0.2">
      <c r="A1175" s="205" t="s">
        <v>4274</v>
      </c>
      <c r="B1175" t="s">
        <v>15643</v>
      </c>
      <c r="C1175" s="202" t="s">
        <v>15644</v>
      </c>
      <c r="D1175" s="2">
        <v>28856</v>
      </c>
      <c r="E1175" s="2"/>
      <c r="F1175" s="2">
        <v>42654</v>
      </c>
      <c r="G1175" t="s">
        <v>15637</v>
      </c>
      <c r="H1175">
        <v>1</v>
      </c>
      <c r="I1175" s="2">
        <v>39375</v>
      </c>
      <c r="J1175" s="2">
        <v>43728</v>
      </c>
      <c r="K1175" t="s">
        <v>5</v>
      </c>
      <c r="L1175" t="s">
        <v>15644</v>
      </c>
      <c r="M1175" t="s">
        <v>1</v>
      </c>
      <c r="N1175" t="s">
        <v>1</v>
      </c>
      <c r="O1175" s="3">
        <v>88</v>
      </c>
      <c r="P1175" t="s">
        <v>1</v>
      </c>
      <c r="Q1175" t="s">
        <v>5964</v>
      </c>
      <c r="R1175" t="s">
        <v>4275</v>
      </c>
      <c r="S1175" t="s">
        <v>109</v>
      </c>
      <c r="T1175" t="s">
        <v>15638</v>
      </c>
      <c r="U1175" t="s">
        <v>4276</v>
      </c>
    </row>
    <row r="1176" spans="1:21" ht="12.75" hidden="1" customHeight="1" x14ac:dyDescent="0.2">
      <c r="A1176" s="205" t="s">
        <v>4274</v>
      </c>
      <c r="B1176" t="s">
        <v>15645</v>
      </c>
      <c r="C1176" s="202" t="s">
        <v>15646</v>
      </c>
      <c r="D1176" s="2">
        <v>23012</v>
      </c>
      <c r="E1176" s="2"/>
      <c r="F1176" s="2"/>
      <c r="G1176" t="s">
        <v>15569</v>
      </c>
      <c r="H1176">
        <v>0</v>
      </c>
      <c r="I1176" s="2">
        <v>39375</v>
      </c>
      <c r="J1176" s="2">
        <v>43728</v>
      </c>
      <c r="K1176" t="s">
        <v>5</v>
      </c>
      <c r="L1176" t="s">
        <v>15646</v>
      </c>
      <c r="M1176" t="s">
        <v>1</v>
      </c>
      <c r="N1176" t="s">
        <v>1</v>
      </c>
      <c r="O1176" s="3">
        <v>92</v>
      </c>
      <c r="P1176" t="s">
        <v>1</v>
      </c>
      <c r="Q1176" t="s">
        <v>5964</v>
      </c>
      <c r="R1176" t="s">
        <v>4275</v>
      </c>
      <c r="S1176" t="s">
        <v>2169</v>
      </c>
      <c r="T1176" t="s">
        <v>15570</v>
      </c>
      <c r="U1176" t="s">
        <v>4276</v>
      </c>
    </row>
    <row r="1177" spans="1:21" ht="12.75" hidden="1" customHeight="1" x14ac:dyDescent="0.2">
      <c r="A1177" s="205" t="s">
        <v>4274</v>
      </c>
      <c r="B1177" t="s">
        <v>15647</v>
      </c>
      <c r="C1177" s="202" t="s">
        <v>15648</v>
      </c>
      <c r="D1177" s="2">
        <v>23012</v>
      </c>
      <c r="E1177" s="2"/>
      <c r="F1177" s="2"/>
      <c r="G1177" t="s">
        <v>15569</v>
      </c>
      <c r="H1177">
        <v>0</v>
      </c>
      <c r="I1177" s="2">
        <v>39375</v>
      </c>
      <c r="J1177" s="2">
        <v>43728</v>
      </c>
      <c r="K1177" t="s">
        <v>5</v>
      </c>
      <c r="L1177" t="s">
        <v>15648</v>
      </c>
      <c r="M1177" t="s">
        <v>1</v>
      </c>
      <c r="N1177" t="s">
        <v>1</v>
      </c>
      <c r="O1177" s="3">
        <v>92</v>
      </c>
      <c r="P1177" t="s">
        <v>1</v>
      </c>
      <c r="Q1177" t="s">
        <v>5964</v>
      </c>
      <c r="R1177" t="s">
        <v>4275</v>
      </c>
      <c r="S1177" t="s">
        <v>2169</v>
      </c>
      <c r="T1177" t="s">
        <v>15570</v>
      </c>
      <c r="U1177" t="s">
        <v>4276</v>
      </c>
    </row>
    <row r="1178" spans="1:21" ht="12.75" hidden="1" customHeight="1" x14ac:dyDescent="0.2">
      <c r="A1178" s="205" t="s">
        <v>4274</v>
      </c>
      <c r="B1178" t="s">
        <v>15649</v>
      </c>
      <c r="C1178" s="202" t="s">
        <v>15650</v>
      </c>
      <c r="D1178" s="2">
        <v>28856</v>
      </c>
      <c r="E1178" s="2"/>
      <c r="F1178" s="2">
        <v>42653</v>
      </c>
      <c r="G1178" t="s">
        <v>15637</v>
      </c>
      <c r="H1178">
        <v>1</v>
      </c>
      <c r="I1178" s="2">
        <v>39375</v>
      </c>
      <c r="J1178" s="2">
        <v>43728</v>
      </c>
      <c r="K1178" t="s">
        <v>5</v>
      </c>
      <c r="L1178" t="s">
        <v>15650</v>
      </c>
      <c r="M1178" t="s">
        <v>1</v>
      </c>
      <c r="N1178" t="s">
        <v>1</v>
      </c>
      <c r="O1178" s="3">
        <v>91</v>
      </c>
      <c r="P1178" t="s">
        <v>1</v>
      </c>
      <c r="Q1178" t="s">
        <v>5964</v>
      </c>
      <c r="R1178" t="s">
        <v>4275</v>
      </c>
      <c r="S1178" t="s">
        <v>109</v>
      </c>
      <c r="T1178" t="s">
        <v>15638</v>
      </c>
      <c r="U1178" t="s">
        <v>4276</v>
      </c>
    </row>
    <row r="1179" spans="1:21" ht="12.75" hidden="1" customHeight="1" x14ac:dyDescent="0.2">
      <c r="A1179" s="205" t="s">
        <v>4274</v>
      </c>
      <c r="B1179" t="s">
        <v>15651</v>
      </c>
      <c r="C1179" s="202" t="s">
        <v>15652</v>
      </c>
      <c r="D1179" s="2">
        <v>28856</v>
      </c>
      <c r="E1179" s="2"/>
      <c r="F1179" s="2">
        <v>42653</v>
      </c>
      <c r="G1179" t="s">
        <v>15637</v>
      </c>
      <c r="H1179">
        <v>1</v>
      </c>
      <c r="I1179" s="2">
        <v>39375</v>
      </c>
      <c r="J1179" s="2">
        <v>43728</v>
      </c>
      <c r="K1179" t="s">
        <v>5</v>
      </c>
      <c r="L1179" t="s">
        <v>15652</v>
      </c>
      <c r="M1179" t="s">
        <v>1</v>
      </c>
      <c r="N1179" t="s">
        <v>1</v>
      </c>
      <c r="O1179" s="3">
        <v>90</v>
      </c>
      <c r="P1179" t="s">
        <v>1</v>
      </c>
      <c r="Q1179" t="s">
        <v>5964</v>
      </c>
      <c r="R1179" t="s">
        <v>4275</v>
      </c>
      <c r="S1179" t="s">
        <v>109</v>
      </c>
      <c r="T1179" t="s">
        <v>15638</v>
      </c>
      <c r="U1179" t="s">
        <v>4276</v>
      </c>
    </row>
    <row r="1180" spans="1:21" ht="12.75" hidden="1" customHeight="1" x14ac:dyDescent="0.2">
      <c r="A1180" s="205" t="s">
        <v>4274</v>
      </c>
      <c r="B1180" t="s">
        <v>15653</v>
      </c>
      <c r="C1180" s="202" t="s">
        <v>15654</v>
      </c>
      <c r="D1180" s="2">
        <v>32143</v>
      </c>
      <c r="E1180" s="2"/>
      <c r="F1180" s="2">
        <v>42597</v>
      </c>
      <c r="G1180" t="s">
        <v>15655</v>
      </c>
      <c r="H1180">
        <v>1</v>
      </c>
      <c r="I1180" s="2">
        <v>39375</v>
      </c>
      <c r="J1180" s="2">
        <v>43728</v>
      </c>
      <c r="K1180" t="s">
        <v>5</v>
      </c>
      <c r="L1180" t="s">
        <v>15654</v>
      </c>
      <c r="M1180" t="s">
        <v>1</v>
      </c>
      <c r="N1180" t="s">
        <v>1</v>
      </c>
      <c r="O1180" s="3">
        <v>81</v>
      </c>
      <c r="P1180" t="s">
        <v>1</v>
      </c>
      <c r="Q1180" t="s">
        <v>5964</v>
      </c>
      <c r="R1180" t="s">
        <v>4275</v>
      </c>
      <c r="S1180" t="s">
        <v>447</v>
      </c>
      <c r="T1180" t="s">
        <v>7990</v>
      </c>
      <c r="U1180" t="s">
        <v>4276</v>
      </c>
    </row>
    <row r="1181" spans="1:21" ht="12.75" hidden="1" customHeight="1" x14ac:dyDescent="0.2">
      <c r="A1181" s="205" t="s">
        <v>4274</v>
      </c>
      <c r="B1181" t="s">
        <v>15656</v>
      </c>
      <c r="C1181" s="202" t="s">
        <v>15657</v>
      </c>
      <c r="D1181" s="2">
        <v>32143</v>
      </c>
      <c r="E1181" s="2"/>
      <c r="F1181" s="2">
        <v>42597</v>
      </c>
      <c r="G1181" t="s">
        <v>15655</v>
      </c>
      <c r="H1181">
        <v>1</v>
      </c>
      <c r="I1181" s="2">
        <v>39375</v>
      </c>
      <c r="J1181" s="2">
        <v>43728</v>
      </c>
      <c r="K1181" t="s">
        <v>5</v>
      </c>
      <c r="L1181" t="s">
        <v>15657</v>
      </c>
      <c r="M1181" t="s">
        <v>1</v>
      </c>
      <c r="N1181" t="s">
        <v>1</v>
      </c>
      <c r="O1181" s="3">
        <v>86</v>
      </c>
      <c r="P1181" t="s">
        <v>1</v>
      </c>
      <c r="Q1181" t="s">
        <v>5964</v>
      </c>
      <c r="R1181" t="s">
        <v>4275</v>
      </c>
      <c r="S1181" t="s">
        <v>447</v>
      </c>
      <c r="T1181" t="s">
        <v>7990</v>
      </c>
      <c r="U1181" t="s">
        <v>4276</v>
      </c>
    </row>
    <row r="1182" spans="1:21" ht="12.75" hidden="1" customHeight="1" x14ac:dyDescent="0.2">
      <c r="A1182" s="205" t="s">
        <v>4274</v>
      </c>
      <c r="B1182" t="s">
        <v>15658</v>
      </c>
      <c r="C1182" s="202" t="s">
        <v>15659</v>
      </c>
      <c r="D1182" s="2">
        <v>32143</v>
      </c>
      <c r="E1182" s="2"/>
      <c r="F1182" s="2">
        <v>42597</v>
      </c>
      <c r="G1182" t="s">
        <v>15655</v>
      </c>
      <c r="H1182">
        <v>1</v>
      </c>
      <c r="I1182" s="2">
        <v>39375</v>
      </c>
      <c r="J1182" s="2">
        <v>43728</v>
      </c>
      <c r="K1182" t="s">
        <v>5</v>
      </c>
      <c r="L1182" t="s">
        <v>15659</v>
      </c>
      <c r="M1182" t="s">
        <v>1</v>
      </c>
      <c r="N1182" t="s">
        <v>1</v>
      </c>
      <c r="O1182" s="3">
        <v>88</v>
      </c>
      <c r="P1182" t="s">
        <v>1</v>
      </c>
      <c r="Q1182" t="s">
        <v>5964</v>
      </c>
      <c r="R1182" t="s">
        <v>4275</v>
      </c>
      <c r="S1182" t="s">
        <v>447</v>
      </c>
      <c r="T1182" t="s">
        <v>7990</v>
      </c>
      <c r="U1182" t="s">
        <v>4276</v>
      </c>
    </row>
    <row r="1183" spans="1:21" ht="12.75" hidden="1" customHeight="1" x14ac:dyDescent="0.2">
      <c r="A1183" s="205" t="s">
        <v>4274</v>
      </c>
      <c r="B1183" t="s">
        <v>15660</v>
      </c>
      <c r="C1183" s="202" t="s">
        <v>15661</v>
      </c>
      <c r="D1183" s="2">
        <v>28491</v>
      </c>
      <c r="E1183" s="2"/>
      <c r="F1183" s="2">
        <v>42593</v>
      </c>
      <c r="G1183" t="s">
        <v>15662</v>
      </c>
      <c r="H1183">
        <v>1</v>
      </c>
      <c r="I1183" s="2">
        <v>39375</v>
      </c>
      <c r="J1183" s="2">
        <v>43728</v>
      </c>
      <c r="K1183" t="s">
        <v>5</v>
      </c>
      <c r="L1183" t="s">
        <v>15661</v>
      </c>
      <c r="M1183" t="s">
        <v>1</v>
      </c>
      <c r="N1183" t="s">
        <v>1</v>
      </c>
      <c r="O1183" s="3">
        <v>78</v>
      </c>
      <c r="P1183" t="s">
        <v>1</v>
      </c>
      <c r="Q1183" t="s">
        <v>5964</v>
      </c>
      <c r="R1183" t="s">
        <v>4275</v>
      </c>
      <c r="S1183" t="s">
        <v>61</v>
      </c>
      <c r="T1183" t="s">
        <v>15663</v>
      </c>
      <c r="U1183" t="s">
        <v>4276</v>
      </c>
    </row>
    <row r="1184" spans="1:21" ht="12.75" hidden="1" customHeight="1" x14ac:dyDescent="0.2">
      <c r="A1184" s="205" t="s">
        <v>4274</v>
      </c>
      <c r="B1184" t="s">
        <v>15664</v>
      </c>
      <c r="C1184" s="202" t="s">
        <v>15665</v>
      </c>
      <c r="D1184" s="2">
        <v>28491</v>
      </c>
      <c r="E1184" s="2"/>
      <c r="F1184" s="2">
        <v>42593</v>
      </c>
      <c r="G1184" t="s">
        <v>15662</v>
      </c>
      <c r="H1184">
        <v>1</v>
      </c>
      <c r="I1184" s="2">
        <v>39375</v>
      </c>
      <c r="J1184" s="2">
        <v>43728</v>
      </c>
      <c r="K1184" t="s">
        <v>5</v>
      </c>
      <c r="L1184" t="s">
        <v>15665</v>
      </c>
      <c r="M1184" t="s">
        <v>1</v>
      </c>
      <c r="N1184" t="s">
        <v>1</v>
      </c>
      <c r="O1184" s="3">
        <v>63</v>
      </c>
      <c r="P1184" t="s">
        <v>1</v>
      </c>
      <c r="Q1184" t="s">
        <v>5964</v>
      </c>
      <c r="R1184" t="s">
        <v>4275</v>
      </c>
      <c r="S1184" t="s">
        <v>61</v>
      </c>
      <c r="T1184" t="s">
        <v>15663</v>
      </c>
      <c r="U1184" t="s">
        <v>4276</v>
      </c>
    </row>
    <row r="1185" spans="1:21" ht="12.75" hidden="1" customHeight="1" x14ac:dyDescent="0.2">
      <c r="A1185" s="205" t="s">
        <v>4274</v>
      </c>
      <c r="B1185" t="s">
        <v>15666</v>
      </c>
      <c r="C1185" s="202" t="s">
        <v>15667</v>
      </c>
      <c r="D1185" s="2">
        <v>23377</v>
      </c>
      <c r="E1185" s="2"/>
      <c r="F1185" s="2">
        <v>42593</v>
      </c>
      <c r="G1185" t="s">
        <v>15662</v>
      </c>
      <c r="H1185">
        <v>1</v>
      </c>
      <c r="I1185" s="2">
        <v>39375</v>
      </c>
      <c r="J1185" s="2">
        <v>43728</v>
      </c>
      <c r="K1185" t="s">
        <v>5</v>
      </c>
      <c r="L1185" t="s">
        <v>15667</v>
      </c>
      <c r="M1185" t="s">
        <v>1</v>
      </c>
      <c r="N1185" t="s">
        <v>1</v>
      </c>
      <c r="O1185" s="3">
        <v>83</v>
      </c>
      <c r="P1185" t="s">
        <v>1</v>
      </c>
      <c r="Q1185" t="s">
        <v>5964</v>
      </c>
      <c r="R1185" t="s">
        <v>4275</v>
      </c>
      <c r="S1185" t="s">
        <v>119</v>
      </c>
      <c r="T1185" t="s">
        <v>15663</v>
      </c>
      <c r="U1185" t="s">
        <v>4276</v>
      </c>
    </row>
    <row r="1186" spans="1:21" ht="12.75" hidden="1" customHeight="1" x14ac:dyDescent="0.2">
      <c r="A1186" s="205" t="s">
        <v>4274</v>
      </c>
      <c r="B1186" t="s">
        <v>15668</v>
      </c>
      <c r="C1186" s="202" t="s">
        <v>15669</v>
      </c>
      <c r="D1186" s="2">
        <v>23012</v>
      </c>
      <c r="E1186" s="2"/>
      <c r="F1186" s="2">
        <v>42620</v>
      </c>
      <c r="G1186" t="s">
        <v>15662</v>
      </c>
      <c r="H1186">
        <v>1</v>
      </c>
      <c r="I1186" s="2">
        <v>39375</v>
      </c>
      <c r="J1186" s="2">
        <v>43727</v>
      </c>
      <c r="K1186" t="s">
        <v>5</v>
      </c>
      <c r="L1186" t="s">
        <v>15669</v>
      </c>
      <c r="M1186" t="s">
        <v>1</v>
      </c>
      <c r="N1186" t="s">
        <v>1</v>
      </c>
      <c r="O1186" s="3">
        <v>89</v>
      </c>
      <c r="P1186" t="s">
        <v>1</v>
      </c>
      <c r="Q1186" t="s">
        <v>5964</v>
      </c>
      <c r="R1186" t="s">
        <v>4275</v>
      </c>
      <c r="S1186" t="s">
        <v>2169</v>
      </c>
      <c r="T1186" t="s">
        <v>15663</v>
      </c>
      <c r="U1186" t="s">
        <v>4276</v>
      </c>
    </row>
    <row r="1187" spans="1:21" ht="12.75" hidden="1" customHeight="1" x14ac:dyDescent="0.2">
      <c r="A1187" s="205" t="s">
        <v>4274</v>
      </c>
      <c r="B1187" t="s">
        <v>15670</v>
      </c>
      <c r="C1187" s="202" t="s">
        <v>15671</v>
      </c>
      <c r="D1187" s="2">
        <v>23012</v>
      </c>
      <c r="E1187" s="2"/>
      <c r="F1187" s="2">
        <v>42620</v>
      </c>
      <c r="G1187" t="s">
        <v>15655</v>
      </c>
      <c r="H1187">
        <v>1</v>
      </c>
      <c r="I1187" s="2">
        <v>39375</v>
      </c>
      <c r="J1187" s="2">
        <v>43728</v>
      </c>
      <c r="K1187" t="s">
        <v>5</v>
      </c>
      <c r="L1187" t="s">
        <v>15671</v>
      </c>
      <c r="M1187" t="s">
        <v>1</v>
      </c>
      <c r="N1187" t="s">
        <v>1</v>
      </c>
      <c r="O1187" s="3">
        <v>45</v>
      </c>
      <c r="P1187" t="s">
        <v>1</v>
      </c>
      <c r="Q1187" t="s">
        <v>5964</v>
      </c>
      <c r="R1187" t="s">
        <v>4275</v>
      </c>
      <c r="S1187" t="s">
        <v>2169</v>
      </c>
      <c r="T1187" t="s">
        <v>7990</v>
      </c>
      <c r="U1187" t="s">
        <v>4276</v>
      </c>
    </row>
    <row r="1188" spans="1:21" ht="12.75" hidden="1" customHeight="1" x14ac:dyDescent="0.2">
      <c r="A1188" s="205" t="s">
        <v>4274</v>
      </c>
      <c r="B1188" t="s">
        <v>15672</v>
      </c>
      <c r="C1188" s="202" t="s">
        <v>15673</v>
      </c>
      <c r="D1188" s="2">
        <v>32143</v>
      </c>
      <c r="E1188" s="2"/>
      <c r="F1188" s="2">
        <v>42620</v>
      </c>
      <c r="G1188" t="s">
        <v>15655</v>
      </c>
      <c r="H1188">
        <v>1</v>
      </c>
      <c r="I1188" s="2">
        <v>39375</v>
      </c>
      <c r="J1188" s="2">
        <v>43728</v>
      </c>
      <c r="K1188" t="s">
        <v>5</v>
      </c>
      <c r="L1188" t="s">
        <v>15673</v>
      </c>
      <c r="M1188" t="s">
        <v>1</v>
      </c>
      <c r="N1188" t="s">
        <v>1</v>
      </c>
      <c r="O1188" s="3">
        <v>85</v>
      </c>
      <c r="P1188" t="s">
        <v>1</v>
      </c>
      <c r="Q1188" t="s">
        <v>5964</v>
      </c>
      <c r="R1188" t="s">
        <v>4275</v>
      </c>
      <c r="S1188" t="s">
        <v>447</v>
      </c>
      <c r="T1188" t="s">
        <v>7990</v>
      </c>
      <c r="U1188" t="s">
        <v>4276</v>
      </c>
    </row>
    <row r="1189" spans="1:21" ht="12.75" hidden="1" customHeight="1" x14ac:dyDescent="0.2">
      <c r="A1189" s="205" t="s">
        <v>4274</v>
      </c>
      <c r="B1189" t="s">
        <v>15674</v>
      </c>
      <c r="C1189" s="202" t="s">
        <v>15675</v>
      </c>
      <c r="D1189" s="2">
        <v>32143</v>
      </c>
      <c r="E1189" s="2"/>
      <c r="F1189" s="2">
        <v>42621</v>
      </c>
      <c r="G1189" t="s">
        <v>15662</v>
      </c>
      <c r="H1189">
        <v>1</v>
      </c>
      <c r="I1189" s="2">
        <v>39375</v>
      </c>
      <c r="J1189" s="2">
        <v>43728</v>
      </c>
      <c r="K1189" t="s">
        <v>5</v>
      </c>
      <c r="L1189" t="s">
        <v>15675</v>
      </c>
      <c r="M1189" t="s">
        <v>1</v>
      </c>
      <c r="N1189" t="s">
        <v>1</v>
      </c>
      <c r="O1189" s="3">
        <v>90</v>
      </c>
      <c r="P1189" t="s">
        <v>1</v>
      </c>
      <c r="Q1189" t="s">
        <v>5964</v>
      </c>
      <c r="R1189" t="s">
        <v>4275</v>
      </c>
      <c r="S1189" t="s">
        <v>447</v>
      </c>
      <c r="T1189" t="s">
        <v>15663</v>
      </c>
      <c r="U1189" t="s">
        <v>4276</v>
      </c>
    </row>
    <row r="1190" spans="1:21" ht="12.75" hidden="1" customHeight="1" x14ac:dyDescent="0.2">
      <c r="A1190" s="205" t="s">
        <v>4274</v>
      </c>
      <c r="B1190" t="s">
        <v>15676</v>
      </c>
      <c r="C1190" s="202" t="s">
        <v>15677</v>
      </c>
      <c r="D1190" s="2">
        <v>32143</v>
      </c>
      <c r="E1190" s="2"/>
      <c r="F1190" s="2">
        <v>42621</v>
      </c>
      <c r="G1190" t="s">
        <v>15662</v>
      </c>
      <c r="H1190">
        <v>1</v>
      </c>
      <c r="I1190" s="2">
        <v>39375</v>
      </c>
      <c r="J1190" s="2">
        <v>43728</v>
      </c>
      <c r="K1190" t="s">
        <v>5</v>
      </c>
      <c r="L1190" t="s">
        <v>15677</v>
      </c>
      <c r="M1190" t="s">
        <v>1</v>
      </c>
      <c r="N1190" t="s">
        <v>1</v>
      </c>
      <c r="O1190" s="3">
        <v>86</v>
      </c>
      <c r="P1190" t="s">
        <v>1</v>
      </c>
      <c r="Q1190" t="s">
        <v>5964</v>
      </c>
      <c r="R1190" t="s">
        <v>4275</v>
      </c>
      <c r="S1190" t="s">
        <v>447</v>
      </c>
      <c r="T1190" t="s">
        <v>15663</v>
      </c>
      <c r="U1190" t="s">
        <v>4276</v>
      </c>
    </row>
    <row r="1191" spans="1:21" ht="12.75" hidden="1" customHeight="1" x14ac:dyDescent="0.2">
      <c r="A1191" s="205" t="s">
        <v>4274</v>
      </c>
      <c r="B1191" t="s">
        <v>15678</v>
      </c>
      <c r="C1191" s="202" t="s">
        <v>15679</v>
      </c>
      <c r="D1191" s="2">
        <v>32143</v>
      </c>
      <c r="E1191" s="2"/>
      <c r="F1191" s="2">
        <v>42598</v>
      </c>
      <c r="G1191" t="s">
        <v>15680</v>
      </c>
      <c r="H1191">
        <v>1</v>
      </c>
      <c r="I1191" s="2">
        <v>39375</v>
      </c>
      <c r="J1191" s="2">
        <v>43728</v>
      </c>
      <c r="K1191" t="s">
        <v>5</v>
      </c>
      <c r="L1191" t="s">
        <v>15679</v>
      </c>
      <c r="M1191" t="s">
        <v>1</v>
      </c>
      <c r="N1191" t="s">
        <v>1</v>
      </c>
      <c r="O1191" s="3">
        <v>87</v>
      </c>
      <c r="P1191" t="s">
        <v>1</v>
      </c>
      <c r="Q1191" t="s">
        <v>5964</v>
      </c>
      <c r="R1191" t="s">
        <v>4275</v>
      </c>
      <c r="S1191" t="s">
        <v>447</v>
      </c>
      <c r="T1191" t="s">
        <v>15681</v>
      </c>
      <c r="U1191" t="s">
        <v>4276</v>
      </c>
    </row>
    <row r="1192" spans="1:21" ht="12.75" hidden="1" customHeight="1" x14ac:dyDescent="0.2">
      <c r="A1192" s="205" t="s">
        <v>4274</v>
      </c>
      <c r="B1192" t="s">
        <v>15682</v>
      </c>
      <c r="C1192" s="202" t="s">
        <v>15683</v>
      </c>
      <c r="D1192" s="2">
        <v>32143</v>
      </c>
      <c r="E1192" s="2"/>
      <c r="F1192" s="2">
        <v>42618</v>
      </c>
      <c r="G1192" t="s">
        <v>15680</v>
      </c>
      <c r="H1192">
        <v>1</v>
      </c>
      <c r="I1192" s="2">
        <v>39375</v>
      </c>
      <c r="J1192" s="2">
        <v>43728</v>
      </c>
      <c r="K1192" t="s">
        <v>5</v>
      </c>
      <c r="L1192" t="s">
        <v>15683</v>
      </c>
      <c r="M1192" t="s">
        <v>1</v>
      </c>
      <c r="N1192" t="s">
        <v>1</v>
      </c>
      <c r="O1192" s="3">
        <v>79</v>
      </c>
      <c r="P1192" t="s">
        <v>1</v>
      </c>
      <c r="Q1192" t="s">
        <v>5964</v>
      </c>
      <c r="R1192" t="s">
        <v>4275</v>
      </c>
      <c r="S1192" t="s">
        <v>447</v>
      </c>
      <c r="T1192" t="s">
        <v>15681</v>
      </c>
      <c r="U1192" t="s">
        <v>4276</v>
      </c>
    </row>
    <row r="1193" spans="1:21" ht="12.75" hidden="1" customHeight="1" x14ac:dyDescent="0.2">
      <c r="A1193" s="205" t="s">
        <v>4274</v>
      </c>
      <c r="B1193" t="s">
        <v>15684</v>
      </c>
      <c r="C1193" s="202" t="s">
        <v>15685</v>
      </c>
      <c r="D1193" s="2">
        <v>32143</v>
      </c>
      <c r="E1193" s="2"/>
      <c r="F1193" s="2">
        <v>42618</v>
      </c>
      <c r="G1193" t="s">
        <v>15680</v>
      </c>
      <c r="H1193">
        <v>1</v>
      </c>
      <c r="I1193" s="2">
        <v>39375</v>
      </c>
      <c r="J1193" s="2">
        <v>43728</v>
      </c>
      <c r="K1193" t="s">
        <v>5</v>
      </c>
      <c r="L1193" t="s">
        <v>15685</v>
      </c>
      <c r="M1193" t="s">
        <v>1</v>
      </c>
      <c r="N1193" t="s">
        <v>1</v>
      </c>
      <c r="O1193" s="3">
        <v>84</v>
      </c>
      <c r="P1193" t="s">
        <v>1</v>
      </c>
      <c r="Q1193" t="s">
        <v>5964</v>
      </c>
      <c r="R1193" t="s">
        <v>4275</v>
      </c>
      <c r="S1193" t="s">
        <v>447</v>
      </c>
      <c r="T1193" t="s">
        <v>15681</v>
      </c>
      <c r="U1193" t="s">
        <v>4276</v>
      </c>
    </row>
    <row r="1194" spans="1:21" ht="12.75" hidden="1" customHeight="1" x14ac:dyDescent="0.2">
      <c r="A1194" s="205" t="s">
        <v>4274</v>
      </c>
      <c r="B1194" t="s">
        <v>15686</v>
      </c>
      <c r="C1194" s="202" t="s">
        <v>15687</v>
      </c>
      <c r="D1194" s="2">
        <v>29952</v>
      </c>
      <c r="E1194" s="2"/>
      <c r="F1194" s="2">
        <v>42619</v>
      </c>
      <c r="G1194" t="s">
        <v>15662</v>
      </c>
      <c r="H1194">
        <v>1</v>
      </c>
      <c r="I1194" s="2">
        <v>39375</v>
      </c>
      <c r="J1194" s="2">
        <v>43728</v>
      </c>
      <c r="K1194" t="s">
        <v>5</v>
      </c>
      <c r="L1194" t="s">
        <v>15687</v>
      </c>
      <c r="M1194" t="s">
        <v>1</v>
      </c>
      <c r="N1194" t="s">
        <v>1</v>
      </c>
      <c r="O1194" s="3">
        <v>88</v>
      </c>
      <c r="P1194" t="s">
        <v>1</v>
      </c>
      <c r="Q1194" t="s">
        <v>5964</v>
      </c>
      <c r="R1194" t="s">
        <v>4275</v>
      </c>
      <c r="S1194" t="s">
        <v>333</v>
      </c>
      <c r="T1194" t="s">
        <v>15663</v>
      </c>
      <c r="U1194" t="s">
        <v>4276</v>
      </c>
    </row>
    <row r="1195" spans="1:21" ht="12.75" hidden="1" customHeight="1" x14ac:dyDescent="0.2">
      <c r="A1195" s="205" t="s">
        <v>4274</v>
      </c>
      <c r="B1195" t="s">
        <v>15688</v>
      </c>
      <c r="C1195" s="202" t="s">
        <v>15689</v>
      </c>
      <c r="D1195" s="2">
        <v>29952</v>
      </c>
      <c r="E1195" s="2"/>
      <c r="F1195" s="2">
        <v>42619</v>
      </c>
      <c r="G1195" t="s">
        <v>15662</v>
      </c>
      <c r="H1195">
        <v>1</v>
      </c>
      <c r="I1195" s="2">
        <v>39375</v>
      </c>
      <c r="J1195" s="2">
        <v>43728</v>
      </c>
      <c r="K1195" t="s">
        <v>5</v>
      </c>
      <c r="L1195" t="s">
        <v>15689</v>
      </c>
      <c r="M1195" t="s">
        <v>1</v>
      </c>
      <c r="N1195" t="s">
        <v>1</v>
      </c>
      <c r="O1195" s="3">
        <v>85</v>
      </c>
      <c r="P1195" t="s">
        <v>1</v>
      </c>
      <c r="Q1195" t="s">
        <v>5964</v>
      </c>
      <c r="R1195" t="s">
        <v>4275</v>
      </c>
      <c r="S1195" t="s">
        <v>333</v>
      </c>
      <c r="T1195" t="s">
        <v>15663</v>
      </c>
      <c r="U1195" t="s">
        <v>4276</v>
      </c>
    </row>
    <row r="1196" spans="1:21" ht="12.75" hidden="1" customHeight="1" x14ac:dyDescent="0.2">
      <c r="A1196" s="205" t="s">
        <v>4274</v>
      </c>
      <c r="B1196" t="s">
        <v>15690</v>
      </c>
      <c r="C1196" s="202" t="s">
        <v>15691</v>
      </c>
      <c r="D1196" s="2">
        <v>21916</v>
      </c>
      <c r="E1196" s="2"/>
      <c r="F1196" s="2">
        <v>42622</v>
      </c>
      <c r="G1196" t="s">
        <v>15662</v>
      </c>
      <c r="H1196">
        <v>1</v>
      </c>
      <c r="I1196" s="2">
        <v>39375</v>
      </c>
      <c r="J1196" s="2">
        <v>43727</v>
      </c>
      <c r="K1196" t="s">
        <v>5</v>
      </c>
      <c r="L1196" t="s">
        <v>15691</v>
      </c>
      <c r="M1196" t="s">
        <v>1</v>
      </c>
      <c r="N1196" t="s">
        <v>1</v>
      </c>
      <c r="O1196" s="3">
        <v>81</v>
      </c>
      <c r="P1196" t="s">
        <v>1</v>
      </c>
      <c r="Q1196" t="s">
        <v>5964</v>
      </c>
      <c r="R1196" t="s">
        <v>4275</v>
      </c>
      <c r="S1196" t="s">
        <v>5688</v>
      </c>
      <c r="T1196" t="s">
        <v>15663</v>
      </c>
      <c r="U1196" t="s">
        <v>4276</v>
      </c>
    </row>
    <row r="1197" spans="1:21" ht="12.75" hidden="1" customHeight="1" x14ac:dyDescent="0.2">
      <c r="A1197" s="205" t="s">
        <v>4274</v>
      </c>
      <c r="B1197" t="s">
        <v>15692</v>
      </c>
      <c r="C1197" s="202" t="s">
        <v>15693</v>
      </c>
      <c r="D1197" s="2">
        <v>21916</v>
      </c>
      <c r="E1197" s="2"/>
      <c r="F1197" s="2">
        <v>42622</v>
      </c>
      <c r="G1197" t="s">
        <v>15662</v>
      </c>
      <c r="H1197">
        <v>1</v>
      </c>
      <c r="I1197" s="2">
        <v>39375</v>
      </c>
      <c r="J1197" s="2">
        <v>43727</v>
      </c>
      <c r="K1197" t="s">
        <v>5</v>
      </c>
      <c r="L1197" t="s">
        <v>15693</v>
      </c>
      <c r="M1197" t="s">
        <v>1</v>
      </c>
      <c r="N1197" t="s">
        <v>1</v>
      </c>
      <c r="O1197" s="3">
        <v>79</v>
      </c>
      <c r="P1197" t="s">
        <v>1</v>
      </c>
      <c r="Q1197" t="s">
        <v>5964</v>
      </c>
      <c r="R1197" t="s">
        <v>4275</v>
      </c>
      <c r="S1197" t="s">
        <v>5688</v>
      </c>
      <c r="T1197" t="s">
        <v>15663</v>
      </c>
      <c r="U1197" t="s">
        <v>4276</v>
      </c>
    </row>
    <row r="1198" spans="1:21" ht="12.75" hidden="1" customHeight="1" x14ac:dyDescent="0.2">
      <c r="A1198" s="205" t="s">
        <v>4274</v>
      </c>
      <c r="B1198" t="s">
        <v>15694</v>
      </c>
      <c r="C1198" s="202" t="s">
        <v>15695</v>
      </c>
      <c r="D1198" s="2">
        <v>23012</v>
      </c>
      <c r="E1198" s="2"/>
      <c r="F1198" s="2">
        <v>42409</v>
      </c>
      <c r="G1198" t="s">
        <v>10999</v>
      </c>
      <c r="H1198">
        <v>1</v>
      </c>
      <c r="I1198" s="2">
        <v>39375</v>
      </c>
      <c r="J1198" s="2">
        <v>43728</v>
      </c>
      <c r="K1198" t="s">
        <v>5</v>
      </c>
      <c r="L1198" t="s">
        <v>15695</v>
      </c>
      <c r="M1198" t="s">
        <v>1</v>
      </c>
      <c r="N1198" t="s">
        <v>1</v>
      </c>
      <c r="O1198" s="3">
        <v>80</v>
      </c>
      <c r="P1198" t="s">
        <v>1</v>
      </c>
      <c r="Q1198" t="s">
        <v>5964</v>
      </c>
      <c r="R1198" t="s">
        <v>4275</v>
      </c>
      <c r="S1198" t="s">
        <v>2169</v>
      </c>
      <c r="T1198" t="s">
        <v>11000</v>
      </c>
      <c r="U1198" t="s">
        <v>4276</v>
      </c>
    </row>
    <row r="1199" spans="1:21" ht="12.75" hidden="1" customHeight="1" x14ac:dyDescent="0.2">
      <c r="A1199" s="205" t="s">
        <v>4274</v>
      </c>
      <c r="B1199" t="s">
        <v>15696</v>
      </c>
      <c r="C1199" s="202" t="s">
        <v>15697</v>
      </c>
      <c r="D1199" s="2">
        <v>23012</v>
      </c>
      <c r="E1199" s="2"/>
      <c r="F1199" s="2">
        <v>42409</v>
      </c>
      <c r="G1199" t="s">
        <v>10999</v>
      </c>
      <c r="H1199">
        <v>1</v>
      </c>
      <c r="I1199" s="2">
        <v>39375</v>
      </c>
      <c r="J1199" s="2">
        <v>43728</v>
      </c>
      <c r="K1199" t="s">
        <v>5</v>
      </c>
      <c r="L1199" t="s">
        <v>15697</v>
      </c>
      <c r="M1199" t="s">
        <v>1</v>
      </c>
      <c r="N1199" t="s">
        <v>1</v>
      </c>
      <c r="O1199" s="3">
        <v>84</v>
      </c>
      <c r="P1199" t="s">
        <v>1</v>
      </c>
      <c r="Q1199" t="s">
        <v>5964</v>
      </c>
      <c r="R1199" t="s">
        <v>4275</v>
      </c>
      <c r="S1199" t="s">
        <v>2169</v>
      </c>
      <c r="T1199" t="s">
        <v>11000</v>
      </c>
      <c r="U1199" t="s">
        <v>4276</v>
      </c>
    </row>
    <row r="1200" spans="1:21" ht="12.75" hidden="1" customHeight="1" x14ac:dyDescent="0.2">
      <c r="A1200" s="205" t="s">
        <v>4274</v>
      </c>
      <c r="B1200" t="s">
        <v>15698</v>
      </c>
      <c r="C1200" s="202" t="s">
        <v>15699</v>
      </c>
      <c r="D1200" s="2">
        <v>23012</v>
      </c>
      <c r="E1200" s="2"/>
      <c r="F1200" s="2">
        <v>42409</v>
      </c>
      <c r="G1200" t="s">
        <v>10999</v>
      </c>
      <c r="H1200">
        <v>1</v>
      </c>
      <c r="I1200" s="2">
        <v>39375</v>
      </c>
      <c r="J1200" s="2">
        <v>43728</v>
      </c>
      <c r="K1200" t="s">
        <v>5</v>
      </c>
      <c r="L1200" t="s">
        <v>15699</v>
      </c>
      <c r="M1200" t="s">
        <v>1</v>
      </c>
      <c r="N1200" t="s">
        <v>1</v>
      </c>
      <c r="O1200" s="3">
        <v>62</v>
      </c>
      <c r="P1200" t="s">
        <v>1</v>
      </c>
      <c r="Q1200" t="s">
        <v>5964</v>
      </c>
      <c r="R1200" t="s">
        <v>4275</v>
      </c>
      <c r="S1200" t="s">
        <v>2169</v>
      </c>
      <c r="T1200" t="s">
        <v>11000</v>
      </c>
      <c r="U1200" t="s">
        <v>4276</v>
      </c>
    </row>
    <row r="1201" spans="1:21" ht="12.75" hidden="1" customHeight="1" x14ac:dyDescent="0.2">
      <c r="A1201" s="205" t="s">
        <v>4274</v>
      </c>
      <c r="B1201" t="s">
        <v>15700</v>
      </c>
      <c r="C1201" s="202" t="s">
        <v>15701</v>
      </c>
      <c r="D1201" s="2">
        <v>32143</v>
      </c>
      <c r="E1201" s="2"/>
      <c r="F1201" s="2">
        <v>42509</v>
      </c>
      <c r="G1201" t="s">
        <v>10999</v>
      </c>
      <c r="H1201">
        <v>1</v>
      </c>
      <c r="I1201" s="2">
        <v>39375</v>
      </c>
      <c r="J1201" s="2">
        <v>43728</v>
      </c>
      <c r="K1201" t="s">
        <v>5</v>
      </c>
      <c r="L1201" t="s">
        <v>15701</v>
      </c>
      <c r="M1201" t="s">
        <v>1</v>
      </c>
      <c r="N1201" t="s">
        <v>1</v>
      </c>
      <c r="O1201" s="3">
        <v>81</v>
      </c>
      <c r="P1201" t="s">
        <v>1</v>
      </c>
      <c r="Q1201" t="s">
        <v>5964</v>
      </c>
      <c r="R1201" t="s">
        <v>4275</v>
      </c>
      <c r="S1201" t="s">
        <v>447</v>
      </c>
      <c r="T1201" t="s">
        <v>11000</v>
      </c>
      <c r="U1201" t="s">
        <v>4276</v>
      </c>
    </row>
    <row r="1202" spans="1:21" ht="12.75" hidden="1" customHeight="1" x14ac:dyDescent="0.2">
      <c r="A1202" s="205" t="s">
        <v>4274</v>
      </c>
      <c r="B1202" t="s">
        <v>15702</v>
      </c>
      <c r="C1202" s="202" t="s">
        <v>15703</v>
      </c>
      <c r="D1202" s="2">
        <v>32143</v>
      </c>
      <c r="E1202" s="2"/>
      <c r="F1202" s="2">
        <v>42509</v>
      </c>
      <c r="G1202" t="s">
        <v>10999</v>
      </c>
      <c r="H1202">
        <v>1</v>
      </c>
      <c r="I1202" s="2">
        <v>39375</v>
      </c>
      <c r="J1202" s="2">
        <v>43728</v>
      </c>
      <c r="K1202" t="s">
        <v>5</v>
      </c>
      <c r="L1202" t="s">
        <v>15703</v>
      </c>
      <c r="M1202" t="s">
        <v>1</v>
      </c>
      <c r="N1202" t="s">
        <v>1</v>
      </c>
      <c r="O1202" s="3">
        <v>81</v>
      </c>
      <c r="P1202" t="s">
        <v>1</v>
      </c>
      <c r="Q1202" t="s">
        <v>5964</v>
      </c>
      <c r="R1202" t="s">
        <v>4275</v>
      </c>
      <c r="S1202" t="s">
        <v>447</v>
      </c>
      <c r="T1202" t="s">
        <v>11000</v>
      </c>
      <c r="U1202" t="s">
        <v>4276</v>
      </c>
    </row>
    <row r="1203" spans="1:21" ht="12.75" hidden="1" customHeight="1" x14ac:dyDescent="0.2">
      <c r="A1203" s="205" t="s">
        <v>4274</v>
      </c>
      <c r="B1203" t="s">
        <v>15704</v>
      </c>
      <c r="C1203" s="202" t="s">
        <v>15705</v>
      </c>
      <c r="D1203" s="2">
        <v>23012</v>
      </c>
      <c r="E1203" s="2"/>
      <c r="F1203" s="2">
        <v>42401</v>
      </c>
      <c r="G1203" t="s">
        <v>15706</v>
      </c>
      <c r="H1203">
        <v>1</v>
      </c>
      <c r="I1203" s="2">
        <v>39375</v>
      </c>
      <c r="J1203" s="2">
        <v>43728</v>
      </c>
      <c r="K1203" t="s">
        <v>5</v>
      </c>
      <c r="L1203" t="s">
        <v>15705</v>
      </c>
      <c r="M1203" t="s">
        <v>1</v>
      </c>
      <c r="N1203" t="s">
        <v>1</v>
      </c>
      <c r="O1203" s="3">
        <v>88</v>
      </c>
      <c r="P1203" t="s">
        <v>1</v>
      </c>
      <c r="Q1203" t="s">
        <v>5964</v>
      </c>
      <c r="R1203" t="s">
        <v>4275</v>
      </c>
      <c r="S1203" t="s">
        <v>2169</v>
      </c>
      <c r="T1203" t="s">
        <v>15707</v>
      </c>
      <c r="U1203" t="s">
        <v>4276</v>
      </c>
    </row>
    <row r="1204" spans="1:21" ht="12.75" hidden="1" customHeight="1" x14ac:dyDescent="0.2">
      <c r="A1204" s="205" t="s">
        <v>4274</v>
      </c>
      <c r="B1204" t="s">
        <v>15708</v>
      </c>
      <c r="C1204" s="202" t="s">
        <v>15709</v>
      </c>
      <c r="D1204" s="2">
        <v>27395</v>
      </c>
      <c r="E1204" s="2"/>
      <c r="F1204" s="2">
        <v>42401</v>
      </c>
      <c r="G1204" t="s">
        <v>15706</v>
      </c>
      <c r="H1204">
        <v>1</v>
      </c>
      <c r="I1204" s="2">
        <v>39375</v>
      </c>
      <c r="J1204" s="2">
        <v>43728</v>
      </c>
      <c r="K1204" t="s">
        <v>5</v>
      </c>
      <c r="L1204" t="s">
        <v>15709</v>
      </c>
      <c r="M1204" t="s">
        <v>1</v>
      </c>
      <c r="N1204" t="s">
        <v>1</v>
      </c>
      <c r="O1204" s="3">
        <v>78</v>
      </c>
      <c r="P1204" t="s">
        <v>1</v>
      </c>
      <c r="Q1204" t="s">
        <v>5964</v>
      </c>
      <c r="R1204" t="s">
        <v>4275</v>
      </c>
      <c r="S1204" t="s">
        <v>2169</v>
      </c>
      <c r="T1204" t="s">
        <v>15707</v>
      </c>
      <c r="U1204" t="s">
        <v>4276</v>
      </c>
    </row>
    <row r="1205" spans="1:21" ht="12.75" hidden="1" customHeight="1" x14ac:dyDescent="0.2">
      <c r="A1205" s="205" t="s">
        <v>4274</v>
      </c>
      <c r="B1205" t="s">
        <v>15710</v>
      </c>
      <c r="C1205" s="202" t="s">
        <v>15711</v>
      </c>
      <c r="D1205" s="2">
        <v>22282</v>
      </c>
      <c r="E1205" s="2"/>
      <c r="F1205" s="2">
        <v>42510</v>
      </c>
      <c r="G1205" t="s">
        <v>10999</v>
      </c>
      <c r="H1205">
        <v>1</v>
      </c>
      <c r="I1205" s="2">
        <v>39375</v>
      </c>
      <c r="J1205" s="2">
        <v>43728</v>
      </c>
      <c r="K1205" t="s">
        <v>5</v>
      </c>
      <c r="L1205" t="s">
        <v>15711</v>
      </c>
      <c r="M1205" t="s">
        <v>1</v>
      </c>
      <c r="N1205" t="s">
        <v>1</v>
      </c>
      <c r="O1205" s="3">
        <v>86</v>
      </c>
      <c r="P1205" t="s">
        <v>1</v>
      </c>
      <c r="Q1205" t="s">
        <v>5964</v>
      </c>
      <c r="R1205" t="s">
        <v>4275</v>
      </c>
      <c r="S1205" t="s">
        <v>394</v>
      </c>
      <c r="T1205" t="s">
        <v>11000</v>
      </c>
      <c r="U1205" t="s">
        <v>4276</v>
      </c>
    </row>
    <row r="1206" spans="1:21" ht="12.75" hidden="1" customHeight="1" x14ac:dyDescent="0.2">
      <c r="A1206" s="205" t="s">
        <v>4274</v>
      </c>
      <c r="B1206" t="s">
        <v>15712</v>
      </c>
      <c r="C1206" s="202" t="s">
        <v>15713</v>
      </c>
      <c r="D1206" s="2">
        <v>22282</v>
      </c>
      <c r="E1206" s="2"/>
      <c r="F1206" s="2"/>
      <c r="G1206" t="s">
        <v>10999</v>
      </c>
      <c r="H1206">
        <v>0</v>
      </c>
      <c r="I1206" s="2">
        <v>39375</v>
      </c>
      <c r="J1206" s="2">
        <v>43728</v>
      </c>
      <c r="K1206" t="s">
        <v>5</v>
      </c>
      <c r="L1206" t="s">
        <v>15713</v>
      </c>
      <c r="M1206" t="s">
        <v>1</v>
      </c>
      <c r="N1206" t="s">
        <v>1</v>
      </c>
      <c r="O1206" s="3">
        <v>76</v>
      </c>
      <c r="P1206" t="s">
        <v>1</v>
      </c>
      <c r="Q1206" t="s">
        <v>5964</v>
      </c>
      <c r="R1206" t="s">
        <v>4275</v>
      </c>
      <c r="S1206" t="s">
        <v>394</v>
      </c>
      <c r="T1206" t="s">
        <v>11000</v>
      </c>
      <c r="U1206" t="s">
        <v>4276</v>
      </c>
    </row>
    <row r="1207" spans="1:21" ht="12.75" hidden="1" customHeight="1" x14ac:dyDescent="0.2">
      <c r="A1207" s="205" t="s">
        <v>4274</v>
      </c>
      <c r="B1207" t="s">
        <v>15714</v>
      </c>
      <c r="C1207" s="202" t="s">
        <v>15715</v>
      </c>
      <c r="D1207" s="2">
        <v>22282</v>
      </c>
      <c r="E1207" s="2"/>
      <c r="F1207" s="2"/>
      <c r="G1207" t="s">
        <v>10999</v>
      </c>
      <c r="H1207">
        <v>0</v>
      </c>
      <c r="I1207" s="2">
        <v>39375</v>
      </c>
      <c r="J1207" s="2">
        <v>43728</v>
      </c>
      <c r="K1207" t="s">
        <v>5</v>
      </c>
      <c r="L1207" t="s">
        <v>15715</v>
      </c>
      <c r="M1207" t="s">
        <v>1</v>
      </c>
      <c r="N1207" t="s">
        <v>1</v>
      </c>
      <c r="O1207" s="3">
        <v>65</v>
      </c>
      <c r="P1207" t="s">
        <v>1</v>
      </c>
      <c r="Q1207" t="s">
        <v>5964</v>
      </c>
      <c r="R1207" t="s">
        <v>4275</v>
      </c>
      <c r="S1207" t="s">
        <v>394</v>
      </c>
      <c r="T1207" t="s">
        <v>11000</v>
      </c>
      <c r="U1207" t="s">
        <v>4276</v>
      </c>
    </row>
    <row r="1208" spans="1:21" ht="12.75" hidden="1" customHeight="1" x14ac:dyDescent="0.2">
      <c r="A1208" s="205" t="s">
        <v>4274</v>
      </c>
      <c r="B1208" t="s">
        <v>15716</v>
      </c>
      <c r="C1208" s="202" t="s">
        <v>15717</v>
      </c>
      <c r="D1208" s="2">
        <v>31427</v>
      </c>
      <c r="E1208" s="2"/>
      <c r="F1208" s="2">
        <v>42405</v>
      </c>
      <c r="G1208" t="s">
        <v>15718</v>
      </c>
      <c r="H1208">
        <v>1</v>
      </c>
      <c r="I1208" s="2">
        <v>39375</v>
      </c>
      <c r="J1208" s="2">
        <v>43728</v>
      </c>
      <c r="K1208" t="s">
        <v>5</v>
      </c>
      <c r="L1208" t="s">
        <v>15717</v>
      </c>
      <c r="M1208" t="s">
        <v>1</v>
      </c>
      <c r="N1208" t="s">
        <v>1</v>
      </c>
      <c r="O1208" s="3">
        <v>89</v>
      </c>
      <c r="P1208" t="s">
        <v>1</v>
      </c>
      <c r="Q1208" t="s">
        <v>5964</v>
      </c>
      <c r="R1208" t="s">
        <v>4275</v>
      </c>
      <c r="S1208" t="s">
        <v>9</v>
      </c>
      <c r="T1208" t="s">
        <v>15719</v>
      </c>
      <c r="U1208" t="s">
        <v>4276</v>
      </c>
    </row>
    <row r="1209" spans="1:21" ht="12.75" hidden="1" customHeight="1" x14ac:dyDescent="0.2">
      <c r="A1209" s="205" t="s">
        <v>4274</v>
      </c>
      <c r="B1209" t="s">
        <v>15720</v>
      </c>
      <c r="C1209" s="202" t="s">
        <v>15721</v>
      </c>
      <c r="D1209" s="2">
        <v>27030</v>
      </c>
      <c r="E1209" s="2"/>
      <c r="F1209" s="2">
        <v>42404</v>
      </c>
      <c r="G1209" t="s">
        <v>15722</v>
      </c>
      <c r="H1209">
        <v>1</v>
      </c>
      <c r="I1209" s="2">
        <v>39375</v>
      </c>
      <c r="J1209" s="2">
        <v>43728</v>
      </c>
      <c r="K1209" t="s">
        <v>5</v>
      </c>
      <c r="L1209" t="s">
        <v>15721</v>
      </c>
      <c r="M1209" t="s">
        <v>1</v>
      </c>
      <c r="N1209" t="s">
        <v>1</v>
      </c>
      <c r="O1209" s="3">
        <v>81</v>
      </c>
      <c r="P1209" t="s">
        <v>1</v>
      </c>
      <c r="Q1209" t="s">
        <v>5964</v>
      </c>
      <c r="R1209" t="s">
        <v>4275</v>
      </c>
      <c r="S1209" t="s">
        <v>119</v>
      </c>
      <c r="T1209" t="s">
        <v>15723</v>
      </c>
      <c r="U1209" t="s">
        <v>4276</v>
      </c>
    </row>
    <row r="1210" spans="1:21" ht="12.75" hidden="1" customHeight="1" x14ac:dyDescent="0.2">
      <c r="A1210" s="205" t="s">
        <v>4274</v>
      </c>
      <c r="B1210" t="s">
        <v>15724</v>
      </c>
      <c r="C1210" s="202" t="s">
        <v>15725</v>
      </c>
      <c r="D1210" s="2">
        <v>29952</v>
      </c>
      <c r="E1210" s="2"/>
      <c r="F1210" s="2">
        <v>42403</v>
      </c>
      <c r="G1210" t="s">
        <v>15726</v>
      </c>
      <c r="H1210">
        <v>1</v>
      </c>
      <c r="I1210" s="2">
        <v>39375</v>
      </c>
      <c r="J1210" s="2">
        <v>43727</v>
      </c>
      <c r="K1210" t="s">
        <v>5</v>
      </c>
      <c r="L1210" t="s">
        <v>15725</v>
      </c>
      <c r="M1210" t="s">
        <v>1</v>
      </c>
      <c r="N1210" t="s">
        <v>1</v>
      </c>
      <c r="O1210" s="3">
        <v>39</v>
      </c>
      <c r="P1210" t="s">
        <v>1</v>
      </c>
      <c r="Q1210" t="s">
        <v>5964</v>
      </c>
      <c r="R1210" t="s">
        <v>4275</v>
      </c>
      <c r="S1210" t="s">
        <v>333</v>
      </c>
      <c r="T1210" t="s">
        <v>15727</v>
      </c>
      <c r="U1210" t="s">
        <v>4276</v>
      </c>
    </row>
    <row r="1211" spans="1:21" ht="12.75" hidden="1" customHeight="1" x14ac:dyDescent="0.2">
      <c r="A1211" s="205" t="s">
        <v>4274</v>
      </c>
      <c r="B1211" t="s">
        <v>15728</v>
      </c>
      <c r="C1211" s="202" t="s">
        <v>15729</v>
      </c>
      <c r="D1211" s="2">
        <v>29952</v>
      </c>
      <c r="E1211" s="2"/>
      <c r="F1211" s="2">
        <v>42403</v>
      </c>
      <c r="G1211" t="s">
        <v>15726</v>
      </c>
      <c r="H1211">
        <v>1</v>
      </c>
      <c r="I1211" s="2">
        <v>39375</v>
      </c>
      <c r="J1211" s="2">
        <v>43728</v>
      </c>
      <c r="K1211" t="s">
        <v>5</v>
      </c>
      <c r="L1211" t="s">
        <v>15729</v>
      </c>
      <c r="M1211" t="s">
        <v>1</v>
      </c>
      <c r="N1211" t="s">
        <v>1</v>
      </c>
      <c r="O1211" s="3">
        <v>77</v>
      </c>
      <c r="P1211" t="s">
        <v>1</v>
      </c>
      <c r="Q1211" t="s">
        <v>5964</v>
      </c>
      <c r="R1211" t="s">
        <v>4275</v>
      </c>
      <c r="S1211" t="s">
        <v>333</v>
      </c>
      <c r="T1211" t="s">
        <v>15727</v>
      </c>
      <c r="U1211" t="s">
        <v>4276</v>
      </c>
    </row>
    <row r="1212" spans="1:21" ht="12.75" hidden="1" customHeight="1" x14ac:dyDescent="0.2">
      <c r="A1212" s="205" t="s">
        <v>4274</v>
      </c>
      <c r="B1212" t="s">
        <v>15730</v>
      </c>
      <c r="C1212" s="202" t="s">
        <v>15731</v>
      </c>
      <c r="D1212" s="2">
        <v>29952</v>
      </c>
      <c r="E1212" s="2"/>
      <c r="F1212" s="2">
        <v>42412</v>
      </c>
      <c r="G1212" t="s">
        <v>15732</v>
      </c>
      <c r="H1212">
        <v>1</v>
      </c>
      <c r="I1212" s="2">
        <v>39375</v>
      </c>
      <c r="J1212" s="2">
        <v>43727</v>
      </c>
      <c r="K1212" t="s">
        <v>5</v>
      </c>
      <c r="L1212" t="s">
        <v>15731</v>
      </c>
      <c r="M1212" t="s">
        <v>1</v>
      </c>
      <c r="N1212" t="s">
        <v>1</v>
      </c>
      <c r="O1212" s="3">
        <v>83</v>
      </c>
      <c r="P1212" t="s">
        <v>1</v>
      </c>
      <c r="Q1212" t="s">
        <v>5964</v>
      </c>
      <c r="R1212" t="s">
        <v>4275</v>
      </c>
      <c r="S1212" t="s">
        <v>333</v>
      </c>
      <c r="T1212" t="s">
        <v>15733</v>
      </c>
      <c r="U1212" t="s">
        <v>4276</v>
      </c>
    </row>
    <row r="1213" spans="1:21" ht="12.75" hidden="1" customHeight="1" x14ac:dyDescent="0.2">
      <c r="A1213" s="205" t="s">
        <v>4274</v>
      </c>
      <c r="B1213" t="s">
        <v>15734</v>
      </c>
      <c r="C1213" s="202" t="s">
        <v>15735</v>
      </c>
      <c r="D1213" s="2">
        <v>29952</v>
      </c>
      <c r="E1213" s="2"/>
      <c r="F1213" s="2">
        <v>42404</v>
      </c>
      <c r="G1213" t="s">
        <v>15732</v>
      </c>
      <c r="H1213">
        <v>1</v>
      </c>
      <c r="I1213" s="2">
        <v>39375</v>
      </c>
      <c r="J1213" s="2">
        <v>43728</v>
      </c>
      <c r="K1213" t="s">
        <v>5</v>
      </c>
      <c r="L1213" t="s">
        <v>15735</v>
      </c>
      <c r="M1213" t="s">
        <v>1</v>
      </c>
      <c r="N1213" t="s">
        <v>1</v>
      </c>
      <c r="O1213" s="3">
        <v>80</v>
      </c>
      <c r="P1213" t="s">
        <v>1</v>
      </c>
      <c r="Q1213" t="s">
        <v>5964</v>
      </c>
      <c r="R1213" t="s">
        <v>4275</v>
      </c>
      <c r="S1213" t="s">
        <v>333</v>
      </c>
      <c r="T1213" t="s">
        <v>15733</v>
      </c>
      <c r="U1213" t="s">
        <v>4276</v>
      </c>
    </row>
    <row r="1214" spans="1:21" ht="12.75" hidden="1" customHeight="1" x14ac:dyDescent="0.2">
      <c r="A1214" s="205" t="s">
        <v>4274</v>
      </c>
      <c r="B1214" t="s">
        <v>15736</v>
      </c>
      <c r="C1214" s="202" t="s">
        <v>15737</v>
      </c>
      <c r="D1214" s="2">
        <v>29952</v>
      </c>
      <c r="E1214" s="2"/>
      <c r="F1214" s="2">
        <v>42404</v>
      </c>
      <c r="G1214" t="s">
        <v>15732</v>
      </c>
      <c r="H1214">
        <v>1</v>
      </c>
      <c r="I1214" s="2">
        <v>39375</v>
      </c>
      <c r="J1214" s="2">
        <v>43727</v>
      </c>
      <c r="K1214" t="s">
        <v>5</v>
      </c>
      <c r="L1214" t="s">
        <v>15737</v>
      </c>
      <c r="M1214" t="s">
        <v>1</v>
      </c>
      <c r="N1214" t="s">
        <v>1</v>
      </c>
      <c r="O1214" s="3">
        <v>83</v>
      </c>
      <c r="P1214" t="s">
        <v>1</v>
      </c>
      <c r="Q1214" t="s">
        <v>5964</v>
      </c>
      <c r="R1214" t="s">
        <v>4275</v>
      </c>
      <c r="S1214" t="s">
        <v>333</v>
      </c>
      <c r="T1214" t="s">
        <v>15733</v>
      </c>
      <c r="U1214" t="s">
        <v>4276</v>
      </c>
    </row>
    <row r="1215" spans="1:21" ht="12.75" hidden="1" customHeight="1" x14ac:dyDescent="0.2">
      <c r="A1215" s="205" t="s">
        <v>4274</v>
      </c>
      <c r="B1215" t="s">
        <v>15738</v>
      </c>
      <c r="C1215" s="202" t="s">
        <v>15739</v>
      </c>
      <c r="D1215" s="2">
        <v>29952</v>
      </c>
      <c r="E1215" s="2"/>
      <c r="F1215" s="2">
        <v>42404</v>
      </c>
      <c r="G1215" t="s">
        <v>15732</v>
      </c>
      <c r="H1215">
        <v>1</v>
      </c>
      <c r="I1215" s="2">
        <v>39375</v>
      </c>
      <c r="J1215" s="2">
        <v>43728</v>
      </c>
      <c r="K1215" t="s">
        <v>5</v>
      </c>
      <c r="L1215" t="s">
        <v>15739</v>
      </c>
      <c r="M1215" t="s">
        <v>1</v>
      </c>
      <c r="N1215" t="s">
        <v>1</v>
      </c>
      <c r="O1215" s="3">
        <v>87</v>
      </c>
      <c r="P1215" t="s">
        <v>1</v>
      </c>
      <c r="Q1215" t="s">
        <v>5964</v>
      </c>
      <c r="R1215" t="s">
        <v>4275</v>
      </c>
      <c r="S1215" t="s">
        <v>333</v>
      </c>
      <c r="T1215" t="s">
        <v>15733</v>
      </c>
      <c r="U1215" t="s">
        <v>4276</v>
      </c>
    </row>
    <row r="1216" spans="1:21" ht="12.75" hidden="1" customHeight="1" x14ac:dyDescent="0.2">
      <c r="A1216" s="205" t="s">
        <v>4274</v>
      </c>
      <c r="B1216" t="s">
        <v>15740</v>
      </c>
      <c r="C1216" s="202" t="s">
        <v>15741</v>
      </c>
      <c r="D1216" s="2">
        <v>26665</v>
      </c>
      <c r="E1216" s="2"/>
      <c r="F1216" s="2"/>
      <c r="G1216" t="s">
        <v>11399</v>
      </c>
      <c r="H1216">
        <v>0</v>
      </c>
      <c r="I1216" s="2">
        <v>39375</v>
      </c>
      <c r="J1216" s="2">
        <v>43728</v>
      </c>
      <c r="K1216" t="s">
        <v>5</v>
      </c>
      <c r="L1216" t="s">
        <v>15741</v>
      </c>
      <c r="M1216" t="s">
        <v>1</v>
      </c>
      <c r="N1216" t="s">
        <v>1</v>
      </c>
      <c r="O1216" s="3">
        <v>82</v>
      </c>
      <c r="P1216" t="s">
        <v>1</v>
      </c>
      <c r="Q1216" t="s">
        <v>5964</v>
      </c>
      <c r="R1216" t="s">
        <v>4275</v>
      </c>
      <c r="S1216" t="s">
        <v>629</v>
      </c>
      <c r="T1216" t="s">
        <v>11400</v>
      </c>
      <c r="U1216" t="s">
        <v>4276</v>
      </c>
    </row>
    <row r="1217" spans="1:21" ht="12.75" hidden="1" customHeight="1" x14ac:dyDescent="0.2">
      <c r="A1217" s="205" t="s">
        <v>4274</v>
      </c>
      <c r="B1217" t="s">
        <v>15742</v>
      </c>
      <c r="C1217" s="202" t="s">
        <v>15743</v>
      </c>
      <c r="D1217" s="2">
        <v>27030</v>
      </c>
      <c r="E1217" s="2"/>
      <c r="F1217" s="2">
        <v>42411</v>
      </c>
      <c r="G1217" t="s">
        <v>11399</v>
      </c>
      <c r="H1217">
        <v>1</v>
      </c>
      <c r="I1217" s="2">
        <v>39375</v>
      </c>
      <c r="J1217" s="2">
        <v>43728</v>
      </c>
      <c r="K1217" t="s">
        <v>5</v>
      </c>
      <c r="L1217" t="s">
        <v>15743</v>
      </c>
      <c r="M1217" t="s">
        <v>1</v>
      </c>
      <c r="N1217" t="s">
        <v>1</v>
      </c>
      <c r="O1217" s="3">
        <v>82</v>
      </c>
      <c r="P1217" t="s">
        <v>1</v>
      </c>
      <c r="Q1217" t="s">
        <v>5964</v>
      </c>
      <c r="R1217" t="s">
        <v>4275</v>
      </c>
      <c r="S1217" t="s">
        <v>504</v>
      </c>
      <c r="T1217" t="s">
        <v>11400</v>
      </c>
      <c r="U1217" t="s">
        <v>4276</v>
      </c>
    </row>
    <row r="1218" spans="1:21" ht="12.75" hidden="1" customHeight="1" x14ac:dyDescent="0.2">
      <c r="A1218" s="205" t="s">
        <v>4274</v>
      </c>
      <c r="B1218" t="s">
        <v>15744</v>
      </c>
      <c r="C1218" s="202" t="s">
        <v>15745</v>
      </c>
      <c r="D1218" s="2">
        <v>27030</v>
      </c>
      <c r="E1218" s="2"/>
      <c r="F1218" s="2">
        <v>42411</v>
      </c>
      <c r="G1218" t="s">
        <v>11399</v>
      </c>
      <c r="H1218">
        <v>1</v>
      </c>
      <c r="I1218" s="2">
        <v>39375</v>
      </c>
      <c r="J1218" s="2">
        <v>43728</v>
      </c>
      <c r="K1218" t="s">
        <v>5</v>
      </c>
      <c r="L1218" t="s">
        <v>15745</v>
      </c>
      <c r="M1218" t="s">
        <v>1</v>
      </c>
      <c r="N1218" t="s">
        <v>1</v>
      </c>
      <c r="O1218" s="3">
        <v>85</v>
      </c>
      <c r="P1218" t="s">
        <v>1</v>
      </c>
      <c r="Q1218" t="s">
        <v>5964</v>
      </c>
      <c r="R1218" t="s">
        <v>4275</v>
      </c>
      <c r="S1218" t="s">
        <v>504</v>
      </c>
      <c r="T1218" t="s">
        <v>11400</v>
      </c>
      <c r="U1218" t="s">
        <v>4276</v>
      </c>
    </row>
    <row r="1219" spans="1:21" ht="12.75" hidden="1" customHeight="1" x14ac:dyDescent="0.2">
      <c r="A1219" s="205" t="s">
        <v>4274</v>
      </c>
      <c r="B1219" t="s">
        <v>15746</v>
      </c>
      <c r="C1219" s="202" t="s">
        <v>15747</v>
      </c>
      <c r="D1219" s="2">
        <v>21916</v>
      </c>
      <c r="E1219" s="2">
        <v>43570</v>
      </c>
      <c r="F1219" s="2">
        <v>41745</v>
      </c>
      <c r="G1219" t="s">
        <v>10241</v>
      </c>
      <c r="H1219">
        <v>0</v>
      </c>
      <c r="I1219" s="2">
        <v>39375</v>
      </c>
      <c r="J1219" s="2">
        <v>43909</v>
      </c>
      <c r="K1219" t="s">
        <v>5</v>
      </c>
      <c r="L1219" t="s">
        <v>15747</v>
      </c>
      <c r="M1219" t="s">
        <v>1</v>
      </c>
      <c r="N1219" t="s">
        <v>1</v>
      </c>
      <c r="O1219" s="3">
        <v>77</v>
      </c>
      <c r="P1219" t="s">
        <v>1</v>
      </c>
      <c r="Q1219" t="s">
        <v>5964</v>
      </c>
      <c r="R1219" t="s">
        <v>4275</v>
      </c>
      <c r="S1219" t="s">
        <v>5688</v>
      </c>
      <c r="T1219" t="s">
        <v>6036</v>
      </c>
      <c r="U1219" t="s">
        <v>4276</v>
      </c>
    </row>
    <row r="1220" spans="1:21" ht="12.75" hidden="1" customHeight="1" x14ac:dyDescent="0.2">
      <c r="A1220" s="205" t="s">
        <v>4274</v>
      </c>
      <c r="B1220" t="s">
        <v>15748</v>
      </c>
      <c r="C1220" s="202" t="s">
        <v>15749</v>
      </c>
      <c r="D1220" s="2">
        <v>21916</v>
      </c>
      <c r="E1220" s="2">
        <v>43570</v>
      </c>
      <c r="F1220" s="2">
        <v>41745</v>
      </c>
      <c r="G1220" t="s">
        <v>10241</v>
      </c>
      <c r="H1220">
        <v>0</v>
      </c>
      <c r="I1220" s="2">
        <v>39375</v>
      </c>
      <c r="J1220" s="2">
        <v>43913</v>
      </c>
      <c r="K1220" t="s">
        <v>5</v>
      </c>
      <c r="L1220" t="s">
        <v>15749</v>
      </c>
      <c r="M1220" t="s">
        <v>1</v>
      </c>
      <c r="N1220" t="s">
        <v>1</v>
      </c>
      <c r="O1220" s="3">
        <v>80</v>
      </c>
      <c r="P1220" t="s">
        <v>1</v>
      </c>
      <c r="Q1220" t="s">
        <v>5964</v>
      </c>
      <c r="R1220" t="s">
        <v>4275</v>
      </c>
      <c r="S1220" t="s">
        <v>5688</v>
      </c>
      <c r="T1220" t="s">
        <v>6036</v>
      </c>
      <c r="U1220" t="s">
        <v>4276</v>
      </c>
    </row>
    <row r="1221" spans="1:21" ht="12.75" hidden="1" customHeight="1" x14ac:dyDescent="0.2">
      <c r="A1221" s="205" t="s">
        <v>4274</v>
      </c>
      <c r="B1221" t="s">
        <v>15750</v>
      </c>
      <c r="C1221" s="202" t="s">
        <v>15751</v>
      </c>
      <c r="D1221" s="2">
        <v>26665</v>
      </c>
      <c r="E1221" s="2">
        <v>42915</v>
      </c>
      <c r="F1221" s="2">
        <v>41090</v>
      </c>
      <c r="G1221" t="s">
        <v>10241</v>
      </c>
      <c r="H1221">
        <v>0</v>
      </c>
      <c r="I1221" s="2">
        <v>39375</v>
      </c>
      <c r="J1221" s="2">
        <v>43728</v>
      </c>
      <c r="K1221" t="s">
        <v>5</v>
      </c>
      <c r="L1221" t="s">
        <v>15751</v>
      </c>
      <c r="M1221" t="s">
        <v>1</v>
      </c>
      <c r="N1221" t="s">
        <v>1</v>
      </c>
      <c r="O1221" s="3">
        <v>81</v>
      </c>
      <c r="P1221" t="s">
        <v>1</v>
      </c>
      <c r="Q1221" t="s">
        <v>5964</v>
      </c>
      <c r="R1221" t="s">
        <v>4275</v>
      </c>
      <c r="S1221" t="s">
        <v>629</v>
      </c>
      <c r="T1221" t="s">
        <v>6036</v>
      </c>
      <c r="U1221" t="s">
        <v>4276</v>
      </c>
    </row>
    <row r="1222" spans="1:21" ht="12.75" hidden="1" customHeight="1" x14ac:dyDescent="0.2">
      <c r="A1222" s="205" t="s">
        <v>4274</v>
      </c>
      <c r="B1222" t="s">
        <v>15752</v>
      </c>
      <c r="C1222" s="202" t="s">
        <v>15753</v>
      </c>
      <c r="D1222" s="2">
        <v>31048</v>
      </c>
      <c r="E1222" s="2"/>
      <c r="F1222" s="2">
        <v>42410</v>
      </c>
      <c r="G1222" t="s">
        <v>15754</v>
      </c>
      <c r="H1222">
        <v>1</v>
      </c>
      <c r="I1222" s="2">
        <v>39375</v>
      </c>
      <c r="J1222" s="2">
        <v>43728</v>
      </c>
      <c r="K1222" t="s">
        <v>5</v>
      </c>
      <c r="L1222" t="s">
        <v>15753</v>
      </c>
      <c r="M1222" t="s">
        <v>1</v>
      </c>
      <c r="N1222" t="s">
        <v>1</v>
      </c>
      <c r="O1222" s="3">
        <v>83</v>
      </c>
      <c r="P1222" t="s">
        <v>1</v>
      </c>
      <c r="Q1222" t="s">
        <v>5964</v>
      </c>
      <c r="R1222" t="s">
        <v>4275</v>
      </c>
      <c r="S1222" t="s">
        <v>39</v>
      </c>
      <c r="T1222" t="s">
        <v>15755</v>
      </c>
      <c r="U1222" t="s">
        <v>4276</v>
      </c>
    </row>
    <row r="1223" spans="1:21" ht="12.75" hidden="1" customHeight="1" x14ac:dyDescent="0.2">
      <c r="A1223" s="205" t="s">
        <v>4274</v>
      </c>
      <c r="B1223" t="s">
        <v>15756</v>
      </c>
      <c r="C1223" s="202" t="s">
        <v>15757</v>
      </c>
      <c r="D1223" s="2">
        <v>29952</v>
      </c>
      <c r="E1223" s="2">
        <v>43052</v>
      </c>
      <c r="F1223" s="2">
        <v>41227</v>
      </c>
      <c r="G1223" t="s">
        <v>11399</v>
      </c>
      <c r="H1223">
        <v>0</v>
      </c>
      <c r="I1223" s="2">
        <v>39375</v>
      </c>
      <c r="J1223" s="2">
        <v>43728</v>
      </c>
      <c r="K1223" t="s">
        <v>5</v>
      </c>
      <c r="L1223" t="s">
        <v>15758</v>
      </c>
      <c r="M1223" t="s">
        <v>1</v>
      </c>
      <c r="N1223" t="s">
        <v>1</v>
      </c>
      <c r="O1223" s="3">
        <v>83</v>
      </c>
      <c r="P1223" t="s">
        <v>1</v>
      </c>
      <c r="Q1223" t="s">
        <v>5964</v>
      </c>
      <c r="R1223" t="s">
        <v>4275</v>
      </c>
      <c r="S1223" t="s">
        <v>333</v>
      </c>
      <c r="T1223" t="s">
        <v>11400</v>
      </c>
      <c r="U1223" t="s">
        <v>4276</v>
      </c>
    </row>
    <row r="1224" spans="1:21" ht="12.75" hidden="1" customHeight="1" x14ac:dyDescent="0.2">
      <c r="A1224" s="205" t="s">
        <v>4274</v>
      </c>
      <c r="B1224" t="s">
        <v>15759</v>
      </c>
      <c r="C1224" s="202" t="s">
        <v>15760</v>
      </c>
      <c r="D1224" s="2">
        <v>26665</v>
      </c>
      <c r="E1224" s="2"/>
      <c r="F1224" s="2">
        <v>42402</v>
      </c>
      <c r="G1224" t="s">
        <v>11399</v>
      </c>
      <c r="H1224">
        <v>1</v>
      </c>
      <c r="I1224" s="2">
        <v>39375</v>
      </c>
      <c r="J1224" s="2">
        <v>43728</v>
      </c>
      <c r="K1224" t="s">
        <v>5</v>
      </c>
      <c r="L1224" t="s">
        <v>15760</v>
      </c>
      <c r="M1224" t="s">
        <v>1</v>
      </c>
      <c r="N1224" t="s">
        <v>1</v>
      </c>
      <c r="O1224" s="3">
        <v>84</v>
      </c>
      <c r="P1224" t="s">
        <v>1</v>
      </c>
      <c r="Q1224" t="s">
        <v>5964</v>
      </c>
      <c r="R1224" t="s">
        <v>4275</v>
      </c>
      <c r="S1224" t="s">
        <v>629</v>
      </c>
      <c r="T1224" t="s">
        <v>11400</v>
      </c>
      <c r="U1224" t="s">
        <v>4276</v>
      </c>
    </row>
    <row r="1225" spans="1:21" ht="12.75" hidden="1" customHeight="1" x14ac:dyDescent="0.2">
      <c r="A1225" s="205" t="s">
        <v>4274</v>
      </c>
      <c r="B1225" t="s">
        <v>15761</v>
      </c>
      <c r="C1225" s="202" t="s">
        <v>15762</v>
      </c>
      <c r="D1225" s="2">
        <v>29952</v>
      </c>
      <c r="E1225" s="2">
        <v>43052</v>
      </c>
      <c r="F1225" s="2">
        <v>41227</v>
      </c>
      <c r="G1225" t="s">
        <v>11399</v>
      </c>
      <c r="H1225">
        <v>0</v>
      </c>
      <c r="I1225" s="2">
        <v>39375</v>
      </c>
      <c r="J1225" s="2">
        <v>43728</v>
      </c>
      <c r="K1225" t="s">
        <v>5</v>
      </c>
      <c r="L1225" t="s">
        <v>15763</v>
      </c>
      <c r="M1225" t="s">
        <v>1</v>
      </c>
      <c r="N1225" t="s">
        <v>1</v>
      </c>
      <c r="O1225" s="3">
        <v>84</v>
      </c>
      <c r="P1225" t="s">
        <v>1</v>
      </c>
      <c r="Q1225" t="s">
        <v>5964</v>
      </c>
      <c r="R1225" t="s">
        <v>4275</v>
      </c>
      <c r="S1225" t="s">
        <v>333</v>
      </c>
      <c r="T1225" t="s">
        <v>11400</v>
      </c>
      <c r="U1225" t="s">
        <v>4276</v>
      </c>
    </row>
    <row r="1226" spans="1:21" ht="12.75" hidden="1" customHeight="1" x14ac:dyDescent="0.2">
      <c r="A1226" s="205" t="s">
        <v>4274</v>
      </c>
      <c r="B1226" t="s">
        <v>15764</v>
      </c>
      <c r="C1226" s="202" t="s">
        <v>15765</v>
      </c>
      <c r="D1226" s="2">
        <v>26665</v>
      </c>
      <c r="E1226" s="2"/>
      <c r="F1226" s="2">
        <v>42402</v>
      </c>
      <c r="G1226" t="s">
        <v>11399</v>
      </c>
      <c r="H1226">
        <v>1</v>
      </c>
      <c r="I1226" s="2">
        <v>39375</v>
      </c>
      <c r="J1226" s="2">
        <v>43728</v>
      </c>
      <c r="K1226" t="s">
        <v>5</v>
      </c>
      <c r="L1226" t="s">
        <v>15765</v>
      </c>
      <c r="M1226" t="s">
        <v>1</v>
      </c>
      <c r="N1226" t="s">
        <v>1</v>
      </c>
      <c r="O1226" s="3">
        <v>81</v>
      </c>
      <c r="P1226" t="s">
        <v>1</v>
      </c>
      <c r="Q1226" t="s">
        <v>5964</v>
      </c>
      <c r="R1226" t="s">
        <v>4275</v>
      </c>
      <c r="S1226" t="s">
        <v>629</v>
      </c>
      <c r="T1226" t="s">
        <v>11400</v>
      </c>
      <c r="U1226" t="s">
        <v>4276</v>
      </c>
    </row>
    <row r="1227" spans="1:21" ht="12.75" hidden="1" customHeight="1" x14ac:dyDescent="0.2">
      <c r="A1227" s="205" t="s">
        <v>4274</v>
      </c>
      <c r="B1227" t="s">
        <v>15766</v>
      </c>
      <c r="C1227" s="202" t="s">
        <v>15767</v>
      </c>
      <c r="D1227" s="2">
        <v>29952</v>
      </c>
      <c r="E1227" s="2"/>
      <c r="F1227" s="2">
        <v>42408</v>
      </c>
      <c r="G1227" t="s">
        <v>15768</v>
      </c>
      <c r="H1227">
        <v>1</v>
      </c>
      <c r="I1227" s="2">
        <v>39375</v>
      </c>
      <c r="J1227" s="2">
        <v>43728</v>
      </c>
      <c r="K1227" t="s">
        <v>5</v>
      </c>
      <c r="L1227" t="s">
        <v>15767</v>
      </c>
      <c r="M1227" t="s">
        <v>1</v>
      </c>
      <c r="N1227" t="s">
        <v>1</v>
      </c>
      <c r="O1227" s="3">
        <v>86</v>
      </c>
      <c r="P1227" t="s">
        <v>1</v>
      </c>
      <c r="Q1227" t="s">
        <v>5964</v>
      </c>
      <c r="R1227" t="s">
        <v>4275</v>
      </c>
      <c r="S1227" t="s">
        <v>333</v>
      </c>
      <c r="T1227" t="s">
        <v>15769</v>
      </c>
      <c r="U1227" t="s">
        <v>4276</v>
      </c>
    </row>
    <row r="1228" spans="1:21" ht="12.75" hidden="1" customHeight="1" x14ac:dyDescent="0.2">
      <c r="A1228" s="205" t="s">
        <v>4274</v>
      </c>
      <c r="B1228" t="s">
        <v>15770</v>
      </c>
      <c r="C1228" s="202" t="s">
        <v>15771</v>
      </c>
      <c r="D1228" s="2">
        <v>29952</v>
      </c>
      <c r="E1228" s="2"/>
      <c r="F1228" s="2">
        <v>42408</v>
      </c>
      <c r="G1228" t="s">
        <v>15768</v>
      </c>
      <c r="H1228">
        <v>1</v>
      </c>
      <c r="I1228" s="2">
        <v>39375</v>
      </c>
      <c r="J1228" s="2">
        <v>43728</v>
      </c>
      <c r="K1228" t="s">
        <v>5</v>
      </c>
      <c r="L1228" t="s">
        <v>15771</v>
      </c>
      <c r="M1228" t="s">
        <v>1</v>
      </c>
      <c r="N1228" t="s">
        <v>1</v>
      </c>
      <c r="O1228" s="3">
        <v>87</v>
      </c>
      <c r="P1228" t="s">
        <v>1</v>
      </c>
      <c r="Q1228" t="s">
        <v>5964</v>
      </c>
      <c r="R1228" t="s">
        <v>4275</v>
      </c>
      <c r="S1228" t="s">
        <v>333</v>
      </c>
      <c r="T1228" t="s">
        <v>15769</v>
      </c>
      <c r="U1228" t="s">
        <v>4276</v>
      </c>
    </row>
    <row r="1229" spans="1:21" ht="12.75" hidden="1" customHeight="1" x14ac:dyDescent="0.2">
      <c r="A1229" s="205" t="s">
        <v>4274</v>
      </c>
      <c r="B1229" t="s">
        <v>15772</v>
      </c>
      <c r="C1229" s="202" t="s">
        <v>15773</v>
      </c>
      <c r="D1229" s="2">
        <v>26665</v>
      </c>
      <c r="E1229" s="2">
        <v>43059</v>
      </c>
      <c r="F1229" s="2">
        <v>41234</v>
      </c>
      <c r="G1229" t="s">
        <v>11399</v>
      </c>
      <c r="H1229">
        <v>0</v>
      </c>
      <c r="I1229" s="2">
        <v>39375</v>
      </c>
      <c r="J1229" s="2">
        <v>43728</v>
      </c>
      <c r="K1229" t="s">
        <v>5</v>
      </c>
      <c r="L1229" t="s">
        <v>15773</v>
      </c>
      <c r="M1229" t="s">
        <v>1</v>
      </c>
      <c r="N1229" t="s">
        <v>1</v>
      </c>
      <c r="O1229" s="3">
        <v>78</v>
      </c>
      <c r="P1229" t="s">
        <v>1</v>
      </c>
      <c r="Q1229" t="s">
        <v>5964</v>
      </c>
      <c r="R1229" t="s">
        <v>4275</v>
      </c>
      <c r="S1229" t="s">
        <v>629</v>
      </c>
      <c r="T1229" t="s">
        <v>11400</v>
      </c>
      <c r="U1229" t="s">
        <v>4276</v>
      </c>
    </row>
    <row r="1230" spans="1:21" ht="12.75" hidden="1" customHeight="1" x14ac:dyDescent="0.2">
      <c r="A1230" t="s">
        <v>4274</v>
      </c>
      <c r="B1230" t="s">
        <v>15774</v>
      </c>
      <c r="C1230" s="202" t="s">
        <v>15775</v>
      </c>
      <c r="D1230" s="2">
        <v>27030</v>
      </c>
      <c r="E1230" s="2"/>
      <c r="F1230" s="2">
        <v>42401</v>
      </c>
      <c r="G1230" s="211" t="s">
        <v>11399</v>
      </c>
      <c r="H1230">
        <v>1</v>
      </c>
      <c r="I1230" s="2">
        <v>39375</v>
      </c>
      <c r="J1230" s="2">
        <v>43909</v>
      </c>
      <c r="K1230" t="s">
        <v>5</v>
      </c>
      <c r="L1230" t="s">
        <v>15775</v>
      </c>
      <c r="M1230" t="s">
        <v>1</v>
      </c>
      <c r="N1230" t="s">
        <v>1</v>
      </c>
      <c r="O1230" s="3">
        <v>80</v>
      </c>
      <c r="P1230" t="s">
        <v>1</v>
      </c>
      <c r="Q1230" t="s">
        <v>5964</v>
      </c>
      <c r="R1230" t="s">
        <v>4275</v>
      </c>
      <c r="S1230" t="s">
        <v>504</v>
      </c>
      <c r="T1230" t="s">
        <v>11400</v>
      </c>
      <c r="U1230" t="s">
        <v>4276</v>
      </c>
    </row>
    <row r="1231" spans="1:21" ht="12.75" hidden="1" customHeight="1" x14ac:dyDescent="0.2">
      <c r="A1231" t="s">
        <v>4274</v>
      </c>
      <c r="B1231" t="s">
        <v>15776</v>
      </c>
      <c r="C1231" s="202" t="s">
        <v>15777</v>
      </c>
      <c r="D1231" s="2">
        <v>27030</v>
      </c>
      <c r="E1231" s="2"/>
      <c r="F1231" s="2">
        <v>42401</v>
      </c>
      <c r="G1231" s="211" t="s">
        <v>11399</v>
      </c>
      <c r="H1231">
        <v>1</v>
      </c>
      <c r="I1231" s="2">
        <v>39375</v>
      </c>
      <c r="J1231" s="2">
        <v>43913</v>
      </c>
      <c r="K1231" t="s">
        <v>5</v>
      </c>
      <c r="L1231" t="s">
        <v>15777</v>
      </c>
      <c r="M1231" t="s">
        <v>1</v>
      </c>
      <c r="N1231" t="s">
        <v>1</v>
      </c>
      <c r="O1231" s="3">
        <v>78</v>
      </c>
      <c r="P1231" t="s">
        <v>1</v>
      </c>
      <c r="Q1231" t="s">
        <v>5964</v>
      </c>
      <c r="R1231" t="s">
        <v>4275</v>
      </c>
      <c r="S1231" t="s">
        <v>504</v>
      </c>
      <c r="T1231" t="s">
        <v>11400</v>
      </c>
      <c r="U1231" t="s">
        <v>4276</v>
      </c>
    </row>
    <row r="1232" spans="1:21" ht="12.75" hidden="1" customHeight="1" x14ac:dyDescent="0.2">
      <c r="A1232" t="s">
        <v>4274</v>
      </c>
      <c r="B1232" s="212" t="s">
        <v>15778</v>
      </c>
      <c r="C1232" s="202" t="s">
        <v>15779</v>
      </c>
      <c r="D1232" s="2">
        <v>26665</v>
      </c>
      <c r="E1232" s="2"/>
      <c r="F1232" s="2"/>
      <c r="G1232" s="211" t="s">
        <v>15780</v>
      </c>
      <c r="H1232">
        <v>0</v>
      </c>
      <c r="I1232" s="2">
        <v>39375</v>
      </c>
      <c r="J1232" s="2">
        <v>43728</v>
      </c>
      <c r="K1232" t="s">
        <v>5</v>
      </c>
      <c r="L1232" t="s">
        <v>15781</v>
      </c>
      <c r="M1232" t="s">
        <v>1</v>
      </c>
      <c r="N1232" t="s">
        <v>1</v>
      </c>
      <c r="O1232" s="3">
        <v>-1</v>
      </c>
      <c r="P1232" t="s">
        <v>1</v>
      </c>
      <c r="Q1232" t="s">
        <v>5964</v>
      </c>
      <c r="R1232" t="s">
        <v>4275</v>
      </c>
      <c r="S1232" t="s">
        <v>629</v>
      </c>
      <c r="T1232" t="s">
        <v>15782</v>
      </c>
      <c r="U1232" t="s">
        <v>4276</v>
      </c>
    </row>
    <row r="1233" spans="1:21" ht="12.75" hidden="1" customHeight="1" x14ac:dyDescent="0.2">
      <c r="A1233" t="s">
        <v>4274</v>
      </c>
      <c r="B1233" s="212" t="s">
        <v>15783</v>
      </c>
      <c r="C1233" s="202" t="s">
        <v>15784</v>
      </c>
      <c r="D1233" s="2">
        <v>26665</v>
      </c>
      <c r="E1233" s="2"/>
      <c r="F1233" s="2"/>
      <c r="G1233" s="211" t="s">
        <v>15780</v>
      </c>
      <c r="H1233">
        <v>0</v>
      </c>
      <c r="I1233" s="2">
        <v>39375</v>
      </c>
      <c r="J1233" s="2">
        <v>43728</v>
      </c>
      <c r="K1233" t="s">
        <v>5</v>
      </c>
      <c r="L1233" t="s">
        <v>15784</v>
      </c>
      <c r="M1233" t="s">
        <v>1</v>
      </c>
      <c r="N1233" t="s">
        <v>1</v>
      </c>
      <c r="O1233" s="3">
        <v>75</v>
      </c>
      <c r="P1233" t="s">
        <v>1</v>
      </c>
      <c r="Q1233" t="s">
        <v>5964</v>
      </c>
      <c r="R1233" t="s">
        <v>4275</v>
      </c>
      <c r="S1233" t="s">
        <v>629</v>
      </c>
      <c r="T1233" t="s">
        <v>15782</v>
      </c>
      <c r="U1233" t="s">
        <v>4276</v>
      </c>
    </row>
    <row r="1234" spans="1:21" ht="12.75" hidden="1" customHeight="1" x14ac:dyDescent="0.2">
      <c r="A1234" t="s">
        <v>4274</v>
      </c>
      <c r="B1234" s="212" t="s">
        <v>15785</v>
      </c>
      <c r="C1234" s="202" t="s">
        <v>15786</v>
      </c>
      <c r="D1234" s="2">
        <v>29221</v>
      </c>
      <c r="E1234" s="2"/>
      <c r="F1234" s="2"/>
      <c r="G1234" s="211" t="s">
        <v>10209</v>
      </c>
      <c r="H1234">
        <v>0</v>
      </c>
      <c r="I1234" s="2">
        <v>39375</v>
      </c>
      <c r="J1234" s="2">
        <v>43728</v>
      </c>
      <c r="K1234" t="s">
        <v>5</v>
      </c>
      <c r="L1234" t="s">
        <v>15786</v>
      </c>
      <c r="M1234" t="s">
        <v>1</v>
      </c>
      <c r="N1234" t="s">
        <v>1</v>
      </c>
      <c r="O1234" s="3">
        <v>88</v>
      </c>
      <c r="P1234" t="s">
        <v>1</v>
      </c>
      <c r="Q1234" t="s">
        <v>5964</v>
      </c>
      <c r="R1234" t="s">
        <v>4275</v>
      </c>
      <c r="S1234" t="s">
        <v>44</v>
      </c>
      <c r="T1234" t="s">
        <v>10210</v>
      </c>
      <c r="U1234" t="s">
        <v>4276</v>
      </c>
    </row>
    <row r="1235" spans="1:21" ht="12.75" hidden="1" customHeight="1" x14ac:dyDescent="0.2">
      <c r="A1235" t="s">
        <v>4274</v>
      </c>
      <c r="B1235" s="212" t="s">
        <v>15787</v>
      </c>
      <c r="C1235" s="202" t="s">
        <v>15788</v>
      </c>
      <c r="D1235" s="2">
        <v>29221</v>
      </c>
      <c r="E1235" s="2"/>
      <c r="F1235" s="2"/>
      <c r="G1235" s="211" t="s">
        <v>10209</v>
      </c>
      <c r="H1235">
        <v>0</v>
      </c>
      <c r="I1235" s="2">
        <v>39375</v>
      </c>
      <c r="J1235" s="2">
        <v>43728</v>
      </c>
      <c r="K1235" t="s">
        <v>5</v>
      </c>
      <c r="L1235" t="s">
        <v>15788</v>
      </c>
      <c r="M1235" t="s">
        <v>1</v>
      </c>
      <c r="N1235" t="s">
        <v>1</v>
      </c>
      <c r="O1235" s="3">
        <v>84</v>
      </c>
      <c r="P1235" t="s">
        <v>1</v>
      </c>
      <c r="Q1235" t="s">
        <v>5964</v>
      </c>
      <c r="R1235" t="s">
        <v>4275</v>
      </c>
      <c r="S1235" t="s">
        <v>44</v>
      </c>
      <c r="T1235" t="s">
        <v>10210</v>
      </c>
      <c r="U1235" t="s">
        <v>4276</v>
      </c>
    </row>
    <row r="1236" spans="1:21" ht="12.75" hidden="1" customHeight="1" x14ac:dyDescent="0.2">
      <c r="A1236" t="s">
        <v>4274</v>
      </c>
      <c r="B1236" t="s">
        <v>15789</v>
      </c>
      <c r="C1236" s="202" t="s">
        <v>15790</v>
      </c>
      <c r="D1236" s="2">
        <v>29221</v>
      </c>
      <c r="E1236" s="2"/>
      <c r="F1236" s="2">
        <v>42451</v>
      </c>
      <c r="G1236" s="211" t="s">
        <v>10209</v>
      </c>
      <c r="H1236">
        <v>1</v>
      </c>
      <c r="I1236" s="2">
        <v>39375</v>
      </c>
      <c r="J1236" s="2">
        <v>43728</v>
      </c>
      <c r="K1236" t="s">
        <v>5</v>
      </c>
      <c r="L1236" t="s">
        <v>15790</v>
      </c>
      <c r="M1236" t="s">
        <v>1</v>
      </c>
      <c r="N1236" t="s">
        <v>1</v>
      </c>
      <c r="O1236" s="3">
        <v>80</v>
      </c>
      <c r="P1236" t="s">
        <v>1</v>
      </c>
      <c r="Q1236" t="s">
        <v>5964</v>
      </c>
      <c r="R1236" t="s">
        <v>4275</v>
      </c>
      <c r="S1236" t="s">
        <v>44</v>
      </c>
      <c r="T1236" t="s">
        <v>10210</v>
      </c>
      <c r="U1236" t="s">
        <v>4276</v>
      </c>
    </row>
    <row r="1237" spans="1:21" ht="12.75" hidden="1" customHeight="1" x14ac:dyDescent="0.2">
      <c r="A1237" t="s">
        <v>4274</v>
      </c>
      <c r="B1237" t="s">
        <v>15791</v>
      </c>
      <c r="C1237" s="202" t="s">
        <v>15792</v>
      </c>
      <c r="D1237" s="2">
        <v>29221</v>
      </c>
      <c r="E1237" s="2"/>
      <c r="F1237" s="2">
        <v>42451</v>
      </c>
      <c r="G1237" s="211" t="s">
        <v>10209</v>
      </c>
      <c r="H1237">
        <v>1</v>
      </c>
      <c r="I1237" s="2">
        <v>39375</v>
      </c>
      <c r="J1237" s="2">
        <v>43728</v>
      </c>
      <c r="K1237" t="s">
        <v>5</v>
      </c>
      <c r="L1237" t="s">
        <v>15792</v>
      </c>
      <c r="M1237" t="s">
        <v>1</v>
      </c>
      <c r="N1237" t="s">
        <v>1</v>
      </c>
      <c r="O1237" s="3">
        <v>74</v>
      </c>
      <c r="P1237" t="s">
        <v>1</v>
      </c>
      <c r="Q1237" t="s">
        <v>5964</v>
      </c>
      <c r="R1237" t="s">
        <v>4275</v>
      </c>
      <c r="S1237" t="s">
        <v>44</v>
      </c>
      <c r="T1237" t="s">
        <v>10210</v>
      </c>
      <c r="U1237" t="s">
        <v>4276</v>
      </c>
    </row>
    <row r="1238" spans="1:21" ht="12.75" hidden="1" customHeight="1" x14ac:dyDescent="0.2">
      <c r="A1238" t="s">
        <v>4274</v>
      </c>
      <c r="B1238" s="212" t="s">
        <v>15793</v>
      </c>
      <c r="C1238" s="202" t="s">
        <v>15794</v>
      </c>
      <c r="D1238" s="2">
        <v>29221</v>
      </c>
      <c r="E1238" s="2">
        <v>42794</v>
      </c>
      <c r="F1238" s="2">
        <v>40968</v>
      </c>
      <c r="G1238" s="211" t="s">
        <v>15795</v>
      </c>
      <c r="H1238">
        <v>0</v>
      </c>
      <c r="I1238" s="2">
        <v>39375</v>
      </c>
      <c r="J1238" s="2">
        <v>43728</v>
      </c>
      <c r="K1238" t="s">
        <v>5</v>
      </c>
      <c r="L1238" t="s">
        <v>15794</v>
      </c>
      <c r="M1238" t="s">
        <v>1</v>
      </c>
      <c r="N1238" t="s">
        <v>1</v>
      </c>
      <c r="O1238" s="3">
        <v>85</v>
      </c>
      <c r="P1238" t="s">
        <v>1</v>
      </c>
      <c r="Q1238" t="s">
        <v>5964</v>
      </c>
      <c r="R1238" t="s">
        <v>4275</v>
      </c>
      <c r="S1238" t="s">
        <v>44</v>
      </c>
      <c r="T1238" t="s">
        <v>15796</v>
      </c>
      <c r="U1238" t="s">
        <v>4276</v>
      </c>
    </row>
    <row r="1239" spans="1:21" ht="12.75" hidden="1" customHeight="1" x14ac:dyDescent="0.2">
      <c r="A1239" t="s">
        <v>4274</v>
      </c>
      <c r="B1239" s="212" t="s">
        <v>15797</v>
      </c>
      <c r="C1239" s="202" t="s">
        <v>15798</v>
      </c>
      <c r="D1239" s="2">
        <v>34335</v>
      </c>
      <c r="E1239" s="2"/>
      <c r="F1239" s="2"/>
      <c r="G1239" s="211" t="s">
        <v>15799</v>
      </c>
      <c r="H1239">
        <v>0</v>
      </c>
      <c r="I1239" s="2">
        <v>39375</v>
      </c>
      <c r="J1239" s="2">
        <v>43728</v>
      </c>
      <c r="K1239" t="s">
        <v>5</v>
      </c>
      <c r="L1239" t="s">
        <v>15798</v>
      </c>
      <c r="M1239" t="s">
        <v>1</v>
      </c>
      <c r="N1239" t="s">
        <v>1</v>
      </c>
      <c r="O1239" s="3">
        <v>88</v>
      </c>
      <c r="P1239" t="s">
        <v>1</v>
      </c>
      <c r="Q1239" t="s">
        <v>5964</v>
      </c>
      <c r="R1239" t="s">
        <v>4275</v>
      </c>
      <c r="S1239" t="s">
        <v>734</v>
      </c>
      <c r="T1239" t="s">
        <v>15800</v>
      </c>
      <c r="U1239" t="s">
        <v>4276</v>
      </c>
    </row>
    <row r="1240" spans="1:21" ht="12.75" hidden="1" customHeight="1" x14ac:dyDescent="0.2">
      <c r="A1240" t="s">
        <v>4274</v>
      </c>
      <c r="B1240" s="212" t="s">
        <v>15801</v>
      </c>
      <c r="C1240" s="202" t="s">
        <v>15802</v>
      </c>
      <c r="D1240" s="2">
        <v>29221</v>
      </c>
      <c r="E1240" s="2"/>
      <c r="F1240" s="2"/>
      <c r="G1240" s="211" t="s">
        <v>9896</v>
      </c>
      <c r="H1240">
        <v>0</v>
      </c>
      <c r="I1240" s="2">
        <v>39375</v>
      </c>
      <c r="J1240" s="2">
        <v>43624</v>
      </c>
      <c r="K1240" t="s">
        <v>5</v>
      </c>
      <c r="L1240" t="s">
        <v>15802</v>
      </c>
      <c r="M1240" t="s">
        <v>1</v>
      </c>
      <c r="N1240" t="s">
        <v>1</v>
      </c>
      <c r="O1240" s="3">
        <v>91</v>
      </c>
      <c r="P1240" t="s">
        <v>1</v>
      </c>
      <c r="Q1240" t="s">
        <v>5964</v>
      </c>
      <c r="R1240" t="s">
        <v>4275</v>
      </c>
      <c r="S1240" t="s">
        <v>44</v>
      </c>
      <c r="T1240" t="s">
        <v>9897</v>
      </c>
      <c r="U1240" t="s">
        <v>4276</v>
      </c>
    </row>
    <row r="1241" spans="1:21" ht="12.75" hidden="1" customHeight="1" x14ac:dyDescent="0.2">
      <c r="A1241" t="s">
        <v>4274</v>
      </c>
      <c r="B1241" t="s">
        <v>15803</v>
      </c>
      <c r="C1241" s="202" t="s">
        <v>15804</v>
      </c>
      <c r="D1241" s="2">
        <v>31778</v>
      </c>
      <c r="E1241" s="2"/>
      <c r="F1241" s="2">
        <v>42405</v>
      </c>
      <c r="G1241" s="211" t="s">
        <v>15805</v>
      </c>
      <c r="H1241">
        <v>1</v>
      </c>
      <c r="I1241" s="2">
        <v>39375</v>
      </c>
      <c r="J1241" s="2">
        <v>43728</v>
      </c>
      <c r="K1241" t="s">
        <v>5</v>
      </c>
      <c r="L1241" t="s">
        <v>15804</v>
      </c>
      <c r="M1241" t="s">
        <v>1</v>
      </c>
      <c r="N1241" t="s">
        <v>1</v>
      </c>
      <c r="O1241" s="3">
        <v>90</v>
      </c>
      <c r="P1241" t="s">
        <v>1</v>
      </c>
      <c r="Q1241" t="s">
        <v>5964</v>
      </c>
      <c r="R1241" t="s">
        <v>4275</v>
      </c>
      <c r="S1241" t="s">
        <v>9</v>
      </c>
      <c r="T1241" t="s">
        <v>15806</v>
      </c>
      <c r="U1241" t="s">
        <v>4276</v>
      </c>
    </row>
    <row r="1242" spans="1:21" ht="12.75" hidden="1" customHeight="1" x14ac:dyDescent="0.2">
      <c r="A1242" t="s">
        <v>4274</v>
      </c>
      <c r="B1242" t="s">
        <v>15807</v>
      </c>
      <c r="C1242" s="202" t="s">
        <v>15808</v>
      </c>
      <c r="D1242" s="2">
        <v>31778</v>
      </c>
      <c r="E1242" s="2"/>
      <c r="F1242" s="2">
        <v>42405</v>
      </c>
      <c r="G1242" s="211" t="s">
        <v>15805</v>
      </c>
      <c r="H1242">
        <v>1</v>
      </c>
      <c r="I1242" s="2">
        <v>39375</v>
      </c>
      <c r="J1242" s="2">
        <v>43624</v>
      </c>
      <c r="K1242" t="s">
        <v>5</v>
      </c>
      <c r="L1242" t="s">
        <v>15808</v>
      </c>
      <c r="M1242" t="s">
        <v>1</v>
      </c>
      <c r="N1242" t="s">
        <v>1</v>
      </c>
      <c r="O1242" s="3">
        <v>90</v>
      </c>
      <c r="P1242" t="s">
        <v>1</v>
      </c>
      <c r="Q1242" t="s">
        <v>5964</v>
      </c>
      <c r="R1242" t="s">
        <v>4275</v>
      </c>
      <c r="S1242" t="s">
        <v>9</v>
      </c>
      <c r="T1242" t="s">
        <v>15806</v>
      </c>
      <c r="U1242" t="s">
        <v>4276</v>
      </c>
    </row>
    <row r="1243" spans="1:21" ht="12.75" hidden="1" customHeight="1" x14ac:dyDescent="0.2">
      <c r="A1243" t="s">
        <v>4274</v>
      </c>
      <c r="B1243" t="s">
        <v>15809</v>
      </c>
      <c r="C1243" s="202" t="s">
        <v>15810</v>
      </c>
      <c r="D1243" s="2">
        <v>28856</v>
      </c>
      <c r="E1243" s="2"/>
      <c r="F1243" s="2">
        <v>42475</v>
      </c>
      <c r="G1243" s="211" t="s">
        <v>15811</v>
      </c>
      <c r="H1243">
        <v>1</v>
      </c>
      <c r="I1243" s="2">
        <v>39375</v>
      </c>
      <c r="J1243" s="2">
        <v>43624</v>
      </c>
      <c r="K1243" t="s">
        <v>5</v>
      </c>
      <c r="L1243" t="s">
        <v>15810</v>
      </c>
      <c r="M1243" t="s">
        <v>1</v>
      </c>
      <c r="N1243" t="s">
        <v>1</v>
      </c>
      <c r="O1243" s="3">
        <v>83</v>
      </c>
      <c r="P1243" t="s">
        <v>1</v>
      </c>
      <c r="Q1243" t="s">
        <v>5964</v>
      </c>
      <c r="R1243" t="s">
        <v>4275</v>
      </c>
      <c r="S1243" t="s">
        <v>109</v>
      </c>
      <c r="T1243" t="s">
        <v>15812</v>
      </c>
      <c r="U1243" t="s">
        <v>4276</v>
      </c>
    </row>
    <row r="1244" spans="1:21" ht="12.75" hidden="1" customHeight="1" x14ac:dyDescent="0.2">
      <c r="A1244" t="s">
        <v>4274</v>
      </c>
      <c r="B1244" t="s">
        <v>15813</v>
      </c>
      <c r="C1244" s="202" t="s">
        <v>15814</v>
      </c>
      <c r="D1244" s="2">
        <v>28856</v>
      </c>
      <c r="E1244" s="2"/>
      <c r="F1244" s="2">
        <v>42478</v>
      </c>
      <c r="G1244" s="211" t="s">
        <v>15811</v>
      </c>
      <c r="H1244">
        <v>1</v>
      </c>
      <c r="I1244" s="2">
        <v>39375</v>
      </c>
      <c r="J1244" s="2">
        <v>43624</v>
      </c>
      <c r="K1244" t="s">
        <v>5</v>
      </c>
      <c r="L1244" t="s">
        <v>15814</v>
      </c>
      <c r="M1244" t="s">
        <v>1</v>
      </c>
      <c r="N1244" t="s">
        <v>1</v>
      </c>
      <c r="O1244" s="3">
        <v>83</v>
      </c>
      <c r="P1244" t="s">
        <v>1</v>
      </c>
      <c r="Q1244" t="s">
        <v>5964</v>
      </c>
      <c r="R1244" t="s">
        <v>4275</v>
      </c>
      <c r="S1244" t="s">
        <v>109</v>
      </c>
      <c r="T1244" t="s">
        <v>15812</v>
      </c>
      <c r="U1244" t="s">
        <v>4276</v>
      </c>
    </row>
    <row r="1245" spans="1:21" ht="12.75" hidden="1" customHeight="1" x14ac:dyDescent="0.2">
      <c r="A1245" t="s">
        <v>4274</v>
      </c>
      <c r="B1245" s="212" t="s">
        <v>15815</v>
      </c>
      <c r="C1245" s="202" t="s">
        <v>15816</v>
      </c>
      <c r="D1245" s="2">
        <v>28856</v>
      </c>
      <c r="E1245" s="2"/>
      <c r="F1245" s="2"/>
      <c r="G1245" s="211" t="s">
        <v>15811</v>
      </c>
      <c r="H1245">
        <v>0</v>
      </c>
      <c r="I1245" s="2">
        <v>39375</v>
      </c>
      <c r="J1245" s="2">
        <v>43624</v>
      </c>
      <c r="K1245" t="s">
        <v>5</v>
      </c>
      <c r="L1245" t="s">
        <v>15816</v>
      </c>
      <c r="M1245" t="s">
        <v>1</v>
      </c>
      <c r="N1245" t="s">
        <v>1</v>
      </c>
      <c r="O1245" s="3">
        <v>91</v>
      </c>
      <c r="P1245" t="s">
        <v>1</v>
      </c>
      <c r="Q1245" t="s">
        <v>5964</v>
      </c>
      <c r="R1245" t="s">
        <v>4275</v>
      </c>
      <c r="S1245" t="s">
        <v>109</v>
      </c>
      <c r="T1245" t="s">
        <v>15812</v>
      </c>
      <c r="U1245" t="s">
        <v>4276</v>
      </c>
    </row>
    <row r="1246" spans="1:21" ht="12.75" hidden="1" customHeight="1" x14ac:dyDescent="0.2">
      <c r="A1246" t="s">
        <v>4274</v>
      </c>
      <c r="B1246" t="s">
        <v>15817</v>
      </c>
      <c r="C1246" s="202" t="s">
        <v>15818</v>
      </c>
      <c r="D1246" s="2">
        <v>27395</v>
      </c>
      <c r="E1246" s="2"/>
      <c r="F1246" s="2">
        <v>42466</v>
      </c>
      <c r="G1246" s="211" t="s">
        <v>15819</v>
      </c>
      <c r="H1246">
        <v>1</v>
      </c>
      <c r="I1246" s="2">
        <v>39375</v>
      </c>
      <c r="J1246" s="2">
        <v>43624</v>
      </c>
      <c r="K1246" t="s">
        <v>5</v>
      </c>
      <c r="L1246" t="s">
        <v>15818</v>
      </c>
      <c r="M1246" t="s">
        <v>1</v>
      </c>
      <c r="N1246" t="s">
        <v>1</v>
      </c>
      <c r="O1246" s="3">
        <v>81</v>
      </c>
      <c r="P1246" t="s">
        <v>1</v>
      </c>
      <c r="Q1246" t="s">
        <v>5964</v>
      </c>
      <c r="R1246" t="s">
        <v>4275</v>
      </c>
      <c r="S1246" t="s">
        <v>167</v>
      </c>
      <c r="T1246" t="s">
        <v>15820</v>
      </c>
      <c r="U1246" t="s">
        <v>4276</v>
      </c>
    </row>
    <row r="1247" spans="1:21" ht="12.75" hidden="1" customHeight="1" x14ac:dyDescent="0.2">
      <c r="A1247" t="s">
        <v>4274</v>
      </c>
      <c r="B1247" t="s">
        <v>15821</v>
      </c>
      <c r="C1247" s="202" t="s">
        <v>15822</v>
      </c>
      <c r="D1247" s="2">
        <v>31413</v>
      </c>
      <c r="E1247" s="2"/>
      <c r="F1247" s="2">
        <v>42479</v>
      </c>
      <c r="G1247" s="211" t="s">
        <v>15811</v>
      </c>
      <c r="H1247">
        <v>1</v>
      </c>
      <c r="I1247" s="2">
        <v>39375</v>
      </c>
      <c r="J1247" s="2">
        <v>43624</v>
      </c>
      <c r="K1247" t="s">
        <v>5</v>
      </c>
      <c r="L1247" t="s">
        <v>15822</v>
      </c>
      <c r="M1247" t="s">
        <v>1</v>
      </c>
      <c r="N1247" t="s">
        <v>1</v>
      </c>
      <c r="O1247" s="3">
        <v>88</v>
      </c>
      <c r="P1247" t="s">
        <v>1</v>
      </c>
      <c r="Q1247" t="s">
        <v>5964</v>
      </c>
      <c r="R1247" t="s">
        <v>4275</v>
      </c>
      <c r="S1247" t="s">
        <v>190</v>
      </c>
      <c r="T1247" t="s">
        <v>15812</v>
      </c>
      <c r="U1247" t="s">
        <v>4276</v>
      </c>
    </row>
    <row r="1248" spans="1:21" ht="12.75" hidden="1" customHeight="1" x14ac:dyDescent="0.2">
      <c r="A1248" t="s">
        <v>4274</v>
      </c>
      <c r="B1248" t="s">
        <v>15823</v>
      </c>
      <c r="C1248" s="202" t="s">
        <v>15824</v>
      </c>
      <c r="D1248" s="2">
        <v>31413</v>
      </c>
      <c r="E1248" s="2"/>
      <c r="F1248" s="2">
        <v>42495</v>
      </c>
      <c r="G1248" s="211" t="s">
        <v>15811</v>
      </c>
      <c r="H1248">
        <v>1</v>
      </c>
      <c r="I1248" s="2">
        <v>39375</v>
      </c>
      <c r="J1248" s="2">
        <v>43624</v>
      </c>
      <c r="K1248" t="s">
        <v>5</v>
      </c>
      <c r="L1248" t="s">
        <v>15824</v>
      </c>
      <c r="M1248" t="s">
        <v>1</v>
      </c>
      <c r="N1248" t="s">
        <v>1</v>
      </c>
      <c r="O1248" s="3">
        <v>86</v>
      </c>
      <c r="P1248" t="s">
        <v>1</v>
      </c>
      <c r="Q1248" t="s">
        <v>5964</v>
      </c>
      <c r="R1248" t="s">
        <v>4275</v>
      </c>
      <c r="S1248" t="s">
        <v>190</v>
      </c>
      <c r="T1248" t="s">
        <v>15812</v>
      </c>
      <c r="U1248" t="s">
        <v>4276</v>
      </c>
    </row>
    <row r="1249" spans="1:21" ht="12.75" hidden="1" customHeight="1" x14ac:dyDescent="0.2">
      <c r="A1249" t="s">
        <v>4274</v>
      </c>
      <c r="B1249" s="212" t="s">
        <v>15825</v>
      </c>
      <c r="C1249" s="202" t="s">
        <v>15826</v>
      </c>
      <c r="D1249" s="2">
        <v>31048</v>
      </c>
      <c r="E1249" s="2"/>
      <c r="F1249" s="2"/>
      <c r="G1249" s="211" t="s">
        <v>15827</v>
      </c>
      <c r="H1249">
        <v>0</v>
      </c>
      <c r="I1249" s="2">
        <v>39375</v>
      </c>
      <c r="J1249" s="2">
        <v>43624</v>
      </c>
      <c r="K1249" t="s">
        <v>5</v>
      </c>
      <c r="L1249" t="s">
        <v>15826</v>
      </c>
      <c r="M1249" t="s">
        <v>1</v>
      </c>
      <c r="N1249" t="s">
        <v>1</v>
      </c>
      <c r="O1249" s="3">
        <v>83</v>
      </c>
      <c r="P1249" t="s">
        <v>1</v>
      </c>
      <c r="Q1249" t="s">
        <v>5964</v>
      </c>
      <c r="R1249" t="s">
        <v>4275</v>
      </c>
      <c r="S1249" t="s">
        <v>39</v>
      </c>
      <c r="T1249" t="s">
        <v>15828</v>
      </c>
      <c r="U1249" t="s">
        <v>4276</v>
      </c>
    </row>
    <row r="1250" spans="1:21" ht="12.75" hidden="1" customHeight="1" x14ac:dyDescent="0.2">
      <c r="A1250" t="s">
        <v>4274</v>
      </c>
      <c r="B1250" s="212" t="s">
        <v>15829</v>
      </c>
      <c r="C1250" s="202" t="s">
        <v>15830</v>
      </c>
      <c r="D1250" s="2">
        <v>23012</v>
      </c>
      <c r="E1250" s="2">
        <v>43596</v>
      </c>
      <c r="F1250" s="2">
        <v>41771</v>
      </c>
      <c r="G1250" s="211" t="s">
        <v>15827</v>
      </c>
      <c r="H1250">
        <v>0</v>
      </c>
      <c r="I1250" s="2">
        <v>39375</v>
      </c>
      <c r="J1250" s="2">
        <v>43728</v>
      </c>
      <c r="K1250" t="s">
        <v>5</v>
      </c>
      <c r="L1250" t="s">
        <v>15830</v>
      </c>
      <c r="M1250" t="s">
        <v>1</v>
      </c>
      <c r="N1250" t="s">
        <v>1</v>
      </c>
      <c r="O1250" s="3">
        <v>78</v>
      </c>
      <c r="P1250" t="s">
        <v>1</v>
      </c>
      <c r="Q1250" t="s">
        <v>5964</v>
      </c>
      <c r="R1250" t="s">
        <v>4275</v>
      </c>
      <c r="S1250" t="s">
        <v>2169</v>
      </c>
      <c r="T1250" t="s">
        <v>15828</v>
      </c>
      <c r="U1250" t="s">
        <v>4276</v>
      </c>
    </row>
    <row r="1251" spans="1:21" ht="12.75" hidden="1" customHeight="1" x14ac:dyDescent="0.2">
      <c r="A1251" t="s">
        <v>4274</v>
      </c>
      <c r="B1251" s="212" t="s">
        <v>15831</v>
      </c>
      <c r="C1251" s="202" t="s">
        <v>15832</v>
      </c>
      <c r="D1251" s="2">
        <v>23012</v>
      </c>
      <c r="E1251" s="2"/>
      <c r="F1251" s="2"/>
      <c r="G1251" s="211" t="s">
        <v>15827</v>
      </c>
      <c r="H1251">
        <v>0</v>
      </c>
      <c r="I1251" s="2">
        <v>39375</v>
      </c>
      <c r="J1251" s="2">
        <v>43728</v>
      </c>
      <c r="K1251" t="s">
        <v>5</v>
      </c>
      <c r="L1251" t="s">
        <v>15832</v>
      </c>
      <c r="M1251" t="s">
        <v>1</v>
      </c>
      <c r="N1251" t="s">
        <v>1</v>
      </c>
      <c r="O1251" s="3">
        <v>79</v>
      </c>
      <c r="P1251" t="s">
        <v>1</v>
      </c>
      <c r="Q1251" t="s">
        <v>5964</v>
      </c>
      <c r="R1251" t="s">
        <v>4275</v>
      </c>
      <c r="S1251" t="s">
        <v>2169</v>
      </c>
      <c r="T1251" t="s">
        <v>15828</v>
      </c>
      <c r="U1251" t="s">
        <v>4276</v>
      </c>
    </row>
    <row r="1252" spans="1:21" ht="12.75" hidden="1" customHeight="1" x14ac:dyDescent="0.2">
      <c r="A1252" t="s">
        <v>4274</v>
      </c>
      <c r="B1252" t="s">
        <v>15833</v>
      </c>
      <c r="C1252" s="202" t="s">
        <v>15834</v>
      </c>
      <c r="D1252" s="2">
        <v>26299</v>
      </c>
      <c r="E1252" s="2"/>
      <c r="F1252" s="2">
        <v>42453</v>
      </c>
      <c r="G1252" s="211" t="s">
        <v>15835</v>
      </c>
      <c r="H1252">
        <v>1</v>
      </c>
      <c r="I1252" s="2">
        <v>39375</v>
      </c>
      <c r="J1252" s="2">
        <v>43624</v>
      </c>
      <c r="K1252" t="s">
        <v>5</v>
      </c>
      <c r="L1252" t="s">
        <v>15834</v>
      </c>
      <c r="M1252" t="s">
        <v>1</v>
      </c>
      <c r="N1252" t="s">
        <v>1</v>
      </c>
      <c r="O1252" s="3">
        <v>80</v>
      </c>
      <c r="P1252" t="s">
        <v>1</v>
      </c>
      <c r="Q1252" t="s">
        <v>5964</v>
      </c>
      <c r="R1252" t="s">
        <v>4275</v>
      </c>
      <c r="S1252" t="s">
        <v>168</v>
      </c>
      <c r="T1252" t="s">
        <v>15836</v>
      </c>
      <c r="U1252" t="s">
        <v>4276</v>
      </c>
    </row>
    <row r="1253" spans="1:21" ht="12.75" hidden="1" customHeight="1" x14ac:dyDescent="0.2">
      <c r="A1253" t="s">
        <v>4274</v>
      </c>
      <c r="B1253" t="s">
        <v>15837</v>
      </c>
      <c r="C1253" s="202" t="s">
        <v>15838</v>
      </c>
      <c r="D1253" s="2">
        <v>26299</v>
      </c>
      <c r="E1253" s="2"/>
      <c r="F1253" s="2">
        <v>42453</v>
      </c>
      <c r="G1253" s="211" t="s">
        <v>15835</v>
      </c>
      <c r="H1253">
        <v>1</v>
      </c>
      <c r="I1253" s="2">
        <v>39375</v>
      </c>
      <c r="J1253" s="2">
        <v>43624</v>
      </c>
      <c r="K1253" t="s">
        <v>5</v>
      </c>
      <c r="L1253" t="s">
        <v>15838</v>
      </c>
      <c r="M1253" t="s">
        <v>1</v>
      </c>
      <c r="N1253" t="s">
        <v>1</v>
      </c>
      <c r="O1253" s="3">
        <v>75</v>
      </c>
      <c r="P1253" t="s">
        <v>1</v>
      </c>
      <c r="Q1253" t="s">
        <v>5964</v>
      </c>
      <c r="R1253" t="s">
        <v>4275</v>
      </c>
      <c r="S1253" t="s">
        <v>168</v>
      </c>
      <c r="T1253" t="s">
        <v>15836</v>
      </c>
      <c r="U1253" t="s">
        <v>4276</v>
      </c>
    </row>
    <row r="1254" spans="1:21" ht="12.75" hidden="1" customHeight="1" x14ac:dyDescent="0.2">
      <c r="A1254" t="s">
        <v>4274</v>
      </c>
      <c r="B1254" t="s">
        <v>15839</v>
      </c>
      <c r="C1254" s="202" t="s">
        <v>15840</v>
      </c>
      <c r="D1254" s="2">
        <v>26299</v>
      </c>
      <c r="E1254" s="2"/>
      <c r="F1254" s="2">
        <v>42453</v>
      </c>
      <c r="G1254" s="211" t="s">
        <v>15835</v>
      </c>
      <c r="H1254">
        <v>1</v>
      </c>
      <c r="I1254" s="2">
        <v>39375</v>
      </c>
      <c r="J1254" s="2">
        <v>43624</v>
      </c>
      <c r="K1254" t="s">
        <v>5</v>
      </c>
      <c r="L1254" t="s">
        <v>15840</v>
      </c>
      <c r="M1254" t="s">
        <v>1</v>
      </c>
      <c r="N1254" t="s">
        <v>1</v>
      </c>
      <c r="O1254" s="3">
        <v>80</v>
      </c>
      <c r="P1254" t="s">
        <v>1</v>
      </c>
      <c r="Q1254" t="s">
        <v>5964</v>
      </c>
      <c r="R1254" t="s">
        <v>4275</v>
      </c>
      <c r="S1254" t="s">
        <v>168</v>
      </c>
      <c r="T1254" t="s">
        <v>15836</v>
      </c>
      <c r="U1254" t="s">
        <v>4276</v>
      </c>
    </row>
    <row r="1255" spans="1:21" ht="12.75" hidden="1" customHeight="1" x14ac:dyDescent="0.2">
      <c r="A1255" t="s">
        <v>4274</v>
      </c>
      <c r="B1255" t="s">
        <v>15841</v>
      </c>
      <c r="C1255" s="202" t="s">
        <v>15842</v>
      </c>
      <c r="D1255" s="2">
        <v>26299</v>
      </c>
      <c r="E1255" s="2"/>
      <c r="F1255" s="2">
        <v>42503</v>
      </c>
      <c r="G1255" s="211" t="s">
        <v>15843</v>
      </c>
      <c r="H1255">
        <v>1</v>
      </c>
      <c r="I1255" s="2">
        <v>39375</v>
      </c>
      <c r="J1255" s="2">
        <v>43624</v>
      </c>
      <c r="K1255" t="s">
        <v>5</v>
      </c>
      <c r="L1255" t="s">
        <v>15842</v>
      </c>
      <c r="M1255" t="s">
        <v>1</v>
      </c>
      <c r="N1255" t="s">
        <v>1</v>
      </c>
      <c r="O1255" s="3">
        <v>80</v>
      </c>
      <c r="P1255" t="s">
        <v>1</v>
      </c>
      <c r="Q1255" t="s">
        <v>5964</v>
      </c>
      <c r="R1255" t="s">
        <v>4275</v>
      </c>
      <c r="S1255" t="s">
        <v>168</v>
      </c>
      <c r="T1255" t="s">
        <v>15844</v>
      </c>
      <c r="U1255" t="s">
        <v>4276</v>
      </c>
    </row>
    <row r="1256" spans="1:21" ht="12.75" hidden="1" customHeight="1" x14ac:dyDescent="0.2">
      <c r="A1256" t="s">
        <v>4274</v>
      </c>
      <c r="B1256" t="s">
        <v>15845</v>
      </c>
      <c r="C1256" s="202" t="s">
        <v>15846</v>
      </c>
      <c r="D1256" s="2">
        <v>31048</v>
      </c>
      <c r="E1256" s="2"/>
      <c r="F1256" s="2">
        <v>42454</v>
      </c>
      <c r="G1256" s="211" t="s">
        <v>15835</v>
      </c>
      <c r="H1256">
        <v>1</v>
      </c>
      <c r="I1256" s="2">
        <v>39375</v>
      </c>
      <c r="J1256" s="2">
        <v>43624</v>
      </c>
      <c r="K1256" t="s">
        <v>5</v>
      </c>
      <c r="L1256" t="s">
        <v>15846</v>
      </c>
      <c r="M1256" t="s">
        <v>1</v>
      </c>
      <c r="N1256" t="s">
        <v>1</v>
      </c>
      <c r="O1256" s="3">
        <v>81</v>
      </c>
      <c r="P1256" t="s">
        <v>1</v>
      </c>
      <c r="Q1256" t="s">
        <v>5964</v>
      </c>
      <c r="R1256" t="s">
        <v>4275</v>
      </c>
      <c r="S1256" t="s">
        <v>39</v>
      </c>
      <c r="T1256" t="s">
        <v>15836</v>
      </c>
      <c r="U1256" t="s">
        <v>4276</v>
      </c>
    </row>
    <row r="1257" spans="1:21" ht="12.75" hidden="1" customHeight="1" x14ac:dyDescent="0.2">
      <c r="A1257" t="s">
        <v>4274</v>
      </c>
      <c r="B1257" s="212" t="s">
        <v>15847</v>
      </c>
      <c r="C1257" s="202" t="s">
        <v>15848</v>
      </c>
      <c r="D1257" s="2">
        <v>26299</v>
      </c>
      <c r="E1257" s="2"/>
      <c r="F1257" s="2"/>
      <c r="G1257" s="211" t="s">
        <v>15835</v>
      </c>
      <c r="H1257">
        <v>0</v>
      </c>
      <c r="I1257" s="2">
        <v>39375</v>
      </c>
      <c r="J1257" s="2">
        <v>43624</v>
      </c>
      <c r="K1257" t="s">
        <v>5</v>
      </c>
      <c r="L1257" t="s">
        <v>15848</v>
      </c>
      <c r="M1257" t="s">
        <v>1</v>
      </c>
      <c r="N1257" t="s">
        <v>1</v>
      </c>
      <c r="O1257" s="3">
        <v>80</v>
      </c>
      <c r="P1257" t="s">
        <v>1</v>
      </c>
      <c r="Q1257" t="s">
        <v>5964</v>
      </c>
      <c r="R1257" t="s">
        <v>4275</v>
      </c>
      <c r="S1257" t="s">
        <v>168</v>
      </c>
      <c r="T1257" t="s">
        <v>15836</v>
      </c>
      <c r="U1257" t="s">
        <v>4276</v>
      </c>
    </row>
    <row r="1258" spans="1:21" ht="12.75" hidden="1" customHeight="1" x14ac:dyDescent="0.2">
      <c r="A1258" t="s">
        <v>4274</v>
      </c>
      <c r="B1258" s="212" t="s">
        <v>15849</v>
      </c>
      <c r="C1258" s="202" t="s">
        <v>15850</v>
      </c>
      <c r="D1258" s="2">
        <v>26299</v>
      </c>
      <c r="E1258" s="2"/>
      <c r="F1258" s="2"/>
      <c r="G1258" s="211" t="s">
        <v>15835</v>
      </c>
      <c r="H1258">
        <v>0</v>
      </c>
      <c r="I1258" s="2">
        <v>39375</v>
      </c>
      <c r="J1258" s="2">
        <v>43624</v>
      </c>
      <c r="K1258" t="s">
        <v>5</v>
      </c>
      <c r="L1258" t="s">
        <v>15850</v>
      </c>
      <c r="M1258" t="s">
        <v>1</v>
      </c>
      <c r="N1258" t="s">
        <v>1</v>
      </c>
      <c r="O1258" s="3">
        <v>82</v>
      </c>
      <c r="P1258" t="s">
        <v>1</v>
      </c>
      <c r="Q1258" t="s">
        <v>5964</v>
      </c>
      <c r="R1258" t="s">
        <v>4275</v>
      </c>
      <c r="S1258" t="s">
        <v>168</v>
      </c>
      <c r="T1258" t="s">
        <v>15836</v>
      </c>
      <c r="U1258" t="s">
        <v>4276</v>
      </c>
    </row>
    <row r="1259" spans="1:21" ht="12.75" hidden="1" customHeight="1" x14ac:dyDescent="0.2">
      <c r="A1259" t="s">
        <v>4274</v>
      </c>
      <c r="B1259" s="212" t="s">
        <v>15851</v>
      </c>
      <c r="C1259" s="202" t="s">
        <v>15852</v>
      </c>
      <c r="D1259" s="2">
        <v>31048</v>
      </c>
      <c r="E1259" s="2">
        <v>44118</v>
      </c>
      <c r="F1259" s="2">
        <v>42292</v>
      </c>
      <c r="G1259" s="211" t="s">
        <v>15853</v>
      </c>
      <c r="H1259">
        <v>0</v>
      </c>
      <c r="I1259" s="2">
        <v>39375</v>
      </c>
      <c r="J1259" s="2">
        <v>43913</v>
      </c>
      <c r="K1259" t="s">
        <v>5</v>
      </c>
      <c r="L1259" t="s">
        <v>15852</v>
      </c>
      <c r="M1259" t="s">
        <v>1</v>
      </c>
      <c r="N1259" t="s">
        <v>1</v>
      </c>
      <c r="O1259" s="3">
        <v>83</v>
      </c>
      <c r="P1259" t="s">
        <v>1</v>
      </c>
      <c r="Q1259" t="s">
        <v>5964</v>
      </c>
      <c r="R1259" t="s">
        <v>4275</v>
      </c>
      <c r="S1259" t="s">
        <v>109</v>
      </c>
      <c r="T1259" t="s">
        <v>15854</v>
      </c>
      <c r="U1259" t="s">
        <v>4276</v>
      </c>
    </row>
    <row r="1260" spans="1:21" ht="12.75" hidden="1" customHeight="1" x14ac:dyDescent="0.2">
      <c r="A1260" t="s">
        <v>4274</v>
      </c>
      <c r="B1260" s="212" t="s">
        <v>15855</v>
      </c>
      <c r="C1260" s="202" t="s">
        <v>15856</v>
      </c>
      <c r="D1260" s="2">
        <v>31048</v>
      </c>
      <c r="E1260" s="2">
        <v>44081</v>
      </c>
      <c r="F1260" s="2">
        <v>42255</v>
      </c>
      <c r="G1260" s="211" t="s">
        <v>15853</v>
      </c>
      <c r="H1260">
        <v>0</v>
      </c>
      <c r="I1260" s="2">
        <v>39375</v>
      </c>
      <c r="J1260" s="2">
        <v>43909</v>
      </c>
      <c r="K1260" t="s">
        <v>5</v>
      </c>
      <c r="L1260" t="s">
        <v>15856</v>
      </c>
      <c r="M1260" t="s">
        <v>1</v>
      </c>
      <c r="N1260" t="s">
        <v>1</v>
      </c>
      <c r="O1260" s="3">
        <v>87</v>
      </c>
      <c r="P1260" t="s">
        <v>1</v>
      </c>
      <c r="Q1260" t="s">
        <v>5964</v>
      </c>
      <c r="R1260" t="s">
        <v>4275</v>
      </c>
      <c r="S1260" t="s">
        <v>39</v>
      </c>
      <c r="T1260" t="s">
        <v>15854</v>
      </c>
      <c r="U1260" t="s">
        <v>4276</v>
      </c>
    </row>
    <row r="1261" spans="1:21" ht="12.75" hidden="1" customHeight="1" x14ac:dyDescent="0.2">
      <c r="A1261" t="s">
        <v>4274</v>
      </c>
      <c r="B1261" t="s">
        <v>15857</v>
      </c>
      <c r="C1261" s="202" t="s">
        <v>15858</v>
      </c>
      <c r="D1261" s="2">
        <v>29587</v>
      </c>
      <c r="E1261" s="2"/>
      <c r="F1261" s="2">
        <v>42524</v>
      </c>
      <c r="G1261" s="211" t="s">
        <v>10215</v>
      </c>
      <c r="H1261">
        <v>1</v>
      </c>
      <c r="I1261" s="2">
        <v>39375</v>
      </c>
      <c r="J1261" s="2">
        <v>43624</v>
      </c>
      <c r="K1261" t="s">
        <v>5</v>
      </c>
      <c r="L1261" t="s">
        <v>15858</v>
      </c>
      <c r="M1261" t="s">
        <v>1</v>
      </c>
      <c r="N1261" t="s">
        <v>1</v>
      </c>
      <c r="O1261" s="3">
        <v>88</v>
      </c>
      <c r="P1261" t="s">
        <v>1</v>
      </c>
      <c r="Q1261" t="s">
        <v>5964</v>
      </c>
      <c r="R1261" t="s">
        <v>4275</v>
      </c>
      <c r="S1261" t="s">
        <v>160</v>
      </c>
      <c r="T1261" t="s">
        <v>10216</v>
      </c>
      <c r="U1261" t="s">
        <v>4276</v>
      </c>
    </row>
    <row r="1262" spans="1:21" ht="12.75" hidden="1" customHeight="1" x14ac:dyDescent="0.2">
      <c r="A1262" t="s">
        <v>4274</v>
      </c>
      <c r="B1262" t="s">
        <v>15859</v>
      </c>
      <c r="C1262" s="202" t="s">
        <v>15860</v>
      </c>
      <c r="D1262" s="2">
        <v>29587</v>
      </c>
      <c r="E1262" s="2"/>
      <c r="F1262" s="2">
        <v>42524</v>
      </c>
      <c r="G1262" s="211" t="s">
        <v>10215</v>
      </c>
      <c r="H1262">
        <v>1</v>
      </c>
      <c r="I1262" s="2">
        <v>39375</v>
      </c>
      <c r="J1262" s="2">
        <v>43624</v>
      </c>
      <c r="K1262" t="s">
        <v>5</v>
      </c>
      <c r="L1262" t="s">
        <v>15860</v>
      </c>
      <c r="M1262" t="s">
        <v>1</v>
      </c>
      <c r="N1262" t="s">
        <v>1</v>
      </c>
      <c r="O1262" s="3">
        <v>87</v>
      </c>
      <c r="P1262" t="s">
        <v>1</v>
      </c>
      <c r="Q1262" t="s">
        <v>5964</v>
      </c>
      <c r="R1262" t="s">
        <v>4275</v>
      </c>
      <c r="S1262" t="s">
        <v>160</v>
      </c>
      <c r="T1262" t="s">
        <v>10216</v>
      </c>
      <c r="U1262" t="s">
        <v>4276</v>
      </c>
    </row>
    <row r="1263" spans="1:21" ht="12.75" hidden="1" customHeight="1" x14ac:dyDescent="0.2">
      <c r="A1263" t="s">
        <v>4274</v>
      </c>
      <c r="B1263" t="s">
        <v>15861</v>
      </c>
      <c r="C1263" s="202" t="s">
        <v>15862</v>
      </c>
      <c r="D1263" s="2">
        <v>30682</v>
      </c>
      <c r="E1263" s="2"/>
      <c r="F1263" s="2">
        <v>42530</v>
      </c>
      <c r="G1263" s="211" t="s">
        <v>10686</v>
      </c>
      <c r="H1263">
        <v>1</v>
      </c>
      <c r="I1263" s="2">
        <v>39375</v>
      </c>
      <c r="J1263" s="2">
        <v>43624</v>
      </c>
      <c r="K1263" t="s">
        <v>5</v>
      </c>
      <c r="L1263" t="s">
        <v>15862</v>
      </c>
      <c r="M1263" t="s">
        <v>1</v>
      </c>
      <c r="N1263" t="s">
        <v>1</v>
      </c>
      <c r="O1263" s="3">
        <v>92</v>
      </c>
      <c r="P1263" t="s">
        <v>1</v>
      </c>
      <c r="Q1263" t="s">
        <v>5964</v>
      </c>
      <c r="R1263" t="s">
        <v>4275</v>
      </c>
      <c r="S1263" t="s">
        <v>26</v>
      </c>
      <c r="T1263" t="s">
        <v>10687</v>
      </c>
      <c r="U1263" t="s">
        <v>4276</v>
      </c>
    </row>
    <row r="1264" spans="1:21" ht="12.75" hidden="1" customHeight="1" x14ac:dyDescent="0.2">
      <c r="A1264" t="s">
        <v>4274</v>
      </c>
      <c r="B1264" t="s">
        <v>15863</v>
      </c>
      <c r="C1264" s="202" t="s">
        <v>15864</v>
      </c>
      <c r="D1264" s="2">
        <v>30682</v>
      </c>
      <c r="E1264" s="2"/>
      <c r="F1264" s="2">
        <v>42530</v>
      </c>
      <c r="G1264" s="211" t="s">
        <v>10686</v>
      </c>
      <c r="H1264">
        <v>1</v>
      </c>
      <c r="I1264" s="2">
        <v>39375</v>
      </c>
      <c r="J1264" s="2">
        <v>43728</v>
      </c>
      <c r="K1264" t="s">
        <v>5</v>
      </c>
      <c r="L1264" t="s">
        <v>15864</v>
      </c>
      <c r="M1264" t="s">
        <v>1</v>
      </c>
      <c r="N1264" t="s">
        <v>1</v>
      </c>
      <c r="O1264" s="3">
        <v>84</v>
      </c>
      <c r="P1264" t="s">
        <v>1</v>
      </c>
      <c r="Q1264" t="s">
        <v>5964</v>
      </c>
      <c r="R1264" t="s">
        <v>4275</v>
      </c>
      <c r="S1264" t="s">
        <v>26</v>
      </c>
      <c r="T1264" t="s">
        <v>10687</v>
      </c>
      <c r="U1264" t="s">
        <v>4276</v>
      </c>
    </row>
    <row r="1265" spans="1:21" ht="12.75" hidden="1" customHeight="1" x14ac:dyDescent="0.2">
      <c r="A1265" t="s">
        <v>4274</v>
      </c>
      <c r="B1265" t="s">
        <v>15865</v>
      </c>
      <c r="C1265" s="202" t="s">
        <v>15866</v>
      </c>
      <c r="D1265" s="2">
        <v>28491</v>
      </c>
      <c r="E1265" s="2"/>
      <c r="F1265" s="2">
        <v>42528</v>
      </c>
      <c r="G1265" s="211" t="s">
        <v>15867</v>
      </c>
      <c r="H1265">
        <v>1</v>
      </c>
      <c r="I1265" s="2">
        <v>39375</v>
      </c>
      <c r="J1265" s="2">
        <v>43624</v>
      </c>
      <c r="K1265" t="s">
        <v>5</v>
      </c>
      <c r="L1265" t="s">
        <v>15866</v>
      </c>
      <c r="M1265" t="s">
        <v>1</v>
      </c>
      <c r="N1265" t="s">
        <v>1</v>
      </c>
      <c r="O1265" s="3">
        <v>40</v>
      </c>
      <c r="P1265" t="s">
        <v>1</v>
      </c>
      <c r="Q1265" t="s">
        <v>5964</v>
      </c>
      <c r="R1265" t="s">
        <v>4275</v>
      </c>
      <c r="S1265" t="s">
        <v>61</v>
      </c>
      <c r="T1265" t="s">
        <v>15868</v>
      </c>
      <c r="U1265" t="s">
        <v>4276</v>
      </c>
    </row>
    <row r="1266" spans="1:21" ht="12.75" hidden="1" customHeight="1" x14ac:dyDescent="0.2">
      <c r="A1266" t="s">
        <v>4274</v>
      </c>
      <c r="B1266" t="s">
        <v>15869</v>
      </c>
      <c r="C1266" s="202" t="s">
        <v>15870</v>
      </c>
      <c r="D1266" s="2">
        <v>28491</v>
      </c>
      <c r="E1266" s="2"/>
      <c r="F1266" s="2">
        <v>42528</v>
      </c>
      <c r="G1266" s="211" t="s">
        <v>15871</v>
      </c>
      <c r="H1266">
        <v>1</v>
      </c>
      <c r="I1266" s="2">
        <v>39375</v>
      </c>
      <c r="J1266" s="2">
        <v>43624</v>
      </c>
      <c r="K1266" t="s">
        <v>5</v>
      </c>
      <c r="L1266" t="s">
        <v>15870</v>
      </c>
      <c r="M1266" t="s">
        <v>1</v>
      </c>
      <c r="N1266" t="s">
        <v>1</v>
      </c>
      <c r="O1266" s="3">
        <v>37</v>
      </c>
      <c r="P1266" t="s">
        <v>1</v>
      </c>
      <c r="Q1266" t="s">
        <v>5964</v>
      </c>
      <c r="R1266" t="s">
        <v>4275</v>
      </c>
      <c r="S1266" t="s">
        <v>61</v>
      </c>
      <c r="T1266" t="s">
        <v>15872</v>
      </c>
      <c r="U1266" t="s">
        <v>4276</v>
      </c>
    </row>
    <row r="1267" spans="1:21" ht="12.75" hidden="1" customHeight="1" x14ac:dyDescent="0.2">
      <c r="A1267" t="s">
        <v>4274</v>
      </c>
      <c r="B1267" t="s">
        <v>15873</v>
      </c>
      <c r="C1267" s="202" t="s">
        <v>15874</v>
      </c>
      <c r="D1267" s="2">
        <v>29587</v>
      </c>
      <c r="E1267" s="2"/>
      <c r="F1267" s="2">
        <v>42510</v>
      </c>
      <c r="G1267" s="211" t="s">
        <v>15875</v>
      </c>
      <c r="H1267">
        <v>1</v>
      </c>
      <c r="I1267" s="2">
        <v>39375</v>
      </c>
      <c r="J1267" s="2">
        <v>43728</v>
      </c>
      <c r="K1267" t="s">
        <v>5</v>
      </c>
      <c r="L1267" t="s">
        <v>15874</v>
      </c>
      <c r="M1267" t="s">
        <v>1</v>
      </c>
      <c r="N1267" t="s">
        <v>1</v>
      </c>
      <c r="O1267" s="3">
        <v>93</v>
      </c>
      <c r="P1267" t="s">
        <v>1</v>
      </c>
      <c r="Q1267" t="s">
        <v>5964</v>
      </c>
      <c r="R1267" t="s">
        <v>4275</v>
      </c>
      <c r="S1267" t="s">
        <v>160</v>
      </c>
      <c r="T1267" t="s">
        <v>15876</v>
      </c>
      <c r="U1267" t="s">
        <v>4276</v>
      </c>
    </row>
    <row r="1268" spans="1:21" ht="12.75" hidden="1" customHeight="1" x14ac:dyDescent="0.2">
      <c r="A1268" t="s">
        <v>4274</v>
      </c>
      <c r="B1268" t="s">
        <v>15877</v>
      </c>
      <c r="C1268" s="202" t="s">
        <v>15878</v>
      </c>
      <c r="D1268" s="2">
        <v>29587</v>
      </c>
      <c r="E1268" s="2"/>
      <c r="F1268" s="2">
        <v>42523</v>
      </c>
      <c r="G1268" s="211" t="s">
        <v>15879</v>
      </c>
      <c r="H1268">
        <v>1</v>
      </c>
      <c r="I1268" s="2">
        <v>39375</v>
      </c>
      <c r="J1268" s="2">
        <v>43728</v>
      </c>
      <c r="K1268" t="s">
        <v>5</v>
      </c>
      <c r="L1268" t="s">
        <v>15878</v>
      </c>
      <c r="M1268" t="s">
        <v>1</v>
      </c>
      <c r="N1268" t="s">
        <v>1</v>
      </c>
      <c r="O1268" s="3">
        <v>90</v>
      </c>
      <c r="P1268" t="s">
        <v>1</v>
      </c>
      <c r="Q1268" t="s">
        <v>5964</v>
      </c>
      <c r="R1268" t="s">
        <v>4275</v>
      </c>
      <c r="S1268" t="s">
        <v>160</v>
      </c>
      <c r="T1268" t="s">
        <v>15880</v>
      </c>
      <c r="U1268" t="s">
        <v>4276</v>
      </c>
    </row>
    <row r="1269" spans="1:21" ht="12.75" hidden="1" customHeight="1" x14ac:dyDescent="0.2">
      <c r="A1269" t="s">
        <v>4274</v>
      </c>
      <c r="B1269" t="s">
        <v>15881</v>
      </c>
      <c r="C1269" s="202" t="s">
        <v>15882</v>
      </c>
      <c r="D1269" s="2">
        <v>30682</v>
      </c>
      <c r="E1269" s="2"/>
      <c r="F1269" s="2">
        <v>42529</v>
      </c>
      <c r="G1269" s="211" t="s">
        <v>10686</v>
      </c>
      <c r="H1269">
        <v>1</v>
      </c>
      <c r="I1269" s="2">
        <v>39375</v>
      </c>
      <c r="J1269" s="2">
        <v>43624</v>
      </c>
      <c r="K1269" t="s">
        <v>5</v>
      </c>
      <c r="L1269" t="s">
        <v>15882</v>
      </c>
      <c r="M1269" t="s">
        <v>1</v>
      </c>
      <c r="N1269" t="s">
        <v>1</v>
      </c>
      <c r="O1269" s="3">
        <v>86</v>
      </c>
      <c r="P1269" t="s">
        <v>1</v>
      </c>
      <c r="Q1269" t="s">
        <v>5964</v>
      </c>
      <c r="R1269" t="s">
        <v>4275</v>
      </c>
      <c r="S1269" t="s">
        <v>26</v>
      </c>
      <c r="T1269" t="s">
        <v>10687</v>
      </c>
      <c r="U1269" t="s">
        <v>4276</v>
      </c>
    </row>
    <row r="1270" spans="1:21" ht="12.75" hidden="1" customHeight="1" x14ac:dyDescent="0.2">
      <c r="A1270" t="s">
        <v>4274</v>
      </c>
      <c r="B1270" s="212" t="s">
        <v>15883</v>
      </c>
      <c r="C1270" s="202" t="s">
        <v>15884</v>
      </c>
      <c r="D1270" s="2">
        <v>30317</v>
      </c>
      <c r="E1270" s="2"/>
      <c r="F1270" s="2"/>
      <c r="G1270" s="211" t="s">
        <v>15885</v>
      </c>
      <c r="H1270">
        <v>0</v>
      </c>
      <c r="I1270" s="2">
        <v>39375</v>
      </c>
      <c r="J1270" s="2">
        <v>43624</v>
      </c>
      <c r="K1270" t="s">
        <v>5</v>
      </c>
      <c r="L1270" t="s">
        <v>15884</v>
      </c>
      <c r="M1270" t="s">
        <v>1</v>
      </c>
      <c r="N1270" t="s">
        <v>1</v>
      </c>
      <c r="O1270" s="3">
        <v>87</v>
      </c>
      <c r="P1270" t="s">
        <v>1</v>
      </c>
      <c r="Q1270" t="s">
        <v>5964</v>
      </c>
      <c r="R1270" t="s">
        <v>4275</v>
      </c>
      <c r="S1270" t="s">
        <v>482</v>
      </c>
      <c r="T1270" t="s">
        <v>15886</v>
      </c>
      <c r="U1270" t="s">
        <v>4276</v>
      </c>
    </row>
    <row r="1271" spans="1:21" ht="12.75" hidden="1" customHeight="1" x14ac:dyDescent="0.2">
      <c r="A1271" t="s">
        <v>4274</v>
      </c>
      <c r="B1271" t="s">
        <v>15887</v>
      </c>
      <c r="C1271" s="202" t="s">
        <v>15888</v>
      </c>
      <c r="D1271" s="2">
        <v>23743</v>
      </c>
      <c r="E1271" s="2"/>
      <c r="F1271" s="2">
        <v>42467</v>
      </c>
      <c r="G1271" s="211" t="s">
        <v>15889</v>
      </c>
      <c r="H1271">
        <v>1</v>
      </c>
      <c r="I1271" s="2">
        <v>39375</v>
      </c>
      <c r="J1271" s="2">
        <v>43624</v>
      </c>
      <c r="K1271" t="s">
        <v>5</v>
      </c>
      <c r="L1271" t="s">
        <v>15888</v>
      </c>
      <c r="M1271" t="s">
        <v>1</v>
      </c>
      <c r="N1271" t="s">
        <v>1</v>
      </c>
      <c r="O1271" s="3">
        <v>81</v>
      </c>
      <c r="P1271" t="s">
        <v>1</v>
      </c>
      <c r="Q1271" t="s">
        <v>5964</v>
      </c>
      <c r="R1271" t="s">
        <v>4275</v>
      </c>
      <c r="S1271" t="s">
        <v>110</v>
      </c>
      <c r="T1271" t="s">
        <v>15890</v>
      </c>
      <c r="U1271" t="s">
        <v>4276</v>
      </c>
    </row>
    <row r="1272" spans="1:21" ht="12.75" hidden="1" customHeight="1" x14ac:dyDescent="0.2">
      <c r="A1272" t="s">
        <v>4274</v>
      </c>
      <c r="B1272" t="s">
        <v>15891</v>
      </c>
      <c r="C1272" s="202" t="s">
        <v>15892</v>
      </c>
      <c r="D1272" s="2">
        <v>23743</v>
      </c>
      <c r="E1272" s="2"/>
      <c r="F1272" s="2">
        <v>42467</v>
      </c>
      <c r="G1272" s="211" t="s">
        <v>15889</v>
      </c>
      <c r="H1272">
        <v>1</v>
      </c>
      <c r="I1272" s="2">
        <v>39375</v>
      </c>
      <c r="J1272" s="2">
        <v>43624</v>
      </c>
      <c r="K1272" t="s">
        <v>5</v>
      </c>
      <c r="L1272" t="s">
        <v>15892</v>
      </c>
      <c r="M1272" t="s">
        <v>1</v>
      </c>
      <c r="N1272" t="s">
        <v>1</v>
      </c>
      <c r="O1272" s="3">
        <v>70</v>
      </c>
      <c r="P1272" t="s">
        <v>1</v>
      </c>
      <c r="Q1272" t="s">
        <v>5964</v>
      </c>
      <c r="R1272" t="s">
        <v>4275</v>
      </c>
      <c r="S1272" t="s">
        <v>110</v>
      </c>
      <c r="T1272" t="s">
        <v>15890</v>
      </c>
      <c r="U1272" t="s">
        <v>4276</v>
      </c>
    </row>
    <row r="1273" spans="1:21" ht="12.75" hidden="1" customHeight="1" x14ac:dyDescent="0.2">
      <c r="A1273" t="s">
        <v>4274</v>
      </c>
      <c r="B1273" t="s">
        <v>15893</v>
      </c>
      <c r="C1273" s="202" t="s">
        <v>15894</v>
      </c>
      <c r="D1273" s="2">
        <v>30696</v>
      </c>
      <c r="E1273" s="2"/>
      <c r="F1273" s="2">
        <v>42496</v>
      </c>
      <c r="G1273" s="211" t="s">
        <v>15895</v>
      </c>
      <c r="H1273">
        <v>1</v>
      </c>
      <c r="I1273" s="2">
        <v>39375</v>
      </c>
      <c r="J1273" s="2">
        <v>43624</v>
      </c>
      <c r="K1273" t="s">
        <v>5</v>
      </c>
      <c r="L1273" t="s">
        <v>15894</v>
      </c>
      <c r="M1273" t="s">
        <v>1</v>
      </c>
      <c r="N1273" t="s">
        <v>1</v>
      </c>
      <c r="O1273" s="3">
        <v>91</v>
      </c>
      <c r="P1273" t="s">
        <v>1</v>
      </c>
      <c r="Q1273" t="s">
        <v>5964</v>
      </c>
      <c r="R1273" t="s">
        <v>4275</v>
      </c>
      <c r="S1273" t="s">
        <v>1425</v>
      </c>
      <c r="T1273" t="s">
        <v>15896</v>
      </c>
      <c r="U1273" t="s">
        <v>4276</v>
      </c>
    </row>
    <row r="1274" spans="1:21" ht="12.75" hidden="1" customHeight="1" x14ac:dyDescent="0.2">
      <c r="A1274" t="s">
        <v>4274</v>
      </c>
      <c r="B1274" t="s">
        <v>15897</v>
      </c>
      <c r="C1274" s="202" t="s">
        <v>15898</v>
      </c>
      <c r="D1274" s="2">
        <v>30696</v>
      </c>
      <c r="E1274" s="2"/>
      <c r="F1274" s="2">
        <v>42496</v>
      </c>
      <c r="G1274" s="211" t="s">
        <v>15895</v>
      </c>
      <c r="H1274">
        <v>1</v>
      </c>
      <c r="I1274" s="2">
        <v>39375</v>
      </c>
      <c r="J1274" s="2">
        <v>43728</v>
      </c>
      <c r="K1274" t="s">
        <v>5</v>
      </c>
      <c r="L1274" t="s">
        <v>15898</v>
      </c>
      <c r="M1274" t="s">
        <v>1</v>
      </c>
      <c r="N1274" t="s">
        <v>1</v>
      </c>
      <c r="O1274" s="3">
        <v>86</v>
      </c>
      <c r="P1274" t="s">
        <v>1</v>
      </c>
      <c r="Q1274" t="s">
        <v>5964</v>
      </c>
      <c r="R1274" t="s">
        <v>4275</v>
      </c>
      <c r="S1274" t="s">
        <v>1425</v>
      </c>
      <c r="T1274" t="s">
        <v>15896</v>
      </c>
      <c r="U1274" t="s">
        <v>4276</v>
      </c>
    </row>
    <row r="1275" spans="1:21" ht="12.75" hidden="1" customHeight="1" x14ac:dyDescent="0.2">
      <c r="A1275" t="s">
        <v>4274</v>
      </c>
      <c r="B1275" t="s">
        <v>15899</v>
      </c>
      <c r="C1275" s="202" t="s">
        <v>15900</v>
      </c>
      <c r="D1275" s="2">
        <v>30696</v>
      </c>
      <c r="E1275" s="2"/>
      <c r="F1275" s="2">
        <v>42496</v>
      </c>
      <c r="G1275" s="211" t="s">
        <v>15895</v>
      </c>
      <c r="H1275">
        <v>1</v>
      </c>
      <c r="I1275" s="2">
        <v>39375</v>
      </c>
      <c r="J1275" s="2">
        <v>43624</v>
      </c>
      <c r="K1275" t="s">
        <v>5</v>
      </c>
      <c r="L1275" t="s">
        <v>15900</v>
      </c>
      <c r="M1275" t="s">
        <v>1</v>
      </c>
      <c r="N1275" t="s">
        <v>1</v>
      </c>
      <c r="O1275" s="3">
        <v>93</v>
      </c>
      <c r="P1275" t="s">
        <v>1</v>
      </c>
      <c r="Q1275" t="s">
        <v>5964</v>
      </c>
      <c r="R1275" t="s">
        <v>4275</v>
      </c>
      <c r="S1275" t="s">
        <v>1425</v>
      </c>
      <c r="T1275" t="s">
        <v>15896</v>
      </c>
      <c r="U1275" t="s">
        <v>4276</v>
      </c>
    </row>
    <row r="1276" spans="1:21" ht="12.75" hidden="1" customHeight="1" x14ac:dyDescent="0.2">
      <c r="A1276" t="s">
        <v>4274</v>
      </c>
      <c r="B1276" s="212" t="s">
        <v>15901</v>
      </c>
      <c r="C1276" s="202" t="s">
        <v>15902</v>
      </c>
      <c r="D1276" s="2">
        <v>30682</v>
      </c>
      <c r="E1276" s="2">
        <v>43893</v>
      </c>
      <c r="F1276" s="2">
        <v>42067</v>
      </c>
      <c r="G1276" s="211" t="s">
        <v>10160</v>
      </c>
      <c r="H1276">
        <v>0</v>
      </c>
      <c r="I1276" s="2">
        <v>39375</v>
      </c>
      <c r="J1276" s="2">
        <v>43624</v>
      </c>
      <c r="K1276" t="s">
        <v>5</v>
      </c>
      <c r="L1276" t="s">
        <v>15902</v>
      </c>
      <c r="M1276" t="s">
        <v>1</v>
      </c>
      <c r="N1276" t="s">
        <v>1</v>
      </c>
      <c r="O1276" s="3">
        <v>85</v>
      </c>
      <c r="P1276" t="s">
        <v>1</v>
      </c>
      <c r="Q1276" t="s">
        <v>5964</v>
      </c>
      <c r="R1276" t="s">
        <v>4275</v>
      </c>
      <c r="S1276" t="s">
        <v>26</v>
      </c>
      <c r="T1276" t="s">
        <v>10161</v>
      </c>
      <c r="U1276" t="s">
        <v>4276</v>
      </c>
    </row>
    <row r="1277" spans="1:21" ht="12.75" hidden="1" customHeight="1" x14ac:dyDescent="0.2">
      <c r="A1277" t="s">
        <v>4274</v>
      </c>
      <c r="B1277" t="s">
        <v>15903</v>
      </c>
      <c r="C1277" s="202" t="s">
        <v>15904</v>
      </c>
      <c r="D1277" s="2">
        <v>30682</v>
      </c>
      <c r="E1277" s="2"/>
      <c r="F1277" s="2">
        <v>42468</v>
      </c>
      <c r="G1277" s="211" t="s">
        <v>10754</v>
      </c>
      <c r="H1277">
        <v>1</v>
      </c>
      <c r="I1277" s="2">
        <v>39375</v>
      </c>
      <c r="J1277" s="2">
        <v>43624</v>
      </c>
      <c r="K1277" t="s">
        <v>5</v>
      </c>
      <c r="L1277" t="s">
        <v>15904</v>
      </c>
      <c r="M1277" t="s">
        <v>1</v>
      </c>
      <c r="N1277" t="s">
        <v>1</v>
      </c>
      <c r="O1277" s="3">
        <v>77</v>
      </c>
      <c r="P1277" t="s">
        <v>1</v>
      </c>
      <c r="Q1277" t="s">
        <v>5964</v>
      </c>
      <c r="R1277" t="s">
        <v>4275</v>
      </c>
      <c r="S1277" t="s">
        <v>26</v>
      </c>
      <c r="T1277" t="s">
        <v>9031</v>
      </c>
      <c r="U1277" t="s">
        <v>4276</v>
      </c>
    </row>
    <row r="1278" spans="1:21" ht="12.75" hidden="1" customHeight="1" x14ac:dyDescent="0.2">
      <c r="A1278" t="s">
        <v>4274</v>
      </c>
      <c r="B1278" s="212" t="s">
        <v>15905</v>
      </c>
      <c r="C1278" s="202" t="s">
        <v>15906</v>
      </c>
      <c r="D1278" s="2">
        <v>30682</v>
      </c>
      <c r="E1278" s="2">
        <v>43848</v>
      </c>
      <c r="F1278" s="2">
        <v>42023</v>
      </c>
      <c r="G1278" s="211" t="s">
        <v>15907</v>
      </c>
      <c r="H1278">
        <v>0</v>
      </c>
      <c r="I1278" s="2">
        <v>39375</v>
      </c>
      <c r="J1278" s="2">
        <v>43624</v>
      </c>
      <c r="K1278" t="s">
        <v>5</v>
      </c>
      <c r="L1278" t="s">
        <v>15906</v>
      </c>
      <c r="M1278" t="s">
        <v>1</v>
      </c>
      <c r="N1278" t="s">
        <v>1</v>
      </c>
      <c r="O1278" s="3">
        <v>73</v>
      </c>
      <c r="P1278" t="s">
        <v>1</v>
      </c>
      <c r="Q1278" t="s">
        <v>5964</v>
      </c>
      <c r="R1278" t="s">
        <v>4275</v>
      </c>
      <c r="S1278" t="s">
        <v>26</v>
      </c>
      <c r="T1278" t="s">
        <v>15908</v>
      </c>
      <c r="U1278" t="s">
        <v>4276</v>
      </c>
    </row>
    <row r="1279" spans="1:21" ht="12.75" hidden="1" customHeight="1" x14ac:dyDescent="0.2">
      <c r="A1279" t="s">
        <v>4274</v>
      </c>
      <c r="B1279" t="s">
        <v>15909</v>
      </c>
      <c r="C1279" s="202" t="s">
        <v>15910</v>
      </c>
      <c r="D1279" s="2">
        <v>30682</v>
      </c>
      <c r="E1279" s="2"/>
      <c r="F1279" s="2">
        <v>42471</v>
      </c>
      <c r="G1279" s="211" t="s">
        <v>15895</v>
      </c>
      <c r="H1279">
        <v>1</v>
      </c>
      <c r="I1279" s="2">
        <v>39375</v>
      </c>
      <c r="J1279" s="2">
        <v>43624</v>
      </c>
      <c r="K1279" t="s">
        <v>5</v>
      </c>
      <c r="L1279" t="s">
        <v>15910</v>
      </c>
      <c r="M1279" t="s">
        <v>1</v>
      </c>
      <c r="N1279" t="s">
        <v>1</v>
      </c>
      <c r="O1279" s="3">
        <v>72</v>
      </c>
      <c r="P1279" t="s">
        <v>1</v>
      </c>
      <c r="Q1279" t="s">
        <v>5964</v>
      </c>
      <c r="R1279" t="s">
        <v>4275</v>
      </c>
      <c r="S1279" t="s">
        <v>26</v>
      </c>
      <c r="T1279" t="s">
        <v>15896</v>
      </c>
      <c r="U1279" t="s">
        <v>4276</v>
      </c>
    </row>
    <row r="1280" spans="1:21" ht="12.75" hidden="1" customHeight="1" x14ac:dyDescent="0.2">
      <c r="A1280" t="s">
        <v>4274</v>
      </c>
      <c r="B1280" s="212" t="s">
        <v>15911</v>
      </c>
      <c r="C1280" s="202" t="s">
        <v>15912</v>
      </c>
      <c r="D1280" s="2">
        <v>30682</v>
      </c>
      <c r="E1280" s="2"/>
      <c r="F1280" s="2"/>
      <c r="G1280" s="211" t="s">
        <v>15913</v>
      </c>
      <c r="H1280">
        <v>0</v>
      </c>
      <c r="I1280" s="2">
        <v>39375</v>
      </c>
      <c r="J1280" s="2">
        <v>43668</v>
      </c>
      <c r="K1280" t="s">
        <v>5</v>
      </c>
      <c r="L1280" t="s">
        <v>15912</v>
      </c>
      <c r="M1280" t="s">
        <v>1</v>
      </c>
      <c r="N1280" t="s">
        <v>1</v>
      </c>
      <c r="O1280" s="3">
        <v>86</v>
      </c>
      <c r="P1280" t="s">
        <v>1</v>
      </c>
      <c r="Q1280" t="s">
        <v>5964</v>
      </c>
      <c r="R1280" t="s">
        <v>4275</v>
      </c>
      <c r="S1280" t="s">
        <v>26</v>
      </c>
      <c r="T1280" t="s">
        <v>15914</v>
      </c>
      <c r="U1280" t="s">
        <v>4276</v>
      </c>
    </row>
    <row r="1281" spans="1:21" ht="12.75" hidden="1" customHeight="1" x14ac:dyDescent="0.2">
      <c r="A1281" t="s">
        <v>4274</v>
      </c>
      <c r="B1281" t="s">
        <v>15915</v>
      </c>
      <c r="C1281" s="202" t="s">
        <v>15916</v>
      </c>
      <c r="D1281" s="2">
        <v>30682</v>
      </c>
      <c r="E1281" s="2"/>
      <c r="F1281" s="2">
        <v>42536</v>
      </c>
      <c r="G1281" s="211" t="s">
        <v>15913</v>
      </c>
      <c r="H1281">
        <v>1</v>
      </c>
      <c r="I1281" s="2">
        <v>39375</v>
      </c>
      <c r="J1281" s="2">
        <v>43624</v>
      </c>
      <c r="K1281" t="s">
        <v>5</v>
      </c>
      <c r="L1281" t="s">
        <v>15916</v>
      </c>
      <c r="M1281" t="s">
        <v>1</v>
      </c>
      <c r="N1281" t="s">
        <v>1</v>
      </c>
      <c r="O1281" s="3">
        <v>85</v>
      </c>
      <c r="P1281" t="s">
        <v>1</v>
      </c>
      <c r="Q1281" t="s">
        <v>5964</v>
      </c>
      <c r="R1281" t="s">
        <v>4275</v>
      </c>
      <c r="S1281" t="s">
        <v>26</v>
      </c>
      <c r="T1281" t="s">
        <v>15914</v>
      </c>
      <c r="U1281" t="s">
        <v>4276</v>
      </c>
    </row>
    <row r="1282" spans="1:21" ht="12.75" hidden="1" customHeight="1" x14ac:dyDescent="0.2">
      <c r="A1282" t="s">
        <v>4274</v>
      </c>
      <c r="B1282" s="212" t="s">
        <v>15917</v>
      </c>
      <c r="C1282" s="202" t="s">
        <v>15918</v>
      </c>
      <c r="D1282" s="2">
        <v>30682</v>
      </c>
      <c r="E1282" s="2"/>
      <c r="F1282" s="2"/>
      <c r="G1282" s="211" t="s">
        <v>15913</v>
      </c>
      <c r="H1282">
        <v>0</v>
      </c>
      <c r="I1282" s="2">
        <v>39375</v>
      </c>
      <c r="J1282" s="2">
        <v>43668</v>
      </c>
      <c r="K1282" t="s">
        <v>5</v>
      </c>
      <c r="L1282" t="s">
        <v>15918</v>
      </c>
      <c r="M1282" t="s">
        <v>1</v>
      </c>
      <c r="N1282" t="s">
        <v>1</v>
      </c>
      <c r="O1282" s="3">
        <v>91</v>
      </c>
      <c r="P1282" t="s">
        <v>1</v>
      </c>
      <c r="Q1282" t="s">
        <v>5964</v>
      </c>
      <c r="R1282" t="s">
        <v>4275</v>
      </c>
      <c r="S1282" t="s">
        <v>26</v>
      </c>
      <c r="T1282" t="s">
        <v>15914</v>
      </c>
      <c r="U1282" t="s">
        <v>4276</v>
      </c>
    </row>
    <row r="1283" spans="1:21" ht="12.75" hidden="1" customHeight="1" x14ac:dyDescent="0.2">
      <c r="A1283" t="s">
        <v>4274</v>
      </c>
      <c r="B1283" t="s">
        <v>15919</v>
      </c>
      <c r="C1283" s="202" t="s">
        <v>15920</v>
      </c>
      <c r="D1283" s="2">
        <v>31048</v>
      </c>
      <c r="E1283" s="2"/>
      <c r="F1283" s="2">
        <v>42472</v>
      </c>
      <c r="G1283" s="211" t="s">
        <v>15921</v>
      </c>
      <c r="H1283">
        <v>1</v>
      </c>
      <c r="I1283" s="2">
        <v>39375</v>
      </c>
      <c r="J1283" s="2">
        <v>43624</v>
      </c>
      <c r="K1283" t="s">
        <v>5</v>
      </c>
      <c r="L1283" t="s">
        <v>15920</v>
      </c>
      <c r="M1283" t="s">
        <v>1</v>
      </c>
      <c r="N1283" t="s">
        <v>1</v>
      </c>
      <c r="O1283" s="3">
        <v>75</v>
      </c>
      <c r="P1283" t="s">
        <v>1</v>
      </c>
      <c r="Q1283" t="s">
        <v>5964</v>
      </c>
      <c r="R1283" t="s">
        <v>4275</v>
      </c>
      <c r="S1283" t="s">
        <v>39</v>
      </c>
      <c r="T1283" t="s">
        <v>15922</v>
      </c>
      <c r="U1283" t="s">
        <v>4276</v>
      </c>
    </row>
    <row r="1284" spans="1:21" ht="12.75" hidden="1" customHeight="1" x14ac:dyDescent="0.2">
      <c r="A1284" t="s">
        <v>4274</v>
      </c>
      <c r="B1284" t="s">
        <v>15923</v>
      </c>
      <c r="C1284" s="202" t="s">
        <v>15924</v>
      </c>
      <c r="D1284" s="2">
        <v>31048</v>
      </c>
      <c r="E1284" s="2"/>
      <c r="F1284" s="2">
        <v>42472</v>
      </c>
      <c r="G1284" s="211" t="s">
        <v>15921</v>
      </c>
      <c r="H1284">
        <v>1</v>
      </c>
      <c r="I1284" s="2">
        <v>39375</v>
      </c>
      <c r="J1284" s="2">
        <v>43624</v>
      </c>
      <c r="K1284" t="s">
        <v>5</v>
      </c>
      <c r="L1284" t="s">
        <v>15924</v>
      </c>
      <c r="M1284" t="s">
        <v>1</v>
      </c>
      <c r="N1284" t="s">
        <v>1</v>
      </c>
      <c r="O1284" s="3">
        <v>88</v>
      </c>
      <c r="P1284" t="s">
        <v>1</v>
      </c>
      <c r="Q1284" t="s">
        <v>5964</v>
      </c>
      <c r="R1284" t="s">
        <v>4275</v>
      </c>
      <c r="S1284" t="s">
        <v>39</v>
      </c>
      <c r="T1284" t="s">
        <v>15922</v>
      </c>
      <c r="U1284" t="s">
        <v>4276</v>
      </c>
    </row>
    <row r="1285" spans="1:21" ht="12.75" hidden="1" customHeight="1" x14ac:dyDescent="0.2">
      <c r="A1285" t="s">
        <v>4274</v>
      </c>
      <c r="B1285" t="s">
        <v>15925</v>
      </c>
      <c r="C1285" s="202" t="s">
        <v>15926</v>
      </c>
      <c r="D1285" s="2">
        <v>27395</v>
      </c>
      <c r="E1285" s="2"/>
      <c r="F1285" s="2">
        <v>42506</v>
      </c>
      <c r="G1285" s="211" t="s">
        <v>15927</v>
      </c>
      <c r="H1285">
        <v>1</v>
      </c>
      <c r="I1285" s="2">
        <v>39375</v>
      </c>
      <c r="J1285" s="2">
        <v>43728</v>
      </c>
      <c r="K1285" t="s">
        <v>5</v>
      </c>
      <c r="L1285" t="s">
        <v>15926</v>
      </c>
      <c r="M1285" t="s">
        <v>1</v>
      </c>
      <c r="N1285" t="s">
        <v>1</v>
      </c>
      <c r="O1285" s="3">
        <v>89</v>
      </c>
      <c r="P1285" t="s">
        <v>1</v>
      </c>
      <c r="Q1285" t="s">
        <v>5964</v>
      </c>
      <c r="R1285" t="s">
        <v>4275</v>
      </c>
      <c r="S1285" t="s">
        <v>167</v>
      </c>
      <c r="T1285" t="s">
        <v>15928</v>
      </c>
      <c r="U1285" t="s">
        <v>4276</v>
      </c>
    </row>
    <row r="1286" spans="1:21" ht="12.75" hidden="1" customHeight="1" x14ac:dyDescent="0.2">
      <c r="A1286" t="s">
        <v>4274</v>
      </c>
      <c r="B1286" t="s">
        <v>15929</v>
      </c>
      <c r="C1286" s="202" t="s">
        <v>15930</v>
      </c>
      <c r="D1286" s="2">
        <v>27395</v>
      </c>
      <c r="E1286" s="2"/>
      <c r="F1286" s="2">
        <v>42506</v>
      </c>
      <c r="G1286" s="211" t="s">
        <v>15927</v>
      </c>
      <c r="H1286">
        <v>1</v>
      </c>
      <c r="I1286" s="2">
        <v>39375</v>
      </c>
      <c r="J1286" s="2">
        <v>43624</v>
      </c>
      <c r="K1286" t="s">
        <v>5</v>
      </c>
      <c r="L1286" t="s">
        <v>15930</v>
      </c>
      <c r="M1286" t="s">
        <v>1</v>
      </c>
      <c r="N1286" t="s">
        <v>1</v>
      </c>
      <c r="O1286" s="3">
        <v>91</v>
      </c>
      <c r="P1286" t="s">
        <v>1</v>
      </c>
      <c r="Q1286" t="s">
        <v>5964</v>
      </c>
      <c r="R1286" t="s">
        <v>4275</v>
      </c>
      <c r="S1286" t="s">
        <v>167</v>
      </c>
      <c r="T1286" t="s">
        <v>15928</v>
      </c>
      <c r="U1286" t="s">
        <v>4276</v>
      </c>
    </row>
    <row r="1287" spans="1:21" ht="12.75" hidden="1" customHeight="1" x14ac:dyDescent="0.2">
      <c r="A1287" t="s">
        <v>4274</v>
      </c>
      <c r="B1287" t="s">
        <v>15931</v>
      </c>
      <c r="C1287" s="202" t="s">
        <v>15932</v>
      </c>
      <c r="D1287" s="2">
        <v>31413</v>
      </c>
      <c r="E1287" s="2"/>
      <c r="F1287" s="2">
        <v>42502</v>
      </c>
      <c r="G1287" s="211" t="s">
        <v>15927</v>
      </c>
      <c r="H1287">
        <v>1</v>
      </c>
      <c r="I1287" s="2">
        <v>39375</v>
      </c>
      <c r="J1287" s="2">
        <v>43624</v>
      </c>
      <c r="K1287" t="s">
        <v>5</v>
      </c>
      <c r="L1287" t="s">
        <v>15932</v>
      </c>
      <c r="M1287" t="s">
        <v>1</v>
      </c>
      <c r="N1287" t="s">
        <v>1</v>
      </c>
      <c r="O1287" s="3">
        <v>93</v>
      </c>
      <c r="P1287" t="s">
        <v>1</v>
      </c>
      <c r="Q1287" t="s">
        <v>5964</v>
      </c>
      <c r="R1287" t="s">
        <v>4275</v>
      </c>
      <c r="S1287" t="s">
        <v>190</v>
      </c>
      <c r="T1287" t="s">
        <v>15928</v>
      </c>
      <c r="U1287" t="s">
        <v>4276</v>
      </c>
    </row>
    <row r="1288" spans="1:21" ht="12.75" hidden="1" customHeight="1" x14ac:dyDescent="0.2">
      <c r="A1288" t="s">
        <v>4274</v>
      </c>
      <c r="B1288" t="s">
        <v>15933</v>
      </c>
      <c r="C1288" s="202" t="s">
        <v>15934</v>
      </c>
      <c r="D1288" s="2">
        <v>31048</v>
      </c>
      <c r="E1288" s="2"/>
      <c r="F1288" s="2">
        <v>42502</v>
      </c>
      <c r="G1288" s="211" t="s">
        <v>15927</v>
      </c>
      <c r="H1288">
        <v>1</v>
      </c>
      <c r="I1288" s="2">
        <v>39375</v>
      </c>
      <c r="J1288" s="2">
        <v>43624</v>
      </c>
      <c r="K1288" t="s">
        <v>5</v>
      </c>
      <c r="L1288" t="s">
        <v>15934</v>
      </c>
      <c r="M1288" t="s">
        <v>1</v>
      </c>
      <c r="N1288" t="s">
        <v>1</v>
      </c>
      <c r="O1288" s="3">
        <v>92</v>
      </c>
      <c r="P1288" t="s">
        <v>1</v>
      </c>
      <c r="Q1288" t="s">
        <v>5964</v>
      </c>
      <c r="R1288" t="s">
        <v>4275</v>
      </c>
      <c r="S1288" t="s">
        <v>39</v>
      </c>
      <c r="T1288" t="s">
        <v>15928</v>
      </c>
      <c r="U1288" t="s">
        <v>4276</v>
      </c>
    </row>
    <row r="1289" spans="1:21" ht="12.75" hidden="1" customHeight="1" x14ac:dyDescent="0.2">
      <c r="A1289" t="s">
        <v>4274</v>
      </c>
      <c r="B1289" t="s">
        <v>15935</v>
      </c>
      <c r="C1289" s="202" t="s">
        <v>15936</v>
      </c>
      <c r="D1289" s="2">
        <v>31048</v>
      </c>
      <c r="E1289" s="2"/>
      <c r="F1289" s="2">
        <v>42454</v>
      </c>
      <c r="G1289" s="211" t="s">
        <v>15927</v>
      </c>
      <c r="H1289">
        <v>1</v>
      </c>
      <c r="I1289" s="2">
        <v>39375</v>
      </c>
      <c r="J1289" s="2">
        <v>43624</v>
      </c>
      <c r="K1289" t="s">
        <v>5</v>
      </c>
      <c r="L1289" t="s">
        <v>15936</v>
      </c>
      <c r="M1289" t="s">
        <v>1</v>
      </c>
      <c r="N1289" t="s">
        <v>1</v>
      </c>
      <c r="O1289" s="3">
        <v>89</v>
      </c>
      <c r="P1289" t="s">
        <v>1</v>
      </c>
      <c r="Q1289" t="s">
        <v>5964</v>
      </c>
      <c r="R1289" t="s">
        <v>4275</v>
      </c>
      <c r="S1289" t="s">
        <v>39</v>
      </c>
      <c r="T1289" t="s">
        <v>15928</v>
      </c>
      <c r="U1289" t="s">
        <v>4276</v>
      </c>
    </row>
    <row r="1290" spans="1:21" ht="12.75" hidden="1" customHeight="1" x14ac:dyDescent="0.2">
      <c r="A1290" t="s">
        <v>4274</v>
      </c>
      <c r="B1290" t="s">
        <v>15937</v>
      </c>
      <c r="C1290" s="202" t="s">
        <v>15938</v>
      </c>
      <c r="D1290" s="2">
        <v>31048</v>
      </c>
      <c r="E1290" s="2"/>
      <c r="F1290" s="2">
        <v>42465</v>
      </c>
      <c r="G1290" s="211" t="s">
        <v>15927</v>
      </c>
      <c r="H1290">
        <v>1</v>
      </c>
      <c r="I1290" s="2">
        <v>39375</v>
      </c>
      <c r="J1290" s="2">
        <v>43624</v>
      </c>
      <c r="K1290" t="s">
        <v>5</v>
      </c>
      <c r="L1290" t="s">
        <v>15938</v>
      </c>
      <c r="M1290" t="s">
        <v>1</v>
      </c>
      <c r="N1290" t="s">
        <v>1</v>
      </c>
      <c r="O1290" s="3">
        <v>87</v>
      </c>
      <c r="P1290" t="s">
        <v>1</v>
      </c>
      <c r="Q1290" t="s">
        <v>5964</v>
      </c>
      <c r="R1290" t="s">
        <v>4275</v>
      </c>
      <c r="S1290" t="s">
        <v>190</v>
      </c>
      <c r="T1290" t="s">
        <v>15928</v>
      </c>
      <c r="U1290" t="s">
        <v>4276</v>
      </c>
    </row>
    <row r="1291" spans="1:21" ht="12.75" hidden="1" customHeight="1" x14ac:dyDescent="0.2">
      <c r="A1291" t="s">
        <v>4274</v>
      </c>
      <c r="B1291" t="s">
        <v>15939</v>
      </c>
      <c r="C1291" s="202" t="s">
        <v>15940</v>
      </c>
      <c r="D1291" s="2">
        <v>27395</v>
      </c>
      <c r="E1291" s="2"/>
      <c r="F1291" s="2">
        <v>42508</v>
      </c>
      <c r="G1291" s="211" t="s">
        <v>15921</v>
      </c>
      <c r="H1291">
        <v>1</v>
      </c>
      <c r="I1291" s="2">
        <v>39375</v>
      </c>
      <c r="J1291" s="2">
        <v>43728</v>
      </c>
      <c r="K1291" t="s">
        <v>5</v>
      </c>
      <c r="L1291" t="s">
        <v>15940</v>
      </c>
      <c r="M1291" t="s">
        <v>1</v>
      </c>
      <c r="N1291" t="s">
        <v>1</v>
      </c>
      <c r="O1291" s="3">
        <v>81</v>
      </c>
      <c r="P1291" t="s">
        <v>1</v>
      </c>
      <c r="Q1291" t="s">
        <v>5964</v>
      </c>
      <c r="R1291" t="s">
        <v>4275</v>
      </c>
      <c r="S1291" t="s">
        <v>166</v>
      </c>
      <c r="T1291" t="s">
        <v>15922</v>
      </c>
      <c r="U1291" t="s">
        <v>4276</v>
      </c>
    </row>
    <row r="1292" spans="1:21" ht="12.75" hidden="1" customHeight="1" x14ac:dyDescent="0.2">
      <c r="A1292" t="s">
        <v>4274</v>
      </c>
      <c r="B1292" t="s">
        <v>15941</v>
      </c>
      <c r="C1292" s="202" t="s">
        <v>15942</v>
      </c>
      <c r="D1292" s="2">
        <v>27395</v>
      </c>
      <c r="E1292" s="2"/>
      <c r="F1292" s="2">
        <v>42508</v>
      </c>
      <c r="G1292" s="211" t="s">
        <v>15921</v>
      </c>
      <c r="H1292">
        <v>1</v>
      </c>
      <c r="I1292" s="2">
        <v>39375</v>
      </c>
      <c r="J1292" s="2">
        <v>43728</v>
      </c>
      <c r="K1292" t="s">
        <v>5</v>
      </c>
      <c r="L1292" t="s">
        <v>15942</v>
      </c>
      <c r="M1292" t="s">
        <v>1</v>
      </c>
      <c r="N1292" t="s">
        <v>1</v>
      </c>
      <c r="O1292" s="3">
        <v>88</v>
      </c>
      <c r="P1292" t="s">
        <v>1</v>
      </c>
      <c r="Q1292" t="s">
        <v>5964</v>
      </c>
      <c r="R1292" t="s">
        <v>4275</v>
      </c>
      <c r="S1292" t="s">
        <v>167</v>
      </c>
      <c r="T1292" t="s">
        <v>15922</v>
      </c>
      <c r="U1292" t="s">
        <v>4276</v>
      </c>
    </row>
    <row r="1293" spans="1:21" ht="12.75" hidden="1" customHeight="1" x14ac:dyDescent="0.2">
      <c r="A1293" t="s">
        <v>4274</v>
      </c>
      <c r="B1293" s="212" t="s">
        <v>15943</v>
      </c>
      <c r="C1293" s="202" t="s">
        <v>15944</v>
      </c>
      <c r="D1293" s="2">
        <v>31048</v>
      </c>
      <c r="E1293" s="2">
        <v>43969</v>
      </c>
      <c r="F1293" s="2">
        <v>42143</v>
      </c>
      <c r="G1293" s="211" t="s">
        <v>15945</v>
      </c>
      <c r="H1293">
        <v>0</v>
      </c>
      <c r="I1293" s="2">
        <v>39375</v>
      </c>
      <c r="J1293" s="2">
        <v>43624</v>
      </c>
      <c r="K1293" t="s">
        <v>5</v>
      </c>
      <c r="L1293" t="s">
        <v>15944</v>
      </c>
      <c r="M1293" t="s">
        <v>1</v>
      </c>
      <c r="N1293" t="s">
        <v>1</v>
      </c>
      <c r="O1293" s="3">
        <v>92</v>
      </c>
      <c r="P1293" t="s">
        <v>1</v>
      </c>
      <c r="Q1293" t="s">
        <v>5964</v>
      </c>
      <c r="R1293" t="s">
        <v>4275</v>
      </c>
      <c r="S1293" t="s">
        <v>39</v>
      </c>
      <c r="T1293" t="s">
        <v>15946</v>
      </c>
      <c r="U1293" t="s">
        <v>4276</v>
      </c>
    </row>
    <row r="1294" spans="1:21" ht="12.75" hidden="1" customHeight="1" x14ac:dyDescent="0.2">
      <c r="A1294" t="s">
        <v>4274</v>
      </c>
      <c r="B1294" s="212" t="s">
        <v>15947</v>
      </c>
      <c r="C1294" s="202" t="s">
        <v>15948</v>
      </c>
      <c r="D1294" s="2">
        <v>31413</v>
      </c>
      <c r="E1294" s="2">
        <v>44047</v>
      </c>
      <c r="F1294" s="2">
        <v>42221</v>
      </c>
      <c r="G1294" s="211" t="s">
        <v>15949</v>
      </c>
      <c r="H1294">
        <v>0</v>
      </c>
      <c r="I1294" s="2">
        <v>39375</v>
      </c>
      <c r="J1294" s="2">
        <v>43624</v>
      </c>
      <c r="K1294" t="s">
        <v>5</v>
      </c>
      <c r="L1294" t="s">
        <v>15948</v>
      </c>
      <c r="M1294" t="s">
        <v>1</v>
      </c>
      <c r="N1294" t="s">
        <v>1</v>
      </c>
      <c r="O1294" s="3">
        <v>88</v>
      </c>
      <c r="P1294" t="s">
        <v>1</v>
      </c>
      <c r="Q1294" t="s">
        <v>5964</v>
      </c>
      <c r="R1294" t="s">
        <v>4275</v>
      </c>
      <c r="S1294" t="s">
        <v>9</v>
      </c>
      <c r="T1294" t="s">
        <v>15950</v>
      </c>
      <c r="U1294" t="s">
        <v>4276</v>
      </c>
    </row>
    <row r="1295" spans="1:21" ht="12.75" hidden="1" customHeight="1" x14ac:dyDescent="0.2">
      <c r="A1295" t="s">
        <v>4274</v>
      </c>
      <c r="B1295" s="212" t="s">
        <v>15951</v>
      </c>
      <c r="C1295" s="202" t="s">
        <v>15952</v>
      </c>
      <c r="D1295" s="2">
        <v>31413</v>
      </c>
      <c r="E1295" s="2">
        <v>44047</v>
      </c>
      <c r="F1295" s="2">
        <v>42221</v>
      </c>
      <c r="G1295" s="211" t="s">
        <v>15949</v>
      </c>
      <c r="H1295">
        <v>0</v>
      </c>
      <c r="I1295" s="2">
        <v>39375</v>
      </c>
      <c r="J1295" s="2">
        <v>43624</v>
      </c>
      <c r="K1295" t="s">
        <v>5</v>
      </c>
      <c r="L1295" t="s">
        <v>15952</v>
      </c>
      <c r="M1295" t="s">
        <v>1</v>
      </c>
      <c r="N1295" t="s">
        <v>1</v>
      </c>
      <c r="O1295" s="3">
        <v>83</v>
      </c>
      <c r="P1295" t="s">
        <v>1</v>
      </c>
      <c r="Q1295" t="s">
        <v>5964</v>
      </c>
      <c r="R1295" t="s">
        <v>4275</v>
      </c>
      <c r="S1295" t="s">
        <v>190</v>
      </c>
      <c r="T1295" t="s">
        <v>15950</v>
      </c>
      <c r="U1295" t="s">
        <v>4276</v>
      </c>
    </row>
    <row r="1296" spans="1:21" ht="12.75" hidden="1" customHeight="1" x14ac:dyDescent="0.2">
      <c r="A1296" t="s">
        <v>4274</v>
      </c>
      <c r="B1296" s="212" t="s">
        <v>15953</v>
      </c>
      <c r="C1296" s="202" t="s">
        <v>15954</v>
      </c>
      <c r="D1296" s="2">
        <v>26665</v>
      </c>
      <c r="E1296" s="2"/>
      <c r="F1296" s="2"/>
      <c r="G1296" s="211" t="s">
        <v>15955</v>
      </c>
      <c r="H1296">
        <v>0</v>
      </c>
      <c r="I1296" s="2">
        <v>39375</v>
      </c>
      <c r="J1296" s="2">
        <v>43624</v>
      </c>
      <c r="K1296" t="s">
        <v>5</v>
      </c>
      <c r="L1296" t="s">
        <v>15954</v>
      </c>
      <c r="M1296" t="s">
        <v>1</v>
      </c>
      <c r="N1296" t="s">
        <v>1</v>
      </c>
      <c r="O1296" s="3">
        <v>83</v>
      </c>
      <c r="P1296" t="s">
        <v>1</v>
      </c>
      <c r="Q1296" t="s">
        <v>5964</v>
      </c>
      <c r="R1296" t="s">
        <v>4275</v>
      </c>
      <c r="S1296" t="s">
        <v>629</v>
      </c>
      <c r="T1296" t="s">
        <v>9518</v>
      </c>
      <c r="U1296" t="s">
        <v>4276</v>
      </c>
    </row>
    <row r="1297" spans="1:21" ht="12.75" hidden="1" customHeight="1" x14ac:dyDescent="0.2">
      <c r="A1297" t="s">
        <v>4274</v>
      </c>
      <c r="B1297" s="212" t="s">
        <v>15956</v>
      </c>
      <c r="C1297" s="202" t="s">
        <v>15957</v>
      </c>
      <c r="D1297" s="2">
        <v>26665</v>
      </c>
      <c r="E1297" s="2"/>
      <c r="F1297" s="2"/>
      <c r="G1297" s="211" t="s">
        <v>15955</v>
      </c>
      <c r="H1297">
        <v>0</v>
      </c>
      <c r="I1297" s="2">
        <v>39375</v>
      </c>
      <c r="J1297" s="2">
        <v>43624</v>
      </c>
      <c r="K1297" t="s">
        <v>5</v>
      </c>
      <c r="L1297" t="s">
        <v>15957</v>
      </c>
      <c r="M1297" t="s">
        <v>1</v>
      </c>
      <c r="N1297" t="s">
        <v>1</v>
      </c>
      <c r="O1297" s="3">
        <v>87</v>
      </c>
      <c r="P1297" t="s">
        <v>1</v>
      </c>
      <c r="Q1297" t="s">
        <v>5964</v>
      </c>
      <c r="R1297" t="s">
        <v>4275</v>
      </c>
      <c r="S1297" t="s">
        <v>629</v>
      </c>
      <c r="T1297" t="s">
        <v>9518</v>
      </c>
      <c r="U1297" t="s">
        <v>4276</v>
      </c>
    </row>
    <row r="1298" spans="1:21" ht="12.75" hidden="1" customHeight="1" x14ac:dyDescent="0.2">
      <c r="A1298" t="s">
        <v>4274</v>
      </c>
      <c r="B1298" t="s">
        <v>15958</v>
      </c>
      <c r="C1298" s="202" t="s">
        <v>15959</v>
      </c>
      <c r="D1298" s="2">
        <v>28856</v>
      </c>
      <c r="E1298" s="2"/>
      <c r="F1298" s="2">
        <v>42557</v>
      </c>
      <c r="G1298" s="211" t="s">
        <v>15955</v>
      </c>
      <c r="H1298">
        <v>1</v>
      </c>
      <c r="I1298" s="2">
        <v>39375</v>
      </c>
      <c r="J1298" s="2">
        <v>43624</v>
      </c>
      <c r="K1298" t="s">
        <v>5</v>
      </c>
      <c r="L1298" t="s">
        <v>15959</v>
      </c>
      <c r="M1298" t="s">
        <v>1</v>
      </c>
      <c r="N1298" t="s">
        <v>1</v>
      </c>
      <c r="O1298" s="3">
        <v>88</v>
      </c>
      <c r="P1298" t="s">
        <v>1</v>
      </c>
      <c r="Q1298" t="s">
        <v>5964</v>
      </c>
      <c r="R1298" t="s">
        <v>4275</v>
      </c>
      <c r="S1298" t="s">
        <v>109</v>
      </c>
      <c r="T1298" t="s">
        <v>9518</v>
      </c>
      <c r="U1298" t="s">
        <v>4276</v>
      </c>
    </row>
    <row r="1299" spans="1:21" ht="12.75" hidden="1" customHeight="1" x14ac:dyDescent="0.2">
      <c r="A1299" t="s">
        <v>4274</v>
      </c>
      <c r="B1299" t="s">
        <v>15960</v>
      </c>
      <c r="C1299" s="202" t="s">
        <v>15961</v>
      </c>
      <c r="D1299" s="2">
        <v>28856</v>
      </c>
      <c r="E1299" s="2"/>
      <c r="F1299" s="2">
        <v>42557</v>
      </c>
      <c r="G1299" s="211" t="s">
        <v>15955</v>
      </c>
      <c r="H1299">
        <v>1</v>
      </c>
      <c r="I1299" s="2">
        <v>39375</v>
      </c>
      <c r="J1299" s="2">
        <v>43624</v>
      </c>
      <c r="K1299" t="s">
        <v>5</v>
      </c>
      <c r="L1299" t="s">
        <v>15961</v>
      </c>
      <c r="M1299" t="s">
        <v>1</v>
      </c>
      <c r="N1299" t="s">
        <v>1</v>
      </c>
      <c r="O1299" s="3">
        <v>88</v>
      </c>
      <c r="P1299" t="s">
        <v>1</v>
      </c>
      <c r="Q1299" t="s">
        <v>5964</v>
      </c>
      <c r="R1299" t="s">
        <v>4275</v>
      </c>
      <c r="S1299" t="s">
        <v>109</v>
      </c>
      <c r="T1299" t="s">
        <v>9518</v>
      </c>
      <c r="U1299" t="s">
        <v>4276</v>
      </c>
    </row>
    <row r="1300" spans="1:21" ht="12.75" hidden="1" customHeight="1" x14ac:dyDescent="0.2">
      <c r="A1300" t="s">
        <v>4274</v>
      </c>
      <c r="B1300" t="s">
        <v>15962</v>
      </c>
      <c r="C1300" s="202" t="s">
        <v>15963</v>
      </c>
      <c r="D1300" s="2">
        <v>28856</v>
      </c>
      <c r="E1300" s="2"/>
      <c r="F1300" s="2">
        <v>42557</v>
      </c>
      <c r="G1300" s="211" t="s">
        <v>15955</v>
      </c>
      <c r="H1300">
        <v>1</v>
      </c>
      <c r="I1300" s="2">
        <v>39375</v>
      </c>
      <c r="J1300" s="2">
        <v>43624</v>
      </c>
      <c r="K1300" t="s">
        <v>5</v>
      </c>
      <c r="L1300" t="s">
        <v>15963</v>
      </c>
      <c r="M1300" t="s">
        <v>1</v>
      </c>
      <c r="N1300" t="s">
        <v>1</v>
      </c>
      <c r="O1300" s="3">
        <v>62</v>
      </c>
      <c r="P1300" t="s">
        <v>1</v>
      </c>
      <c r="Q1300" t="s">
        <v>5964</v>
      </c>
      <c r="R1300" t="s">
        <v>4275</v>
      </c>
      <c r="S1300" t="s">
        <v>44</v>
      </c>
      <c r="T1300" t="s">
        <v>9518</v>
      </c>
      <c r="U1300" t="s">
        <v>4276</v>
      </c>
    </row>
    <row r="1301" spans="1:21" ht="12.75" hidden="1" customHeight="1" x14ac:dyDescent="0.2">
      <c r="A1301" t="s">
        <v>4274</v>
      </c>
      <c r="B1301" s="212" t="s">
        <v>15964</v>
      </c>
      <c r="C1301" s="202" t="s">
        <v>15965</v>
      </c>
      <c r="D1301" s="2">
        <v>28856</v>
      </c>
      <c r="E1301" s="2"/>
      <c r="F1301" s="2"/>
      <c r="G1301" s="211" t="s">
        <v>15955</v>
      </c>
      <c r="H1301">
        <v>0</v>
      </c>
      <c r="I1301" s="2">
        <v>39375</v>
      </c>
      <c r="J1301" s="2">
        <v>43624</v>
      </c>
      <c r="K1301" t="s">
        <v>5</v>
      </c>
      <c r="L1301" t="s">
        <v>15965</v>
      </c>
      <c r="M1301" t="s">
        <v>1</v>
      </c>
      <c r="N1301" t="s">
        <v>1</v>
      </c>
      <c r="O1301" s="3">
        <v>91</v>
      </c>
      <c r="P1301" t="s">
        <v>1</v>
      </c>
      <c r="Q1301" t="s">
        <v>5964</v>
      </c>
      <c r="R1301" t="s">
        <v>4275</v>
      </c>
      <c r="S1301" t="s">
        <v>44</v>
      </c>
      <c r="T1301" t="s">
        <v>9518</v>
      </c>
      <c r="U1301" t="s">
        <v>4276</v>
      </c>
    </row>
    <row r="1302" spans="1:21" ht="12.75" hidden="1" customHeight="1" x14ac:dyDescent="0.2">
      <c r="A1302" t="s">
        <v>4274</v>
      </c>
      <c r="B1302" t="s">
        <v>15966</v>
      </c>
      <c r="C1302" s="202" t="s">
        <v>15967</v>
      </c>
      <c r="D1302" s="2">
        <v>30682</v>
      </c>
      <c r="E1302" s="2"/>
      <c r="F1302" s="2">
        <v>42556</v>
      </c>
      <c r="G1302" s="211" t="s">
        <v>15968</v>
      </c>
      <c r="H1302">
        <v>1</v>
      </c>
      <c r="I1302" s="2">
        <v>39375</v>
      </c>
      <c r="J1302" s="2">
        <v>43624</v>
      </c>
      <c r="K1302" t="s">
        <v>5</v>
      </c>
      <c r="L1302" t="s">
        <v>15967</v>
      </c>
      <c r="M1302" t="s">
        <v>1</v>
      </c>
      <c r="N1302" t="s">
        <v>1</v>
      </c>
      <c r="O1302" s="3">
        <v>85</v>
      </c>
      <c r="P1302" t="s">
        <v>1</v>
      </c>
      <c r="Q1302" t="s">
        <v>5964</v>
      </c>
      <c r="R1302" t="s">
        <v>4275</v>
      </c>
      <c r="S1302" t="s">
        <v>26</v>
      </c>
      <c r="T1302" t="s">
        <v>15969</v>
      </c>
      <c r="U1302" t="s">
        <v>4276</v>
      </c>
    </row>
    <row r="1303" spans="1:21" ht="12.75" hidden="1" customHeight="1" x14ac:dyDescent="0.2">
      <c r="A1303" t="s">
        <v>4274</v>
      </c>
      <c r="B1303" t="s">
        <v>15970</v>
      </c>
      <c r="C1303" s="202" t="s">
        <v>15971</v>
      </c>
      <c r="D1303" s="2">
        <v>30682</v>
      </c>
      <c r="E1303" s="2"/>
      <c r="F1303" s="2">
        <v>42556</v>
      </c>
      <c r="G1303" s="211" t="s">
        <v>15968</v>
      </c>
      <c r="H1303">
        <v>1</v>
      </c>
      <c r="I1303" s="2">
        <v>39375</v>
      </c>
      <c r="J1303" s="2">
        <v>43624</v>
      </c>
      <c r="K1303" t="s">
        <v>5</v>
      </c>
      <c r="L1303" t="s">
        <v>15971</v>
      </c>
      <c r="M1303" t="s">
        <v>1</v>
      </c>
      <c r="N1303" t="s">
        <v>1</v>
      </c>
      <c r="O1303" s="3">
        <v>89</v>
      </c>
      <c r="P1303" t="s">
        <v>1</v>
      </c>
      <c r="Q1303" t="s">
        <v>5964</v>
      </c>
      <c r="R1303" t="s">
        <v>4275</v>
      </c>
      <c r="S1303" t="s">
        <v>26</v>
      </c>
      <c r="T1303" t="s">
        <v>15969</v>
      </c>
      <c r="U1303" t="s">
        <v>4276</v>
      </c>
    </row>
    <row r="1304" spans="1:21" ht="12.75" hidden="1" customHeight="1" x14ac:dyDescent="0.2">
      <c r="A1304" t="s">
        <v>4274</v>
      </c>
      <c r="B1304" t="s">
        <v>15972</v>
      </c>
      <c r="C1304" s="202" t="s">
        <v>15973</v>
      </c>
      <c r="D1304" s="2">
        <v>30682</v>
      </c>
      <c r="E1304" s="2"/>
      <c r="F1304" s="2">
        <v>42555</v>
      </c>
      <c r="G1304" s="211" t="s">
        <v>15955</v>
      </c>
      <c r="H1304">
        <v>1</v>
      </c>
      <c r="I1304" s="2">
        <v>39375</v>
      </c>
      <c r="J1304" s="2">
        <v>43624</v>
      </c>
      <c r="K1304" t="s">
        <v>5</v>
      </c>
      <c r="L1304" t="s">
        <v>15973</v>
      </c>
      <c r="M1304" t="s">
        <v>1</v>
      </c>
      <c r="N1304" t="s">
        <v>1</v>
      </c>
      <c r="O1304" s="3">
        <v>87</v>
      </c>
      <c r="P1304" t="s">
        <v>1</v>
      </c>
      <c r="Q1304" t="s">
        <v>5964</v>
      </c>
      <c r="R1304" t="s">
        <v>4275</v>
      </c>
      <c r="S1304" t="s">
        <v>26</v>
      </c>
      <c r="T1304" t="s">
        <v>9518</v>
      </c>
      <c r="U1304" t="s">
        <v>4276</v>
      </c>
    </row>
    <row r="1305" spans="1:21" ht="12.75" hidden="1" customHeight="1" x14ac:dyDescent="0.2">
      <c r="A1305" t="s">
        <v>4274</v>
      </c>
      <c r="B1305" t="s">
        <v>15974</v>
      </c>
      <c r="C1305" s="202" t="s">
        <v>15975</v>
      </c>
      <c r="D1305" s="2">
        <v>30682</v>
      </c>
      <c r="E1305" s="2"/>
      <c r="F1305" s="2">
        <v>42555</v>
      </c>
      <c r="G1305" s="211" t="s">
        <v>15955</v>
      </c>
      <c r="H1305">
        <v>1</v>
      </c>
      <c r="I1305" s="2">
        <v>39375</v>
      </c>
      <c r="J1305" s="2">
        <v>43624</v>
      </c>
      <c r="K1305" t="s">
        <v>5</v>
      </c>
      <c r="L1305" t="s">
        <v>15975</v>
      </c>
      <c r="M1305" t="s">
        <v>1</v>
      </c>
      <c r="N1305" t="s">
        <v>1</v>
      </c>
      <c r="O1305" s="3">
        <v>85</v>
      </c>
      <c r="P1305" t="s">
        <v>1</v>
      </c>
      <c r="Q1305" t="s">
        <v>5964</v>
      </c>
      <c r="R1305" t="s">
        <v>4275</v>
      </c>
      <c r="S1305" t="s">
        <v>26</v>
      </c>
      <c r="T1305" t="s">
        <v>9518</v>
      </c>
      <c r="U1305" t="s">
        <v>4276</v>
      </c>
    </row>
    <row r="1306" spans="1:21" ht="12.75" hidden="1" customHeight="1" x14ac:dyDescent="0.2">
      <c r="A1306" t="s">
        <v>4274</v>
      </c>
      <c r="B1306" t="s">
        <v>15976</v>
      </c>
      <c r="C1306" s="202" t="s">
        <v>15977</v>
      </c>
      <c r="D1306" s="2">
        <v>29952</v>
      </c>
      <c r="E1306" s="2"/>
      <c r="F1306" s="2">
        <v>42563</v>
      </c>
      <c r="G1306" s="211" t="s">
        <v>15978</v>
      </c>
      <c r="H1306">
        <v>1</v>
      </c>
      <c r="I1306" s="2">
        <v>39375</v>
      </c>
      <c r="J1306" s="2">
        <v>43624</v>
      </c>
      <c r="K1306" t="s">
        <v>5</v>
      </c>
      <c r="L1306" t="s">
        <v>15977</v>
      </c>
      <c r="M1306" t="s">
        <v>1</v>
      </c>
      <c r="N1306" t="s">
        <v>1</v>
      </c>
      <c r="O1306" s="3">
        <v>75</v>
      </c>
      <c r="P1306" t="s">
        <v>1</v>
      </c>
      <c r="Q1306" t="s">
        <v>5964</v>
      </c>
      <c r="R1306" t="s">
        <v>4275</v>
      </c>
      <c r="S1306" t="s">
        <v>333</v>
      </c>
      <c r="T1306" t="s">
        <v>15979</v>
      </c>
      <c r="U1306" t="s">
        <v>4276</v>
      </c>
    </row>
    <row r="1307" spans="1:21" ht="12.75" hidden="1" customHeight="1" x14ac:dyDescent="0.2">
      <c r="A1307" t="s">
        <v>4274</v>
      </c>
      <c r="B1307" s="212" t="s">
        <v>15980</v>
      </c>
      <c r="C1307" s="202" t="s">
        <v>15981</v>
      </c>
      <c r="D1307" s="2">
        <v>29952</v>
      </c>
      <c r="E1307" s="2"/>
      <c r="F1307" s="2"/>
      <c r="G1307" s="211" t="s">
        <v>15978</v>
      </c>
      <c r="H1307">
        <v>0</v>
      </c>
      <c r="I1307" s="2">
        <v>39375</v>
      </c>
      <c r="J1307" s="2">
        <v>43624</v>
      </c>
      <c r="K1307" t="s">
        <v>5</v>
      </c>
      <c r="L1307" t="s">
        <v>15981</v>
      </c>
      <c r="M1307" t="s">
        <v>1</v>
      </c>
      <c r="N1307" t="s">
        <v>1</v>
      </c>
      <c r="O1307" s="3">
        <v>81</v>
      </c>
      <c r="P1307" t="s">
        <v>1</v>
      </c>
      <c r="Q1307" t="s">
        <v>5964</v>
      </c>
      <c r="R1307" t="s">
        <v>4275</v>
      </c>
      <c r="S1307" t="s">
        <v>333</v>
      </c>
      <c r="T1307" t="s">
        <v>15979</v>
      </c>
      <c r="U1307" t="s">
        <v>4276</v>
      </c>
    </row>
    <row r="1308" spans="1:21" ht="12.75" hidden="1" customHeight="1" x14ac:dyDescent="0.2">
      <c r="A1308" t="s">
        <v>4274</v>
      </c>
      <c r="B1308" t="s">
        <v>15982</v>
      </c>
      <c r="C1308" s="202" t="s">
        <v>15983</v>
      </c>
      <c r="D1308" s="2">
        <v>29966</v>
      </c>
      <c r="E1308" s="2"/>
      <c r="F1308" s="2">
        <v>42590</v>
      </c>
      <c r="G1308" s="211" t="s">
        <v>15984</v>
      </c>
      <c r="H1308">
        <v>1</v>
      </c>
      <c r="I1308" s="2">
        <v>39375</v>
      </c>
      <c r="J1308" s="2">
        <v>43624</v>
      </c>
      <c r="K1308" t="s">
        <v>5</v>
      </c>
      <c r="L1308" t="s">
        <v>15983</v>
      </c>
      <c r="M1308" t="s">
        <v>1</v>
      </c>
      <c r="N1308" t="s">
        <v>1</v>
      </c>
      <c r="O1308" s="3">
        <v>87</v>
      </c>
      <c r="P1308" t="s">
        <v>1</v>
      </c>
      <c r="Q1308" t="s">
        <v>5964</v>
      </c>
      <c r="R1308" t="s">
        <v>4275</v>
      </c>
      <c r="S1308" t="s">
        <v>333</v>
      </c>
      <c r="T1308" t="s">
        <v>15985</v>
      </c>
      <c r="U1308" t="s">
        <v>4276</v>
      </c>
    </row>
    <row r="1309" spans="1:21" ht="12.75" hidden="1" customHeight="1" x14ac:dyDescent="0.2">
      <c r="A1309" t="s">
        <v>4274</v>
      </c>
      <c r="B1309" t="s">
        <v>15986</v>
      </c>
      <c r="C1309" s="202" t="s">
        <v>15987</v>
      </c>
      <c r="D1309" s="2">
        <v>29966</v>
      </c>
      <c r="E1309" s="2"/>
      <c r="F1309" s="2">
        <v>42590</v>
      </c>
      <c r="G1309" s="211" t="s">
        <v>15984</v>
      </c>
      <c r="H1309">
        <v>1</v>
      </c>
      <c r="I1309" s="2">
        <v>39375</v>
      </c>
      <c r="J1309" s="2">
        <v>43624</v>
      </c>
      <c r="K1309" t="s">
        <v>5</v>
      </c>
      <c r="L1309" t="s">
        <v>15987</v>
      </c>
      <c r="M1309" t="s">
        <v>1</v>
      </c>
      <c r="N1309" t="s">
        <v>1</v>
      </c>
      <c r="O1309" s="3">
        <v>92</v>
      </c>
      <c r="P1309" t="s">
        <v>1</v>
      </c>
      <c r="Q1309" t="s">
        <v>5964</v>
      </c>
      <c r="R1309" t="s">
        <v>4275</v>
      </c>
      <c r="S1309" t="s">
        <v>333</v>
      </c>
      <c r="T1309" t="s">
        <v>15985</v>
      </c>
      <c r="U1309" t="s">
        <v>4276</v>
      </c>
    </row>
    <row r="1310" spans="1:21" ht="12.75" hidden="1" customHeight="1" x14ac:dyDescent="0.2">
      <c r="A1310" t="s">
        <v>4274</v>
      </c>
      <c r="B1310" t="s">
        <v>15988</v>
      </c>
      <c r="C1310" s="202" t="s">
        <v>15989</v>
      </c>
      <c r="D1310" s="2">
        <v>29952</v>
      </c>
      <c r="E1310" s="2"/>
      <c r="F1310" s="2">
        <v>42562</v>
      </c>
      <c r="G1310" s="211" t="s">
        <v>15978</v>
      </c>
      <c r="H1310">
        <v>1</v>
      </c>
      <c r="I1310" s="2">
        <v>39375</v>
      </c>
      <c r="J1310" s="2">
        <v>43624</v>
      </c>
      <c r="K1310" t="s">
        <v>5</v>
      </c>
      <c r="L1310" t="s">
        <v>15989</v>
      </c>
      <c r="M1310" t="s">
        <v>1</v>
      </c>
      <c r="N1310" t="s">
        <v>1</v>
      </c>
      <c r="O1310" s="3">
        <v>88</v>
      </c>
      <c r="P1310" t="s">
        <v>1</v>
      </c>
      <c r="Q1310" t="s">
        <v>5964</v>
      </c>
      <c r="R1310" t="s">
        <v>4275</v>
      </c>
      <c r="S1310" t="s">
        <v>482</v>
      </c>
      <c r="T1310" t="s">
        <v>15979</v>
      </c>
      <c r="U1310" t="s">
        <v>4276</v>
      </c>
    </row>
    <row r="1311" spans="1:21" ht="12.75" hidden="1" customHeight="1" x14ac:dyDescent="0.2">
      <c r="A1311" t="s">
        <v>4274</v>
      </c>
      <c r="B1311" t="s">
        <v>15990</v>
      </c>
      <c r="C1311" s="202" t="s">
        <v>15991</v>
      </c>
      <c r="D1311" s="2">
        <v>29952</v>
      </c>
      <c r="E1311" s="2"/>
      <c r="F1311" s="2">
        <v>42562</v>
      </c>
      <c r="G1311" s="211" t="s">
        <v>15978</v>
      </c>
      <c r="H1311">
        <v>1</v>
      </c>
      <c r="I1311" s="2">
        <v>39375</v>
      </c>
      <c r="J1311" s="2">
        <v>43624</v>
      </c>
      <c r="K1311" t="s">
        <v>5</v>
      </c>
      <c r="L1311" t="s">
        <v>15991</v>
      </c>
      <c r="M1311" t="s">
        <v>1</v>
      </c>
      <c r="N1311" t="s">
        <v>1</v>
      </c>
      <c r="O1311" s="3">
        <v>90</v>
      </c>
      <c r="P1311" t="s">
        <v>1</v>
      </c>
      <c r="Q1311" t="s">
        <v>5964</v>
      </c>
      <c r="R1311" t="s">
        <v>4275</v>
      </c>
      <c r="S1311" t="s">
        <v>482</v>
      </c>
      <c r="T1311" t="s">
        <v>15979</v>
      </c>
      <c r="U1311" t="s">
        <v>4276</v>
      </c>
    </row>
    <row r="1312" spans="1:21" ht="12.75" hidden="1" customHeight="1" x14ac:dyDescent="0.2">
      <c r="A1312" t="s">
        <v>4274</v>
      </c>
      <c r="B1312" t="s">
        <v>15992</v>
      </c>
      <c r="C1312" s="202" t="s">
        <v>15993</v>
      </c>
      <c r="D1312" s="2">
        <v>29952</v>
      </c>
      <c r="E1312" s="2"/>
      <c r="F1312" s="2">
        <v>42537</v>
      </c>
      <c r="G1312" s="211" t="s">
        <v>10237</v>
      </c>
      <c r="H1312">
        <v>1</v>
      </c>
      <c r="I1312" s="2">
        <v>39375</v>
      </c>
      <c r="J1312" s="2">
        <v>43624</v>
      </c>
      <c r="K1312" t="s">
        <v>5</v>
      </c>
      <c r="L1312" t="s">
        <v>15993</v>
      </c>
      <c r="M1312" t="s">
        <v>1</v>
      </c>
      <c r="N1312" t="s">
        <v>1</v>
      </c>
      <c r="O1312" s="3">
        <v>85</v>
      </c>
      <c r="P1312" t="s">
        <v>1</v>
      </c>
      <c r="Q1312" t="s">
        <v>5964</v>
      </c>
      <c r="R1312" t="s">
        <v>4275</v>
      </c>
      <c r="S1312" t="s">
        <v>333</v>
      </c>
      <c r="T1312" t="s">
        <v>10238</v>
      </c>
      <c r="U1312" t="s">
        <v>4276</v>
      </c>
    </row>
    <row r="1313" spans="1:21" ht="12.75" hidden="1" customHeight="1" x14ac:dyDescent="0.2">
      <c r="A1313" t="s">
        <v>4274</v>
      </c>
      <c r="B1313" t="s">
        <v>15994</v>
      </c>
      <c r="C1313" s="202" t="s">
        <v>15995</v>
      </c>
      <c r="D1313" s="2">
        <v>29952</v>
      </c>
      <c r="E1313" s="2"/>
      <c r="F1313" s="2">
        <v>42537</v>
      </c>
      <c r="G1313" s="211" t="s">
        <v>10237</v>
      </c>
      <c r="H1313">
        <v>1</v>
      </c>
      <c r="I1313" s="2">
        <v>39375</v>
      </c>
      <c r="J1313" s="2">
        <v>43624</v>
      </c>
      <c r="K1313" t="s">
        <v>5</v>
      </c>
      <c r="L1313" t="s">
        <v>15995</v>
      </c>
      <c r="M1313" t="s">
        <v>1</v>
      </c>
      <c r="N1313" t="s">
        <v>1</v>
      </c>
      <c r="O1313" s="3">
        <v>88</v>
      </c>
      <c r="P1313" t="s">
        <v>1</v>
      </c>
      <c r="Q1313" t="s">
        <v>5964</v>
      </c>
      <c r="R1313" t="s">
        <v>4275</v>
      </c>
      <c r="S1313" t="s">
        <v>333</v>
      </c>
      <c r="T1313" t="s">
        <v>10238</v>
      </c>
      <c r="U1313" t="s">
        <v>4276</v>
      </c>
    </row>
    <row r="1314" spans="1:21" ht="12.75" hidden="1" customHeight="1" x14ac:dyDescent="0.2">
      <c r="A1314" t="s">
        <v>4274</v>
      </c>
      <c r="B1314" t="s">
        <v>15996</v>
      </c>
      <c r="C1314" s="202" t="s">
        <v>15997</v>
      </c>
      <c r="D1314" s="2">
        <v>29952</v>
      </c>
      <c r="E1314" s="2"/>
      <c r="F1314" s="2">
        <v>42587</v>
      </c>
      <c r="G1314" s="211" t="s">
        <v>15998</v>
      </c>
      <c r="H1314">
        <v>1</v>
      </c>
      <c r="I1314" s="2">
        <v>39375</v>
      </c>
      <c r="J1314" s="2">
        <v>43624</v>
      </c>
      <c r="K1314" t="s">
        <v>5</v>
      </c>
      <c r="L1314" t="s">
        <v>15997</v>
      </c>
      <c r="M1314" t="s">
        <v>1</v>
      </c>
      <c r="N1314" t="s">
        <v>1</v>
      </c>
      <c r="O1314" s="3">
        <v>88</v>
      </c>
      <c r="P1314" t="s">
        <v>1</v>
      </c>
      <c r="Q1314" t="s">
        <v>5964</v>
      </c>
      <c r="R1314" t="s">
        <v>4275</v>
      </c>
      <c r="S1314" t="s">
        <v>482</v>
      </c>
      <c r="T1314" t="s">
        <v>15999</v>
      </c>
      <c r="U1314" t="s">
        <v>4276</v>
      </c>
    </row>
    <row r="1315" spans="1:21" ht="12.75" hidden="1" customHeight="1" x14ac:dyDescent="0.2">
      <c r="A1315" t="s">
        <v>4274</v>
      </c>
      <c r="B1315" t="s">
        <v>16000</v>
      </c>
      <c r="C1315" s="202" t="s">
        <v>16001</v>
      </c>
      <c r="D1315" s="2">
        <v>29952</v>
      </c>
      <c r="E1315" s="2"/>
      <c r="F1315" s="2">
        <v>42587</v>
      </c>
      <c r="G1315" s="211" t="s">
        <v>10237</v>
      </c>
      <c r="H1315">
        <v>1</v>
      </c>
      <c r="I1315" s="2">
        <v>39375</v>
      </c>
      <c r="J1315" s="2">
        <v>43624</v>
      </c>
      <c r="K1315" t="s">
        <v>5</v>
      </c>
      <c r="L1315" t="s">
        <v>16001</v>
      </c>
      <c r="M1315" t="s">
        <v>1</v>
      </c>
      <c r="N1315" t="s">
        <v>1</v>
      </c>
      <c r="O1315" s="3">
        <v>87</v>
      </c>
      <c r="P1315" t="s">
        <v>1</v>
      </c>
      <c r="Q1315" t="s">
        <v>5964</v>
      </c>
      <c r="R1315" t="s">
        <v>4275</v>
      </c>
      <c r="S1315" t="s">
        <v>482</v>
      </c>
      <c r="T1315" t="s">
        <v>10238</v>
      </c>
      <c r="U1315" t="s">
        <v>4276</v>
      </c>
    </row>
    <row r="1316" spans="1:21" ht="12.75" hidden="1" customHeight="1" x14ac:dyDescent="0.2">
      <c r="A1316" t="s">
        <v>4274</v>
      </c>
      <c r="B1316" s="212" t="s">
        <v>16002</v>
      </c>
      <c r="C1316" s="202" t="s">
        <v>16003</v>
      </c>
      <c r="D1316" s="2">
        <v>29587</v>
      </c>
      <c r="E1316" s="2">
        <v>43536</v>
      </c>
      <c r="F1316" s="2">
        <v>41711</v>
      </c>
      <c r="G1316" s="211" t="s">
        <v>16004</v>
      </c>
      <c r="H1316">
        <v>0</v>
      </c>
      <c r="I1316" s="2">
        <v>39375</v>
      </c>
      <c r="J1316" s="2">
        <v>43909</v>
      </c>
      <c r="K1316" t="s">
        <v>5</v>
      </c>
      <c r="L1316" t="s">
        <v>16003</v>
      </c>
      <c r="M1316" t="s">
        <v>1</v>
      </c>
      <c r="N1316" t="s">
        <v>1</v>
      </c>
      <c r="O1316" s="3">
        <v>84</v>
      </c>
      <c r="P1316" t="s">
        <v>1</v>
      </c>
      <c r="Q1316" t="s">
        <v>5964</v>
      </c>
      <c r="R1316" t="s">
        <v>4275</v>
      </c>
      <c r="S1316" t="s">
        <v>160</v>
      </c>
      <c r="T1316" t="s">
        <v>16005</v>
      </c>
      <c r="U1316" t="s">
        <v>4276</v>
      </c>
    </row>
    <row r="1317" spans="1:21" ht="12.75" hidden="1" customHeight="1" x14ac:dyDescent="0.2">
      <c r="A1317" t="s">
        <v>4274</v>
      </c>
      <c r="B1317" t="s">
        <v>16006</v>
      </c>
      <c r="C1317" s="202" t="s">
        <v>16007</v>
      </c>
      <c r="D1317" s="2">
        <v>29952</v>
      </c>
      <c r="E1317" s="2"/>
      <c r="F1317" s="2">
        <v>42558</v>
      </c>
      <c r="G1317" s="211" t="s">
        <v>16004</v>
      </c>
      <c r="H1317">
        <v>1</v>
      </c>
      <c r="I1317" s="2">
        <v>39375</v>
      </c>
      <c r="J1317" s="2">
        <v>43624</v>
      </c>
      <c r="K1317" t="s">
        <v>5</v>
      </c>
      <c r="L1317" t="s">
        <v>14449</v>
      </c>
      <c r="M1317" t="s">
        <v>1</v>
      </c>
      <c r="N1317" t="s">
        <v>1</v>
      </c>
      <c r="O1317" s="3">
        <v>66</v>
      </c>
      <c r="P1317" t="s">
        <v>1</v>
      </c>
      <c r="Q1317" t="s">
        <v>5964</v>
      </c>
      <c r="R1317" t="s">
        <v>4275</v>
      </c>
      <c r="S1317" t="s">
        <v>482</v>
      </c>
      <c r="T1317" t="s">
        <v>16005</v>
      </c>
      <c r="U1317" t="s">
        <v>4276</v>
      </c>
    </row>
    <row r="1318" spans="1:21" ht="12.75" hidden="1" customHeight="1" x14ac:dyDescent="0.2">
      <c r="A1318" t="s">
        <v>4274</v>
      </c>
      <c r="B1318" t="s">
        <v>16008</v>
      </c>
      <c r="C1318" s="202" t="s">
        <v>16009</v>
      </c>
      <c r="D1318" s="2">
        <v>27760</v>
      </c>
      <c r="E1318" s="2"/>
      <c r="F1318" s="2">
        <v>42586</v>
      </c>
      <c r="G1318" s="211" t="s">
        <v>16010</v>
      </c>
      <c r="H1318">
        <v>1</v>
      </c>
      <c r="I1318" s="2">
        <v>39375</v>
      </c>
      <c r="J1318" s="2">
        <v>43624</v>
      </c>
      <c r="K1318" t="s">
        <v>5</v>
      </c>
      <c r="L1318" t="s">
        <v>16009</v>
      </c>
      <c r="M1318" t="s">
        <v>1</v>
      </c>
      <c r="N1318" t="s">
        <v>1</v>
      </c>
      <c r="O1318" s="3">
        <v>71</v>
      </c>
      <c r="P1318" t="s">
        <v>1</v>
      </c>
      <c r="Q1318" t="s">
        <v>5964</v>
      </c>
      <c r="R1318" t="s">
        <v>4275</v>
      </c>
      <c r="S1318" t="s">
        <v>166</v>
      </c>
      <c r="T1318" t="s">
        <v>16011</v>
      </c>
      <c r="U1318" t="s">
        <v>4276</v>
      </c>
    </row>
    <row r="1319" spans="1:21" ht="12.75" hidden="1" customHeight="1" x14ac:dyDescent="0.2">
      <c r="A1319" t="s">
        <v>4274</v>
      </c>
      <c r="B1319" t="s">
        <v>16012</v>
      </c>
      <c r="C1319" s="202" t="s">
        <v>16013</v>
      </c>
      <c r="D1319" s="2">
        <v>27760</v>
      </c>
      <c r="E1319" s="2"/>
      <c r="F1319" s="2">
        <v>42586</v>
      </c>
      <c r="G1319" s="211" t="s">
        <v>16010</v>
      </c>
      <c r="H1319">
        <v>1</v>
      </c>
      <c r="I1319" s="2">
        <v>39375</v>
      </c>
      <c r="J1319" s="2">
        <v>43624</v>
      </c>
      <c r="K1319" t="s">
        <v>5</v>
      </c>
      <c r="L1319" t="s">
        <v>16013</v>
      </c>
      <c r="M1319" t="s">
        <v>1</v>
      </c>
      <c r="N1319" t="s">
        <v>1</v>
      </c>
      <c r="O1319" s="3">
        <v>79</v>
      </c>
      <c r="P1319" t="s">
        <v>1</v>
      </c>
      <c r="Q1319" t="s">
        <v>5964</v>
      </c>
      <c r="R1319" t="s">
        <v>4275</v>
      </c>
      <c r="S1319" t="s">
        <v>166</v>
      </c>
      <c r="T1319" t="s">
        <v>16011</v>
      </c>
      <c r="U1319" t="s">
        <v>4276</v>
      </c>
    </row>
    <row r="1320" spans="1:21" ht="12.75" hidden="1" customHeight="1" x14ac:dyDescent="0.2">
      <c r="A1320" t="s">
        <v>4274</v>
      </c>
      <c r="B1320" t="s">
        <v>16014</v>
      </c>
      <c r="C1320" s="202" t="s">
        <v>16015</v>
      </c>
      <c r="D1320" s="2">
        <v>29952</v>
      </c>
      <c r="E1320" s="2"/>
      <c r="F1320" s="2">
        <v>42563</v>
      </c>
      <c r="G1320" s="211" t="s">
        <v>16010</v>
      </c>
      <c r="H1320">
        <v>1</v>
      </c>
      <c r="I1320" s="2">
        <v>39375</v>
      </c>
      <c r="J1320" s="2">
        <v>43624</v>
      </c>
      <c r="K1320" t="s">
        <v>5</v>
      </c>
      <c r="L1320" t="s">
        <v>16015</v>
      </c>
      <c r="M1320" t="s">
        <v>1</v>
      </c>
      <c r="N1320" t="s">
        <v>1</v>
      </c>
      <c r="O1320" s="3">
        <v>74</v>
      </c>
      <c r="P1320" t="s">
        <v>1</v>
      </c>
      <c r="Q1320" t="s">
        <v>5964</v>
      </c>
      <c r="R1320" t="s">
        <v>4275</v>
      </c>
      <c r="S1320" t="s">
        <v>333</v>
      </c>
      <c r="T1320" t="s">
        <v>16011</v>
      </c>
      <c r="U1320" t="s">
        <v>4276</v>
      </c>
    </row>
    <row r="1321" spans="1:21" ht="12.75" hidden="1" customHeight="1" x14ac:dyDescent="0.2">
      <c r="A1321" t="s">
        <v>4274</v>
      </c>
      <c r="B1321" t="s">
        <v>16016</v>
      </c>
      <c r="C1321" s="202" t="s">
        <v>16017</v>
      </c>
      <c r="D1321" s="2">
        <v>27760</v>
      </c>
      <c r="E1321" s="2"/>
      <c r="F1321" s="2">
        <v>42585</v>
      </c>
      <c r="G1321" s="211" t="s">
        <v>16010</v>
      </c>
      <c r="H1321">
        <v>1</v>
      </c>
      <c r="I1321" s="2">
        <v>39375</v>
      </c>
      <c r="J1321" s="2">
        <v>43624</v>
      </c>
      <c r="K1321" t="s">
        <v>5</v>
      </c>
      <c r="L1321" t="s">
        <v>16017</v>
      </c>
      <c r="M1321" t="s">
        <v>1</v>
      </c>
      <c r="N1321" t="s">
        <v>1</v>
      </c>
      <c r="O1321" s="3">
        <v>82</v>
      </c>
      <c r="P1321" t="s">
        <v>1</v>
      </c>
      <c r="Q1321" t="s">
        <v>5964</v>
      </c>
      <c r="R1321" t="s">
        <v>4275</v>
      </c>
      <c r="S1321" t="s">
        <v>166</v>
      </c>
      <c r="T1321" t="s">
        <v>16011</v>
      </c>
      <c r="U1321" t="s">
        <v>4276</v>
      </c>
    </row>
    <row r="1322" spans="1:21" ht="12.75" hidden="1" customHeight="1" x14ac:dyDescent="0.2">
      <c r="A1322" t="s">
        <v>4274</v>
      </c>
      <c r="B1322" s="212" t="s">
        <v>16018</v>
      </c>
      <c r="C1322" s="202" t="s">
        <v>16019</v>
      </c>
      <c r="D1322" s="2">
        <v>27760</v>
      </c>
      <c r="E1322" s="2"/>
      <c r="F1322" s="2"/>
      <c r="G1322" s="211" t="s">
        <v>16020</v>
      </c>
      <c r="H1322">
        <v>0</v>
      </c>
      <c r="I1322" s="2">
        <v>39375</v>
      </c>
      <c r="J1322" s="2">
        <v>43624</v>
      </c>
      <c r="K1322" t="s">
        <v>5</v>
      </c>
      <c r="L1322" t="s">
        <v>16019</v>
      </c>
      <c r="M1322" t="s">
        <v>1</v>
      </c>
      <c r="N1322" t="s">
        <v>1</v>
      </c>
      <c r="O1322" s="3">
        <v>83</v>
      </c>
      <c r="P1322" t="s">
        <v>1</v>
      </c>
      <c r="Q1322" t="s">
        <v>5964</v>
      </c>
      <c r="R1322" t="s">
        <v>4275</v>
      </c>
      <c r="S1322" t="s">
        <v>166</v>
      </c>
      <c r="T1322" t="s">
        <v>16021</v>
      </c>
      <c r="U1322" t="s">
        <v>4276</v>
      </c>
    </row>
    <row r="1323" spans="1:21" ht="12.75" hidden="1" customHeight="1" x14ac:dyDescent="0.2">
      <c r="A1323" t="s">
        <v>4274</v>
      </c>
      <c r="B1323" s="212" t="s">
        <v>16022</v>
      </c>
      <c r="C1323" s="202" t="s">
        <v>16023</v>
      </c>
      <c r="D1323" s="2">
        <v>27760</v>
      </c>
      <c r="E1323" s="2">
        <v>44049</v>
      </c>
      <c r="F1323" s="2">
        <v>42223</v>
      </c>
      <c r="G1323" s="211" t="s">
        <v>16010</v>
      </c>
      <c r="H1323">
        <v>0</v>
      </c>
      <c r="I1323" s="2">
        <v>39375</v>
      </c>
      <c r="J1323" s="2">
        <v>43663</v>
      </c>
      <c r="K1323" t="s">
        <v>5</v>
      </c>
      <c r="L1323" t="s">
        <v>16023</v>
      </c>
      <c r="M1323" t="s">
        <v>1</v>
      </c>
      <c r="N1323" t="s">
        <v>1</v>
      </c>
      <c r="O1323" s="3">
        <v>82</v>
      </c>
      <c r="P1323" t="s">
        <v>1</v>
      </c>
      <c r="Q1323" t="s">
        <v>5964</v>
      </c>
      <c r="R1323" t="s">
        <v>4275</v>
      </c>
      <c r="S1323" t="s">
        <v>166</v>
      </c>
      <c r="T1323" t="s">
        <v>16011</v>
      </c>
      <c r="U1323" t="s">
        <v>4276</v>
      </c>
    </row>
    <row r="1324" spans="1:21" ht="12.75" hidden="1" customHeight="1" x14ac:dyDescent="0.2">
      <c r="A1324" t="s">
        <v>4274</v>
      </c>
      <c r="B1324" s="212" t="s">
        <v>16024</v>
      </c>
      <c r="C1324" s="202" t="s">
        <v>16025</v>
      </c>
      <c r="D1324" s="2">
        <v>27760</v>
      </c>
      <c r="E1324" s="2">
        <v>44049</v>
      </c>
      <c r="F1324" s="2">
        <v>42223</v>
      </c>
      <c r="G1324" s="211" t="s">
        <v>16010</v>
      </c>
      <c r="H1324">
        <v>0</v>
      </c>
      <c r="I1324" s="2">
        <v>39375</v>
      </c>
      <c r="J1324" s="2">
        <v>43663</v>
      </c>
      <c r="K1324" t="s">
        <v>5</v>
      </c>
      <c r="L1324" t="s">
        <v>16025</v>
      </c>
      <c r="M1324" t="s">
        <v>1</v>
      </c>
      <c r="N1324" t="s">
        <v>1</v>
      </c>
      <c r="O1324" s="3">
        <v>84</v>
      </c>
      <c r="P1324" t="s">
        <v>1</v>
      </c>
      <c r="Q1324" t="s">
        <v>5964</v>
      </c>
      <c r="R1324" t="s">
        <v>4275</v>
      </c>
      <c r="S1324" t="s">
        <v>166</v>
      </c>
      <c r="T1324" t="s">
        <v>16011</v>
      </c>
      <c r="U1324" t="s">
        <v>4276</v>
      </c>
    </row>
    <row r="1325" spans="1:21" ht="12.75" hidden="1" customHeight="1" x14ac:dyDescent="0.2">
      <c r="A1325" t="s">
        <v>4274</v>
      </c>
      <c r="B1325" s="212" t="s">
        <v>16026</v>
      </c>
      <c r="C1325" s="202" t="s">
        <v>16027</v>
      </c>
      <c r="D1325" s="2">
        <v>31413</v>
      </c>
      <c r="E1325" s="2">
        <v>44017</v>
      </c>
      <c r="F1325" s="2">
        <v>42191</v>
      </c>
      <c r="G1325" s="211" t="s">
        <v>16028</v>
      </c>
      <c r="H1325">
        <v>0</v>
      </c>
      <c r="I1325" s="2">
        <v>39375</v>
      </c>
      <c r="J1325" s="2">
        <v>43624</v>
      </c>
      <c r="K1325" t="s">
        <v>5</v>
      </c>
      <c r="L1325" t="s">
        <v>16027</v>
      </c>
      <c r="M1325" t="s">
        <v>1</v>
      </c>
      <c r="N1325" t="s">
        <v>1</v>
      </c>
      <c r="O1325" s="3">
        <v>92</v>
      </c>
      <c r="P1325" t="s">
        <v>1</v>
      </c>
      <c r="Q1325" t="s">
        <v>5964</v>
      </c>
      <c r="R1325" t="s">
        <v>4275</v>
      </c>
      <c r="S1325" t="s">
        <v>190</v>
      </c>
      <c r="T1325" t="s">
        <v>16029</v>
      </c>
      <c r="U1325" t="s">
        <v>4276</v>
      </c>
    </row>
    <row r="1326" spans="1:21" ht="12.75" hidden="1" customHeight="1" x14ac:dyDescent="0.2">
      <c r="A1326" t="s">
        <v>4274</v>
      </c>
      <c r="B1326" s="212" t="s">
        <v>16030</v>
      </c>
      <c r="C1326" s="202" t="s">
        <v>16031</v>
      </c>
      <c r="D1326" s="2">
        <v>23743</v>
      </c>
      <c r="E1326" s="2">
        <v>44032</v>
      </c>
      <c r="F1326" s="2">
        <v>42206</v>
      </c>
      <c r="G1326" s="211" t="s">
        <v>16010</v>
      </c>
      <c r="H1326">
        <v>0</v>
      </c>
      <c r="I1326" s="2">
        <v>39375</v>
      </c>
      <c r="J1326" s="2">
        <v>43624</v>
      </c>
      <c r="K1326" t="s">
        <v>5</v>
      </c>
      <c r="L1326" t="s">
        <v>16031</v>
      </c>
      <c r="M1326" t="s">
        <v>1</v>
      </c>
      <c r="N1326" t="s">
        <v>1</v>
      </c>
      <c r="O1326" s="3">
        <v>87</v>
      </c>
      <c r="P1326" t="s">
        <v>1</v>
      </c>
      <c r="Q1326" t="s">
        <v>5964</v>
      </c>
      <c r="R1326" t="s">
        <v>4275</v>
      </c>
      <c r="S1326" t="s">
        <v>110</v>
      </c>
      <c r="T1326" t="s">
        <v>16011</v>
      </c>
      <c r="U1326" t="s">
        <v>4276</v>
      </c>
    </row>
    <row r="1327" spans="1:21" ht="12.75" hidden="1" customHeight="1" x14ac:dyDescent="0.2">
      <c r="A1327" t="s">
        <v>4274</v>
      </c>
      <c r="B1327" s="212" t="s">
        <v>16032</v>
      </c>
      <c r="C1327" s="202" t="s">
        <v>16033</v>
      </c>
      <c r="D1327" s="2">
        <v>23743</v>
      </c>
      <c r="E1327" s="2">
        <v>44032</v>
      </c>
      <c r="F1327" s="2">
        <v>42206</v>
      </c>
      <c r="G1327" s="211" t="s">
        <v>16010</v>
      </c>
      <c r="H1327">
        <v>0</v>
      </c>
      <c r="I1327" s="2">
        <v>39375</v>
      </c>
      <c r="J1327" s="2">
        <v>43624</v>
      </c>
      <c r="K1327" t="s">
        <v>5</v>
      </c>
      <c r="L1327" t="s">
        <v>16033</v>
      </c>
      <c r="M1327" t="s">
        <v>1</v>
      </c>
      <c r="N1327" t="s">
        <v>1</v>
      </c>
      <c r="O1327" s="3">
        <v>84</v>
      </c>
      <c r="P1327" t="s">
        <v>1</v>
      </c>
      <c r="Q1327" t="s">
        <v>5964</v>
      </c>
      <c r="R1327" t="s">
        <v>4275</v>
      </c>
      <c r="S1327" t="s">
        <v>110</v>
      </c>
      <c r="T1327" t="s">
        <v>16011</v>
      </c>
      <c r="U1327" t="s">
        <v>4276</v>
      </c>
    </row>
    <row r="1328" spans="1:21" ht="12.75" hidden="1" customHeight="1" x14ac:dyDescent="0.2">
      <c r="A1328" t="s">
        <v>4274</v>
      </c>
      <c r="B1328" s="212" t="s">
        <v>16034</v>
      </c>
      <c r="C1328" s="202" t="s">
        <v>16035</v>
      </c>
      <c r="D1328" s="2">
        <v>22647</v>
      </c>
      <c r="E1328" s="2">
        <v>43964</v>
      </c>
      <c r="F1328" s="2">
        <v>42138</v>
      </c>
      <c r="G1328" s="211" t="s">
        <v>16010</v>
      </c>
      <c r="H1328">
        <v>0</v>
      </c>
      <c r="I1328" s="2">
        <v>39375</v>
      </c>
      <c r="J1328" s="2">
        <v>43624</v>
      </c>
      <c r="K1328" t="s">
        <v>5</v>
      </c>
      <c r="L1328" t="s">
        <v>16035</v>
      </c>
      <c r="M1328" t="s">
        <v>1</v>
      </c>
      <c r="N1328" t="s">
        <v>1</v>
      </c>
      <c r="O1328" s="3">
        <v>78</v>
      </c>
      <c r="P1328" t="s">
        <v>1</v>
      </c>
      <c r="Q1328" t="s">
        <v>5964</v>
      </c>
      <c r="R1328" t="s">
        <v>4275</v>
      </c>
      <c r="S1328" t="s">
        <v>268</v>
      </c>
      <c r="T1328" t="s">
        <v>16011</v>
      </c>
      <c r="U1328" t="s">
        <v>4276</v>
      </c>
    </row>
    <row r="1329" spans="1:21" ht="12.75" hidden="1" customHeight="1" x14ac:dyDescent="0.2">
      <c r="A1329" t="s">
        <v>4274</v>
      </c>
      <c r="B1329" s="212" t="s">
        <v>16036</v>
      </c>
      <c r="C1329" s="202" t="s">
        <v>16037</v>
      </c>
      <c r="D1329" s="2">
        <v>25204</v>
      </c>
      <c r="E1329" s="2">
        <v>44018</v>
      </c>
      <c r="F1329" s="2">
        <v>42192</v>
      </c>
      <c r="G1329" s="211" t="s">
        <v>16028</v>
      </c>
      <c r="H1329">
        <v>0</v>
      </c>
      <c r="I1329" s="2">
        <v>39375</v>
      </c>
      <c r="J1329" s="2">
        <v>43624</v>
      </c>
      <c r="K1329" t="s">
        <v>5</v>
      </c>
      <c r="L1329" t="s">
        <v>16037</v>
      </c>
      <c r="M1329" t="s">
        <v>1</v>
      </c>
      <c r="N1329" t="s">
        <v>1</v>
      </c>
      <c r="O1329" s="3">
        <v>85</v>
      </c>
      <c r="P1329" t="s">
        <v>1</v>
      </c>
      <c r="Q1329" t="s">
        <v>5964</v>
      </c>
      <c r="R1329" t="s">
        <v>4275</v>
      </c>
      <c r="S1329" t="s">
        <v>211</v>
      </c>
      <c r="T1329" t="s">
        <v>16029</v>
      </c>
      <c r="U1329" t="s">
        <v>4276</v>
      </c>
    </row>
    <row r="1330" spans="1:21" ht="12.75" hidden="1" customHeight="1" x14ac:dyDescent="0.2">
      <c r="A1330" t="s">
        <v>4274</v>
      </c>
      <c r="B1330" s="212" t="s">
        <v>16038</v>
      </c>
      <c r="C1330" s="202" t="s">
        <v>16039</v>
      </c>
      <c r="D1330" s="2">
        <v>25204</v>
      </c>
      <c r="E1330" s="2">
        <v>44018</v>
      </c>
      <c r="F1330" s="2">
        <v>42192</v>
      </c>
      <c r="G1330" s="211" t="s">
        <v>16028</v>
      </c>
      <c r="H1330">
        <v>0</v>
      </c>
      <c r="I1330" s="2">
        <v>39375</v>
      </c>
      <c r="J1330" s="2">
        <v>43624</v>
      </c>
      <c r="K1330" t="s">
        <v>5</v>
      </c>
      <c r="L1330" t="s">
        <v>16039</v>
      </c>
      <c r="M1330" t="s">
        <v>1</v>
      </c>
      <c r="N1330" t="s">
        <v>1</v>
      </c>
      <c r="O1330" s="3">
        <v>83</v>
      </c>
      <c r="P1330" t="s">
        <v>1</v>
      </c>
      <c r="Q1330" t="s">
        <v>5964</v>
      </c>
      <c r="R1330" t="s">
        <v>4275</v>
      </c>
      <c r="S1330" t="s">
        <v>211</v>
      </c>
      <c r="T1330" t="s">
        <v>16029</v>
      </c>
      <c r="U1330" t="s">
        <v>4276</v>
      </c>
    </row>
    <row r="1331" spans="1:21" ht="12.75" hidden="1" customHeight="1" x14ac:dyDescent="0.2">
      <c r="A1331" t="s">
        <v>4274</v>
      </c>
      <c r="B1331" t="s">
        <v>16040</v>
      </c>
      <c r="C1331" s="202" t="s">
        <v>16041</v>
      </c>
      <c r="D1331" s="2">
        <v>28856</v>
      </c>
      <c r="E1331" s="2"/>
      <c r="F1331" s="2">
        <v>42684</v>
      </c>
      <c r="G1331" s="211" t="s">
        <v>16010</v>
      </c>
      <c r="H1331">
        <v>1</v>
      </c>
      <c r="I1331" s="2">
        <v>39375</v>
      </c>
      <c r="J1331" s="2">
        <v>43624</v>
      </c>
      <c r="K1331" t="s">
        <v>5</v>
      </c>
      <c r="L1331" t="s">
        <v>16041</v>
      </c>
      <c r="M1331" t="s">
        <v>1</v>
      </c>
      <c r="N1331" t="s">
        <v>1</v>
      </c>
      <c r="O1331" s="3">
        <v>80</v>
      </c>
      <c r="P1331" t="s">
        <v>1</v>
      </c>
      <c r="Q1331" t="s">
        <v>5964</v>
      </c>
      <c r="R1331" t="s">
        <v>4275</v>
      </c>
      <c r="S1331" t="s">
        <v>109</v>
      </c>
      <c r="T1331" t="s">
        <v>16011</v>
      </c>
      <c r="U1331" t="s">
        <v>4276</v>
      </c>
    </row>
    <row r="1332" spans="1:21" ht="12.75" hidden="1" customHeight="1" x14ac:dyDescent="0.2">
      <c r="A1332" t="s">
        <v>4274</v>
      </c>
      <c r="B1332" t="s">
        <v>16042</v>
      </c>
      <c r="C1332" s="202" t="s">
        <v>16043</v>
      </c>
      <c r="D1332" s="2">
        <v>28856</v>
      </c>
      <c r="E1332" s="2"/>
      <c r="F1332" s="2">
        <v>42628</v>
      </c>
      <c r="G1332" s="211" t="s">
        <v>15615</v>
      </c>
      <c r="H1332">
        <v>1</v>
      </c>
      <c r="I1332" s="2">
        <v>39375</v>
      </c>
      <c r="J1332" s="2">
        <v>43624</v>
      </c>
      <c r="K1332" t="s">
        <v>5</v>
      </c>
      <c r="L1332" t="s">
        <v>16043</v>
      </c>
      <c r="M1332" t="s">
        <v>1</v>
      </c>
      <c r="N1332" t="s">
        <v>1</v>
      </c>
      <c r="O1332" s="3">
        <v>86</v>
      </c>
      <c r="P1332" t="s">
        <v>1</v>
      </c>
      <c r="Q1332" t="s">
        <v>5964</v>
      </c>
      <c r="R1332" t="s">
        <v>4275</v>
      </c>
      <c r="S1332" t="s">
        <v>109</v>
      </c>
      <c r="T1332" t="s">
        <v>15616</v>
      </c>
      <c r="U1332" t="s">
        <v>4276</v>
      </c>
    </row>
    <row r="1333" spans="1:21" ht="12.75" hidden="1" customHeight="1" x14ac:dyDescent="0.2">
      <c r="A1333" t="s">
        <v>4274</v>
      </c>
      <c r="B1333" t="s">
        <v>16044</v>
      </c>
      <c r="C1333" s="202" t="s">
        <v>16045</v>
      </c>
      <c r="D1333" s="2">
        <v>28856</v>
      </c>
      <c r="E1333" s="2"/>
      <c r="F1333" s="2">
        <v>42628</v>
      </c>
      <c r="G1333" s="211" t="s">
        <v>15615</v>
      </c>
      <c r="H1333">
        <v>1</v>
      </c>
      <c r="I1333" s="2">
        <v>39375</v>
      </c>
      <c r="J1333" s="2">
        <v>43624</v>
      </c>
      <c r="K1333" t="s">
        <v>5</v>
      </c>
      <c r="L1333" t="s">
        <v>16045</v>
      </c>
      <c r="M1333" t="s">
        <v>1</v>
      </c>
      <c r="N1333" t="s">
        <v>1</v>
      </c>
      <c r="O1333" s="3">
        <v>86</v>
      </c>
      <c r="P1333" t="s">
        <v>1</v>
      </c>
      <c r="Q1333" t="s">
        <v>5964</v>
      </c>
      <c r="R1333" t="s">
        <v>4275</v>
      </c>
      <c r="S1333" t="s">
        <v>109</v>
      </c>
      <c r="T1333" t="s">
        <v>15616</v>
      </c>
      <c r="U1333" t="s">
        <v>4276</v>
      </c>
    </row>
    <row r="1334" spans="1:21" ht="12.75" hidden="1" customHeight="1" x14ac:dyDescent="0.2">
      <c r="A1334" t="s">
        <v>4274</v>
      </c>
      <c r="B1334" t="s">
        <v>16046</v>
      </c>
      <c r="C1334" s="202" t="s">
        <v>16047</v>
      </c>
      <c r="D1334" s="2">
        <v>28856</v>
      </c>
      <c r="E1334" s="2"/>
      <c r="F1334" s="2">
        <v>42646</v>
      </c>
      <c r="G1334" s="211" t="s">
        <v>15615</v>
      </c>
      <c r="H1334">
        <v>1</v>
      </c>
      <c r="I1334" s="2">
        <v>39375</v>
      </c>
      <c r="J1334" s="2">
        <v>43624</v>
      </c>
      <c r="K1334" t="s">
        <v>5</v>
      </c>
      <c r="L1334" t="s">
        <v>16047</v>
      </c>
      <c r="M1334" t="s">
        <v>1</v>
      </c>
      <c r="N1334" t="s">
        <v>1</v>
      </c>
      <c r="O1334" s="3">
        <v>88</v>
      </c>
      <c r="P1334" t="s">
        <v>1</v>
      </c>
      <c r="Q1334" t="s">
        <v>5964</v>
      </c>
      <c r="R1334" t="s">
        <v>4275</v>
      </c>
      <c r="S1334" t="s">
        <v>109</v>
      </c>
      <c r="T1334" t="s">
        <v>15616</v>
      </c>
      <c r="U1334" t="s">
        <v>4276</v>
      </c>
    </row>
    <row r="1335" spans="1:21" ht="12.75" hidden="1" customHeight="1" x14ac:dyDescent="0.2">
      <c r="A1335" t="s">
        <v>4274</v>
      </c>
      <c r="B1335" t="s">
        <v>16048</v>
      </c>
      <c r="C1335" s="202" t="s">
        <v>16049</v>
      </c>
      <c r="D1335" s="2">
        <v>28856</v>
      </c>
      <c r="E1335" s="2"/>
      <c r="F1335" s="2">
        <v>42650</v>
      </c>
      <c r="G1335" s="211" t="s">
        <v>15615</v>
      </c>
      <c r="H1335">
        <v>1</v>
      </c>
      <c r="I1335" s="2">
        <v>39375</v>
      </c>
      <c r="J1335" s="2">
        <v>43624</v>
      </c>
      <c r="K1335" t="s">
        <v>5</v>
      </c>
      <c r="L1335" t="s">
        <v>16049</v>
      </c>
      <c r="M1335" t="s">
        <v>1</v>
      </c>
      <c r="N1335" t="s">
        <v>1</v>
      </c>
      <c r="O1335" s="3">
        <v>99</v>
      </c>
      <c r="P1335" t="s">
        <v>1</v>
      </c>
      <c r="Q1335" t="s">
        <v>5964</v>
      </c>
      <c r="R1335" t="s">
        <v>4275</v>
      </c>
      <c r="S1335" t="s">
        <v>109</v>
      </c>
      <c r="T1335" t="s">
        <v>15616</v>
      </c>
      <c r="U1335" t="s">
        <v>4276</v>
      </c>
    </row>
    <row r="1336" spans="1:21" ht="12.75" hidden="1" customHeight="1" x14ac:dyDescent="0.2">
      <c r="A1336" t="s">
        <v>4274</v>
      </c>
      <c r="B1336" t="s">
        <v>16050</v>
      </c>
      <c r="C1336" s="202" t="s">
        <v>16051</v>
      </c>
      <c r="D1336" s="2">
        <v>28856</v>
      </c>
      <c r="E1336" s="2"/>
      <c r="F1336" s="2">
        <v>42650</v>
      </c>
      <c r="G1336" s="211" t="s">
        <v>15615</v>
      </c>
      <c r="H1336">
        <v>1</v>
      </c>
      <c r="I1336" s="2">
        <v>39375</v>
      </c>
      <c r="J1336" s="2">
        <v>43624</v>
      </c>
      <c r="K1336" t="s">
        <v>5</v>
      </c>
      <c r="L1336" t="s">
        <v>16051</v>
      </c>
      <c r="M1336" t="s">
        <v>1</v>
      </c>
      <c r="N1336" t="s">
        <v>1</v>
      </c>
      <c r="O1336" s="3">
        <v>63</v>
      </c>
      <c r="P1336" t="s">
        <v>1</v>
      </c>
      <c r="Q1336" t="s">
        <v>5964</v>
      </c>
      <c r="R1336" t="s">
        <v>4275</v>
      </c>
      <c r="S1336" t="s">
        <v>109</v>
      </c>
      <c r="T1336" t="s">
        <v>15616</v>
      </c>
      <c r="U1336" t="s">
        <v>4276</v>
      </c>
    </row>
    <row r="1337" spans="1:21" ht="12.75" hidden="1" customHeight="1" x14ac:dyDescent="0.2">
      <c r="A1337" t="s">
        <v>4274</v>
      </c>
      <c r="B1337" t="s">
        <v>16052</v>
      </c>
      <c r="C1337" s="202" t="s">
        <v>16053</v>
      </c>
      <c r="D1337" s="2">
        <v>28856</v>
      </c>
      <c r="E1337" s="2"/>
      <c r="F1337" s="2">
        <v>42650</v>
      </c>
      <c r="G1337" s="211" t="s">
        <v>15615</v>
      </c>
      <c r="H1337">
        <v>1</v>
      </c>
      <c r="I1337" s="2">
        <v>39375</v>
      </c>
      <c r="J1337" s="2">
        <v>43624</v>
      </c>
      <c r="K1337" t="s">
        <v>5</v>
      </c>
      <c r="L1337" t="s">
        <v>16053</v>
      </c>
      <c r="M1337" t="s">
        <v>1</v>
      </c>
      <c r="N1337" t="s">
        <v>1</v>
      </c>
      <c r="O1337" s="3">
        <v>64</v>
      </c>
      <c r="P1337" t="s">
        <v>1</v>
      </c>
      <c r="Q1337" t="s">
        <v>5964</v>
      </c>
      <c r="R1337" t="s">
        <v>4275</v>
      </c>
      <c r="S1337" t="s">
        <v>109</v>
      </c>
      <c r="T1337" t="s">
        <v>15616</v>
      </c>
      <c r="U1337" t="s">
        <v>4276</v>
      </c>
    </row>
    <row r="1338" spans="1:21" ht="12.75" hidden="1" customHeight="1" x14ac:dyDescent="0.2">
      <c r="A1338" t="s">
        <v>4274</v>
      </c>
      <c r="B1338" t="s">
        <v>16054</v>
      </c>
      <c r="C1338" s="202" t="s">
        <v>16055</v>
      </c>
      <c r="D1338" s="2">
        <v>29221</v>
      </c>
      <c r="E1338" s="2"/>
      <c r="F1338" s="2">
        <v>42450</v>
      </c>
      <c r="G1338" s="211" t="s">
        <v>15907</v>
      </c>
      <c r="H1338">
        <v>1</v>
      </c>
      <c r="I1338" s="2">
        <v>39375</v>
      </c>
      <c r="J1338" s="2">
        <v>43624</v>
      </c>
      <c r="K1338" t="s">
        <v>5</v>
      </c>
      <c r="L1338" t="s">
        <v>16055</v>
      </c>
      <c r="M1338" t="s">
        <v>1</v>
      </c>
      <c r="N1338" t="s">
        <v>1</v>
      </c>
      <c r="O1338" s="3">
        <v>85</v>
      </c>
      <c r="P1338" t="s">
        <v>1</v>
      </c>
      <c r="Q1338" t="s">
        <v>5964</v>
      </c>
      <c r="R1338" t="s">
        <v>4275</v>
      </c>
      <c r="S1338" t="s">
        <v>44</v>
      </c>
      <c r="T1338" t="s">
        <v>15908</v>
      </c>
      <c r="U1338" t="s">
        <v>4276</v>
      </c>
    </row>
    <row r="1339" spans="1:21" hidden="1" x14ac:dyDescent="0.2">
      <c r="A1339" s="205" t="s">
        <v>4274</v>
      </c>
      <c r="B1339" t="s">
        <v>18164</v>
      </c>
      <c r="C1339" t="s">
        <v>18165</v>
      </c>
      <c r="D1339" s="2">
        <v>32143</v>
      </c>
      <c r="E1339" s="2">
        <v>43125</v>
      </c>
      <c r="F1339" s="2">
        <v>41331</v>
      </c>
      <c r="G1339" s="203" t="s">
        <v>18166</v>
      </c>
      <c r="H1339">
        <v>0</v>
      </c>
      <c r="I1339" s="2">
        <v>39331</v>
      </c>
      <c r="J1339" s="2">
        <v>43589</v>
      </c>
      <c r="K1339" t="s">
        <v>5</v>
      </c>
      <c r="L1339" t="s">
        <v>18165</v>
      </c>
      <c r="M1339" t="s">
        <v>1</v>
      </c>
      <c r="N1339" t="s">
        <v>1</v>
      </c>
      <c r="O1339" s="3">
        <v>90</v>
      </c>
      <c r="P1339" t="s">
        <v>1</v>
      </c>
      <c r="Q1339" t="s">
        <v>18048</v>
      </c>
      <c r="R1339" t="s">
        <v>4275</v>
      </c>
      <c r="S1339" t="s">
        <v>447</v>
      </c>
      <c r="T1339" t="s">
        <v>18167</v>
      </c>
      <c r="U1339" t="s">
        <v>4276</v>
      </c>
    </row>
    <row r="1340" spans="1:21" ht="12.75" hidden="1" customHeight="1" x14ac:dyDescent="0.2">
      <c r="A1340" s="205" t="s">
        <v>2039</v>
      </c>
      <c r="B1340" t="s">
        <v>2040</v>
      </c>
      <c r="C1340" t="s">
        <v>2041</v>
      </c>
      <c r="D1340" s="2">
        <v>27442</v>
      </c>
      <c r="E1340" s="2">
        <v>44509</v>
      </c>
      <c r="F1340" s="2">
        <v>42684</v>
      </c>
      <c r="G1340" s="203" t="s">
        <v>2042</v>
      </c>
      <c r="H1340">
        <f>COUNTIF('РЭС 0,4-10 '!$G:$G,B1340)</f>
        <v>0</v>
      </c>
      <c r="I1340" s="2">
        <v>39331</v>
      </c>
      <c r="J1340" s="2">
        <v>44020</v>
      </c>
      <c r="K1340" t="s">
        <v>5</v>
      </c>
      <c r="L1340" t="s">
        <v>2043</v>
      </c>
      <c r="M1340" t="s">
        <v>1</v>
      </c>
      <c r="N1340" t="s">
        <v>1</v>
      </c>
      <c r="O1340" s="3">
        <v>100</v>
      </c>
      <c r="P1340" t="s">
        <v>1</v>
      </c>
      <c r="Q1340" t="s">
        <v>153</v>
      </c>
      <c r="R1340" t="s">
        <v>2044</v>
      </c>
      <c r="S1340" t="s">
        <v>166</v>
      </c>
      <c r="T1340" t="s">
        <v>2045</v>
      </c>
      <c r="U1340" t="s">
        <v>2046</v>
      </c>
    </row>
    <row r="1341" spans="1:21" ht="12.75" hidden="1" customHeight="1" x14ac:dyDescent="0.2">
      <c r="A1341" s="205" t="s">
        <v>2039</v>
      </c>
      <c r="B1341" t="s">
        <v>2056</v>
      </c>
      <c r="C1341" t="s">
        <v>2057</v>
      </c>
      <c r="D1341" s="2">
        <v>27136</v>
      </c>
      <c r="E1341" s="2">
        <v>44510</v>
      </c>
      <c r="F1341" s="2">
        <v>42685</v>
      </c>
      <c r="G1341" s="203" t="s">
        <v>2058</v>
      </c>
      <c r="H1341">
        <f>COUNTIF('РЭС 0,4-10 '!$G:$G,B1341)</f>
        <v>0</v>
      </c>
      <c r="I1341" s="2">
        <v>39331</v>
      </c>
      <c r="J1341" s="2">
        <v>44020</v>
      </c>
      <c r="K1341" t="s">
        <v>5</v>
      </c>
      <c r="L1341" t="s">
        <v>2057</v>
      </c>
      <c r="M1341" t="s">
        <v>1</v>
      </c>
      <c r="N1341" t="s">
        <v>1</v>
      </c>
      <c r="O1341" s="3">
        <v>100</v>
      </c>
      <c r="P1341" t="s">
        <v>1</v>
      </c>
      <c r="Q1341" t="s">
        <v>153</v>
      </c>
      <c r="R1341" t="s">
        <v>2044</v>
      </c>
      <c r="S1341" t="s">
        <v>167</v>
      </c>
      <c r="T1341" t="s">
        <v>2059</v>
      </c>
      <c r="U1341" t="s">
        <v>2046</v>
      </c>
    </row>
    <row r="1342" spans="1:21" ht="12.75" hidden="1" customHeight="1" x14ac:dyDescent="0.2">
      <c r="A1342" s="205" t="s">
        <v>2039</v>
      </c>
      <c r="B1342" t="s">
        <v>2073</v>
      </c>
      <c r="C1342" t="s">
        <v>2074</v>
      </c>
      <c r="D1342" s="2">
        <v>29812</v>
      </c>
      <c r="E1342" s="2">
        <v>44513</v>
      </c>
      <c r="F1342" s="2">
        <v>42688</v>
      </c>
      <c r="G1342" s="203" t="s">
        <v>2075</v>
      </c>
      <c r="H1342">
        <f>COUNTIF('РЭС 0,4-10 '!$G:$G,B1342)</f>
        <v>0</v>
      </c>
      <c r="I1342" s="2">
        <v>39331</v>
      </c>
      <c r="J1342" s="2">
        <v>44020</v>
      </c>
      <c r="K1342" t="s">
        <v>5</v>
      </c>
      <c r="L1342" t="s">
        <v>2074</v>
      </c>
      <c r="M1342" t="s">
        <v>1</v>
      </c>
      <c r="N1342" t="s">
        <v>1</v>
      </c>
      <c r="O1342" s="3">
        <v>97</v>
      </c>
      <c r="P1342" t="s">
        <v>1</v>
      </c>
      <c r="Q1342" t="s">
        <v>153</v>
      </c>
      <c r="R1342" t="s">
        <v>2044</v>
      </c>
      <c r="S1342" t="s">
        <v>333</v>
      </c>
      <c r="T1342" t="s">
        <v>2076</v>
      </c>
      <c r="U1342" t="s">
        <v>2046</v>
      </c>
    </row>
    <row r="1343" spans="1:21" ht="12.75" hidden="1" customHeight="1" x14ac:dyDescent="0.2">
      <c r="A1343" s="205" t="s">
        <v>2039</v>
      </c>
      <c r="B1343" t="s">
        <v>2077</v>
      </c>
      <c r="C1343" t="s">
        <v>2078</v>
      </c>
      <c r="D1343" s="2">
        <v>29813</v>
      </c>
      <c r="E1343" s="2">
        <v>44514</v>
      </c>
      <c r="F1343" s="2">
        <v>42689</v>
      </c>
      <c r="G1343" s="203" t="s">
        <v>2079</v>
      </c>
      <c r="H1343">
        <f>COUNTIF('РЭС 0,4-10 '!$G:$G,B1343)</f>
        <v>0</v>
      </c>
      <c r="I1343" s="2">
        <v>39331</v>
      </c>
      <c r="J1343" s="2">
        <v>44019</v>
      </c>
      <c r="K1343" t="s">
        <v>5</v>
      </c>
      <c r="L1343" t="s">
        <v>2080</v>
      </c>
      <c r="M1343" t="s">
        <v>1</v>
      </c>
      <c r="N1343" t="s">
        <v>1</v>
      </c>
      <c r="O1343" s="3">
        <v>86</v>
      </c>
      <c r="P1343" t="s">
        <v>1</v>
      </c>
      <c r="Q1343" t="s">
        <v>153</v>
      </c>
      <c r="R1343" t="s">
        <v>2044</v>
      </c>
      <c r="S1343" t="s">
        <v>333</v>
      </c>
      <c r="T1343" t="s">
        <v>2081</v>
      </c>
      <c r="U1343" t="s">
        <v>2046</v>
      </c>
    </row>
    <row r="1344" spans="1:21" ht="12.75" hidden="1" customHeight="1" x14ac:dyDescent="0.2">
      <c r="A1344" s="205" t="s">
        <v>2039</v>
      </c>
      <c r="B1344" t="s">
        <v>2103</v>
      </c>
      <c r="C1344" t="s">
        <v>2104</v>
      </c>
      <c r="D1344" s="2">
        <v>28990</v>
      </c>
      <c r="E1344" s="2">
        <v>44507</v>
      </c>
      <c r="F1344" s="2">
        <v>42682</v>
      </c>
      <c r="G1344" s="203" t="s">
        <v>2105</v>
      </c>
      <c r="H1344">
        <f>COUNTIF('РЭС 0,4-10 '!$G:$G,B1344)</f>
        <v>0</v>
      </c>
      <c r="I1344" s="2">
        <v>39331</v>
      </c>
      <c r="J1344" s="2">
        <v>43846</v>
      </c>
      <c r="K1344" t="s">
        <v>5</v>
      </c>
      <c r="L1344" t="s">
        <v>2104</v>
      </c>
      <c r="M1344" t="s">
        <v>1</v>
      </c>
      <c r="N1344" t="s">
        <v>1</v>
      </c>
      <c r="O1344" s="3">
        <v>67</v>
      </c>
      <c r="P1344" t="s">
        <v>1</v>
      </c>
      <c r="Q1344" t="s">
        <v>153</v>
      </c>
      <c r="R1344" t="s">
        <v>2044</v>
      </c>
      <c r="S1344" t="s">
        <v>44</v>
      </c>
      <c r="T1344" t="s">
        <v>2106</v>
      </c>
      <c r="U1344" t="s">
        <v>2046</v>
      </c>
    </row>
    <row r="1345" spans="1:21" ht="12.75" hidden="1" customHeight="1" x14ac:dyDescent="0.2">
      <c r="A1345" s="205" t="s">
        <v>2039</v>
      </c>
      <c r="B1345" t="s">
        <v>2107</v>
      </c>
      <c r="C1345" t="s">
        <v>2108</v>
      </c>
      <c r="D1345" s="2">
        <v>23511</v>
      </c>
      <c r="E1345" s="2">
        <v>44521</v>
      </c>
      <c r="F1345" s="2">
        <v>42696</v>
      </c>
      <c r="G1345" s="203" t="s">
        <v>2109</v>
      </c>
      <c r="H1345">
        <f>COUNTIF('РЭС 0,4-10 '!$G:$G,B1345)</f>
        <v>0</v>
      </c>
      <c r="I1345" s="2">
        <v>39331</v>
      </c>
      <c r="J1345" s="2">
        <v>44015</v>
      </c>
      <c r="K1345" t="s">
        <v>5</v>
      </c>
      <c r="L1345" t="s">
        <v>1</v>
      </c>
      <c r="M1345" t="s">
        <v>1</v>
      </c>
      <c r="N1345" t="s">
        <v>1</v>
      </c>
      <c r="O1345" s="3">
        <v>65</v>
      </c>
      <c r="P1345" t="s">
        <v>1</v>
      </c>
      <c r="Q1345" t="s">
        <v>218</v>
      </c>
      <c r="R1345" t="s">
        <v>2044</v>
      </c>
      <c r="S1345" t="s">
        <v>110</v>
      </c>
      <c r="T1345" t="s">
        <v>2110</v>
      </c>
      <c r="U1345" t="s">
        <v>2046</v>
      </c>
    </row>
    <row r="1346" spans="1:21" ht="12.75" hidden="1" customHeight="1" x14ac:dyDescent="0.2">
      <c r="A1346" s="205" t="s">
        <v>2039</v>
      </c>
      <c r="B1346" t="s">
        <v>2129</v>
      </c>
      <c r="C1346" t="s">
        <v>2130</v>
      </c>
      <c r="D1346" s="2">
        <v>27494</v>
      </c>
      <c r="E1346" s="2">
        <v>44516</v>
      </c>
      <c r="F1346" s="2">
        <v>42691</v>
      </c>
      <c r="G1346" s="203" t="s">
        <v>2131</v>
      </c>
      <c r="H1346">
        <f>COUNTIF('РЭС 0,4-10 '!$G:$G,B1346)</f>
        <v>0</v>
      </c>
      <c r="I1346" s="2">
        <v>39331</v>
      </c>
      <c r="J1346" s="2">
        <v>44015</v>
      </c>
      <c r="K1346" t="s">
        <v>5</v>
      </c>
      <c r="L1346" t="s">
        <v>2130</v>
      </c>
      <c r="M1346" t="s">
        <v>1</v>
      </c>
      <c r="N1346" t="s">
        <v>1</v>
      </c>
      <c r="O1346" s="3">
        <v>71</v>
      </c>
      <c r="P1346" t="s">
        <v>1</v>
      </c>
      <c r="Q1346" t="s">
        <v>153</v>
      </c>
      <c r="R1346" t="s">
        <v>2044</v>
      </c>
      <c r="S1346" t="s">
        <v>166</v>
      </c>
      <c r="T1346" t="s">
        <v>2132</v>
      </c>
      <c r="U1346" t="s">
        <v>2046</v>
      </c>
    </row>
    <row r="1347" spans="1:21" ht="12.75" hidden="1" customHeight="1" x14ac:dyDescent="0.2">
      <c r="A1347" s="205" t="s">
        <v>2039</v>
      </c>
      <c r="B1347" t="s">
        <v>2138</v>
      </c>
      <c r="C1347" t="s">
        <v>2139</v>
      </c>
      <c r="D1347" s="2">
        <v>30536</v>
      </c>
      <c r="E1347" s="2"/>
      <c r="F1347" s="2"/>
      <c r="G1347" s="203" t="s">
        <v>2140</v>
      </c>
      <c r="H1347">
        <f>COUNTIF('РЭС 0,4-10 '!$G:$G,B1347)</f>
        <v>0</v>
      </c>
      <c r="I1347" s="2">
        <v>39331</v>
      </c>
      <c r="J1347" s="2">
        <v>44033</v>
      </c>
      <c r="K1347" t="s">
        <v>5</v>
      </c>
      <c r="L1347" t="s">
        <v>2139</v>
      </c>
      <c r="M1347" t="s">
        <v>1</v>
      </c>
      <c r="N1347" t="s">
        <v>1</v>
      </c>
      <c r="O1347" s="3">
        <v>78</v>
      </c>
      <c r="P1347" t="s">
        <v>1</v>
      </c>
      <c r="Q1347" t="s">
        <v>153</v>
      </c>
      <c r="R1347" t="s">
        <v>2044</v>
      </c>
      <c r="S1347" t="s">
        <v>26</v>
      </c>
      <c r="T1347" t="s">
        <v>2141</v>
      </c>
      <c r="U1347" t="s">
        <v>2046</v>
      </c>
    </row>
    <row r="1348" spans="1:21" ht="12.75" hidden="1" customHeight="1" x14ac:dyDescent="0.2">
      <c r="A1348" s="205" t="s">
        <v>2039</v>
      </c>
      <c r="B1348" t="s">
        <v>2166</v>
      </c>
      <c r="C1348" t="s">
        <v>2167</v>
      </c>
      <c r="D1348" s="2">
        <v>22698</v>
      </c>
      <c r="E1348" s="2">
        <v>44520</v>
      </c>
      <c r="F1348" s="2">
        <v>42695</v>
      </c>
      <c r="G1348" s="203" t="s">
        <v>2168</v>
      </c>
      <c r="H1348">
        <f>COUNTIF('РЭС 0,4-10 '!$G:$G,B1348)</f>
        <v>0</v>
      </c>
      <c r="I1348" s="2">
        <v>39331</v>
      </c>
      <c r="J1348" s="2">
        <v>44033</v>
      </c>
      <c r="K1348" t="s">
        <v>5</v>
      </c>
      <c r="L1348" t="s">
        <v>2167</v>
      </c>
      <c r="M1348" t="s">
        <v>1</v>
      </c>
      <c r="N1348" t="s">
        <v>1</v>
      </c>
      <c r="O1348" s="3">
        <v>77</v>
      </c>
      <c r="P1348" t="s">
        <v>1</v>
      </c>
      <c r="Q1348" t="s">
        <v>153</v>
      </c>
      <c r="R1348" t="s">
        <v>2044</v>
      </c>
      <c r="S1348" t="s">
        <v>2169</v>
      </c>
      <c r="T1348" t="s">
        <v>2170</v>
      </c>
      <c r="U1348" t="s">
        <v>2046</v>
      </c>
    </row>
    <row r="1349" spans="1:21" ht="12.75" hidden="1" customHeight="1" x14ac:dyDescent="0.2">
      <c r="A1349" s="205" t="s">
        <v>2039</v>
      </c>
      <c r="B1349" t="s">
        <v>2171</v>
      </c>
      <c r="C1349" t="s">
        <v>2172</v>
      </c>
      <c r="D1349" s="2">
        <v>30902</v>
      </c>
      <c r="E1349" s="2">
        <v>44388</v>
      </c>
      <c r="F1349" s="2">
        <v>42563</v>
      </c>
      <c r="G1349" s="203" t="s">
        <v>2173</v>
      </c>
      <c r="H1349">
        <f>COUNTIF('РЭС 0,4-10 '!$G:$G,B1349)</f>
        <v>0</v>
      </c>
      <c r="I1349" s="2">
        <v>39331</v>
      </c>
      <c r="J1349" s="2">
        <v>44034</v>
      </c>
      <c r="K1349" t="s">
        <v>5</v>
      </c>
      <c r="L1349" t="s">
        <v>2172</v>
      </c>
      <c r="M1349" t="s">
        <v>1</v>
      </c>
      <c r="N1349" t="s">
        <v>1</v>
      </c>
      <c r="O1349" s="3">
        <v>68</v>
      </c>
      <c r="P1349" t="s">
        <v>1</v>
      </c>
      <c r="Q1349" t="s">
        <v>153</v>
      </c>
      <c r="R1349" t="s">
        <v>2044</v>
      </c>
      <c r="S1349" t="s">
        <v>39</v>
      </c>
      <c r="T1349" t="s">
        <v>2174</v>
      </c>
      <c r="U1349" t="s">
        <v>2046</v>
      </c>
    </row>
    <row r="1350" spans="1:21" ht="12.75" hidden="1" customHeight="1" x14ac:dyDescent="0.2">
      <c r="A1350" s="205" t="s">
        <v>2039</v>
      </c>
      <c r="B1350" t="s">
        <v>2175</v>
      </c>
      <c r="C1350" t="s">
        <v>994</v>
      </c>
      <c r="D1350" s="2">
        <v>30922</v>
      </c>
      <c r="E1350" s="2">
        <v>44382</v>
      </c>
      <c r="F1350" s="2">
        <v>42557</v>
      </c>
      <c r="G1350" s="203" t="s">
        <v>2176</v>
      </c>
      <c r="H1350">
        <f>COUNTIF('РЭС 0,4-10 '!$G:$G,B1350)</f>
        <v>0</v>
      </c>
      <c r="I1350" s="2">
        <v>39331</v>
      </c>
      <c r="J1350" s="2">
        <v>44034</v>
      </c>
      <c r="K1350" t="s">
        <v>5</v>
      </c>
      <c r="L1350" t="s">
        <v>994</v>
      </c>
      <c r="M1350" t="s">
        <v>1</v>
      </c>
      <c r="N1350" t="s">
        <v>1</v>
      </c>
      <c r="O1350" s="3">
        <v>75</v>
      </c>
      <c r="P1350" t="s">
        <v>1</v>
      </c>
      <c r="Q1350" t="s">
        <v>153</v>
      </c>
      <c r="R1350" t="s">
        <v>2044</v>
      </c>
      <c r="S1350" t="s">
        <v>39</v>
      </c>
      <c r="T1350" t="s">
        <v>2177</v>
      </c>
      <c r="U1350" t="s">
        <v>2046</v>
      </c>
    </row>
    <row r="1351" spans="1:21" ht="12.75" hidden="1" customHeight="1" x14ac:dyDescent="0.2">
      <c r="A1351" s="205" t="s">
        <v>2039</v>
      </c>
      <c r="B1351" t="s">
        <v>2178</v>
      </c>
      <c r="C1351" t="s">
        <v>2179</v>
      </c>
      <c r="D1351" s="2">
        <v>30922</v>
      </c>
      <c r="E1351" s="2">
        <v>44384</v>
      </c>
      <c r="F1351" s="2">
        <v>42559</v>
      </c>
      <c r="G1351" s="203" t="s">
        <v>2180</v>
      </c>
      <c r="H1351">
        <f>COUNTIF('РЭС 0,4-10 '!$G:$G,B1351)</f>
        <v>0</v>
      </c>
      <c r="I1351" s="2">
        <v>39331</v>
      </c>
      <c r="J1351" s="2">
        <v>44035</v>
      </c>
      <c r="K1351" t="s">
        <v>5</v>
      </c>
      <c r="L1351" t="s">
        <v>2179</v>
      </c>
      <c r="M1351" t="s">
        <v>1</v>
      </c>
      <c r="N1351" t="s">
        <v>1</v>
      </c>
      <c r="O1351" s="3">
        <v>72</v>
      </c>
      <c r="P1351" t="s">
        <v>1</v>
      </c>
      <c r="Q1351" t="s">
        <v>153</v>
      </c>
      <c r="R1351" t="s">
        <v>2044</v>
      </c>
      <c r="S1351" t="s">
        <v>39</v>
      </c>
      <c r="T1351" t="s">
        <v>2181</v>
      </c>
      <c r="U1351" t="s">
        <v>2046</v>
      </c>
    </row>
    <row r="1352" spans="1:21" ht="12.75" hidden="1" customHeight="1" x14ac:dyDescent="0.2">
      <c r="A1352" s="205" t="s">
        <v>2039</v>
      </c>
      <c r="B1352" t="s">
        <v>2182</v>
      </c>
      <c r="C1352" t="s">
        <v>2183</v>
      </c>
      <c r="D1352" s="2">
        <v>30882</v>
      </c>
      <c r="E1352" s="2">
        <v>44380</v>
      </c>
      <c r="F1352" s="2">
        <v>42555</v>
      </c>
      <c r="G1352" s="203" t="s">
        <v>2173</v>
      </c>
      <c r="H1352">
        <f>COUNTIF('РЭС 0,4-10 '!$G:$G,B1352)</f>
        <v>0</v>
      </c>
      <c r="I1352" s="2">
        <v>39331</v>
      </c>
      <c r="J1352" s="2">
        <v>44035</v>
      </c>
      <c r="K1352" t="s">
        <v>5</v>
      </c>
      <c r="L1352" t="s">
        <v>2183</v>
      </c>
      <c r="M1352" t="s">
        <v>1</v>
      </c>
      <c r="N1352" t="s">
        <v>1</v>
      </c>
      <c r="O1352" s="3">
        <v>54</v>
      </c>
      <c r="P1352" t="s">
        <v>1</v>
      </c>
      <c r="Q1352" t="s">
        <v>153</v>
      </c>
      <c r="R1352" t="s">
        <v>2044</v>
      </c>
      <c r="S1352" t="s">
        <v>39</v>
      </c>
      <c r="T1352" t="s">
        <v>2174</v>
      </c>
      <c r="U1352" t="s">
        <v>2046</v>
      </c>
    </row>
    <row r="1353" spans="1:21" ht="12.75" hidden="1" customHeight="1" x14ac:dyDescent="0.2">
      <c r="A1353" s="205" t="s">
        <v>2039</v>
      </c>
      <c r="B1353" t="s">
        <v>2184</v>
      </c>
      <c r="C1353" t="s">
        <v>2185</v>
      </c>
      <c r="D1353" s="2">
        <v>30882</v>
      </c>
      <c r="E1353" s="2">
        <v>44378</v>
      </c>
      <c r="F1353" s="2">
        <v>42553</v>
      </c>
      <c r="G1353" s="203" t="s">
        <v>2186</v>
      </c>
      <c r="H1353">
        <f>COUNTIF('РЭС 0,4-10 '!$G:$G,B1353)</f>
        <v>0</v>
      </c>
      <c r="I1353" s="2">
        <v>39331</v>
      </c>
      <c r="J1353" s="2">
        <v>44018</v>
      </c>
      <c r="K1353" t="s">
        <v>5</v>
      </c>
      <c r="L1353" t="s">
        <v>2185</v>
      </c>
      <c r="M1353" t="s">
        <v>1</v>
      </c>
      <c r="N1353" t="s">
        <v>1</v>
      </c>
      <c r="O1353" s="3">
        <v>94</v>
      </c>
      <c r="P1353" t="s">
        <v>1</v>
      </c>
      <c r="Q1353" t="s">
        <v>153</v>
      </c>
      <c r="R1353" t="s">
        <v>2044</v>
      </c>
      <c r="S1353" t="s">
        <v>39</v>
      </c>
      <c r="T1353" t="s">
        <v>2187</v>
      </c>
      <c r="U1353" t="s">
        <v>2046</v>
      </c>
    </row>
    <row r="1354" spans="1:21" ht="12.75" hidden="1" customHeight="1" x14ac:dyDescent="0.2">
      <c r="A1354" s="205" t="s">
        <v>2039</v>
      </c>
      <c r="B1354" t="s">
        <v>2193</v>
      </c>
      <c r="C1354" t="s">
        <v>2194</v>
      </c>
      <c r="D1354" s="2">
        <v>30882</v>
      </c>
      <c r="E1354" s="2">
        <v>44390</v>
      </c>
      <c r="F1354" s="2">
        <v>42565</v>
      </c>
      <c r="G1354" s="203" t="s">
        <v>2186</v>
      </c>
      <c r="H1354">
        <f>COUNTIF('РЭС 0,4-10 '!$G:$G,B1354)</f>
        <v>0</v>
      </c>
      <c r="I1354" s="2">
        <v>39331</v>
      </c>
      <c r="J1354" s="2">
        <v>43845</v>
      </c>
      <c r="K1354" t="s">
        <v>5</v>
      </c>
      <c r="L1354" t="s">
        <v>2194</v>
      </c>
      <c r="M1354" t="s">
        <v>1</v>
      </c>
      <c r="N1354" t="s">
        <v>1</v>
      </c>
      <c r="O1354" s="3">
        <v>69</v>
      </c>
      <c r="P1354" t="s">
        <v>1</v>
      </c>
      <c r="Q1354" t="s">
        <v>153</v>
      </c>
      <c r="R1354" t="s">
        <v>2044</v>
      </c>
      <c r="S1354" t="s">
        <v>39</v>
      </c>
      <c r="T1354" t="s">
        <v>2187</v>
      </c>
      <c r="U1354" t="s">
        <v>2046</v>
      </c>
    </row>
    <row r="1355" spans="1:21" ht="12.75" hidden="1" customHeight="1" x14ac:dyDescent="0.2">
      <c r="A1355" s="205" t="s">
        <v>2039</v>
      </c>
      <c r="B1355" t="s">
        <v>2195</v>
      </c>
      <c r="C1355" t="s">
        <v>2196</v>
      </c>
      <c r="D1355" s="2">
        <v>30922</v>
      </c>
      <c r="E1355" s="2">
        <v>44392</v>
      </c>
      <c r="F1355" s="2">
        <v>42567</v>
      </c>
      <c r="G1355" s="203" t="s">
        <v>2197</v>
      </c>
      <c r="H1355">
        <f>COUNTIF('РЭС 0,4-10 '!$G:$G,B1355)</f>
        <v>0</v>
      </c>
      <c r="I1355" s="2">
        <v>39331</v>
      </c>
      <c r="J1355" s="2">
        <v>44018</v>
      </c>
      <c r="K1355" t="s">
        <v>5</v>
      </c>
      <c r="L1355" t="s">
        <v>2196</v>
      </c>
      <c r="M1355" t="s">
        <v>1</v>
      </c>
      <c r="N1355" t="s">
        <v>1</v>
      </c>
      <c r="O1355" s="3">
        <v>53</v>
      </c>
      <c r="P1355" t="s">
        <v>1</v>
      </c>
      <c r="Q1355" t="s">
        <v>153</v>
      </c>
      <c r="R1355" t="s">
        <v>2044</v>
      </c>
      <c r="S1355" t="s">
        <v>39</v>
      </c>
      <c r="T1355" t="s">
        <v>2198</v>
      </c>
      <c r="U1355" t="s">
        <v>2046</v>
      </c>
    </row>
    <row r="1356" spans="1:21" ht="12.75" hidden="1" customHeight="1" x14ac:dyDescent="0.2">
      <c r="A1356" s="205" t="s">
        <v>2039</v>
      </c>
      <c r="B1356" t="s">
        <v>2199</v>
      </c>
      <c r="C1356" t="s">
        <v>2200</v>
      </c>
      <c r="D1356" s="2">
        <v>30392</v>
      </c>
      <c r="E1356" s="2">
        <v>44443</v>
      </c>
      <c r="F1356" s="2">
        <v>42618</v>
      </c>
      <c r="G1356" s="203" t="s">
        <v>2201</v>
      </c>
      <c r="H1356">
        <f>COUNTIF('РЭС 0,4-10 '!$G:$G,B1356)</f>
        <v>0</v>
      </c>
      <c r="I1356" s="2">
        <v>39331</v>
      </c>
      <c r="J1356" s="2">
        <v>44081</v>
      </c>
      <c r="K1356" t="s">
        <v>5</v>
      </c>
      <c r="L1356" t="s">
        <v>2200</v>
      </c>
      <c r="M1356" t="s">
        <v>1</v>
      </c>
      <c r="N1356" t="s">
        <v>1</v>
      </c>
      <c r="O1356" s="3">
        <v>100</v>
      </c>
      <c r="P1356" t="s">
        <v>1</v>
      </c>
      <c r="Q1356" t="s">
        <v>153</v>
      </c>
      <c r="R1356" t="s">
        <v>2044</v>
      </c>
      <c r="S1356" t="s">
        <v>26</v>
      </c>
      <c r="T1356" t="s">
        <v>2202</v>
      </c>
      <c r="U1356" t="s">
        <v>2046</v>
      </c>
    </row>
    <row r="1357" spans="1:21" ht="12.75" hidden="1" customHeight="1" x14ac:dyDescent="0.2">
      <c r="A1357" s="205" t="s">
        <v>2039</v>
      </c>
      <c r="B1357" t="s">
        <v>2203</v>
      </c>
      <c r="C1357" t="s">
        <v>2204</v>
      </c>
      <c r="D1357" s="2">
        <v>28935</v>
      </c>
      <c r="E1357" s="2">
        <v>44446</v>
      </c>
      <c r="F1357" s="2">
        <v>42621</v>
      </c>
      <c r="G1357" s="203" t="s">
        <v>2205</v>
      </c>
      <c r="H1357">
        <f>COUNTIF('РЭС 0,4-10 '!$G:$G,B1357)</f>
        <v>0</v>
      </c>
      <c r="I1357" s="2">
        <v>39331</v>
      </c>
      <c r="J1357" s="2">
        <v>44015</v>
      </c>
      <c r="K1357" t="s">
        <v>5</v>
      </c>
      <c r="L1357" t="s">
        <v>2204</v>
      </c>
      <c r="M1357" t="s">
        <v>1</v>
      </c>
      <c r="N1357" t="s">
        <v>1</v>
      </c>
      <c r="O1357" s="3">
        <v>74</v>
      </c>
      <c r="P1357" t="s">
        <v>1</v>
      </c>
      <c r="Q1357" t="s">
        <v>153</v>
      </c>
      <c r="R1357" t="s">
        <v>2044</v>
      </c>
      <c r="S1357" t="s">
        <v>44</v>
      </c>
      <c r="T1357" t="s">
        <v>2206</v>
      </c>
      <c r="U1357" t="s">
        <v>2046</v>
      </c>
    </row>
    <row r="1358" spans="1:21" ht="12.75" hidden="1" customHeight="1" x14ac:dyDescent="0.2">
      <c r="A1358" s="205" t="s">
        <v>2039</v>
      </c>
      <c r="B1358" t="s">
        <v>2207</v>
      </c>
      <c r="C1358" t="s">
        <v>2208</v>
      </c>
      <c r="D1358" s="2">
        <v>27563</v>
      </c>
      <c r="E1358" s="2">
        <v>44445</v>
      </c>
      <c r="F1358" s="2">
        <v>42620</v>
      </c>
      <c r="G1358" s="203" t="s">
        <v>2209</v>
      </c>
      <c r="H1358">
        <f>COUNTIF('РЭС 0,4-10 '!$G:$G,B1358)</f>
        <v>0</v>
      </c>
      <c r="I1358" s="2">
        <v>39331</v>
      </c>
      <c r="J1358" s="2">
        <v>44015</v>
      </c>
      <c r="K1358" t="s">
        <v>5</v>
      </c>
      <c r="L1358" t="s">
        <v>2208</v>
      </c>
      <c r="M1358" t="s">
        <v>1</v>
      </c>
      <c r="N1358" t="s">
        <v>1</v>
      </c>
      <c r="O1358" s="3">
        <v>74</v>
      </c>
      <c r="P1358" t="s">
        <v>1</v>
      </c>
      <c r="Q1358" t="s">
        <v>153</v>
      </c>
      <c r="R1358" t="s">
        <v>2044</v>
      </c>
      <c r="S1358" t="s">
        <v>166</v>
      </c>
      <c r="T1358" t="s">
        <v>2210</v>
      </c>
      <c r="U1358" t="s">
        <v>2046</v>
      </c>
    </row>
    <row r="1359" spans="1:21" ht="12.75" hidden="1" customHeight="1" x14ac:dyDescent="0.2">
      <c r="A1359" s="205" t="s">
        <v>2039</v>
      </c>
      <c r="B1359" t="s">
        <v>2221</v>
      </c>
      <c r="C1359" t="s">
        <v>2222</v>
      </c>
      <c r="D1359" s="2">
        <v>26883</v>
      </c>
      <c r="E1359" s="2">
        <v>44450</v>
      </c>
      <c r="F1359" s="2">
        <v>42625</v>
      </c>
      <c r="G1359" s="203" t="s">
        <v>2223</v>
      </c>
      <c r="H1359">
        <f>COUNTIF('РЭС 0,4-10 '!$G:$G,B1359)</f>
        <v>0</v>
      </c>
      <c r="I1359" s="2">
        <v>39331</v>
      </c>
      <c r="J1359" s="2">
        <v>44015</v>
      </c>
      <c r="K1359" t="s">
        <v>5</v>
      </c>
      <c r="L1359" t="s">
        <v>2222</v>
      </c>
      <c r="M1359" t="s">
        <v>1</v>
      </c>
      <c r="N1359" t="s">
        <v>1</v>
      </c>
      <c r="O1359" s="3">
        <v>82</v>
      </c>
      <c r="P1359" t="s">
        <v>1</v>
      </c>
      <c r="Q1359" t="s">
        <v>165</v>
      </c>
      <c r="R1359" t="s">
        <v>2044</v>
      </c>
      <c r="S1359" t="s">
        <v>504</v>
      </c>
      <c r="T1359" t="s">
        <v>2224</v>
      </c>
      <c r="U1359" t="s">
        <v>2046</v>
      </c>
    </row>
    <row r="1360" spans="1:21" ht="12.75" hidden="1" customHeight="1" x14ac:dyDescent="0.2">
      <c r="A1360" s="205" t="s">
        <v>2039</v>
      </c>
      <c r="B1360" t="s">
        <v>2270</v>
      </c>
      <c r="C1360" t="s">
        <v>2271</v>
      </c>
      <c r="D1360" s="2">
        <v>31086</v>
      </c>
      <c r="E1360" s="2"/>
      <c r="F1360" s="2"/>
      <c r="G1360" s="203" t="s">
        <v>2272</v>
      </c>
      <c r="H1360">
        <f>COUNTIF('РЭС 0,4-10 '!$G:$G,B1360)</f>
        <v>0</v>
      </c>
      <c r="I1360" s="2">
        <v>39333</v>
      </c>
      <c r="J1360" s="2">
        <v>44033</v>
      </c>
      <c r="K1360" t="s">
        <v>5</v>
      </c>
      <c r="L1360" t="s">
        <v>2271</v>
      </c>
      <c r="M1360" t="s">
        <v>1</v>
      </c>
      <c r="N1360" t="s">
        <v>1</v>
      </c>
      <c r="O1360" s="3">
        <v>58</v>
      </c>
      <c r="P1360" t="s">
        <v>1</v>
      </c>
      <c r="Q1360" t="s">
        <v>153</v>
      </c>
      <c r="R1360" t="s">
        <v>2044</v>
      </c>
      <c r="S1360" t="s">
        <v>190</v>
      </c>
      <c r="T1360" t="s">
        <v>2273</v>
      </c>
      <c r="U1360" t="s">
        <v>2046</v>
      </c>
    </row>
    <row r="1361" spans="1:21" ht="12.75" hidden="1" customHeight="1" x14ac:dyDescent="0.2">
      <c r="A1361" s="205" t="s">
        <v>2039</v>
      </c>
      <c r="B1361" t="s">
        <v>2274</v>
      </c>
      <c r="C1361" t="s">
        <v>2275</v>
      </c>
      <c r="D1361" s="2">
        <v>32179</v>
      </c>
      <c r="E1361" s="2"/>
      <c r="F1361" s="2"/>
      <c r="G1361" s="203" t="s">
        <v>2276</v>
      </c>
      <c r="H1361">
        <f>COUNTIF('РЭС 0,4-10 '!$G:$G,B1361)</f>
        <v>0</v>
      </c>
      <c r="I1361" s="2">
        <v>39333</v>
      </c>
      <c r="J1361" s="2">
        <v>44015</v>
      </c>
      <c r="K1361" t="s">
        <v>5</v>
      </c>
      <c r="L1361" t="s">
        <v>2275</v>
      </c>
      <c r="M1361" t="s">
        <v>1</v>
      </c>
      <c r="N1361" t="s">
        <v>1</v>
      </c>
      <c r="O1361" s="3">
        <v>84</v>
      </c>
      <c r="P1361" t="s">
        <v>1</v>
      </c>
      <c r="Q1361" t="s">
        <v>153</v>
      </c>
      <c r="R1361" t="s">
        <v>2044</v>
      </c>
      <c r="S1361" t="s">
        <v>305</v>
      </c>
      <c r="T1361" t="s">
        <v>2277</v>
      </c>
      <c r="U1361" t="s">
        <v>2046</v>
      </c>
    </row>
    <row r="1362" spans="1:21" ht="12.75" hidden="1" customHeight="1" x14ac:dyDescent="0.2">
      <c r="A1362" s="205" t="s">
        <v>2039</v>
      </c>
      <c r="B1362" t="s">
        <v>2278</v>
      </c>
      <c r="C1362" t="s">
        <v>2279</v>
      </c>
      <c r="D1362" s="2">
        <v>32179</v>
      </c>
      <c r="E1362" s="2"/>
      <c r="F1362" s="2"/>
      <c r="G1362" s="203" t="s">
        <v>2280</v>
      </c>
      <c r="H1362">
        <f>COUNTIF('РЭС 0,4-10 '!$G:$G,B1362)</f>
        <v>0</v>
      </c>
      <c r="I1362" s="2">
        <v>39333</v>
      </c>
      <c r="J1362" s="2">
        <v>43748</v>
      </c>
      <c r="K1362" t="s">
        <v>5</v>
      </c>
      <c r="L1362" t="s">
        <v>2279</v>
      </c>
      <c r="M1362" t="s">
        <v>1</v>
      </c>
      <c r="N1362" t="s">
        <v>1</v>
      </c>
      <c r="O1362" s="3">
        <v>84</v>
      </c>
      <c r="P1362" t="s">
        <v>1</v>
      </c>
      <c r="Q1362" t="s">
        <v>153</v>
      </c>
      <c r="R1362" t="s">
        <v>2044</v>
      </c>
      <c r="S1362" t="s">
        <v>305</v>
      </c>
      <c r="T1362" t="s">
        <v>2281</v>
      </c>
      <c r="U1362" t="s">
        <v>2046</v>
      </c>
    </row>
    <row r="1363" spans="1:21" ht="12.75" hidden="1" customHeight="1" x14ac:dyDescent="0.2">
      <c r="A1363" s="205" t="s">
        <v>2039</v>
      </c>
      <c r="B1363" t="s">
        <v>3005</v>
      </c>
      <c r="C1363" t="s">
        <v>3006</v>
      </c>
      <c r="D1363" s="2">
        <v>33409</v>
      </c>
      <c r="E1363" s="2"/>
      <c r="F1363" s="2"/>
      <c r="G1363" s="203" t="s">
        <v>3007</v>
      </c>
      <c r="H1363">
        <f>COUNTIF('РЭС 0,4-10 '!$G:$G,B1363)</f>
        <v>0</v>
      </c>
      <c r="I1363" s="2">
        <v>39336</v>
      </c>
      <c r="J1363" s="2">
        <v>43846</v>
      </c>
      <c r="K1363" t="s">
        <v>5</v>
      </c>
      <c r="L1363" t="s">
        <v>3006</v>
      </c>
      <c r="M1363" t="s">
        <v>1</v>
      </c>
      <c r="N1363" t="s">
        <v>1</v>
      </c>
      <c r="O1363" s="3">
        <v>34</v>
      </c>
      <c r="P1363" t="s">
        <v>1</v>
      </c>
      <c r="Q1363" t="s">
        <v>153</v>
      </c>
      <c r="R1363" t="s">
        <v>2044</v>
      </c>
      <c r="S1363" t="s">
        <v>1303</v>
      </c>
      <c r="T1363" t="s">
        <v>3008</v>
      </c>
      <c r="U1363" t="s">
        <v>2046</v>
      </c>
    </row>
    <row r="1364" spans="1:21" ht="12.75" hidden="1" customHeight="1" x14ac:dyDescent="0.2">
      <c r="A1364" s="205" t="s">
        <v>2039</v>
      </c>
      <c r="B1364" t="s">
        <v>3023</v>
      </c>
      <c r="C1364" t="s">
        <v>3024</v>
      </c>
      <c r="D1364" s="2">
        <v>29621</v>
      </c>
      <c r="E1364" s="2"/>
      <c r="F1364" s="2"/>
      <c r="G1364" s="203" t="s">
        <v>3025</v>
      </c>
      <c r="H1364">
        <f>COUNTIF('РЭС 0,4-10 '!$G:$G,B1364)</f>
        <v>0</v>
      </c>
      <c r="I1364" s="2">
        <v>39336</v>
      </c>
      <c r="J1364" s="2">
        <v>44015</v>
      </c>
      <c r="K1364" t="s">
        <v>5</v>
      </c>
      <c r="L1364" t="s">
        <v>3024</v>
      </c>
      <c r="M1364" t="s">
        <v>1</v>
      </c>
      <c r="N1364" t="s">
        <v>1</v>
      </c>
      <c r="O1364" s="3">
        <v>68</v>
      </c>
      <c r="P1364" t="s">
        <v>1</v>
      </c>
      <c r="Q1364" t="s">
        <v>153</v>
      </c>
      <c r="R1364" t="s">
        <v>2044</v>
      </c>
      <c r="S1364" t="s">
        <v>333</v>
      </c>
      <c r="T1364" t="s">
        <v>3026</v>
      </c>
      <c r="U1364" t="s">
        <v>2046</v>
      </c>
    </row>
    <row r="1365" spans="1:21" ht="12.75" hidden="1" customHeight="1" x14ac:dyDescent="0.2">
      <c r="A1365" s="205" t="s">
        <v>2039</v>
      </c>
      <c r="B1365" t="s">
        <v>3042</v>
      </c>
      <c r="C1365" t="s">
        <v>3043</v>
      </c>
      <c r="D1365" s="2">
        <v>30392</v>
      </c>
      <c r="E1365" s="2"/>
      <c r="F1365" s="2"/>
      <c r="G1365" s="203" t="s">
        <v>3044</v>
      </c>
      <c r="H1365">
        <f>COUNTIF('РЭС 0,4-10 '!$G:$G,B1365)</f>
        <v>0</v>
      </c>
      <c r="I1365" s="2">
        <v>39336</v>
      </c>
      <c r="J1365" s="2">
        <v>44015</v>
      </c>
      <c r="K1365" t="s">
        <v>5</v>
      </c>
      <c r="L1365" t="s">
        <v>3043</v>
      </c>
      <c r="M1365" t="s">
        <v>1</v>
      </c>
      <c r="N1365" t="s">
        <v>1</v>
      </c>
      <c r="O1365" s="3">
        <v>83</v>
      </c>
      <c r="P1365" t="s">
        <v>1</v>
      </c>
      <c r="Q1365" t="s">
        <v>153</v>
      </c>
      <c r="R1365" t="s">
        <v>2044</v>
      </c>
      <c r="S1365" t="s">
        <v>26</v>
      </c>
      <c r="T1365" t="s">
        <v>3045</v>
      </c>
      <c r="U1365" t="s">
        <v>2046</v>
      </c>
    </row>
    <row r="1366" spans="1:21" ht="12.75" hidden="1" customHeight="1" x14ac:dyDescent="0.2">
      <c r="A1366" s="205" t="s">
        <v>2039</v>
      </c>
      <c r="B1366" t="s">
        <v>3046</v>
      </c>
      <c r="C1366" t="s">
        <v>3047</v>
      </c>
      <c r="D1366" s="2">
        <v>31813</v>
      </c>
      <c r="E1366" s="2"/>
      <c r="F1366" s="2"/>
      <c r="G1366" s="203" t="s">
        <v>3048</v>
      </c>
      <c r="H1366">
        <f>COUNTIF('РЭС 0,4-10 '!$G:$G,B1366)</f>
        <v>0</v>
      </c>
      <c r="I1366" s="2">
        <v>39336</v>
      </c>
      <c r="J1366" s="2">
        <v>44015</v>
      </c>
      <c r="K1366" t="s">
        <v>5</v>
      </c>
      <c r="L1366" t="s">
        <v>3047</v>
      </c>
      <c r="M1366" t="s">
        <v>1</v>
      </c>
      <c r="N1366" t="s">
        <v>1</v>
      </c>
      <c r="O1366" s="3">
        <v>69</v>
      </c>
      <c r="P1366" t="s">
        <v>1</v>
      </c>
      <c r="Q1366" t="s">
        <v>153</v>
      </c>
      <c r="R1366" t="s">
        <v>2044</v>
      </c>
      <c r="S1366" t="s">
        <v>447</v>
      </c>
      <c r="T1366" t="s">
        <v>3049</v>
      </c>
      <c r="U1366" t="s">
        <v>2046</v>
      </c>
    </row>
    <row r="1367" spans="1:21" ht="12.75" hidden="1" customHeight="1" x14ac:dyDescent="0.2">
      <c r="A1367" s="205" t="s">
        <v>2039</v>
      </c>
      <c r="B1367" t="s">
        <v>3050</v>
      </c>
      <c r="C1367" t="s">
        <v>3051</v>
      </c>
      <c r="D1367" s="2">
        <v>30392</v>
      </c>
      <c r="E1367" s="2"/>
      <c r="F1367" s="2"/>
      <c r="G1367" s="203" t="s">
        <v>3052</v>
      </c>
      <c r="H1367">
        <f>COUNTIF('РЭС 0,4-10 '!$G:$G,B1367)</f>
        <v>0</v>
      </c>
      <c r="I1367" s="2">
        <v>39336</v>
      </c>
      <c r="J1367" s="2">
        <v>44015</v>
      </c>
      <c r="K1367" t="s">
        <v>5</v>
      </c>
      <c r="L1367" t="s">
        <v>3053</v>
      </c>
      <c r="M1367" t="s">
        <v>1</v>
      </c>
      <c r="N1367" t="s">
        <v>1</v>
      </c>
      <c r="O1367" s="3">
        <v>37</v>
      </c>
      <c r="P1367" t="s">
        <v>1</v>
      </c>
      <c r="Q1367" t="s">
        <v>153</v>
      </c>
      <c r="R1367" t="s">
        <v>2044</v>
      </c>
      <c r="S1367" t="s">
        <v>26</v>
      </c>
      <c r="T1367" t="s">
        <v>3054</v>
      </c>
      <c r="U1367" t="s">
        <v>2046</v>
      </c>
    </row>
    <row r="1368" spans="1:21" ht="12.75" hidden="1" customHeight="1" x14ac:dyDescent="0.2">
      <c r="A1368" s="205" t="s">
        <v>2039</v>
      </c>
      <c r="B1368" t="s">
        <v>3089</v>
      </c>
      <c r="C1368" t="s">
        <v>3090</v>
      </c>
      <c r="D1368" s="2">
        <v>33646</v>
      </c>
      <c r="E1368" s="2"/>
      <c r="F1368" s="2"/>
      <c r="G1368" s="203" t="s">
        <v>3091</v>
      </c>
      <c r="H1368">
        <f>COUNTIF('РЭС 0,4-10 '!$G:$G,B1368)</f>
        <v>0</v>
      </c>
      <c r="I1368" s="2">
        <v>39336</v>
      </c>
      <c r="J1368" s="2">
        <v>43845</v>
      </c>
      <c r="K1368" t="s">
        <v>5</v>
      </c>
      <c r="L1368" t="s">
        <v>3090</v>
      </c>
      <c r="M1368" t="s">
        <v>1</v>
      </c>
      <c r="N1368" t="s">
        <v>1</v>
      </c>
      <c r="O1368" s="3">
        <v>78</v>
      </c>
      <c r="P1368" t="s">
        <v>1</v>
      </c>
      <c r="Q1368" t="s">
        <v>165</v>
      </c>
      <c r="R1368" t="s">
        <v>2044</v>
      </c>
      <c r="S1368" t="s">
        <v>2327</v>
      </c>
      <c r="T1368" t="s">
        <v>3092</v>
      </c>
      <c r="U1368" t="s">
        <v>2046</v>
      </c>
    </row>
    <row r="1369" spans="1:21" ht="12.75" hidden="1" customHeight="1" x14ac:dyDescent="0.2">
      <c r="A1369" s="205" t="s">
        <v>2039</v>
      </c>
      <c r="B1369" t="s">
        <v>3162</v>
      </c>
      <c r="C1369" t="s">
        <v>3163</v>
      </c>
      <c r="D1369" s="2">
        <v>30392</v>
      </c>
      <c r="E1369" s="2"/>
      <c r="F1369" s="2"/>
      <c r="G1369" s="203" t="s">
        <v>3164</v>
      </c>
      <c r="H1369">
        <f>COUNTIF('РЭС 0,4-10 '!$G:$G,B1369)</f>
        <v>0</v>
      </c>
      <c r="I1369" s="2">
        <v>39336</v>
      </c>
      <c r="J1369" s="2">
        <v>44020</v>
      </c>
      <c r="K1369" t="s">
        <v>5</v>
      </c>
      <c r="L1369" t="s">
        <v>3163</v>
      </c>
      <c r="M1369" t="s">
        <v>1</v>
      </c>
      <c r="N1369" t="s">
        <v>1</v>
      </c>
      <c r="O1369" s="3">
        <v>68</v>
      </c>
      <c r="P1369" t="s">
        <v>1</v>
      </c>
      <c r="Q1369" t="s">
        <v>153</v>
      </c>
      <c r="R1369" t="s">
        <v>2044</v>
      </c>
      <c r="S1369" t="s">
        <v>26</v>
      </c>
      <c r="T1369" t="s">
        <v>3165</v>
      </c>
      <c r="U1369" t="s">
        <v>2046</v>
      </c>
    </row>
    <row r="1370" spans="1:21" ht="12.75" hidden="1" customHeight="1" x14ac:dyDescent="0.2">
      <c r="A1370" s="205" t="s">
        <v>2039</v>
      </c>
      <c r="B1370" t="s">
        <v>3180</v>
      </c>
      <c r="C1370" t="s">
        <v>3181</v>
      </c>
      <c r="D1370" s="2">
        <v>27592</v>
      </c>
      <c r="E1370" s="2"/>
      <c r="F1370" s="2"/>
      <c r="G1370" s="203" t="s">
        <v>3182</v>
      </c>
      <c r="H1370">
        <f>COUNTIF('РЭС 0,4-10 '!$G:$G,B1370)</f>
        <v>0</v>
      </c>
      <c r="I1370" s="2">
        <v>39336</v>
      </c>
      <c r="J1370" s="2">
        <v>44020</v>
      </c>
      <c r="K1370" t="s">
        <v>5</v>
      </c>
      <c r="L1370" t="s">
        <v>3181</v>
      </c>
      <c r="M1370" t="s">
        <v>1</v>
      </c>
      <c r="N1370" t="s">
        <v>1</v>
      </c>
      <c r="O1370" s="3">
        <v>67</v>
      </c>
      <c r="P1370" t="s">
        <v>1</v>
      </c>
      <c r="Q1370" t="s">
        <v>165</v>
      </c>
      <c r="R1370" t="s">
        <v>2044</v>
      </c>
      <c r="S1370" t="s">
        <v>166</v>
      </c>
      <c r="T1370" t="s">
        <v>3183</v>
      </c>
      <c r="U1370" t="s">
        <v>2046</v>
      </c>
    </row>
    <row r="1371" spans="1:21" ht="12.75" hidden="1" customHeight="1" x14ac:dyDescent="0.2">
      <c r="A1371" s="205" t="s">
        <v>2039</v>
      </c>
      <c r="B1371" t="s">
        <v>3223</v>
      </c>
      <c r="C1371" t="s">
        <v>3224</v>
      </c>
      <c r="D1371" s="2">
        <v>30748</v>
      </c>
      <c r="E1371" s="2"/>
      <c r="F1371" s="2"/>
      <c r="G1371" s="203" t="s">
        <v>3225</v>
      </c>
      <c r="H1371">
        <f>COUNTIF('РЭС 0,4-10 '!$G:$G,B1371)</f>
        <v>0</v>
      </c>
      <c r="I1371" s="2">
        <v>39336</v>
      </c>
      <c r="J1371" s="2">
        <v>44068</v>
      </c>
      <c r="K1371" t="s">
        <v>5</v>
      </c>
      <c r="L1371" t="s">
        <v>3224</v>
      </c>
      <c r="M1371" t="s">
        <v>1</v>
      </c>
      <c r="N1371" t="s">
        <v>1</v>
      </c>
      <c r="O1371" s="3">
        <v>83</v>
      </c>
      <c r="P1371" t="s">
        <v>1</v>
      </c>
      <c r="Q1371" t="s">
        <v>153</v>
      </c>
      <c r="R1371" t="s">
        <v>2044</v>
      </c>
      <c r="S1371" t="s">
        <v>39</v>
      </c>
      <c r="T1371" t="s">
        <v>3226</v>
      </c>
      <c r="U1371" t="s">
        <v>2046</v>
      </c>
    </row>
    <row r="1372" spans="1:21" ht="12.75" hidden="1" customHeight="1" x14ac:dyDescent="0.2">
      <c r="A1372" s="205" t="s">
        <v>2039</v>
      </c>
      <c r="B1372" t="s">
        <v>3227</v>
      </c>
      <c r="C1372" t="s">
        <v>3228</v>
      </c>
      <c r="D1372" s="2">
        <v>31347</v>
      </c>
      <c r="E1372" s="2"/>
      <c r="F1372" s="2"/>
      <c r="G1372" s="203" t="s">
        <v>3229</v>
      </c>
      <c r="H1372">
        <f>COUNTIF('РЭС 0,4-10 '!$G:$G,B1372)</f>
        <v>0</v>
      </c>
      <c r="I1372" s="2">
        <v>39336</v>
      </c>
      <c r="J1372" s="2">
        <v>44020</v>
      </c>
      <c r="K1372" t="s">
        <v>5</v>
      </c>
      <c r="L1372" t="s">
        <v>3228</v>
      </c>
      <c r="M1372" t="s">
        <v>1</v>
      </c>
      <c r="N1372" t="s">
        <v>1</v>
      </c>
      <c r="O1372" s="3">
        <v>88</v>
      </c>
      <c r="P1372" t="s">
        <v>1</v>
      </c>
      <c r="Q1372" t="s">
        <v>153</v>
      </c>
      <c r="R1372" t="s">
        <v>2044</v>
      </c>
      <c r="S1372" t="s">
        <v>190</v>
      </c>
      <c r="T1372" t="s">
        <v>3230</v>
      </c>
      <c r="U1372" t="s">
        <v>2046</v>
      </c>
    </row>
    <row r="1373" spans="1:21" ht="12.75" hidden="1" customHeight="1" x14ac:dyDescent="0.2">
      <c r="A1373" s="205" t="s">
        <v>2039</v>
      </c>
      <c r="B1373" t="s">
        <v>4207</v>
      </c>
      <c r="C1373" t="s">
        <v>4208</v>
      </c>
      <c r="D1373" s="2">
        <v>31086</v>
      </c>
      <c r="E1373" s="2">
        <v>44422</v>
      </c>
      <c r="F1373" s="2">
        <v>42597</v>
      </c>
      <c r="G1373" s="203" t="s">
        <v>4209</v>
      </c>
      <c r="H1373">
        <f>COUNTIF('РЭС 0,4-10 '!$G:$G,B1373)</f>
        <v>0</v>
      </c>
      <c r="I1373" s="2">
        <v>39338</v>
      </c>
      <c r="J1373" s="2">
        <v>44033</v>
      </c>
      <c r="K1373" t="s">
        <v>5</v>
      </c>
      <c r="L1373" t="s">
        <v>4208</v>
      </c>
      <c r="M1373" t="s">
        <v>1</v>
      </c>
      <c r="N1373" t="s">
        <v>1</v>
      </c>
      <c r="O1373" s="3">
        <v>39</v>
      </c>
      <c r="P1373" t="s">
        <v>1</v>
      </c>
      <c r="Q1373" t="s">
        <v>153</v>
      </c>
      <c r="R1373" t="s">
        <v>2044</v>
      </c>
      <c r="S1373" t="s">
        <v>190</v>
      </c>
      <c r="T1373" t="s">
        <v>4210</v>
      </c>
      <c r="U1373" t="s">
        <v>2046</v>
      </c>
    </row>
    <row r="1374" spans="1:21" ht="12.75" hidden="1" customHeight="1" x14ac:dyDescent="0.2">
      <c r="A1374" s="205" t="s">
        <v>2039</v>
      </c>
      <c r="B1374" t="s">
        <v>4231</v>
      </c>
      <c r="C1374" t="s">
        <v>4232</v>
      </c>
      <c r="D1374" s="2">
        <v>31086</v>
      </c>
      <c r="E1374" s="2">
        <v>44415</v>
      </c>
      <c r="F1374" s="2">
        <v>42590</v>
      </c>
      <c r="G1374" s="203" t="s">
        <v>4233</v>
      </c>
      <c r="H1374">
        <f>COUNTIF('РЭС 0,4-10 '!$G:$G,B1374)</f>
        <v>0</v>
      </c>
      <c r="I1374" s="2">
        <v>39338</v>
      </c>
      <c r="J1374" s="2">
        <v>44015</v>
      </c>
      <c r="K1374" t="s">
        <v>5</v>
      </c>
      <c r="L1374" t="s">
        <v>4234</v>
      </c>
      <c r="M1374" t="s">
        <v>1</v>
      </c>
      <c r="N1374" t="s">
        <v>1</v>
      </c>
      <c r="O1374" s="3">
        <v>84</v>
      </c>
      <c r="P1374" t="s">
        <v>1</v>
      </c>
      <c r="Q1374" t="s">
        <v>153</v>
      </c>
      <c r="R1374" t="s">
        <v>2044</v>
      </c>
      <c r="S1374" t="s">
        <v>190</v>
      </c>
      <c r="T1374" t="s">
        <v>4235</v>
      </c>
      <c r="U1374" t="s">
        <v>2046</v>
      </c>
    </row>
    <row r="1375" spans="1:21" ht="12.75" hidden="1" customHeight="1" x14ac:dyDescent="0.2">
      <c r="A1375" s="205" t="s">
        <v>2039</v>
      </c>
      <c r="B1375" t="s">
        <v>4236</v>
      </c>
      <c r="C1375" t="s">
        <v>4237</v>
      </c>
      <c r="D1375" s="2">
        <v>31086</v>
      </c>
      <c r="E1375" s="2">
        <v>44461</v>
      </c>
      <c r="F1375" s="2">
        <v>42636</v>
      </c>
      <c r="G1375" s="203" t="s">
        <v>4238</v>
      </c>
      <c r="H1375">
        <f>COUNTIF('РЭС 0,4-10 '!$G:$G,B1375)</f>
        <v>0</v>
      </c>
      <c r="I1375" s="2">
        <v>39338</v>
      </c>
      <c r="J1375" s="2">
        <v>44035</v>
      </c>
      <c r="K1375" t="s">
        <v>5</v>
      </c>
      <c r="L1375" t="s">
        <v>4237</v>
      </c>
      <c r="M1375" t="s">
        <v>1</v>
      </c>
      <c r="N1375" t="s">
        <v>1</v>
      </c>
      <c r="O1375" s="3">
        <v>34</v>
      </c>
      <c r="P1375" t="s">
        <v>1</v>
      </c>
      <c r="Q1375" t="s">
        <v>153</v>
      </c>
      <c r="R1375" t="s">
        <v>2044</v>
      </c>
      <c r="S1375" t="s">
        <v>190</v>
      </c>
      <c r="T1375" t="s">
        <v>4239</v>
      </c>
      <c r="U1375" t="s">
        <v>2046</v>
      </c>
    </row>
    <row r="1376" spans="1:21" ht="12.75" hidden="1" customHeight="1" x14ac:dyDescent="0.2">
      <c r="A1376" s="205" t="s">
        <v>2039</v>
      </c>
      <c r="B1376" t="s">
        <v>4240</v>
      </c>
      <c r="C1376" t="s">
        <v>4241</v>
      </c>
      <c r="D1376" s="2">
        <v>31086</v>
      </c>
      <c r="E1376" s="2">
        <v>44418</v>
      </c>
      <c r="F1376" s="2">
        <v>42593</v>
      </c>
      <c r="G1376" s="203" t="s">
        <v>4242</v>
      </c>
      <c r="H1376">
        <f>COUNTIF('РЭС 0,4-10 '!$G:$G,B1376)</f>
        <v>0</v>
      </c>
      <c r="I1376" s="2">
        <v>39338</v>
      </c>
      <c r="J1376" s="2">
        <v>44035</v>
      </c>
      <c r="K1376" t="s">
        <v>5</v>
      </c>
      <c r="L1376" t="s">
        <v>4241</v>
      </c>
      <c r="M1376" t="s">
        <v>1</v>
      </c>
      <c r="N1376" t="s">
        <v>1</v>
      </c>
      <c r="O1376" s="3">
        <v>69</v>
      </c>
      <c r="P1376" t="s">
        <v>1</v>
      </c>
      <c r="Q1376" t="s">
        <v>153</v>
      </c>
      <c r="R1376" t="s">
        <v>2044</v>
      </c>
      <c r="S1376" t="s">
        <v>190</v>
      </c>
      <c r="T1376" t="s">
        <v>4243</v>
      </c>
      <c r="U1376" t="s">
        <v>2046</v>
      </c>
    </row>
    <row r="1377" spans="1:21" ht="12.75" hidden="1" customHeight="1" x14ac:dyDescent="0.2">
      <c r="A1377" s="205" t="s">
        <v>2039</v>
      </c>
      <c r="B1377" t="s">
        <v>4248</v>
      </c>
      <c r="C1377" t="s">
        <v>4249</v>
      </c>
      <c r="D1377" s="2">
        <v>31086</v>
      </c>
      <c r="E1377" s="2">
        <v>44416</v>
      </c>
      <c r="F1377" s="2">
        <v>42591</v>
      </c>
      <c r="G1377" s="203" t="s">
        <v>4250</v>
      </c>
      <c r="H1377">
        <f>COUNTIF('РЭС 0,4-10 '!$G:$G,B1377)</f>
        <v>0</v>
      </c>
      <c r="I1377" s="2">
        <v>39338</v>
      </c>
      <c r="J1377" s="2">
        <v>43844</v>
      </c>
      <c r="K1377" t="s">
        <v>5</v>
      </c>
      <c r="L1377" t="s">
        <v>4249</v>
      </c>
      <c r="M1377" t="s">
        <v>1</v>
      </c>
      <c r="N1377" t="s">
        <v>1</v>
      </c>
      <c r="O1377" s="3">
        <v>62</v>
      </c>
      <c r="P1377" t="s">
        <v>1</v>
      </c>
      <c r="Q1377" t="s">
        <v>153</v>
      </c>
      <c r="R1377" t="s">
        <v>2044</v>
      </c>
      <c r="S1377" t="s">
        <v>190</v>
      </c>
      <c r="T1377" t="s">
        <v>4251</v>
      </c>
      <c r="U1377" t="s">
        <v>2046</v>
      </c>
    </row>
    <row r="1378" spans="1:21" ht="12.75" hidden="1" customHeight="1" x14ac:dyDescent="0.2">
      <c r="A1378" s="205" t="s">
        <v>2039</v>
      </c>
      <c r="B1378" t="s">
        <v>4252</v>
      </c>
      <c r="C1378" t="s">
        <v>4253</v>
      </c>
      <c r="D1378" s="2">
        <v>31086</v>
      </c>
      <c r="E1378" s="2">
        <v>44417</v>
      </c>
      <c r="F1378" s="2">
        <v>42592</v>
      </c>
      <c r="G1378" s="203" t="s">
        <v>4254</v>
      </c>
      <c r="H1378">
        <f>COUNTIF('РЭС 0,4-10 '!$G:$G,B1378)</f>
        <v>0</v>
      </c>
      <c r="I1378" s="2">
        <v>39338</v>
      </c>
      <c r="J1378" s="2">
        <v>44015</v>
      </c>
      <c r="K1378" t="s">
        <v>5</v>
      </c>
      <c r="L1378" t="s">
        <v>4253</v>
      </c>
      <c r="M1378" t="s">
        <v>1</v>
      </c>
      <c r="N1378" t="s">
        <v>1</v>
      </c>
      <c r="O1378" s="3">
        <v>37</v>
      </c>
      <c r="P1378" t="s">
        <v>1</v>
      </c>
      <c r="Q1378" t="s">
        <v>153</v>
      </c>
      <c r="R1378" t="s">
        <v>2044</v>
      </c>
      <c r="S1378" t="s">
        <v>190</v>
      </c>
      <c r="T1378" t="s">
        <v>4255</v>
      </c>
      <c r="U1378" t="s">
        <v>2046</v>
      </c>
    </row>
    <row r="1379" spans="1:21" ht="12.75" hidden="1" customHeight="1" x14ac:dyDescent="0.2">
      <c r="A1379" s="205" t="s">
        <v>2039</v>
      </c>
      <c r="B1379" t="s">
        <v>4256</v>
      </c>
      <c r="C1379" t="s">
        <v>4257</v>
      </c>
      <c r="D1379" s="2">
        <v>30748</v>
      </c>
      <c r="E1379" s="2">
        <v>44412</v>
      </c>
      <c r="F1379" s="2">
        <v>42587</v>
      </c>
      <c r="G1379" s="203" t="s">
        <v>4258</v>
      </c>
      <c r="H1379">
        <f>COUNTIF('РЭС 0,4-10 '!$G:$G,B1379)</f>
        <v>0</v>
      </c>
      <c r="I1379" s="2">
        <v>39338</v>
      </c>
      <c r="J1379" s="2">
        <v>44015</v>
      </c>
      <c r="K1379" t="s">
        <v>5</v>
      </c>
      <c r="L1379" t="s">
        <v>4257</v>
      </c>
      <c r="M1379" t="s">
        <v>1</v>
      </c>
      <c r="N1379" t="s">
        <v>1</v>
      </c>
      <c r="O1379" s="3">
        <v>54</v>
      </c>
      <c r="P1379" t="s">
        <v>1</v>
      </c>
      <c r="Q1379" t="s">
        <v>153</v>
      </c>
      <c r="R1379" t="s">
        <v>2044</v>
      </c>
      <c r="S1379" t="s">
        <v>39</v>
      </c>
      <c r="T1379" t="s">
        <v>4259</v>
      </c>
      <c r="U1379" t="s">
        <v>2046</v>
      </c>
    </row>
    <row r="1380" spans="1:21" ht="12.75" hidden="1" customHeight="1" x14ac:dyDescent="0.2">
      <c r="A1380" s="205" t="s">
        <v>2039</v>
      </c>
      <c r="B1380" t="s">
        <v>4260</v>
      </c>
      <c r="C1380" t="s">
        <v>4261</v>
      </c>
      <c r="D1380" s="2">
        <v>32919</v>
      </c>
      <c r="E1380" s="2"/>
      <c r="F1380" s="2"/>
      <c r="G1380" s="203" t="s">
        <v>4262</v>
      </c>
      <c r="H1380">
        <f>COUNTIF('РЭС 0,4-10 '!$G:$G,B1380)</f>
        <v>0</v>
      </c>
      <c r="I1380" s="2">
        <v>39338</v>
      </c>
      <c r="J1380" s="2">
        <v>44022</v>
      </c>
      <c r="K1380" t="s">
        <v>5</v>
      </c>
      <c r="L1380" t="s">
        <v>4261</v>
      </c>
      <c r="M1380" t="s">
        <v>1</v>
      </c>
      <c r="N1380" t="s">
        <v>1</v>
      </c>
      <c r="O1380" s="3">
        <v>54</v>
      </c>
      <c r="P1380" t="s">
        <v>1</v>
      </c>
      <c r="Q1380" t="s">
        <v>153</v>
      </c>
      <c r="R1380" t="s">
        <v>2044</v>
      </c>
      <c r="S1380" t="s">
        <v>179</v>
      </c>
      <c r="T1380" t="s">
        <v>4263</v>
      </c>
      <c r="U1380" t="s">
        <v>2046</v>
      </c>
    </row>
    <row r="1381" spans="1:21" ht="12.75" hidden="1" customHeight="1" x14ac:dyDescent="0.2">
      <c r="A1381" s="205" t="s">
        <v>2039</v>
      </c>
      <c r="B1381" t="s">
        <v>4266</v>
      </c>
      <c r="C1381" t="s">
        <v>4267</v>
      </c>
      <c r="D1381" s="2">
        <v>30392</v>
      </c>
      <c r="E1381" s="2">
        <v>44409</v>
      </c>
      <c r="F1381" s="2">
        <v>42584</v>
      </c>
      <c r="G1381" s="203" t="s">
        <v>4268</v>
      </c>
      <c r="H1381">
        <f>COUNTIF('РЭС 0,4-10 '!$G:$G,B1381)</f>
        <v>0</v>
      </c>
      <c r="I1381" s="2">
        <v>39338</v>
      </c>
      <c r="J1381" s="2">
        <v>44015</v>
      </c>
      <c r="K1381" t="s">
        <v>5</v>
      </c>
      <c r="L1381" t="s">
        <v>4267</v>
      </c>
      <c r="M1381" t="s">
        <v>1</v>
      </c>
      <c r="N1381" t="s">
        <v>1</v>
      </c>
      <c r="O1381" s="3">
        <v>55</v>
      </c>
      <c r="P1381" t="s">
        <v>1</v>
      </c>
      <c r="Q1381" t="s">
        <v>153</v>
      </c>
      <c r="R1381" t="s">
        <v>2044</v>
      </c>
      <c r="S1381" t="s">
        <v>26</v>
      </c>
      <c r="T1381" t="s">
        <v>4269</v>
      </c>
      <c r="U1381" t="s">
        <v>2046</v>
      </c>
    </row>
    <row r="1382" spans="1:21" ht="12.75" hidden="1" customHeight="1" x14ac:dyDescent="0.2">
      <c r="A1382" s="205" t="s">
        <v>2039</v>
      </c>
      <c r="B1382" t="s">
        <v>4270</v>
      </c>
      <c r="C1382" t="s">
        <v>4271</v>
      </c>
      <c r="D1382" s="2">
        <v>32179</v>
      </c>
      <c r="E1382" s="2">
        <v>44409</v>
      </c>
      <c r="F1382" s="2">
        <v>42583</v>
      </c>
      <c r="G1382" s="203" t="s">
        <v>4272</v>
      </c>
      <c r="H1382">
        <f>COUNTIF('РЭС 0,4-10 '!$G:$G,B1382)</f>
        <v>0</v>
      </c>
      <c r="I1382" s="2">
        <v>39338</v>
      </c>
      <c r="J1382" s="2">
        <v>44015</v>
      </c>
      <c r="K1382" t="s">
        <v>5</v>
      </c>
      <c r="L1382" t="s">
        <v>4271</v>
      </c>
      <c r="M1382" t="s">
        <v>1</v>
      </c>
      <c r="N1382" t="s">
        <v>1</v>
      </c>
      <c r="O1382" s="3">
        <v>57</v>
      </c>
      <c r="P1382" t="s">
        <v>1</v>
      </c>
      <c r="Q1382" t="s">
        <v>153</v>
      </c>
      <c r="R1382" t="s">
        <v>2044</v>
      </c>
      <c r="S1382" t="s">
        <v>305</v>
      </c>
      <c r="T1382" t="s">
        <v>4273</v>
      </c>
      <c r="U1382" t="s">
        <v>2046</v>
      </c>
    </row>
    <row r="1383" spans="1:21" ht="12.75" hidden="1" customHeight="1" x14ac:dyDescent="0.2">
      <c r="A1383" s="205" t="s">
        <v>2039</v>
      </c>
      <c r="B1383" t="s">
        <v>4277</v>
      </c>
      <c r="C1383" t="s">
        <v>4278</v>
      </c>
      <c r="D1383" s="2">
        <v>30392</v>
      </c>
      <c r="E1383" s="2">
        <v>44411</v>
      </c>
      <c r="F1383" s="2">
        <v>42586</v>
      </c>
      <c r="G1383" s="203" t="s">
        <v>4279</v>
      </c>
      <c r="H1383">
        <f>COUNTIF('РЭС 0,4-10 '!$G:$G,B1383)</f>
        <v>0</v>
      </c>
      <c r="I1383" s="2">
        <v>39338</v>
      </c>
      <c r="J1383" s="2">
        <v>44015</v>
      </c>
      <c r="K1383" t="s">
        <v>5</v>
      </c>
      <c r="L1383" t="s">
        <v>4278</v>
      </c>
      <c r="M1383" t="s">
        <v>1</v>
      </c>
      <c r="N1383" t="s">
        <v>1</v>
      </c>
      <c r="O1383" s="3">
        <v>52</v>
      </c>
      <c r="P1383" t="s">
        <v>1</v>
      </c>
      <c r="Q1383" t="s">
        <v>153</v>
      </c>
      <c r="R1383" t="s">
        <v>2044</v>
      </c>
      <c r="S1383" t="s">
        <v>26</v>
      </c>
      <c r="T1383" t="s">
        <v>4280</v>
      </c>
      <c r="U1383" t="s">
        <v>2046</v>
      </c>
    </row>
    <row r="1384" spans="1:21" ht="12.75" hidden="1" customHeight="1" x14ac:dyDescent="0.2">
      <c r="A1384" s="205" t="s">
        <v>2039</v>
      </c>
      <c r="B1384" t="s">
        <v>4666</v>
      </c>
      <c r="C1384" t="s">
        <v>4667</v>
      </c>
      <c r="D1384" s="2">
        <v>30748</v>
      </c>
      <c r="E1384" s="2"/>
      <c r="F1384" s="2"/>
      <c r="G1384" s="203" t="s">
        <v>4668</v>
      </c>
      <c r="H1384">
        <f>COUNTIF('РЭС 0,4-10 '!$G:$G,B1384)</f>
        <v>0</v>
      </c>
      <c r="I1384" s="2">
        <v>39342</v>
      </c>
      <c r="J1384" s="2">
        <v>44019</v>
      </c>
      <c r="K1384" t="s">
        <v>5</v>
      </c>
      <c r="L1384" t="s">
        <v>4667</v>
      </c>
      <c r="M1384" t="s">
        <v>1</v>
      </c>
      <c r="N1384" t="s">
        <v>1</v>
      </c>
      <c r="O1384" s="3">
        <v>93</v>
      </c>
      <c r="P1384" t="s">
        <v>1</v>
      </c>
      <c r="Q1384" t="s">
        <v>153</v>
      </c>
      <c r="R1384" t="s">
        <v>2044</v>
      </c>
      <c r="S1384" t="s">
        <v>39</v>
      </c>
      <c r="T1384" t="s">
        <v>4669</v>
      </c>
      <c r="U1384" t="s">
        <v>2046</v>
      </c>
    </row>
    <row r="1385" spans="1:21" ht="12.75" hidden="1" customHeight="1" x14ac:dyDescent="0.2">
      <c r="A1385" s="205" t="s">
        <v>2039</v>
      </c>
      <c r="B1385" t="s">
        <v>4674</v>
      </c>
      <c r="C1385" t="s">
        <v>4675</v>
      </c>
      <c r="D1385" s="2">
        <v>30748</v>
      </c>
      <c r="E1385" s="2"/>
      <c r="F1385" s="2"/>
      <c r="G1385" s="203" t="s">
        <v>4676</v>
      </c>
      <c r="H1385">
        <f>COUNTIF('РЭС 0,4-10 '!$G:$G,B1385)</f>
        <v>0</v>
      </c>
      <c r="I1385" s="2">
        <v>39342</v>
      </c>
      <c r="J1385" s="2">
        <v>44019</v>
      </c>
      <c r="K1385" t="s">
        <v>5</v>
      </c>
      <c r="L1385" t="s">
        <v>4675</v>
      </c>
      <c r="M1385" t="s">
        <v>1</v>
      </c>
      <c r="N1385" t="s">
        <v>1</v>
      </c>
      <c r="O1385" s="3">
        <v>69</v>
      </c>
      <c r="P1385" t="s">
        <v>1</v>
      </c>
      <c r="Q1385" t="s">
        <v>153</v>
      </c>
      <c r="R1385" t="s">
        <v>2044</v>
      </c>
      <c r="S1385" t="s">
        <v>39</v>
      </c>
      <c r="T1385" t="s">
        <v>3730</v>
      </c>
      <c r="U1385" t="s">
        <v>2046</v>
      </c>
    </row>
    <row r="1386" spans="1:21" ht="12.75" hidden="1" customHeight="1" x14ac:dyDescent="0.2">
      <c r="A1386" s="205" t="s">
        <v>2039</v>
      </c>
      <c r="B1386" t="s">
        <v>4677</v>
      </c>
      <c r="C1386" t="s">
        <v>4678</v>
      </c>
      <c r="D1386" s="2">
        <v>23045</v>
      </c>
      <c r="E1386" s="2"/>
      <c r="F1386" s="2"/>
      <c r="G1386" s="203" t="s">
        <v>4679</v>
      </c>
      <c r="H1386">
        <f>COUNTIF('РЭС 0,4-10 '!$G:$G,B1386)</f>
        <v>0</v>
      </c>
      <c r="I1386" s="2">
        <v>39342</v>
      </c>
      <c r="J1386" s="2">
        <v>43846</v>
      </c>
      <c r="K1386" t="s">
        <v>5</v>
      </c>
      <c r="L1386" t="s">
        <v>4678</v>
      </c>
      <c r="M1386" t="s">
        <v>1</v>
      </c>
      <c r="N1386" t="s">
        <v>1</v>
      </c>
      <c r="O1386" s="3">
        <v>37</v>
      </c>
      <c r="P1386" t="s">
        <v>1</v>
      </c>
      <c r="Q1386" t="s">
        <v>153</v>
      </c>
      <c r="R1386" t="s">
        <v>2044</v>
      </c>
      <c r="S1386" t="s">
        <v>119</v>
      </c>
      <c r="T1386" t="s">
        <v>4680</v>
      </c>
      <c r="U1386" t="s">
        <v>2046</v>
      </c>
    </row>
    <row r="1387" spans="1:21" ht="12.75" hidden="1" customHeight="1" x14ac:dyDescent="0.2">
      <c r="A1387" s="205" t="s">
        <v>2039</v>
      </c>
      <c r="B1387" t="s">
        <v>4682</v>
      </c>
      <c r="C1387" t="s">
        <v>4683</v>
      </c>
      <c r="D1387" s="2">
        <v>30748</v>
      </c>
      <c r="E1387" s="2"/>
      <c r="F1387" s="2"/>
      <c r="G1387" s="203" t="s">
        <v>4684</v>
      </c>
      <c r="H1387">
        <f>COUNTIF('РЭС 0,4-10 '!$G:$G,B1387)</f>
        <v>0</v>
      </c>
      <c r="I1387" s="2">
        <v>39342</v>
      </c>
      <c r="J1387" s="2">
        <v>44020</v>
      </c>
      <c r="K1387" t="s">
        <v>5</v>
      </c>
      <c r="L1387" t="s">
        <v>4683</v>
      </c>
      <c r="M1387" t="s">
        <v>1</v>
      </c>
      <c r="N1387" t="s">
        <v>1</v>
      </c>
      <c r="O1387" s="3">
        <v>81</v>
      </c>
      <c r="P1387" t="s">
        <v>1</v>
      </c>
      <c r="Q1387" t="s">
        <v>153</v>
      </c>
      <c r="R1387" t="s">
        <v>2044</v>
      </c>
      <c r="S1387" t="s">
        <v>39</v>
      </c>
      <c r="T1387" t="s">
        <v>4685</v>
      </c>
      <c r="U1387" t="s">
        <v>2046</v>
      </c>
    </row>
    <row r="1388" spans="1:21" ht="12.75" hidden="1" customHeight="1" x14ac:dyDescent="0.2">
      <c r="A1388" s="205" t="s">
        <v>2039</v>
      </c>
      <c r="B1388" t="s">
        <v>4690</v>
      </c>
      <c r="C1388" t="s">
        <v>4691</v>
      </c>
      <c r="D1388" s="2">
        <v>30748</v>
      </c>
      <c r="E1388" s="2"/>
      <c r="F1388" s="2"/>
      <c r="G1388" s="203" t="s">
        <v>4668</v>
      </c>
      <c r="H1388">
        <f>COUNTIF('РЭС 0,4-10 '!$G:$G,B1388)</f>
        <v>0</v>
      </c>
      <c r="I1388" s="2">
        <v>39342</v>
      </c>
      <c r="J1388" s="2">
        <v>44019</v>
      </c>
      <c r="K1388" t="s">
        <v>5</v>
      </c>
      <c r="L1388" t="s">
        <v>4691</v>
      </c>
      <c r="M1388" t="s">
        <v>1</v>
      </c>
      <c r="N1388" t="s">
        <v>1</v>
      </c>
      <c r="O1388" s="3">
        <v>84</v>
      </c>
      <c r="P1388" t="s">
        <v>1</v>
      </c>
      <c r="Q1388" t="s">
        <v>153</v>
      </c>
      <c r="R1388" t="s">
        <v>2044</v>
      </c>
      <c r="S1388" t="s">
        <v>39</v>
      </c>
      <c r="T1388" t="s">
        <v>4669</v>
      </c>
      <c r="U1388" t="s">
        <v>2046</v>
      </c>
    </row>
    <row r="1389" spans="1:21" ht="12.75" hidden="1" customHeight="1" x14ac:dyDescent="0.2">
      <c r="A1389" s="205" t="s">
        <v>2039</v>
      </c>
      <c r="B1389" t="s">
        <v>4707</v>
      </c>
      <c r="C1389" t="s">
        <v>4708</v>
      </c>
      <c r="D1389" s="2">
        <v>32547</v>
      </c>
      <c r="E1389" s="2"/>
      <c r="F1389" s="2"/>
      <c r="G1389" s="203" t="s">
        <v>4709</v>
      </c>
      <c r="H1389">
        <f>COUNTIF('РЭС 0,4-10 '!$G:$G,B1389)</f>
        <v>0</v>
      </c>
      <c r="I1389" s="2">
        <v>39342</v>
      </c>
      <c r="J1389" s="2">
        <v>44019</v>
      </c>
      <c r="K1389" t="s">
        <v>5</v>
      </c>
      <c r="L1389" t="s">
        <v>4708</v>
      </c>
      <c r="M1389" t="s">
        <v>1</v>
      </c>
      <c r="N1389" t="s">
        <v>1</v>
      </c>
      <c r="O1389" s="3">
        <v>71</v>
      </c>
      <c r="P1389" t="s">
        <v>1</v>
      </c>
      <c r="Q1389" t="s">
        <v>153</v>
      </c>
      <c r="R1389" t="s">
        <v>2044</v>
      </c>
      <c r="S1389" t="s">
        <v>196</v>
      </c>
      <c r="T1389" t="s">
        <v>4710</v>
      </c>
      <c r="U1389" t="s">
        <v>2046</v>
      </c>
    </row>
    <row r="1390" spans="1:21" ht="12.75" hidden="1" customHeight="1" x14ac:dyDescent="0.2">
      <c r="A1390" s="205" t="s">
        <v>2039</v>
      </c>
      <c r="B1390" t="s">
        <v>4731</v>
      </c>
      <c r="C1390" t="s">
        <v>4732</v>
      </c>
      <c r="D1390" s="2">
        <v>30748</v>
      </c>
      <c r="E1390" s="2"/>
      <c r="F1390" s="2"/>
      <c r="G1390" s="203" t="s">
        <v>4668</v>
      </c>
      <c r="H1390">
        <f>COUNTIF('РЭС 0,4-10 '!$G:$G,B1390)</f>
        <v>0</v>
      </c>
      <c r="I1390" s="2">
        <v>39342</v>
      </c>
      <c r="J1390" s="2">
        <v>44019</v>
      </c>
      <c r="K1390" t="s">
        <v>5</v>
      </c>
      <c r="L1390" t="s">
        <v>4732</v>
      </c>
      <c r="M1390" t="s">
        <v>1</v>
      </c>
      <c r="N1390" t="s">
        <v>1</v>
      </c>
      <c r="O1390" s="3">
        <v>96</v>
      </c>
      <c r="P1390" t="s">
        <v>1</v>
      </c>
      <c r="Q1390" t="s">
        <v>153</v>
      </c>
      <c r="R1390" t="s">
        <v>2044</v>
      </c>
      <c r="S1390" t="s">
        <v>39</v>
      </c>
      <c r="T1390" t="s">
        <v>4669</v>
      </c>
      <c r="U1390" t="s">
        <v>2046</v>
      </c>
    </row>
    <row r="1391" spans="1:21" ht="12.75" hidden="1" customHeight="1" x14ac:dyDescent="0.2">
      <c r="A1391" s="205" t="s">
        <v>2039</v>
      </c>
      <c r="B1391" t="s">
        <v>4733</v>
      </c>
      <c r="C1391" t="s">
        <v>4734</v>
      </c>
      <c r="D1391" s="2">
        <v>30748</v>
      </c>
      <c r="E1391" s="2"/>
      <c r="F1391" s="2"/>
      <c r="G1391" s="203" t="s">
        <v>4735</v>
      </c>
      <c r="H1391">
        <f>COUNTIF('РЭС 0,4-10 '!$G:$G,B1391)</f>
        <v>0</v>
      </c>
      <c r="I1391" s="2">
        <v>39342</v>
      </c>
      <c r="J1391" s="2">
        <v>43846</v>
      </c>
      <c r="K1391" t="s">
        <v>5</v>
      </c>
      <c r="L1391" t="s">
        <v>4734</v>
      </c>
      <c r="M1391" t="s">
        <v>1</v>
      </c>
      <c r="N1391" t="s">
        <v>1</v>
      </c>
      <c r="O1391" s="3">
        <v>95</v>
      </c>
      <c r="P1391" t="s">
        <v>1</v>
      </c>
      <c r="Q1391" t="s">
        <v>153</v>
      </c>
      <c r="R1391" t="s">
        <v>2044</v>
      </c>
      <c r="S1391" t="s">
        <v>39</v>
      </c>
      <c r="T1391" t="s">
        <v>4736</v>
      </c>
      <c r="U1391" t="s">
        <v>2046</v>
      </c>
    </row>
    <row r="1392" spans="1:21" ht="12.75" hidden="1" customHeight="1" x14ac:dyDescent="0.2">
      <c r="A1392" s="205" t="s">
        <v>2039</v>
      </c>
      <c r="B1392" t="s">
        <v>4737</v>
      </c>
      <c r="C1392" t="s">
        <v>4738</v>
      </c>
      <c r="D1392" s="2">
        <v>23777</v>
      </c>
      <c r="E1392" s="2"/>
      <c r="F1392" s="2"/>
      <c r="G1392" s="203" t="s">
        <v>4739</v>
      </c>
      <c r="H1392">
        <f>COUNTIF('РЭС 0,4-10 '!$G:$G,B1392)</f>
        <v>0</v>
      </c>
      <c r="I1392" s="2">
        <v>39342</v>
      </c>
      <c r="J1392" s="2">
        <v>44019</v>
      </c>
      <c r="K1392" t="s">
        <v>5</v>
      </c>
      <c r="L1392" t="s">
        <v>4738</v>
      </c>
      <c r="M1392" t="s">
        <v>1</v>
      </c>
      <c r="N1392" t="s">
        <v>1</v>
      </c>
      <c r="O1392" s="3">
        <v>56</v>
      </c>
      <c r="P1392" t="s">
        <v>1</v>
      </c>
      <c r="Q1392" t="s">
        <v>153</v>
      </c>
      <c r="R1392" t="s">
        <v>2044</v>
      </c>
      <c r="S1392" t="s">
        <v>551</v>
      </c>
      <c r="T1392" t="s">
        <v>4740</v>
      </c>
      <c r="U1392" t="s">
        <v>2046</v>
      </c>
    </row>
    <row r="1393" spans="1:21" ht="12.75" hidden="1" customHeight="1" x14ac:dyDescent="0.2">
      <c r="A1393" s="205" t="s">
        <v>2039</v>
      </c>
      <c r="B1393" t="s">
        <v>4750</v>
      </c>
      <c r="C1393" t="s">
        <v>4751</v>
      </c>
      <c r="D1393" s="2">
        <v>30748</v>
      </c>
      <c r="E1393" s="2"/>
      <c r="F1393" s="2"/>
      <c r="G1393" s="203" t="s">
        <v>4752</v>
      </c>
      <c r="H1393">
        <f>COUNTIF('РЭС 0,4-10 '!$G:$G,B1393)</f>
        <v>0</v>
      </c>
      <c r="I1393" s="2">
        <v>39342</v>
      </c>
      <c r="J1393" s="2">
        <v>44019</v>
      </c>
      <c r="K1393" t="s">
        <v>5</v>
      </c>
      <c r="L1393" t="s">
        <v>4751</v>
      </c>
      <c r="M1393" t="s">
        <v>1</v>
      </c>
      <c r="N1393" t="s">
        <v>1</v>
      </c>
      <c r="O1393" s="3">
        <v>86</v>
      </c>
      <c r="P1393" t="s">
        <v>1</v>
      </c>
      <c r="Q1393" t="s">
        <v>153</v>
      </c>
      <c r="R1393" t="s">
        <v>2044</v>
      </c>
      <c r="S1393" t="s">
        <v>39</v>
      </c>
      <c r="T1393" t="s">
        <v>4753</v>
      </c>
      <c r="U1393" t="s">
        <v>2046</v>
      </c>
    </row>
    <row r="1394" spans="1:21" ht="12.75" hidden="1" customHeight="1" x14ac:dyDescent="0.2">
      <c r="A1394" s="205" t="s">
        <v>2039</v>
      </c>
      <c r="B1394" t="s">
        <v>4777</v>
      </c>
      <c r="C1394" t="s">
        <v>4304</v>
      </c>
      <c r="D1394" s="2">
        <v>30536</v>
      </c>
      <c r="E1394" s="2">
        <v>44479</v>
      </c>
      <c r="F1394" s="2">
        <v>42654</v>
      </c>
      <c r="G1394" s="203" t="s">
        <v>4778</v>
      </c>
      <c r="H1394">
        <f>COUNTIF('РЭС 0,4-10 '!$G:$G,B1394)</f>
        <v>0</v>
      </c>
      <c r="I1394" s="2">
        <v>39342</v>
      </c>
      <c r="J1394" s="2">
        <v>44019</v>
      </c>
      <c r="K1394" t="s">
        <v>5</v>
      </c>
      <c r="L1394" t="s">
        <v>4304</v>
      </c>
      <c r="M1394" t="s">
        <v>1</v>
      </c>
      <c r="N1394" t="s">
        <v>1</v>
      </c>
      <c r="O1394" s="3">
        <v>71</v>
      </c>
      <c r="P1394" t="s">
        <v>1</v>
      </c>
      <c r="Q1394" t="s">
        <v>153</v>
      </c>
      <c r="R1394" t="s">
        <v>2044</v>
      </c>
      <c r="S1394" t="s">
        <v>26</v>
      </c>
      <c r="T1394" t="s">
        <v>4779</v>
      </c>
      <c r="U1394" t="s">
        <v>2046</v>
      </c>
    </row>
    <row r="1395" spans="1:21" ht="12.75" hidden="1" customHeight="1" x14ac:dyDescent="0.2">
      <c r="A1395" s="205" t="s">
        <v>2039</v>
      </c>
      <c r="B1395" t="s">
        <v>4795</v>
      </c>
      <c r="C1395" t="s">
        <v>2577</v>
      </c>
      <c r="D1395" s="2">
        <v>31997</v>
      </c>
      <c r="E1395" s="2">
        <v>44482</v>
      </c>
      <c r="F1395" s="2">
        <v>42657</v>
      </c>
      <c r="G1395" s="203" t="s">
        <v>4796</v>
      </c>
      <c r="H1395">
        <f>COUNTIF('РЭС 0,4-10 '!$G:$G,B1395)</f>
        <v>0</v>
      </c>
      <c r="I1395" s="2">
        <v>39342</v>
      </c>
      <c r="J1395" s="2">
        <v>44018</v>
      </c>
      <c r="K1395" t="s">
        <v>5</v>
      </c>
      <c r="L1395" t="s">
        <v>2577</v>
      </c>
      <c r="M1395" t="s">
        <v>1</v>
      </c>
      <c r="N1395" t="s">
        <v>1</v>
      </c>
      <c r="O1395" s="3">
        <v>66</v>
      </c>
      <c r="P1395" t="s">
        <v>1</v>
      </c>
      <c r="Q1395" t="s">
        <v>153</v>
      </c>
      <c r="R1395" t="s">
        <v>2044</v>
      </c>
      <c r="S1395" t="s">
        <v>447</v>
      </c>
      <c r="T1395" t="s">
        <v>4797</v>
      </c>
      <c r="U1395" t="s">
        <v>2046</v>
      </c>
    </row>
    <row r="1396" spans="1:21" ht="12.75" hidden="1" customHeight="1" x14ac:dyDescent="0.2">
      <c r="A1396" s="205" t="s">
        <v>2039</v>
      </c>
      <c r="B1396" t="s">
        <v>4923</v>
      </c>
      <c r="C1396" t="s">
        <v>4924</v>
      </c>
      <c r="D1396" s="2">
        <v>30748</v>
      </c>
      <c r="E1396" s="2"/>
      <c r="F1396" s="2"/>
      <c r="G1396" s="203" t="s">
        <v>4925</v>
      </c>
      <c r="H1396">
        <f>COUNTIF('РЭС 0,4-10 '!$G:$G,B1396)</f>
        <v>0</v>
      </c>
      <c r="I1396" s="2">
        <v>39343</v>
      </c>
      <c r="J1396" s="2">
        <v>44033</v>
      </c>
      <c r="K1396" t="s">
        <v>5</v>
      </c>
      <c r="L1396" t="s">
        <v>4924</v>
      </c>
      <c r="M1396" t="s">
        <v>1</v>
      </c>
      <c r="N1396" t="s">
        <v>1</v>
      </c>
      <c r="O1396" s="3">
        <v>59</v>
      </c>
      <c r="P1396" t="s">
        <v>1</v>
      </c>
      <c r="Q1396" t="s">
        <v>153</v>
      </c>
      <c r="R1396" t="s">
        <v>2044</v>
      </c>
      <c r="S1396" t="s">
        <v>39</v>
      </c>
      <c r="T1396" t="s">
        <v>4926</v>
      </c>
      <c r="U1396" t="s">
        <v>2046</v>
      </c>
    </row>
    <row r="1397" spans="1:21" ht="12.75" hidden="1" customHeight="1" x14ac:dyDescent="0.2">
      <c r="A1397" s="205" t="s">
        <v>2039</v>
      </c>
      <c r="B1397" t="s">
        <v>4932</v>
      </c>
      <c r="C1397" t="s">
        <v>4933</v>
      </c>
      <c r="D1397" s="2">
        <v>34165</v>
      </c>
      <c r="E1397" s="2"/>
      <c r="F1397" s="2"/>
      <c r="G1397" s="203" t="s">
        <v>4934</v>
      </c>
      <c r="H1397">
        <f>COUNTIF('РЭС 0,4-10 '!$G:$G,B1397)</f>
        <v>0</v>
      </c>
      <c r="I1397" s="2">
        <v>39343</v>
      </c>
      <c r="J1397" s="2">
        <v>44015</v>
      </c>
      <c r="K1397" t="s">
        <v>5</v>
      </c>
      <c r="L1397" t="s">
        <v>4933</v>
      </c>
      <c r="M1397" t="s">
        <v>1</v>
      </c>
      <c r="N1397" t="s">
        <v>1</v>
      </c>
      <c r="O1397" s="3">
        <v>63</v>
      </c>
      <c r="P1397" t="s">
        <v>1</v>
      </c>
      <c r="Q1397" t="s">
        <v>165</v>
      </c>
      <c r="R1397" t="s">
        <v>2044</v>
      </c>
      <c r="S1397" t="s">
        <v>734</v>
      </c>
      <c r="T1397" t="s">
        <v>4935</v>
      </c>
      <c r="U1397" t="s">
        <v>2046</v>
      </c>
    </row>
    <row r="1398" spans="1:21" ht="12.75" hidden="1" customHeight="1" x14ac:dyDescent="0.2">
      <c r="A1398" s="205" t="s">
        <v>2039</v>
      </c>
      <c r="B1398" t="s">
        <v>4940</v>
      </c>
      <c r="C1398" t="s">
        <v>4941</v>
      </c>
      <c r="D1398" s="2">
        <v>34514</v>
      </c>
      <c r="E1398" s="2"/>
      <c r="F1398" s="2"/>
      <c r="G1398" s="203" t="s">
        <v>4942</v>
      </c>
      <c r="H1398">
        <f>COUNTIF('РЭС 0,4-10 '!$G:$G,B1398)</f>
        <v>0</v>
      </c>
      <c r="I1398" s="2">
        <v>39343</v>
      </c>
      <c r="J1398" s="2">
        <v>44015</v>
      </c>
      <c r="K1398" t="s">
        <v>5</v>
      </c>
      <c r="L1398" t="s">
        <v>4941</v>
      </c>
      <c r="M1398" t="s">
        <v>1</v>
      </c>
      <c r="N1398" t="s">
        <v>1</v>
      </c>
      <c r="O1398" s="3">
        <v>59</v>
      </c>
      <c r="P1398" t="s">
        <v>1</v>
      </c>
      <c r="Q1398" t="s">
        <v>153</v>
      </c>
      <c r="R1398" t="s">
        <v>2044</v>
      </c>
      <c r="S1398" t="s">
        <v>299</v>
      </c>
      <c r="T1398" t="s">
        <v>4943</v>
      </c>
      <c r="U1398" t="s">
        <v>2046</v>
      </c>
    </row>
    <row r="1399" spans="1:21" ht="12.75" hidden="1" customHeight="1" x14ac:dyDescent="0.2">
      <c r="A1399" s="205" t="s">
        <v>2039</v>
      </c>
      <c r="B1399" t="s">
        <v>4958</v>
      </c>
      <c r="C1399" t="s">
        <v>4959</v>
      </c>
      <c r="D1399" s="2">
        <v>30392</v>
      </c>
      <c r="E1399" s="2">
        <v>44485</v>
      </c>
      <c r="F1399" s="2">
        <v>42660</v>
      </c>
      <c r="G1399" s="203" t="s">
        <v>4960</v>
      </c>
      <c r="H1399">
        <f>COUNTIF('РЭС 0,4-10 '!$G:$G,B1399)</f>
        <v>0</v>
      </c>
      <c r="I1399" s="2">
        <v>39343</v>
      </c>
      <c r="J1399" s="2">
        <v>44033</v>
      </c>
      <c r="K1399" t="s">
        <v>5</v>
      </c>
      <c r="L1399" t="s">
        <v>4959</v>
      </c>
      <c r="M1399" t="s">
        <v>1</v>
      </c>
      <c r="N1399" t="s">
        <v>1</v>
      </c>
      <c r="O1399" s="3">
        <v>73</v>
      </c>
      <c r="P1399" t="s">
        <v>1</v>
      </c>
      <c r="Q1399" t="s">
        <v>153</v>
      </c>
      <c r="R1399" t="s">
        <v>2044</v>
      </c>
      <c r="S1399" t="s">
        <v>26</v>
      </c>
      <c r="T1399" t="s">
        <v>4961</v>
      </c>
      <c r="U1399" t="s">
        <v>2046</v>
      </c>
    </row>
    <row r="1400" spans="1:21" ht="12.75" hidden="1" customHeight="1" x14ac:dyDescent="0.2">
      <c r="A1400" s="205" t="s">
        <v>2039</v>
      </c>
      <c r="B1400" t="s">
        <v>4967</v>
      </c>
      <c r="C1400" t="s">
        <v>4968</v>
      </c>
      <c r="D1400" s="2">
        <v>30392</v>
      </c>
      <c r="E1400" s="2"/>
      <c r="F1400" s="2"/>
      <c r="G1400" s="203" t="s">
        <v>1148</v>
      </c>
      <c r="H1400">
        <f>COUNTIF('РЭС 0,4-10 '!$G:$G,B1400)</f>
        <v>0</v>
      </c>
      <c r="I1400" s="2">
        <v>39343</v>
      </c>
      <c r="J1400" s="2">
        <v>44033</v>
      </c>
      <c r="K1400" t="s">
        <v>5</v>
      </c>
      <c r="L1400" t="s">
        <v>4968</v>
      </c>
      <c r="M1400" t="s">
        <v>1</v>
      </c>
      <c r="N1400" t="s">
        <v>1</v>
      </c>
      <c r="O1400" s="3">
        <v>61</v>
      </c>
      <c r="P1400" t="s">
        <v>1</v>
      </c>
      <c r="Q1400" t="s">
        <v>153</v>
      </c>
      <c r="R1400" t="s">
        <v>2044</v>
      </c>
      <c r="S1400" t="s">
        <v>26</v>
      </c>
      <c r="T1400" t="s">
        <v>1149</v>
      </c>
      <c r="U1400" t="s">
        <v>2046</v>
      </c>
    </row>
    <row r="1401" spans="1:21" ht="12.75" hidden="1" customHeight="1" x14ac:dyDescent="0.2">
      <c r="A1401" s="205" t="s">
        <v>2039</v>
      </c>
      <c r="B1401" t="s">
        <v>4974</v>
      </c>
      <c r="C1401" t="s">
        <v>4975</v>
      </c>
      <c r="D1401" s="2">
        <v>30392</v>
      </c>
      <c r="E1401" s="2"/>
      <c r="F1401" s="2"/>
      <c r="G1401" s="203" t="s">
        <v>4976</v>
      </c>
      <c r="H1401">
        <f>COUNTIF('РЭС 0,4-10 '!$G:$G,B1401)</f>
        <v>0</v>
      </c>
      <c r="I1401" s="2">
        <v>39343</v>
      </c>
      <c r="J1401" s="2">
        <v>44033</v>
      </c>
      <c r="K1401" t="s">
        <v>5</v>
      </c>
      <c r="L1401" t="s">
        <v>4975</v>
      </c>
      <c r="M1401" t="s">
        <v>1</v>
      </c>
      <c r="N1401" t="s">
        <v>1</v>
      </c>
      <c r="O1401" s="3">
        <v>59</v>
      </c>
      <c r="P1401" t="s">
        <v>1</v>
      </c>
      <c r="Q1401" t="s">
        <v>153</v>
      </c>
      <c r="R1401" t="s">
        <v>2044</v>
      </c>
      <c r="S1401" t="s">
        <v>26</v>
      </c>
      <c r="T1401" t="s">
        <v>4977</v>
      </c>
      <c r="U1401" t="s">
        <v>2046</v>
      </c>
    </row>
    <row r="1402" spans="1:21" ht="12.75" hidden="1" customHeight="1" x14ac:dyDescent="0.2">
      <c r="A1402" s="205" t="s">
        <v>2039</v>
      </c>
      <c r="B1402" t="s">
        <v>4978</v>
      </c>
      <c r="C1402" t="s">
        <v>4979</v>
      </c>
      <c r="D1402" s="2">
        <v>24091</v>
      </c>
      <c r="E1402" s="2">
        <v>44486</v>
      </c>
      <c r="F1402" s="2">
        <v>42661</v>
      </c>
      <c r="G1402" s="203" t="s">
        <v>4980</v>
      </c>
      <c r="H1402">
        <f>COUNTIF('РЭС 0,4-10 '!$G:$G,B1402)</f>
        <v>0</v>
      </c>
      <c r="I1402" s="2">
        <v>39343</v>
      </c>
      <c r="J1402" s="2">
        <v>44015</v>
      </c>
      <c r="K1402" t="s">
        <v>5</v>
      </c>
      <c r="L1402" t="s">
        <v>4979</v>
      </c>
      <c r="M1402" t="s">
        <v>1</v>
      </c>
      <c r="N1402" t="s">
        <v>1</v>
      </c>
      <c r="O1402" s="3">
        <v>59</v>
      </c>
      <c r="P1402" t="s">
        <v>1</v>
      </c>
      <c r="Q1402" t="s">
        <v>153</v>
      </c>
      <c r="R1402" t="s">
        <v>2044</v>
      </c>
      <c r="S1402" t="s">
        <v>39</v>
      </c>
      <c r="T1402" t="s">
        <v>4981</v>
      </c>
      <c r="U1402" t="s">
        <v>2046</v>
      </c>
    </row>
    <row r="1403" spans="1:21" ht="12.75" hidden="1" customHeight="1" x14ac:dyDescent="0.2">
      <c r="A1403" s="205" t="s">
        <v>2039</v>
      </c>
      <c r="B1403" t="s">
        <v>4982</v>
      </c>
      <c r="C1403" t="s">
        <v>4983</v>
      </c>
      <c r="D1403" s="2">
        <v>28161</v>
      </c>
      <c r="E1403" s="2">
        <v>44487</v>
      </c>
      <c r="F1403" s="2">
        <v>42662</v>
      </c>
      <c r="G1403" s="203" t="s">
        <v>4984</v>
      </c>
      <c r="H1403">
        <f>COUNTIF('РЭС 0,4-10 '!$G:$G,B1403)</f>
        <v>0</v>
      </c>
      <c r="I1403" s="2">
        <v>39343</v>
      </c>
      <c r="J1403" s="2">
        <v>44015</v>
      </c>
      <c r="K1403" t="s">
        <v>5</v>
      </c>
      <c r="L1403" t="s">
        <v>4983</v>
      </c>
      <c r="M1403" t="s">
        <v>1</v>
      </c>
      <c r="N1403" t="s">
        <v>1</v>
      </c>
      <c r="O1403" s="3">
        <v>73</v>
      </c>
      <c r="P1403" t="s">
        <v>1</v>
      </c>
      <c r="Q1403" t="s">
        <v>153</v>
      </c>
      <c r="R1403" t="s">
        <v>2044</v>
      </c>
      <c r="S1403" t="s">
        <v>61</v>
      </c>
      <c r="T1403" t="s">
        <v>4985</v>
      </c>
      <c r="U1403" t="s">
        <v>2046</v>
      </c>
    </row>
    <row r="1404" spans="1:21" ht="12.75" hidden="1" customHeight="1" x14ac:dyDescent="0.2">
      <c r="A1404" s="205" t="s">
        <v>2039</v>
      </c>
      <c r="B1404" t="s">
        <v>4991</v>
      </c>
      <c r="C1404" t="s">
        <v>4992</v>
      </c>
      <c r="D1404" s="2">
        <v>30392</v>
      </c>
      <c r="E1404" s="2"/>
      <c r="F1404" s="2"/>
      <c r="G1404" s="203" t="s">
        <v>4993</v>
      </c>
      <c r="H1404">
        <f>COUNTIF('РЭС 0,4-10 '!$G:$G,B1404)</f>
        <v>0</v>
      </c>
      <c r="I1404" s="2">
        <v>39343</v>
      </c>
      <c r="J1404" s="2">
        <v>44033</v>
      </c>
      <c r="K1404" t="s">
        <v>5</v>
      </c>
      <c r="L1404" t="s">
        <v>4992</v>
      </c>
      <c r="M1404" t="s">
        <v>1</v>
      </c>
      <c r="N1404" t="s">
        <v>1</v>
      </c>
      <c r="O1404" s="3">
        <v>59</v>
      </c>
      <c r="P1404" t="s">
        <v>1</v>
      </c>
      <c r="Q1404" t="s">
        <v>153</v>
      </c>
      <c r="R1404" t="s">
        <v>2044</v>
      </c>
      <c r="S1404" t="s">
        <v>26</v>
      </c>
      <c r="T1404" t="s">
        <v>4994</v>
      </c>
      <c r="U1404" t="s">
        <v>2046</v>
      </c>
    </row>
    <row r="1405" spans="1:21" ht="12.75" hidden="1" customHeight="1" x14ac:dyDescent="0.2">
      <c r="A1405" s="205" t="s">
        <v>2039</v>
      </c>
      <c r="B1405" t="s">
        <v>5000</v>
      </c>
      <c r="C1405" t="s">
        <v>5001</v>
      </c>
      <c r="D1405" s="2">
        <v>33409</v>
      </c>
      <c r="E1405" s="2"/>
      <c r="F1405" s="2"/>
      <c r="G1405" s="203" t="s">
        <v>5002</v>
      </c>
      <c r="H1405">
        <f>COUNTIF('РЭС 0,4-10 '!$G:$G,B1405)</f>
        <v>0</v>
      </c>
      <c r="I1405" s="2">
        <v>39343</v>
      </c>
      <c r="J1405" s="2">
        <v>44019</v>
      </c>
      <c r="K1405" t="s">
        <v>5</v>
      </c>
      <c r="L1405" t="s">
        <v>5001</v>
      </c>
      <c r="M1405" t="s">
        <v>1</v>
      </c>
      <c r="N1405" t="s">
        <v>1</v>
      </c>
      <c r="O1405" s="3">
        <v>59</v>
      </c>
      <c r="P1405" t="s">
        <v>1</v>
      </c>
      <c r="Q1405" t="s">
        <v>153</v>
      </c>
      <c r="R1405" t="s">
        <v>2044</v>
      </c>
      <c r="S1405" t="s">
        <v>1303</v>
      </c>
      <c r="T1405" t="s">
        <v>5003</v>
      </c>
      <c r="U1405" t="s">
        <v>2046</v>
      </c>
    </row>
    <row r="1406" spans="1:21" ht="12.75" hidden="1" customHeight="1" x14ac:dyDescent="0.2">
      <c r="A1406" s="205" t="s">
        <v>2039</v>
      </c>
      <c r="B1406" t="s">
        <v>5004</v>
      </c>
      <c r="C1406" t="s">
        <v>5005</v>
      </c>
      <c r="D1406" s="2">
        <v>30392</v>
      </c>
      <c r="E1406" s="2"/>
      <c r="F1406" s="2"/>
      <c r="G1406" s="203" t="s">
        <v>5006</v>
      </c>
      <c r="H1406">
        <f>COUNTIF('РЭС 0,4-10 '!$G:$G,B1406)</f>
        <v>0</v>
      </c>
      <c r="I1406" s="2">
        <v>39343</v>
      </c>
      <c r="J1406" s="2">
        <v>44035</v>
      </c>
      <c r="K1406" t="s">
        <v>5</v>
      </c>
      <c r="L1406" t="s">
        <v>5007</v>
      </c>
      <c r="M1406" t="s">
        <v>1</v>
      </c>
      <c r="N1406" t="s">
        <v>1</v>
      </c>
      <c r="O1406" s="3">
        <v>57</v>
      </c>
      <c r="P1406" t="s">
        <v>1</v>
      </c>
      <c r="Q1406" t="s">
        <v>153</v>
      </c>
      <c r="R1406" t="s">
        <v>2044</v>
      </c>
      <c r="S1406" t="s">
        <v>26</v>
      </c>
      <c r="T1406" t="s">
        <v>5008</v>
      </c>
      <c r="U1406" t="s">
        <v>2046</v>
      </c>
    </row>
    <row r="1407" spans="1:21" ht="12.75" hidden="1" customHeight="1" x14ac:dyDescent="0.2">
      <c r="A1407" s="205" t="s">
        <v>2039</v>
      </c>
      <c r="B1407" t="s">
        <v>5009</v>
      </c>
      <c r="C1407" t="s">
        <v>5010</v>
      </c>
      <c r="D1407" s="2">
        <v>30392</v>
      </c>
      <c r="E1407" s="2"/>
      <c r="F1407" s="2"/>
      <c r="G1407" s="203" t="s">
        <v>5011</v>
      </c>
      <c r="H1407">
        <f>COUNTIF('РЭС 0,4-10 '!$G:$G,B1407)</f>
        <v>0</v>
      </c>
      <c r="I1407" s="2">
        <v>39343</v>
      </c>
      <c r="J1407" s="2">
        <v>44015</v>
      </c>
      <c r="K1407" t="s">
        <v>5</v>
      </c>
      <c r="L1407" t="s">
        <v>5012</v>
      </c>
      <c r="M1407" t="s">
        <v>1</v>
      </c>
      <c r="N1407" t="s">
        <v>1</v>
      </c>
      <c r="O1407" s="3">
        <v>66</v>
      </c>
      <c r="P1407" t="s">
        <v>1</v>
      </c>
      <c r="Q1407" t="s">
        <v>153</v>
      </c>
      <c r="R1407" t="s">
        <v>2044</v>
      </c>
      <c r="S1407" t="s">
        <v>26</v>
      </c>
      <c r="T1407" t="s">
        <v>5013</v>
      </c>
      <c r="U1407" t="s">
        <v>2046</v>
      </c>
    </row>
    <row r="1408" spans="1:21" ht="12.75" hidden="1" customHeight="1" x14ac:dyDescent="0.2">
      <c r="A1408" s="205" t="s">
        <v>2039</v>
      </c>
      <c r="B1408" t="s">
        <v>5014</v>
      </c>
      <c r="C1408" t="s">
        <v>5015</v>
      </c>
      <c r="D1408" s="2">
        <v>33409</v>
      </c>
      <c r="E1408" s="2"/>
      <c r="F1408" s="2"/>
      <c r="G1408" s="203" t="s">
        <v>5016</v>
      </c>
      <c r="H1408">
        <f>COUNTIF('РЭС 0,4-10 '!$G:$G,B1408)</f>
        <v>0</v>
      </c>
      <c r="I1408" s="2">
        <v>39343</v>
      </c>
      <c r="J1408" s="2">
        <v>44015</v>
      </c>
      <c r="K1408" t="s">
        <v>5</v>
      </c>
      <c r="L1408" t="s">
        <v>5015</v>
      </c>
      <c r="M1408" t="s">
        <v>1</v>
      </c>
      <c r="N1408" t="s">
        <v>1</v>
      </c>
      <c r="O1408" s="3">
        <v>66</v>
      </c>
      <c r="P1408" t="s">
        <v>1</v>
      </c>
      <c r="Q1408" t="s">
        <v>153</v>
      </c>
      <c r="R1408" t="s">
        <v>2044</v>
      </c>
      <c r="S1408" t="s">
        <v>1303</v>
      </c>
      <c r="T1408" t="s">
        <v>5017</v>
      </c>
      <c r="U1408" t="s">
        <v>2046</v>
      </c>
    </row>
    <row r="1409" spans="1:21" ht="12.75" hidden="1" customHeight="1" x14ac:dyDescent="0.2">
      <c r="A1409" s="205" t="s">
        <v>2039</v>
      </c>
      <c r="B1409" t="s">
        <v>5323</v>
      </c>
      <c r="C1409" t="s">
        <v>5324</v>
      </c>
      <c r="D1409" s="2">
        <v>31086</v>
      </c>
      <c r="E1409" s="2">
        <v>44464</v>
      </c>
      <c r="F1409" s="2">
        <v>42639</v>
      </c>
      <c r="G1409" s="203" t="s">
        <v>5325</v>
      </c>
      <c r="H1409">
        <f>COUNTIF('РЭС 0,4-10 '!$G:$G,B1409)</f>
        <v>0</v>
      </c>
      <c r="I1409" s="2">
        <v>39347</v>
      </c>
      <c r="J1409" s="2">
        <v>44019</v>
      </c>
      <c r="K1409" t="s">
        <v>5</v>
      </c>
      <c r="L1409" t="s">
        <v>5326</v>
      </c>
      <c r="M1409" t="s">
        <v>1</v>
      </c>
      <c r="N1409" t="s">
        <v>1</v>
      </c>
      <c r="O1409" s="3">
        <v>35</v>
      </c>
      <c r="P1409" t="s">
        <v>1</v>
      </c>
      <c r="Q1409" t="s">
        <v>153</v>
      </c>
      <c r="R1409" t="s">
        <v>2044</v>
      </c>
      <c r="S1409" t="s">
        <v>190</v>
      </c>
      <c r="T1409" t="s">
        <v>5327</v>
      </c>
      <c r="U1409" t="s">
        <v>2046</v>
      </c>
    </row>
    <row r="1410" spans="1:21" ht="12.75" hidden="1" customHeight="1" x14ac:dyDescent="0.2">
      <c r="A1410" s="205" t="s">
        <v>2039</v>
      </c>
      <c r="B1410" t="s">
        <v>5328</v>
      </c>
      <c r="C1410" t="s">
        <v>5329</v>
      </c>
      <c r="D1410" s="2">
        <v>30392</v>
      </c>
      <c r="E1410" s="2">
        <v>44475</v>
      </c>
      <c r="F1410" s="2">
        <v>42650</v>
      </c>
      <c r="G1410" s="203" t="s">
        <v>5330</v>
      </c>
      <c r="H1410">
        <f>COUNTIF('РЭС 0,4-10 '!$G:$G,B1410)</f>
        <v>0</v>
      </c>
      <c r="I1410" s="2">
        <v>39348</v>
      </c>
      <c r="J1410" s="2">
        <v>44019</v>
      </c>
      <c r="K1410" t="s">
        <v>5</v>
      </c>
      <c r="L1410" t="s">
        <v>5331</v>
      </c>
      <c r="M1410" t="s">
        <v>1</v>
      </c>
      <c r="N1410" t="s">
        <v>1</v>
      </c>
      <c r="O1410" s="3">
        <v>58</v>
      </c>
      <c r="P1410" t="s">
        <v>1</v>
      </c>
      <c r="Q1410" t="s">
        <v>153</v>
      </c>
      <c r="R1410" t="s">
        <v>2044</v>
      </c>
      <c r="S1410" t="s">
        <v>26</v>
      </c>
      <c r="T1410" t="s">
        <v>5332</v>
      </c>
      <c r="U1410" t="s">
        <v>2046</v>
      </c>
    </row>
    <row r="1411" spans="1:21" ht="12.75" hidden="1" customHeight="1" x14ac:dyDescent="0.2">
      <c r="A1411" s="205" t="s">
        <v>2039</v>
      </c>
      <c r="B1411" t="s">
        <v>5333</v>
      </c>
      <c r="C1411" t="s">
        <v>5334</v>
      </c>
      <c r="D1411" s="2">
        <v>30392</v>
      </c>
      <c r="E1411" s="2"/>
      <c r="F1411" s="2"/>
      <c r="G1411" s="203" t="s">
        <v>5335</v>
      </c>
      <c r="H1411">
        <f>COUNTIF('РЭС 0,4-10 '!$G:$G,B1411)</f>
        <v>0</v>
      </c>
      <c r="I1411" s="2">
        <v>39348</v>
      </c>
      <c r="J1411" s="2">
        <v>44035</v>
      </c>
      <c r="K1411" t="s">
        <v>5</v>
      </c>
      <c r="L1411" t="s">
        <v>5336</v>
      </c>
      <c r="M1411" t="s">
        <v>1</v>
      </c>
      <c r="N1411" t="s">
        <v>1</v>
      </c>
      <c r="O1411" s="3">
        <v>58</v>
      </c>
      <c r="P1411" t="s">
        <v>1</v>
      </c>
      <c r="Q1411" t="s">
        <v>153</v>
      </c>
      <c r="R1411" t="s">
        <v>2044</v>
      </c>
      <c r="S1411" t="s">
        <v>26</v>
      </c>
      <c r="T1411" t="s">
        <v>5337</v>
      </c>
      <c r="U1411" t="s">
        <v>2046</v>
      </c>
    </row>
    <row r="1412" spans="1:21" ht="12.75" hidden="1" customHeight="1" x14ac:dyDescent="0.2">
      <c r="A1412" s="205" t="s">
        <v>2039</v>
      </c>
      <c r="B1412" t="s">
        <v>5338</v>
      </c>
      <c r="C1412" t="s">
        <v>5339</v>
      </c>
      <c r="D1412" s="2">
        <v>30392</v>
      </c>
      <c r="E1412" s="2"/>
      <c r="F1412" s="2"/>
      <c r="G1412" s="203" t="s">
        <v>5340</v>
      </c>
      <c r="H1412">
        <f>COUNTIF('РЭС 0,4-10 '!$G:$G,B1412)</f>
        <v>0</v>
      </c>
      <c r="I1412" s="2">
        <v>39348</v>
      </c>
      <c r="J1412" s="2">
        <v>44035</v>
      </c>
      <c r="K1412" t="s">
        <v>5</v>
      </c>
      <c r="L1412" t="s">
        <v>5341</v>
      </c>
      <c r="M1412" t="s">
        <v>1</v>
      </c>
      <c r="N1412" t="s">
        <v>1</v>
      </c>
      <c r="O1412" s="3">
        <v>90</v>
      </c>
      <c r="P1412" t="s">
        <v>1</v>
      </c>
      <c r="Q1412" t="s">
        <v>153</v>
      </c>
      <c r="R1412" t="s">
        <v>2044</v>
      </c>
      <c r="S1412" t="s">
        <v>26</v>
      </c>
      <c r="T1412" t="s">
        <v>5342</v>
      </c>
      <c r="U1412" t="s">
        <v>2046</v>
      </c>
    </row>
    <row r="1413" spans="1:21" ht="12.75" hidden="1" customHeight="1" x14ac:dyDescent="0.2">
      <c r="A1413" s="205" t="s">
        <v>2039</v>
      </c>
      <c r="B1413" t="s">
        <v>5343</v>
      </c>
      <c r="C1413" t="s">
        <v>5344</v>
      </c>
      <c r="D1413" s="2">
        <v>30392</v>
      </c>
      <c r="E1413" s="2">
        <v>44473</v>
      </c>
      <c r="F1413" s="2">
        <v>42648</v>
      </c>
      <c r="G1413" s="203" t="s">
        <v>5345</v>
      </c>
      <c r="H1413">
        <f>COUNTIF('РЭС 0,4-10 '!$G:$G,B1413)</f>
        <v>0</v>
      </c>
      <c r="I1413" s="2">
        <v>39348</v>
      </c>
      <c r="J1413" s="2">
        <v>44015</v>
      </c>
      <c r="K1413" t="s">
        <v>5</v>
      </c>
      <c r="L1413" t="s">
        <v>5346</v>
      </c>
      <c r="M1413" t="s">
        <v>1</v>
      </c>
      <c r="N1413" t="s">
        <v>1</v>
      </c>
      <c r="O1413" s="3">
        <v>62</v>
      </c>
      <c r="P1413" t="s">
        <v>1</v>
      </c>
      <c r="Q1413" t="s">
        <v>153</v>
      </c>
      <c r="R1413" t="s">
        <v>2044</v>
      </c>
      <c r="S1413" t="s">
        <v>26</v>
      </c>
      <c r="T1413" t="s">
        <v>5347</v>
      </c>
      <c r="U1413" t="s">
        <v>2046</v>
      </c>
    </row>
    <row r="1414" spans="1:21" ht="12.75" hidden="1" customHeight="1" x14ac:dyDescent="0.2">
      <c r="A1414" s="205" t="s">
        <v>2039</v>
      </c>
      <c r="B1414" t="s">
        <v>5348</v>
      </c>
      <c r="C1414" t="s">
        <v>5349</v>
      </c>
      <c r="D1414" s="2">
        <v>30748</v>
      </c>
      <c r="E1414" s="2"/>
      <c r="F1414" s="2"/>
      <c r="G1414" s="203" t="s">
        <v>5350</v>
      </c>
      <c r="H1414">
        <f>COUNTIF('РЭС 0,4-10 '!$G:$G,B1414)</f>
        <v>0</v>
      </c>
      <c r="I1414" s="2">
        <v>39348</v>
      </c>
      <c r="J1414" s="2">
        <v>44015</v>
      </c>
      <c r="K1414" t="s">
        <v>5</v>
      </c>
      <c r="L1414" t="s">
        <v>5351</v>
      </c>
      <c r="M1414" t="s">
        <v>1</v>
      </c>
      <c r="N1414" t="s">
        <v>1</v>
      </c>
      <c r="O1414" s="3">
        <v>59</v>
      </c>
      <c r="P1414" t="s">
        <v>1</v>
      </c>
      <c r="Q1414" t="s">
        <v>153</v>
      </c>
      <c r="R1414" t="s">
        <v>2044</v>
      </c>
      <c r="S1414" t="s">
        <v>39</v>
      </c>
      <c r="T1414" t="s">
        <v>5352</v>
      </c>
      <c r="U1414" t="s">
        <v>2046</v>
      </c>
    </row>
    <row r="1415" spans="1:21" ht="12.75" hidden="1" customHeight="1" x14ac:dyDescent="0.2">
      <c r="A1415" s="205" t="s">
        <v>2039</v>
      </c>
      <c r="B1415" t="s">
        <v>5353</v>
      </c>
      <c r="C1415" t="s">
        <v>5354</v>
      </c>
      <c r="D1415" s="2">
        <v>29023</v>
      </c>
      <c r="E1415" s="2"/>
      <c r="F1415" s="2"/>
      <c r="G1415" s="203" t="s">
        <v>5355</v>
      </c>
      <c r="H1415">
        <f>COUNTIF('РЭС 0,4-10 '!$G:$G,B1415)</f>
        <v>0</v>
      </c>
      <c r="I1415" s="2">
        <v>39348</v>
      </c>
      <c r="J1415" s="2">
        <v>44019</v>
      </c>
      <c r="K1415" t="s">
        <v>5</v>
      </c>
      <c r="L1415" t="s">
        <v>5354</v>
      </c>
      <c r="M1415" t="s">
        <v>1</v>
      </c>
      <c r="N1415" t="s">
        <v>1</v>
      </c>
      <c r="O1415" s="3">
        <v>61</v>
      </c>
      <c r="P1415" t="s">
        <v>1</v>
      </c>
      <c r="Q1415" t="s">
        <v>218</v>
      </c>
      <c r="R1415" t="s">
        <v>2044</v>
      </c>
      <c r="S1415" t="s">
        <v>44</v>
      </c>
      <c r="T1415" t="s">
        <v>5356</v>
      </c>
      <c r="U1415" t="s">
        <v>2046</v>
      </c>
    </row>
    <row r="1416" spans="1:21" ht="12.75" hidden="1" customHeight="1" x14ac:dyDescent="0.2">
      <c r="A1416" s="205" t="s">
        <v>2039</v>
      </c>
      <c r="B1416" t="s">
        <v>5357</v>
      </c>
      <c r="C1416" t="s">
        <v>5358</v>
      </c>
      <c r="D1416" s="2">
        <v>31206</v>
      </c>
      <c r="E1416" s="2">
        <v>44480</v>
      </c>
      <c r="F1416" s="2">
        <v>42655</v>
      </c>
      <c r="G1416" s="203" t="s">
        <v>5359</v>
      </c>
      <c r="H1416">
        <f>COUNTIF('РЭС 0,4-10 '!$G:$G,B1416)</f>
        <v>0</v>
      </c>
      <c r="I1416" s="2">
        <v>39348</v>
      </c>
      <c r="J1416" s="2">
        <v>43845</v>
      </c>
      <c r="K1416" t="s">
        <v>5</v>
      </c>
      <c r="L1416" t="s">
        <v>5360</v>
      </c>
      <c r="M1416" t="s">
        <v>1</v>
      </c>
      <c r="N1416" t="s">
        <v>1</v>
      </c>
      <c r="O1416" s="3">
        <v>81</v>
      </c>
      <c r="P1416" t="s">
        <v>1</v>
      </c>
      <c r="Q1416" t="s">
        <v>153</v>
      </c>
      <c r="R1416" t="s">
        <v>2044</v>
      </c>
      <c r="S1416" t="s">
        <v>190</v>
      </c>
      <c r="T1416" t="s">
        <v>5361</v>
      </c>
      <c r="U1416" t="s">
        <v>2046</v>
      </c>
    </row>
    <row r="1417" spans="1:21" ht="12.75" hidden="1" customHeight="1" x14ac:dyDescent="0.2">
      <c r="A1417" s="205" t="s">
        <v>2039</v>
      </c>
      <c r="B1417" t="s">
        <v>5362</v>
      </c>
      <c r="C1417" t="s">
        <v>5363</v>
      </c>
      <c r="D1417" s="2">
        <v>31206</v>
      </c>
      <c r="E1417" s="2">
        <v>44478</v>
      </c>
      <c r="F1417" s="2">
        <v>42653</v>
      </c>
      <c r="G1417" s="203" t="s">
        <v>5364</v>
      </c>
      <c r="H1417">
        <f>COUNTIF('РЭС 0,4-10 '!$G:$G,B1417)</f>
        <v>0</v>
      </c>
      <c r="I1417" s="2">
        <v>39348</v>
      </c>
      <c r="J1417" s="2">
        <v>44033</v>
      </c>
      <c r="K1417" t="s">
        <v>5</v>
      </c>
      <c r="L1417" t="s">
        <v>5365</v>
      </c>
      <c r="M1417" t="s">
        <v>1</v>
      </c>
      <c r="N1417" t="s">
        <v>1</v>
      </c>
      <c r="O1417" s="3">
        <v>71</v>
      </c>
      <c r="P1417" t="s">
        <v>1</v>
      </c>
      <c r="Q1417" t="s">
        <v>153</v>
      </c>
      <c r="R1417" t="s">
        <v>2044</v>
      </c>
      <c r="S1417" t="s">
        <v>190</v>
      </c>
      <c r="T1417" t="s">
        <v>5366</v>
      </c>
      <c r="U1417" t="s">
        <v>2046</v>
      </c>
    </row>
    <row r="1418" spans="1:21" ht="12.75" hidden="1" customHeight="1" x14ac:dyDescent="0.2">
      <c r="A1418" s="205" t="s">
        <v>2039</v>
      </c>
      <c r="B1418" t="s">
        <v>5367</v>
      </c>
      <c r="C1418" t="s">
        <v>5368</v>
      </c>
      <c r="D1418" s="2">
        <v>25984</v>
      </c>
      <c r="E1418" s="2">
        <v>44451</v>
      </c>
      <c r="F1418" s="2">
        <v>42626</v>
      </c>
      <c r="G1418" s="203" t="s">
        <v>5369</v>
      </c>
      <c r="H1418">
        <f>COUNTIF('РЭС 0,4-10 '!$G:$G,B1418)</f>
        <v>0</v>
      </c>
      <c r="I1418" s="2">
        <v>39348</v>
      </c>
      <c r="J1418" s="2">
        <v>44033</v>
      </c>
      <c r="K1418" t="s">
        <v>5</v>
      </c>
      <c r="L1418" t="s">
        <v>5370</v>
      </c>
      <c r="M1418" t="s">
        <v>1</v>
      </c>
      <c r="N1418" t="s">
        <v>1</v>
      </c>
      <c r="O1418" s="3">
        <v>25</v>
      </c>
      <c r="P1418" t="s">
        <v>1</v>
      </c>
      <c r="Q1418" t="s">
        <v>153</v>
      </c>
      <c r="R1418" t="s">
        <v>2044</v>
      </c>
      <c r="S1418" t="s">
        <v>168</v>
      </c>
      <c r="T1418" t="s">
        <v>5371</v>
      </c>
      <c r="U1418" t="s">
        <v>2046</v>
      </c>
    </row>
    <row r="1419" spans="1:21" ht="12.75" hidden="1" customHeight="1" x14ac:dyDescent="0.2">
      <c r="A1419" s="205" t="s">
        <v>2039</v>
      </c>
      <c r="B1419" t="s">
        <v>5372</v>
      </c>
      <c r="C1419" t="s">
        <v>5373</v>
      </c>
      <c r="D1419" s="2">
        <v>22319</v>
      </c>
      <c r="E1419" s="2">
        <v>44397</v>
      </c>
      <c r="F1419" s="2">
        <v>42572</v>
      </c>
      <c r="G1419" s="203" t="s">
        <v>5374</v>
      </c>
      <c r="H1419">
        <f>COUNTIF('РЭС 0,4-10 '!$G:$G,B1419)</f>
        <v>0</v>
      </c>
      <c r="I1419" s="2">
        <v>39348</v>
      </c>
      <c r="J1419" s="2">
        <v>44019</v>
      </c>
      <c r="K1419" t="s">
        <v>5</v>
      </c>
      <c r="L1419" t="s">
        <v>5375</v>
      </c>
      <c r="M1419" t="s">
        <v>1</v>
      </c>
      <c r="N1419" t="s">
        <v>1</v>
      </c>
      <c r="O1419" s="3">
        <v>38</v>
      </c>
      <c r="P1419" t="s">
        <v>1</v>
      </c>
      <c r="Q1419" t="s">
        <v>153</v>
      </c>
      <c r="R1419" t="s">
        <v>2044</v>
      </c>
      <c r="S1419" t="s">
        <v>268</v>
      </c>
      <c r="T1419" t="s">
        <v>555</v>
      </c>
      <c r="U1419" t="s">
        <v>2046</v>
      </c>
    </row>
    <row r="1420" spans="1:21" ht="12.75" hidden="1" customHeight="1" x14ac:dyDescent="0.2">
      <c r="A1420" s="205" t="s">
        <v>2039</v>
      </c>
      <c r="B1420" t="s">
        <v>5376</v>
      </c>
      <c r="C1420" t="s">
        <v>5377</v>
      </c>
      <c r="D1420" s="2">
        <v>22319</v>
      </c>
      <c r="E1420" s="2">
        <v>44399</v>
      </c>
      <c r="F1420" s="2">
        <v>42574</v>
      </c>
      <c r="G1420" s="203" t="s">
        <v>5378</v>
      </c>
      <c r="H1420">
        <f>COUNTIF('РЭС 0,4-10 '!$G:$G,B1420)</f>
        <v>0</v>
      </c>
      <c r="I1420" s="2">
        <v>39348</v>
      </c>
      <c r="J1420" s="2">
        <v>43845</v>
      </c>
      <c r="K1420" t="s">
        <v>5</v>
      </c>
      <c r="L1420" t="s">
        <v>5379</v>
      </c>
      <c r="M1420" t="s">
        <v>1</v>
      </c>
      <c r="N1420" t="s">
        <v>1</v>
      </c>
      <c r="O1420" s="3">
        <v>77</v>
      </c>
      <c r="P1420" t="s">
        <v>1</v>
      </c>
      <c r="Q1420" t="s">
        <v>153</v>
      </c>
      <c r="R1420" t="s">
        <v>2044</v>
      </c>
      <c r="S1420" t="s">
        <v>268</v>
      </c>
      <c r="T1420" t="s">
        <v>5380</v>
      </c>
      <c r="U1420" t="s">
        <v>2046</v>
      </c>
    </row>
    <row r="1421" spans="1:21" ht="12.75" hidden="1" customHeight="1" x14ac:dyDescent="0.2">
      <c r="A1421" s="205" t="s">
        <v>2039</v>
      </c>
      <c r="B1421" t="s">
        <v>5381</v>
      </c>
      <c r="C1421" t="s">
        <v>1971</v>
      </c>
      <c r="D1421" s="2">
        <v>32548</v>
      </c>
      <c r="E1421" s="2">
        <v>44400</v>
      </c>
      <c r="F1421" s="2">
        <v>42575</v>
      </c>
      <c r="G1421" s="203" t="s">
        <v>5382</v>
      </c>
      <c r="H1421">
        <f>COUNTIF('РЭС 0,4-10 '!$G:$G,B1421)</f>
        <v>0</v>
      </c>
      <c r="I1421" s="2">
        <v>39348</v>
      </c>
      <c r="J1421" s="2">
        <v>44019</v>
      </c>
      <c r="K1421" t="s">
        <v>5</v>
      </c>
      <c r="L1421" t="s">
        <v>5383</v>
      </c>
      <c r="M1421" t="s">
        <v>1</v>
      </c>
      <c r="N1421" t="s">
        <v>1</v>
      </c>
      <c r="O1421" s="3">
        <v>52</v>
      </c>
      <c r="P1421" t="s">
        <v>1</v>
      </c>
      <c r="Q1421" t="s">
        <v>153</v>
      </c>
      <c r="R1421" t="s">
        <v>2044</v>
      </c>
      <c r="S1421" t="s">
        <v>196</v>
      </c>
      <c r="T1421" t="s">
        <v>5384</v>
      </c>
      <c r="U1421" t="s">
        <v>2046</v>
      </c>
    </row>
    <row r="1422" spans="1:21" ht="12.75" hidden="1" customHeight="1" x14ac:dyDescent="0.2">
      <c r="A1422" s="205" t="s">
        <v>2039</v>
      </c>
      <c r="B1422" t="s">
        <v>5385</v>
      </c>
      <c r="C1422" t="s">
        <v>5386</v>
      </c>
      <c r="D1422" s="2">
        <v>22319</v>
      </c>
      <c r="E1422" s="2">
        <v>44405</v>
      </c>
      <c r="F1422" s="2">
        <v>42580</v>
      </c>
      <c r="G1422" s="203" t="s">
        <v>5387</v>
      </c>
      <c r="H1422">
        <f>COUNTIF('РЭС 0,4-10 '!$G:$G,B1422)</f>
        <v>0</v>
      </c>
      <c r="I1422" s="2">
        <v>39348</v>
      </c>
      <c r="J1422" s="2">
        <v>44018</v>
      </c>
      <c r="K1422" t="s">
        <v>5</v>
      </c>
      <c r="L1422" t="s">
        <v>5388</v>
      </c>
      <c r="M1422" t="s">
        <v>1</v>
      </c>
      <c r="N1422" t="s">
        <v>1</v>
      </c>
      <c r="O1422" s="3">
        <v>36</v>
      </c>
      <c r="P1422" t="s">
        <v>1</v>
      </c>
      <c r="Q1422" t="s">
        <v>153</v>
      </c>
      <c r="R1422" t="s">
        <v>2044</v>
      </c>
      <c r="S1422" t="s">
        <v>268</v>
      </c>
      <c r="T1422" t="s">
        <v>5389</v>
      </c>
      <c r="U1422" t="s">
        <v>2046</v>
      </c>
    </row>
    <row r="1423" spans="1:21" ht="12.75" hidden="1" customHeight="1" x14ac:dyDescent="0.2">
      <c r="A1423" s="205" t="s">
        <v>2039</v>
      </c>
      <c r="B1423" t="s">
        <v>5390</v>
      </c>
      <c r="C1423" t="s">
        <v>5391</v>
      </c>
      <c r="D1423" s="2">
        <v>28584</v>
      </c>
      <c r="E1423" s="2">
        <v>44405</v>
      </c>
      <c r="F1423" s="2">
        <v>42580</v>
      </c>
      <c r="G1423" s="203" t="s">
        <v>5392</v>
      </c>
      <c r="H1423">
        <f>COUNTIF('РЭС 0,4-10 '!$G:$G,B1423)</f>
        <v>0</v>
      </c>
      <c r="I1423" s="2">
        <v>39348</v>
      </c>
      <c r="J1423" s="2">
        <v>44019</v>
      </c>
      <c r="K1423" t="s">
        <v>5</v>
      </c>
      <c r="L1423" t="s">
        <v>5393</v>
      </c>
      <c r="M1423" t="s">
        <v>1</v>
      </c>
      <c r="N1423" t="s">
        <v>1</v>
      </c>
      <c r="O1423" s="3">
        <v>54</v>
      </c>
      <c r="P1423" t="s">
        <v>1</v>
      </c>
      <c r="Q1423" t="s">
        <v>153</v>
      </c>
      <c r="R1423" t="s">
        <v>2044</v>
      </c>
      <c r="S1423" t="s">
        <v>109</v>
      </c>
      <c r="T1423" t="s">
        <v>5394</v>
      </c>
      <c r="U1423" t="s">
        <v>2046</v>
      </c>
    </row>
    <row r="1424" spans="1:21" ht="12.75" hidden="1" customHeight="1" x14ac:dyDescent="0.2">
      <c r="A1424" s="205" t="s">
        <v>2039</v>
      </c>
      <c r="B1424" t="s">
        <v>5395</v>
      </c>
      <c r="C1424" t="s">
        <v>5396</v>
      </c>
      <c r="D1424" s="2">
        <v>31814</v>
      </c>
      <c r="E1424" s="2">
        <v>44457</v>
      </c>
      <c r="F1424" s="2">
        <v>42632</v>
      </c>
      <c r="G1424" s="203" t="s">
        <v>5397</v>
      </c>
      <c r="H1424">
        <f>COUNTIF('РЭС 0,4-10 '!$G:$G,B1424)</f>
        <v>0</v>
      </c>
      <c r="I1424" s="2">
        <v>39348</v>
      </c>
      <c r="J1424" s="2">
        <v>44033</v>
      </c>
      <c r="K1424" t="s">
        <v>5</v>
      </c>
      <c r="L1424" t="s">
        <v>5398</v>
      </c>
      <c r="M1424" t="s">
        <v>1</v>
      </c>
      <c r="N1424" t="s">
        <v>1</v>
      </c>
      <c r="O1424" s="3">
        <v>82</v>
      </c>
      <c r="P1424" t="s">
        <v>1</v>
      </c>
      <c r="Q1424" t="s">
        <v>153</v>
      </c>
      <c r="R1424" t="s">
        <v>2044</v>
      </c>
      <c r="S1424" t="s">
        <v>109</v>
      </c>
      <c r="T1424" t="s">
        <v>5399</v>
      </c>
      <c r="U1424" t="s">
        <v>2046</v>
      </c>
    </row>
    <row r="1425" spans="1:21" ht="12.75" hidden="1" customHeight="1" x14ac:dyDescent="0.2">
      <c r="A1425" s="205" t="s">
        <v>2039</v>
      </c>
      <c r="B1425" t="s">
        <v>5400</v>
      </c>
      <c r="C1425" t="s">
        <v>5401</v>
      </c>
      <c r="D1425" s="2">
        <v>27102</v>
      </c>
      <c r="E1425" s="2">
        <v>44458</v>
      </c>
      <c r="F1425" s="2">
        <v>42633</v>
      </c>
      <c r="G1425" s="203" t="s">
        <v>5402</v>
      </c>
      <c r="H1425">
        <f>COUNTIF('РЭС 0,4-10 '!$G:$G,B1425)</f>
        <v>0</v>
      </c>
      <c r="I1425" s="2">
        <v>39348</v>
      </c>
      <c r="J1425" s="2">
        <v>44018</v>
      </c>
      <c r="K1425" t="s">
        <v>5</v>
      </c>
      <c r="L1425" t="s">
        <v>5403</v>
      </c>
      <c r="M1425" t="s">
        <v>1</v>
      </c>
      <c r="N1425" t="s">
        <v>1</v>
      </c>
      <c r="O1425" s="3">
        <v>60</v>
      </c>
      <c r="P1425" t="s">
        <v>1</v>
      </c>
      <c r="Q1425" t="s">
        <v>153</v>
      </c>
      <c r="R1425" t="s">
        <v>2044</v>
      </c>
      <c r="S1425" t="s">
        <v>167</v>
      </c>
      <c r="T1425" t="s">
        <v>5404</v>
      </c>
      <c r="U1425" t="s">
        <v>2046</v>
      </c>
    </row>
    <row r="1426" spans="1:21" ht="12.75" hidden="1" customHeight="1" x14ac:dyDescent="0.2">
      <c r="A1426" s="205" t="s">
        <v>2039</v>
      </c>
      <c r="B1426" t="s">
        <v>5405</v>
      </c>
      <c r="C1426" t="s">
        <v>5406</v>
      </c>
      <c r="D1426" s="2">
        <v>30748</v>
      </c>
      <c r="E1426" s="2"/>
      <c r="F1426" s="2"/>
      <c r="G1426" s="203" t="s">
        <v>5407</v>
      </c>
      <c r="H1426">
        <f>COUNTIF('РЭС 0,4-10 '!$G:$G,B1426)</f>
        <v>0</v>
      </c>
      <c r="I1426" s="2">
        <v>39348</v>
      </c>
      <c r="J1426" s="2">
        <v>44019</v>
      </c>
      <c r="K1426" t="s">
        <v>5</v>
      </c>
      <c r="L1426" t="s">
        <v>5408</v>
      </c>
      <c r="M1426" t="s">
        <v>1</v>
      </c>
      <c r="N1426" t="s">
        <v>1</v>
      </c>
      <c r="O1426" s="3">
        <v>57</v>
      </c>
      <c r="P1426" t="s">
        <v>1</v>
      </c>
      <c r="Q1426" t="s">
        <v>153</v>
      </c>
      <c r="R1426" t="s">
        <v>2044</v>
      </c>
      <c r="S1426" t="s">
        <v>39</v>
      </c>
      <c r="T1426" t="s">
        <v>5409</v>
      </c>
      <c r="U1426" t="s">
        <v>2046</v>
      </c>
    </row>
    <row r="1427" spans="1:21" ht="12.75" hidden="1" customHeight="1" x14ac:dyDescent="0.2">
      <c r="A1427" s="205" t="s">
        <v>2039</v>
      </c>
      <c r="B1427" t="s">
        <v>5410</v>
      </c>
      <c r="C1427" t="s">
        <v>5411</v>
      </c>
      <c r="D1427" s="2">
        <v>32179</v>
      </c>
      <c r="E1427" s="2"/>
      <c r="F1427" s="2"/>
      <c r="G1427" s="203" t="s">
        <v>5412</v>
      </c>
      <c r="H1427">
        <f>COUNTIF('РЭС 0,4-10 '!$G:$G,B1427)</f>
        <v>0</v>
      </c>
      <c r="I1427" s="2">
        <v>39348</v>
      </c>
      <c r="J1427" s="2">
        <v>44019</v>
      </c>
      <c r="K1427" t="s">
        <v>5</v>
      </c>
      <c r="L1427" t="s">
        <v>5411</v>
      </c>
      <c r="M1427" t="s">
        <v>1</v>
      </c>
      <c r="N1427" t="s">
        <v>1</v>
      </c>
      <c r="O1427" s="3">
        <v>93</v>
      </c>
      <c r="P1427" t="s">
        <v>1</v>
      </c>
      <c r="Q1427" t="s">
        <v>153</v>
      </c>
      <c r="R1427" t="s">
        <v>2044</v>
      </c>
      <c r="S1427" t="s">
        <v>305</v>
      </c>
      <c r="T1427" t="s">
        <v>5413</v>
      </c>
      <c r="U1427" t="s">
        <v>2046</v>
      </c>
    </row>
    <row r="1428" spans="1:21" ht="12.75" hidden="1" customHeight="1" x14ac:dyDescent="0.2">
      <c r="A1428" s="205" t="s">
        <v>2039</v>
      </c>
      <c r="B1428" t="s">
        <v>5414</v>
      </c>
      <c r="C1428" t="s">
        <v>5415</v>
      </c>
      <c r="D1428" s="2">
        <v>32547</v>
      </c>
      <c r="E1428" s="2"/>
      <c r="F1428" s="2"/>
      <c r="G1428" s="203" t="s">
        <v>5416</v>
      </c>
      <c r="H1428">
        <f>COUNTIF('РЭС 0,4-10 '!$G:$G,B1428)</f>
        <v>0</v>
      </c>
      <c r="I1428" s="2">
        <v>39348</v>
      </c>
      <c r="J1428" s="2">
        <v>44019</v>
      </c>
      <c r="K1428" t="s">
        <v>5</v>
      </c>
      <c r="L1428" t="s">
        <v>5417</v>
      </c>
      <c r="M1428" t="s">
        <v>1</v>
      </c>
      <c r="N1428" t="s">
        <v>1</v>
      </c>
      <c r="O1428" s="3">
        <v>82</v>
      </c>
      <c r="P1428" t="s">
        <v>1</v>
      </c>
      <c r="Q1428" t="s">
        <v>153</v>
      </c>
      <c r="R1428" t="s">
        <v>2044</v>
      </c>
      <c r="S1428" t="s">
        <v>196</v>
      </c>
      <c r="T1428" t="s">
        <v>5418</v>
      </c>
      <c r="U1428" t="s">
        <v>2046</v>
      </c>
    </row>
    <row r="1429" spans="1:21" ht="12.75" hidden="1" customHeight="1" x14ac:dyDescent="0.2">
      <c r="A1429" s="205" t="s">
        <v>2039</v>
      </c>
      <c r="B1429" t="s">
        <v>5419</v>
      </c>
      <c r="C1429" t="s">
        <v>5420</v>
      </c>
      <c r="D1429" s="2">
        <v>30392</v>
      </c>
      <c r="E1429" s="2"/>
      <c r="F1429" s="2"/>
      <c r="G1429" s="203" t="s">
        <v>5421</v>
      </c>
      <c r="H1429">
        <f>COUNTIF('РЭС 0,4-10 '!$G:$G,B1429)</f>
        <v>0</v>
      </c>
      <c r="I1429" s="2">
        <v>39348</v>
      </c>
      <c r="J1429" s="2">
        <v>43845</v>
      </c>
      <c r="K1429" t="s">
        <v>5</v>
      </c>
      <c r="L1429" t="s">
        <v>5420</v>
      </c>
      <c r="M1429" t="s">
        <v>1</v>
      </c>
      <c r="N1429" t="s">
        <v>1</v>
      </c>
      <c r="O1429" s="3">
        <v>69</v>
      </c>
      <c r="P1429" t="s">
        <v>1</v>
      </c>
      <c r="Q1429" t="s">
        <v>153</v>
      </c>
      <c r="R1429" t="s">
        <v>2044</v>
      </c>
      <c r="S1429" t="s">
        <v>26</v>
      </c>
      <c r="T1429" t="s">
        <v>5422</v>
      </c>
      <c r="U1429" t="s">
        <v>2046</v>
      </c>
    </row>
    <row r="1430" spans="1:21" ht="12.75" hidden="1" customHeight="1" x14ac:dyDescent="0.2">
      <c r="A1430" s="205" t="s">
        <v>2039</v>
      </c>
      <c r="B1430" t="s">
        <v>5423</v>
      </c>
      <c r="C1430" t="s">
        <v>5424</v>
      </c>
      <c r="D1430" s="2">
        <v>33409</v>
      </c>
      <c r="E1430" s="2"/>
      <c r="F1430" s="2"/>
      <c r="G1430" s="203" t="s">
        <v>5425</v>
      </c>
      <c r="H1430">
        <f>COUNTIF('РЭС 0,4-10 '!$G:$G,B1430)</f>
        <v>0</v>
      </c>
      <c r="I1430" s="2">
        <v>39348</v>
      </c>
      <c r="J1430" s="2">
        <v>44015</v>
      </c>
      <c r="K1430" t="s">
        <v>5</v>
      </c>
      <c r="L1430" t="s">
        <v>5424</v>
      </c>
      <c r="M1430" t="s">
        <v>1</v>
      </c>
      <c r="N1430" t="s">
        <v>1</v>
      </c>
      <c r="O1430" s="3">
        <v>65</v>
      </c>
      <c r="P1430" t="s">
        <v>1</v>
      </c>
      <c r="Q1430" t="s">
        <v>153</v>
      </c>
      <c r="R1430" t="s">
        <v>2044</v>
      </c>
      <c r="S1430" t="s">
        <v>1303</v>
      </c>
      <c r="T1430" t="s">
        <v>5426</v>
      </c>
      <c r="U1430" t="s">
        <v>2046</v>
      </c>
    </row>
    <row r="1431" spans="1:21" ht="12.75" hidden="1" customHeight="1" x14ac:dyDescent="0.2">
      <c r="A1431" s="205" t="s">
        <v>2039</v>
      </c>
      <c r="B1431" t="s">
        <v>5427</v>
      </c>
      <c r="C1431" t="s">
        <v>5428</v>
      </c>
      <c r="D1431" s="2">
        <v>28584</v>
      </c>
      <c r="E1431" s="2">
        <v>44404</v>
      </c>
      <c r="F1431" s="2">
        <v>42579</v>
      </c>
      <c r="G1431" s="203" t="s">
        <v>5429</v>
      </c>
      <c r="H1431">
        <f>COUNTIF('РЭС 0,4-10 '!$G:$G,B1431)</f>
        <v>0</v>
      </c>
      <c r="I1431" s="2">
        <v>39349</v>
      </c>
      <c r="J1431" s="2">
        <v>43748</v>
      </c>
      <c r="K1431" t="s">
        <v>5</v>
      </c>
      <c r="L1431" t="s">
        <v>5430</v>
      </c>
      <c r="M1431" t="s">
        <v>1</v>
      </c>
      <c r="N1431" t="s">
        <v>1</v>
      </c>
      <c r="O1431" s="3">
        <v>51</v>
      </c>
      <c r="P1431" t="s">
        <v>1</v>
      </c>
      <c r="Q1431" t="s">
        <v>153</v>
      </c>
      <c r="R1431" t="s">
        <v>2044</v>
      </c>
      <c r="S1431" t="s">
        <v>109</v>
      </c>
      <c r="T1431" t="s">
        <v>5431</v>
      </c>
      <c r="U1431" t="s">
        <v>2046</v>
      </c>
    </row>
    <row r="1432" spans="1:21" ht="12.75" hidden="1" customHeight="1" x14ac:dyDescent="0.2">
      <c r="A1432" s="205" t="s">
        <v>2039</v>
      </c>
      <c r="B1432" t="s">
        <v>5432</v>
      </c>
      <c r="C1432" t="s">
        <v>5433</v>
      </c>
      <c r="D1432" s="2">
        <v>30902</v>
      </c>
      <c r="E1432" s="2">
        <v>44395</v>
      </c>
      <c r="F1432" s="2">
        <v>42570</v>
      </c>
      <c r="G1432" s="203" t="s">
        <v>2180</v>
      </c>
      <c r="H1432">
        <f>COUNTIF('РЭС 0,4-10 '!$G:$G,B1432)</f>
        <v>0</v>
      </c>
      <c r="I1432" s="2">
        <v>39349</v>
      </c>
      <c r="J1432" s="2">
        <v>44019</v>
      </c>
      <c r="K1432" t="s">
        <v>5</v>
      </c>
      <c r="L1432" t="s">
        <v>5434</v>
      </c>
      <c r="M1432" t="s">
        <v>1</v>
      </c>
      <c r="N1432" t="s">
        <v>1</v>
      </c>
      <c r="O1432" s="3">
        <v>66</v>
      </c>
      <c r="P1432" t="s">
        <v>1</v>
      </c>
      <c r="Q1432" t="s">
        <v>153</v>
      </c>
      <c r="R1432" t="s">
        <v>2044</v>
      </c>
      <c r="S1432" t="s">
        <v>39</v>
      </c>
      <c r="T1432" t="s">
        <v>2181</v>
      </c>
      <c r="U1432" t="s">
        <v>2046</v>
      </c>
    </row>
    <row r="1433" spans="1:21" ht="12.75" hidden="1" customHeight="1" x14ac:dyDescent="0.2">
      <c r="A1433" s="205" t="s">
        <v>2039</v>
      </c>
      <c r="B1433" t="s">
        <v>5518</v>
      </c>
      <c r="C1433" t="s">
        <v>5519</v>
      </c>
      <c r="D1433" s="2">
        <v>30171</v>
      </c>
      <c r="E1433" s="2">
        <v>44501</v>
      </c>
      <c r="F1433" s="2">
        <v>42676</v>
      </c>
      <c r="G1433" s="203" t="s">
        <v>5520</v>
      </c>
      <c r="H1433">
        <f>COUNTIF('РЭС 0,4-10 '!$G:$G,B1433)</f>
        <v>0</v>
      </c>
      <c r="I1433" s="2">
        <v>39386</v>
      </c>
      <c r="J1433" s="2">
        <v>43748</v>
      </c>
      <c r="K1433" t="s">
        <v>5</v>
      </c>
      <c r="L1433" t="s">
        <v>5521</v>
      </c>
      <c r="M1433" t="s">
        <v>1</v>
      </c>
      <c r="N1433" t="s">
        <v>1</v>
      </c>
      <c r="O1433" s="3">
        <v>88</v>
      </c>
      <c r="P1433" t="s">
        <v>1</v>
      </c>
      <c r="Q1433" t="s">
        <v>153</v>
      </c>
      <c r="R1433" t="s">
        <v>2044</v>
      </c>
      <c r="S1433" t="s">
        <v>482</v>
      </c>
      <c r="T1433" t="s">
        <v>5522</v>
      </c>
      <c r="U1433" t="s">
        <v>2046</v>
      </c>
    </row>
    <row r="1434" spans="1:21" ht="12.75" customHeight="1" x14ac:dyDescent="0.2">
      <c r="A1434" s="205" t="s">
        <v>2039</v>
      </c>
      <c r="B1434" t="s">
        <v>5871</v>
      </c>
      <c r="C1434" t="s">
        <v>5872</v>
      </c>
      <c r="D1434" s="2">
        <v>30300</v>
      </c>
      <c r="E1434" s="2"/>
      <c r="F1434" s="2"/>
      <c r="G1434" s="203" t="s">
        <v>4264</v>
      </c>
      <c r="H1434">
        <f>COUNTIF('РЭС 0,4-10 '!$G:$G,B1434)</f>
        <v>1</v>
      </c>
      <c r="I1434" s="2">
        <v>43710</v>
      </c>
      <c r="J1434" s="2">
        <v>44019</v>
      </c>
      <c r="K1434" t="s">
        <v>5</v>
      </c>
      <c r="L1434" t="s">
        <v>1</v>
      </c>
      <c r="M1434" t="s">
        <v>1</v>
      </c>
      <c r="N1434" t="s">
        <v>1</v>
      </c>
      <c r="O1434" s="3">
        <v>100</v>
      </c>
      <c r="P1434" t="s">
        <v>1</v>
      </c>
      <c r="Q1434" t="s">
        <v>153</v>
      </c>
      <c r="R1434" t="s">
        <v>2044</v>
      </c>
      <c r="S1434" t="s">
        <v>1</v>
      </c>
      <c r="T1434" t="s">
        <v>4265</v>
      </c>
      <c r="U1434" t="s">
        <v>2046</v>
      </c>
    </row>
    <row r="1435" spans="1:21" ht="12.75" hidden="1" customHeight="1" x14ac:dyDescent="0.2">
      <c r="A1435" s="205" t="s">
        <v>2039</v>
      </c>
      <c r="B1435" t="s">
        <v>6186</v>
      </c>
      <c r="C1435" s="202" t="s">
        <v>6187</v>
      </c>
      <c r="D1435" s="2">
        <v>30331</v>
      </c>
      <c r="E1435" s="2"/>
      <c r="F1435" s="2"/>
      <c r="G1435" t="s">
        <v>6188</v>
      </c>
      <c r="H1435">
        <v>0</v>
      </c>
      <c r="I1435" s="2">
        <v>40374</v>
      </c>
      <c r="J1435" s="2">
        <v>43875</v>
      </c>
      <c r="K1435" t="s">
        <v>5</v>
      </c>
      <c r="L1435" t="s">
        <v>6189</v>
      </c>
      <c r="M1435" t="s">
        <v>1</v>
      </c>
      <c r="N1435" t="s">
        <v>1</v>
      </c>
      <c r="O1435" s="3">
        <v>92</v>
      </c>
      <c r="P1435" t="s">
        <v>1</v>
      </c>
      <c r="Q1435" t="s">
        <v>5964</v>
      </c>
      <c r="R1435" t="s">
        <v>2044</v>
      </c>
      <c r="S1435" t="s">
        <v>26</v>
      </c>
      <c r="T1435" t="s">
        <v>6190</v>
      </c>
      <c r="U1435" t="s">
        <v>2046</v>
      </c>
    </row>
    <row r="1436" spans="1:21" ht="12.75" hidden="1" customHeight="1" x14ac:dyDescent="0.2">
      <c r="A1436" s="205" t="s">
        <v>2039</v>
      </c>
      <c r="B1436" t="s">
        <v>6197</v>
      </c>
      <c r="C1436" s="202" t="s">
        <v>6198</v>
      </c>
      <c r="D1436" s="2">
        <v>26313</v>
      </c>
      <c r="E1436" s="2"/>
      <c r="F1436" s="2">
        <v>41746</v>
      </c>
      <c r="G1436" t="s">
        <v>6199</v>
      </c>
      <c r="H1436">
        <v>0</v>
      </c>
      <c r="I1436" s="2">
        <v>40407</v>
      </c>
      <c r="J1436" s="2">
        <v>43875</v>
      </c>
      <c r="K1436" t="s">
        <v>5</v>
      </c>
      <c r="L1436" t="s">
        <v>6200</v>
      </c>
      <c r="M1436" t="s">
        <v>1</v>
      </c>
      <c r="N1436" t="s">
        <v>1</v>
      </c>
      <c r="O1436" s="3">
        <v>91</v>
      </c>
      <c r="P1436" t="s">
        <v>1</v>
      </c>
      <c r="Q1436" t="s">
        <v>5964</v>
      </c>
      <c r="R1436" t="s">
        <v>2044</v>
      </c>
      <c r="S1436" t="s">
        <v>629</v>
      </c>
      <c r="T1436" t="s">
        <v>6201</v>
      </c>
      <c r="U1436" t="s">
        <v>2046</v>
      </c>
    </row>
    <row r="1437" spans="1:21" ht="12.75" hidden="1" customHeight="1" x14ac:dyDescent="0.2">
      <c r="A1437" s="205" t="s">
        <v>2039</v>
      </c>
      <c r="B1437" t="s">
        <v>6323</v>
      </c>
      <c r="C1437" s="202" t="s">
        <v>6324</v>
      </c>
      <c r="D1437" s="2">
        <v>31184</v>
      </c>
      <c r="E1437" s="2"/>
      <c r="F1437" s="2"/>
      <c r="G1437" t="s">
        <v>6325</v>
      </c>
      <c r="H1437">
        <v>0</v>
      </c>
      <c r="I1437" s="2">
        <v>40519</v>
      </c>
      <c r="J1437" s="2">
        <v>43875</v>
      </c>
      <c r="K1437" t="s">
        <v>5</v>
      </c>
      <c r="L1437" t="s">
        <v>6324</v>
      </c>
      <c r="M1437" t="s">
        <v>1</v>
      </c>
      <c r="N1437" t="s">
        <v>1</v>
      </c>
      <c r="O1437" s="3">
        <v>92</v>
      </c>
      <c r="P1437" t="s">
        <v>1</v>
      </c>
      <c r="Q1437" t="s">
        <v>5964</v>
      </c>
      <c r="R1437" t="s">
        <v>2044</v>
      </c>
      <c r="S1437" t="s">
        <v>1</v>
      </c>
      <c r="T1437" t="s">
        <v>6326</v>
      </c>
      <c r="U1437" t="s">
        <v>2046</v>
      </c>
    </row>
    <row r="1438" spans="1:21" ht="12.75" hidden="1" customHeight="1" x14ac:dyDescent="0.2">
      <c r="A1438" s="205" t="s">
        <v>2039</v>
      </c>
      <c r="B1438" t="s">
        <v>6327</v>
      </c>
      <c r="C1438" s="202" t="s">
        <v>6328</v>
      </c>
      <c r="D1438" s="2">
        <v>31184</v>
      </c>
      <c r="E1438" s="2"/>
      <c r="F1438" s="2"/>
      <c r="G1438" t="s">
        <v>6325</v>
      </c>
      <c r="H1438">
        <v>0</v>
      </c>
      <c r="I1438" s="2">
        <v>40519</v>
      </c>
      <c r="J1438" s="2">
        <v>43875</v>
      </c>
      <c r="K1438" t="s">
        <v>5</v>
      </c>
      <c r="L1438" t="s">
        <v>6328</v>
      </c>
      <c r="M1438" t="s">
        <v>1</v>
      </c>
      <c r="N1438" t="s">
        <v>1</v>
      </c>
      <c r="O1438" s="3">
        <v>90</v>
      </c>
      <c r="P1438" t="s">
        <v>1</v>
      </c>
      <c r="Q1438" t="s">
        <v>5964</v>
      </c>
      <c r="R1438" t="s">
        <v>2044</v>
      </c>
      <c r="S1438" t="s">
        <v>1</v>
      </c>
      <c r="T1438" t="s">
        <v>6326</v>
      </c>
      <c r="U1438" t="s">
        <v>2046</v>
      </c>
    </row>
    <row r="1439" spans="1:21" ht="12.75" hidden="1" customHeight="1" x14ac:dyDescent="0.2">
      <c r="A1439" s="205" t="s">
        <v>2039</v>
      </c>
      <c r="B1439" t="s">
        <v>7838</v>
      </c>
      <c r="C1439" s="202" t="s">
        <v>7839</v>
      </c>
      <c r="D1439" s="2">
        <v>31761</v>
      </c>
      <c r="E1439" s="2"/>
      <c r="F1439" s="2"/>
      <c r="G1439" t="s">
        <v>7840</v>
      </c>
      <c r="H1439">
        <v>0</v>
      </c>
      <c r="I1439" s="2">
        <v>40961</v>
      </c>
      <c r="J1439" s="2">
        <v>43894</v>
      </c>
      <c r="K1439" t="s">
        <v>5</v>
      </c>
      <c r="L1439" t="s">
        <v>7839</v>
      </c>
      <c r="M1439" t="s">
        <v>1</v>
      </c>
      <c r="N1439" t="s">
        <v>1</v>
      </c>
      <c r="O1439" s="3">
        <v>89</v>
      </c>
      <c r="P1439" t="s">
        <v>1</v>
      </c>
      <c r="Q1439" t="s">
        <v>5964</v>
      </c>
      <c r="R1439" t="s">
        <v>2044</v>
      </c>
      <c r="S1439" t="s">
        <v>190</v>
      </c>
      <c r="T1439" t="s">
        <v>7841</v>
      </c>
      <c r="U1439" t="s">
        <v>2046</v>
      </c>
    </row>
    <row r="1440" spans="1:21" ht="12.75" hidden="1" customHeight="1" x14ac:dyDescent="0.2">
      <c r="A1440" s="205" t="s">
        <v>2039</v>
      </c>
      <c r="B1440" t="s">
        <v>9737</v>
      </c>
      <c r="C1440" s="202" t="s">
        <v>9738</v>
      </c>
      <c r="D1440" s="2">
        <v>29601</v>
      </c>
      <c r="E1440" s="2"/>
      <c r="F1440" s="2"/>
      <c r="G1440" t="s">
        <v>9739</v>
      </c>
      <c r="H1440">
        <v>0</v>
      </c>
      <c r="I1440" s="2">
        <v>41467</v>
      </c>
      <c r="J1440" s="2">
        <v>43894</v>
      </c>
      <c r="K1440" t="s">
        <v>5</v>
      </c>
      <c r="L1440" t="s">
        <v>1</v>
      </c>
      <c r="M1440" t="s">
        <v>1</v>
      </c>
      <c r="N1440" t="s">
        <v>1</v>
      </c>
      <c r="O1440" s="3">
        <v>90</v>
      </c>
      <c r="P1440" t="s">
        <v>1</v>
      </c>
      <c r="Q1440" t="s">
        <v>5964</v>
      </c>
      <c r="R1440" t="s">
        <v>2044</v>
      </c>
      <c r="S1440" t="s">
        <v>1</v>
      </c>
      <c r="T1440" t="s">
        <v>9740</v>
      </c>
      <c r="U1440" t="s">
        <v>2046</v>
      </c>
    </row>
    <row r="1441" spans="1:21" ht="12.75" hidden="1" customHeight="1" x14ac:dyDescent="0.2">
      <c r="A1441" s="205" t="s">
        <v>2039</v>
      </c>
      <c r="B1441" t="s">
        <v>9898</v>
      </c>
      <c r="C1441" s="202" t="s">
        <v>9899</v>
      </c>
      <c r="D1441" s="2">
        <v>30648</v>
      </c>
      <c r="E1441" s="2"/>
      <c r="F1441" s="2"/>
      <c r="G1441" t="s">
        <v>9900</v>
      </c>
      <c r="H1441">
        <v>0</v>
      </c>
      <c r="I1441" s="2">
        <v>41982</v>
      </c>
      <c r="J1441" s="2">
        <v>43894</v>
      </c>
      <c r="K1441" t="s">
        <v>5</v>
      </c>
      <c r="L1441" t="s">
        <v>9899</v>
      </c>
      <c r="M1441" t="s">
        <v>1</v>
      </c>
      <c r="N1441" t="s">
        <v>1</v>
      </c>
      <c r="O1441" s="3">
        <v>94</v>
      </c>
      <c r="P1441" t="s">
        <v>1</v>
      </c>
      <c r="Q1441" t="s">
        <v>5964</v>
      </c>
      <c r="R1441" t="s">
        <v>2044</v>
      </c>
      <c r="S1441" t="s">
        <v>1</v>
      </c>
      <c r="T1441" t="s">
        <v>9901</v>
      </c>
      <c r="U1441" t="s">
        <v>2046</v>
      </c>
    </row>
    <row r="1442" spans="1:21" ht="12.75" hidden="1" customHeight="1" x14ac:dyDescent="0.2">
      <c r="A1442" s="205" t="s">
        <v>2039</v>
      </c>
      <c r="B1442" t="s">
        <v>10835</v>
      </c>
      <c r="C1442" s="202" t="s">
        <v>10836</v>
      </c>
      <c r="D1442" s="2">
        <v>26313</v>
      </c>
      <c r="E1442" s="2"/>
      <c r="F1442" s="2"/>
      <c r="G1442" t="s">
        <v>10837</v>
      </c>
      <c r="H1442">
        <v>0</v>
      </c>
      <c r="I1442" s="2">
        <v>39505</v>
      </c>
      <c r="J1442" s="2">
        <v>43913</v>
      </c>
      <c r="K1442" t="s">
        <v>5</v>
      </c>
      <c r="L1442" t="s">
        <v>10838</v>
      </c>
      <c r="M1442" t="s">
        <v>1</v>
      </c>
      <c r="N1442" t="s">
        <v>1</v>
      </c>
      <c r="O1442" s="3">
        <v>84</v>
      </c>
      <c r="P1442" t="s">
        <v>1</v>
      </c>
      <c r="Q1442" t="s">
        <v>5964</v>
      </c>
      <c r="R1442" t="s">
        <v>2044</v>
      </c>
      <c r="S1442" t="s">
        <v>441</v>
      </c>
      <c r="T1442" t="s">
        <v>10839</v>
      </c>
      <c r="U1442" t="s">
        <v>2046</v>
      </c>
    </row>
    <row r="1443" spans="1:21" ht="12.75" hidden="1" customHeight="1" x14ac:dyDescent="0.2">
      <c r="A1443" s="205" t="s">
        <v>2039</v>
      </c>
      <c r="B1443" t="s">
        <v>10995</v>
      </c>
      <c r="C1443" s="202" t="s">
        <v>10996</v>
      </c>
      <c r="D1443" s="2">
        <v>30696</v>
      </c>
      <c r="E1443" s="2"/>
      <c r="F1443" s="2"/>
      <c r="G1443" t="s">
        <v>6199</v>
      </c>
      <c r="H1443">
        <v>0</v>
      </c>
      <c r="I1443" s="2">
        <v>42472</v>
      </c>
      <c r="J1443" s="2">
        <v>43914</v>
      </c>
      <c r="K1443" t="s">
        <v>5</v>
      </c>
      <c r="L1443" t="s">
        <v>1</v>
      </c>
      <c r="M1443" t="s">
        <v>1</v>
      </c>
      <c r="N1443" t="s">
        <v>1</v>
      </c>
      <c r="O1443" s="3">
        <v>93</v>
      </c>
      <c r="P1443" t="s">
        <v>1</v>
      </c>
      <c r="Q1443" t="s">
        <v>5964</v>
      </c>
      <c r="R1443" t="s">
        <v>2044</v>
      </c>
      <c r="S1443" t="s">
        <v>1</v>
      </c>
      <c r="T1443" t="s">
        <v>6201</v>
      </c>
      <c r="U1443" t="s">
        <v>2046</v>
      </c>
    </row>
    <row r="1444" spans="1:21" ht="12.75" hidden="1" customHeight="1" x14ac:dyDescent="0.2">
      <c r="A1444" s="205" t="s">
        <v>2039</v>
      </c>
      <c r="B1444" t="s">
        <v>11014</v>
      </c>
      <c r="C1444" s="202" t="s">
        <v>11015</v>
      </c>
      <c r="D1444" s="2">
        <v>30696</v>
      </c>
      <c r="E1444" s="2"/>
      <c r="F1444" s="2"/>
      <c r="G1444" t="s">
        <v>6188</v>
      </c>
      <c r="H1444">
        <v>0</v>
      </c>
      <c r="I1444" s="2">
        <v>42522</v>
      </c>
      <c r="J1444" s="2">
        <v>43914</v>
      </c>
      <c r="K1444" t="s">
        <v>5</v>
      </c>
      <c r="L1444" t="s">
        <v>1</v>
      </c>
      <c r="M1444" t="s">
        <v>1</v>
      </c>
      <c r="N1444" t="s">
        <v>1</v>
      </c>
      <c r="O1444" s="3">
        <v>84</v>
      </c>
      <c r="P1444" t="s">
        <v>1</v>
      </c>
      <c r="Q1444" t="s">
        <v>5964</v>
      </c>
      <c r="R1444" t="s">
        <v>2044</v>
      </c>
      <c r="S1444" t="s">
        <v>1</v>
      </c>
      <c r="T1444" t="s">
        <v>6190</v>
      </c>
      <c r="U1444" t="s">
        <v>2046</v>
      </c>
    </row>
    <row r="1445" spans="1:21" ht="12.75" hidden="1" customHeight="1" x14ac:dyDescent="0.2">
      <c r="A1445" s="205" t="s">
        <v>2039</v>
      </c>
      <c r="B1445" t="s">
        <v>11032</v>
      </c>
      <c r="C1445" s="202" t="s">
        <v>11033</v>
      </c>
      <c r="D1445" s="2">
        <v>28140</v>
      </c>
      <c r="E1445" s="2"/>
      <c r="F1445" s="2"/>
      <c r="G1445" t="s">
        <v>11034</v>
      </c>
      <c r="H1445">
        <v>0</v>
      </c>
      <c r="I1445" s="2">
        <v>42627</v>
      </c>
      <c r="J1445" s="2">
        <v>43914</v>
      </c>
      <c r="K1445" t="s">
        <v>5</v>
      </c>
      <c r="L1445" t="s">
        <v>1</v>
      </c>
      <c r="M1445" t="s">
        <v>1</v>
      </c>
      <c r="N1445" t="s">
        <v>1</v>
      </c>
      <c r="O1445" s="3">
        <v>91</v>
      </c>
      <c r="P1445" t="s">
        <v>1</v>
      </c>
      <c r="Q1445" t="s">
        <v>5964</v>
      </c>
      <c r="R1445" t="s">
        <v>2044</v>
      </c>
      <c r="S1445" t="s">
        <v>1</v>
      </c>
      <c r="T1445" t="s">
        <v>11035</v>
      </c>
      <c r="U1445" t="s">
        <v>2046</v>
      </c>
    </row>
    <row r="1446" spans="1:21" ht="12.75" hidden="1" customHeight="1" x14ac:dyDescent="0.2">
      <c r="A1446" s="205" t="s">
        <v>2039</v>
      </c>
      <c r="B1446" t="s">
        <v>11036</v>
      </c>
      <c r="C1446" s="202" t="s">
        <v>11037</v>
      </c>
      <c r="D1446" s="2">
        <v>28140</v>
      </c>
      <c r="E1446" s="2"/>
      <c r="F1446" s="2"/>
      <c r="G1446" t="s">
        <v>11034</v>
      </c>
      <c r="H1446">
        <v>0</v>
      </c>
      <c r="I1446" s="2">
        <v>42627</v>
      </c>
      <c r="J1446" s="2">
        <v>43914</v>
      </c>
      <c r="K1446" t="s">
        <v>5</v>
      </c>
      <c r="L1446" t="s">
        <v>1</v>
      </c>
      <c r="M1446" t="s">
        <v>1</v>
      </c>
      <c r="N1446" t="s">
        <v>1</v>
      </c>
      <c r="O1446" s="3">
        <v>91</v>
      </c>
      <c r="P1446" t="s">
        <v>1</v>
      </c>
      <c r="Q1446" t="s">
        <v>5964</v>
      </c>
      <c r="R1446" t="s">
        <v>2044</v>
      </c>
      <c r="S1446" t="s">
        <v>1</v>
      </c>
      <c r="T1446" t="s">
        <v>11035</v>
      </c>
      <c r="U1446" t="s">
        <v>2046</v>
      </c>
    </row>
    <row r="1447" spans="1:21" ht="12.75" hidden="1" customHeight="1" x14ac:dyDescent="0.2">
      <c r="A1447" s="205" t="s">
        <v>2039</v>
      </c>
      <c r="B1447" t="s">
        <v>11038</v>
      </c>
      <c r="C1447" s="202" t="s">
        <v>11039</v>
      </c>
      <c r="D1447" s="2">
        <v>31184</v>
      </c>
      <c r="E1447" s="2"/>
      <c r="F1447" s="2"/>
      <c r="G1447" t="s">
        <v>6325</v>
      </c>
      <c r="H1447">
        <v>0</v>
      </c>
      <c r="I1447" s="2">
        <v>42627</v>
      </c>
      <c r="J1447" s="2">
        <v>43914</v>
      </c>
      <c r="K1447" t="s">
        <v>5</v>
      </c>
      <c r="L1447" t="s">
        <v>1</v>
      </c>
      <c r="M1447" t="s">
        <v>1</v>
      </c>
      <c r="N1447" t="s">
        <v>1</v>
      </c>
      <c r="O1447" s="3">
        <v>91</v>
      </c>
      <c r="P1447" t="s">
        <v>1</v>
      </c>
      <c r="Q1447" t="s">
        <v>5964</v>
      </c>
      <c r="R1447" t="s">
        <v>2044</v>
      </c>
      <c r="S1447" t="s">
        <v>1</v>
      </c>
      <c r="T1447" t="s">
        <v>6326</v>
      </c>
      <c r="U1447" t="s">
        <v>2046</v>
      </c>
    </row>
    <row r="1448" spans="1:21" ht="12.75" hidden="1" customHeight="1" x14ac:dyDescent="0.2">
      <c r="A1448" s="205" t="s">
        <v>2039</v>
      </c>
      <c r="B1448" t="s">
        <v>11040</v>
      </c>
      <c r="C1448" s="202" t="s">
        <v>11041</v>
      </c>
      <c r="D1448" s="2">
        <v>29966</v>
      </c>
      <c r="E1448" s="2"/>
      <c r="F1448" s="2"/>
      <c r="G1448" t="s">
        <v>11042</v>
      </c>
      <c r="H1448">
        <v>0</v>
      </c>
      <c r="I1448" s="2">
        <v>42628</v>
      </c>
      <c r="J1448" s="2">
        <v>43914</v>
      </c>
      <c r="K1448" t="s">
        <v>5</v>
      </c>
      <c r="L1448" t="s">
        <v>1</v>
      </c>
      <c r="M1448" t="s">
        <v>1</v>
      </c>
      <c r="N1448" t="s">
        <v>1</v>
      </c>
      <c r="O1448" s="3">
        <v>89</v>
      </c>
      <c r="P1448" t="s">
        <v>1</v>
      </c>
      <c r="Q1448" t="s">
        <v>5964</v>
      </c>
      <c r="R1448" t="s">
        <v>2044</v>
      </c>
      <c r="S1448" t="s">
        <v>1</v>
      </c>
      <c r="T1448" t="s">
        <v>11043</v>
      </c>
      <c r="U1448" t="s">
        <v>2046</v>
      </c>
    </row>
    <row r="1449" spans="1:21" ht="12.75" hidden="1" customHeight="1" x14ac:dyDescent="0.2">
      <c r="A1449" s="205" t="s">
        <v>2039</v>
      </c>
      <c r="B1449" t="s">
        <v>11044</v>
      </c>
      <c r="C1449" s="202" t="s">
        <v>11045</v>
      </c>
      <c r="D1449" s="2">
        <v>30331</v>
      </c>
      <c r="E1449" s="2"/>
      <c r="F1449" s="2"/>
      <c r="G1449" t="s">
        <v>11046</v>
      </c>
      <c r="H1449">
        <v>0</v>
      </c>
      <c r="I1449" s="2">
        <v>42629</v>
      </c>
      <c r="J1449" s="2">
        <v>44089</v>
      </c>
      <c r="K1449" t="s">
        <v>5</v>
      </c>
      <c r="L1449" t="s">
        <v>1</v>
      </c>
      <c r="M1449" t="s">
        <v>1</v>
      </c>
      <c r="N1449" t="s">
        <v>1</v>
      </c>
      <c r="O1449" s="3">
        <v>95</v>
      </c>
      <c r="P1449" t="s">
        <v>1</v>
      </c>
      <c r="Q1449" t="s">
        <v>5964</v>
      </c>
      <c r="R1449" t="s">
        <v>2044</v>
      </c>
      <c r="S1449" t="s">
        <v>1</v>
      </c>
      <c r="T1449" t="s">
        <v>11047</v>
      </c>
      <c r="U1449" t="s">
        <v>2046</v>
      </c>
    </row>
    <row r="1450" spans="1:21" ht="12.75" hidden="1" customHeight="1" x14ac:dyDescent="0.2">
      <c r="A1450" s="205" t="s">
        <v>2039</v>
      </c>
      <c r="B1450" t="s">
        <v>11212</v>
      </c>
      <c r="C1450" s="202" t="s">
        <v>11213</v>
      </c>
      <c r="D1450" s="2">
        <v>29935</v>
      </c>
      <c r="E1450" s="2"/>
      <c r="F1450" s="2"/>
      <c r="G1450" t="s">
        <v>11214</v>
      </c>
      <c r="H1450">
        <v>0</v>
      </c>
      <c r="I1450" s="2">
        <v>42977</v>
      </c>
      <c r="J1450" s="2">
        <v>43914</v>
      </c>
      <c r="K1450" t="s">
        <v>5</v>
      </c>
      <c r="L1450" t="s">
        <v>1</v>
      </c>
      <c r="M1450" t="s">
        <v>1</v>
      </c>
      <c r="N1450" t="s">
        <v>1</v>
      </c>
      <c r="O1450" s="3">
        <v>86</v>
      </c>
      <c r="P1450" t="s">
        <v>1</v>
      </c>
      <c r="Q1450" t="s">
        <v>5964</v>
      </c>
      <c r="R1450" t="s">
        <v>2044</v>
      </c>
      <c r="S1450" t="s">
        <v>1</v>
      </c>
      <c r="T1450" t="s">
        <v>11215</v>
      </c>
      <c r="U1450" t="s">
        <v>2046</v>
      </c>
    </row>
    <row r="1451" spans="1:21" ht="12.75" hidden="1" customHeight="1" x14ac:dyDescent="0.2">
      <c r="A1451" s="205" t="s">
        <v>2039</v>
      </c>
      <c r="B1451" t="s">
        <v>11287</v>
      </c>
      <c r="C1451" s="202" t="s">
        <v>11288</v>
      </c>
      <c r="D1451" s="2">
        <v>30331</v>
      </c>
      <c r="E1451" s="2"/>
      <c r="F1451" s="2"/>
      <c r="G1451" t="s">
        <v>11289</v>
      </c>
      <c r="H1451">
        <v>0</v>
      </c>
      <c r="I1451" s="2">
        <v>43186</v>
      </c>
      <c r="J1451" s="2">
        <v>43914</v>
      </c>
      <c r="K1451" t="s">
        <v>5</v>
      </c>
      <c r="L1451" t="s">
        <v>1</v>
      </c>
      <c r="M1451" t="s">
        <v>1</v>
      </c>
      <c r="N1451" t="s">
        <v>1</v>
      </c>
      <c r="O1451" s="3">
        <v>94</v>
      </c>
      <c r="P1451" t="s">
        <v>1</v>
      </c>
      <c r="Q1451" t="s">
        <v>5964</v>
      </c>
      <c r="R1451" t="s">
        <v>2044</v>
      </c>
      <c r="S1451" t="s">
        <v>1</v>
      </c>
      <c r="T1451" t="s">
        <v>11290</v>
      </c>
      <c r="U1451" t="s">
        <v>2046</v>
      </c>
    </row>
    <row r="1452" spans="1:21" ht="12.75" hidden="1" customHeight="1" x14ac:dyDescent="0.2">
      <c r="A1452" s="205" t="s">
        <v>2039</v>
      </c>
      <c r="B1452" t="s">
        <v>11366</v>
      </c>
      <c r="C1452" s="202" t="s">
        <v>11367</v>
      </c>
      <c r="D1452" s="2">
        <v>30696</v>
      </c>
      <c r="E1452" s="2"/>
      <c r="F1452" s="2"/>
      <c r="G1452" t="s">
        <v>11368</v>
      </c>
      <c r="H1452">
        <v>0</v>
      </c>
      <c r="I1452" s="2">
        <v>43445</v>
      </c>
      <c r="J1452" s="2">
        <v>43748</v>
      </c>
      <c r="K1452" t="s">
        <v>5</v>
      </c>
      <c r="L1452" t="s">
        <v>1</v>
      </c>
      <c r="M1452" t="s">
        <v>1</v>
      </c>
      <c r="N1452" t="s">
        <v>1</v>
      </c>
      <c r="O1452" s="3">
        <v>91</v>
      </c>
      <c r="P1452" t="s">
        <v>1</v>
      </c>
      <c r="Q1452" t="s">
        <v>5964</v>
      </c>
      <c r="R1452" t="s">
        <v>2044</v>
      </c>
      <c r="S1452" t="s">
        <v>1</v>
      </c>
      <c r="T1452" t="s">
        <v>11369</v>
      </c>
      <c r="U1452" t="s">
        <v>2046</v>
      </c>
    </row>
    <row r="1453" spans="1:21" ht="12.75" hidden="1" customHeight="1" x14ac:dyDescent="0.2">
      <c r="A1453" s="205" t="s">
        <v>2039</v>
      </c>
      <c r="B1453" t="s">
        <v>11384</v>
      </c>
      <c r="C1453" s="202" t="s">
        <v>11385</v>
      </c>
      <c r="D1453" s="2">
        <v>29235</v>
      </c>
      <c r="E1453" s="2"/>
      <c r="F1453" s="2"/>
      <c r="G1453" t="s">
        <v>11386</v>
      </c>
      <c r="H1453">
        <v>0</v>
      </c>
      <c r="I1453" s="2">
        <v>43563</v>
      </c>
      <c r="J1453" s="2">
        <v>43914</v>
      </c>
      <c r="K1453" t="s">
        <v>5</v>
      </c>
      <c r="L1453" t="s">
        <v>1</v>
      </c>
      <c r="M1453" t="s">
        <v>1</v>
      </c>
      <c r="N1453" t="s">
        <v>1</v>
      </c>
      <c r="O1453" s="3">
        <v>91</v>
      </c>
      <c r="P1453" t="s">
        <v>1</v>
      </c>
      <c r="Q1453" t="s">
        <v>5964</v>
      </c>
      <c r="R1453" t="s">
        <v>2044</v>
      </c>
      <c r="S1453" t="s">
        <v>1</v>
      </c>
      <c r="T1453" t="s">
        <v>11387</v>
      </c>
      <c r="U1453" t="s">
        <v>2046</v>
      </c>
    </row>
    <row r="1454" spans="1:21" ht="12.75" hidden="1" customHeight="1" x14ac:dyDescent="0.2">
      <c r="A1454" s="205" t="s">
        <v>2039</v>
      </c>
      <c r="B1454" t="s">
        <v>11401</v>
      </c>
      <c r="C1454" s="202" t="s">
        <v>11402</v>
      </c>
      <c r="D1454" s="2">
        <v>31184</v>
      </c>
      <c r="E1454" s="2"/>
      <c r="F1454" s="2"/>
      <c r="G1454" t="s">
        <v>6325</v>
      </c>
      <c r="H1454">
        <v>0</v>
      </c>
      <c r="I1454" s="2">
        <v>43741</v>
      </c>
      <c r="J1454" s="2">
        <v>43914</v>
      </c>
      <c r="K1454" t="s">
        <v>5</v>
      </c>
      <c r="L1454" t="s">
        <v>1</v>
      </c>
      <c r="M1454" t="s">
        <v>1</v>
      </c>
      <c r="N1454" t="s">
        <v>1</v>
      </c>
      <c r="O1454" s="3">
        <v>92</v>
      </c>
      <c r="P1454" t="s">
        <v>1</v>
      </c>
      <c r="Q1454" t="s">
        <v>5964</v>
      </c>
      <c r="R1454" t="s">
        <v>2044</v>
      </c>
      <c r="S1454" t="s">
        <v>1</v>
      </c>
      <c r="T1454" t="s">
        <v>6326</v>
      </c>
      <c r="U1454" t="s">
        <v>2046</v>
      </c>
    </row>
    <row r="1455" spans="1:21" ht="12.75" hidden="1" customHeight="1" x14ac:dyDescent="0.2">
      <c r="A1455" s="205" t="s">
        <v>2039</v>
      </c>
      <c r="B1455" t="s">
        <v>16056</v>
      </c>
      <c r="C1455" s="202" t="s">
        <v>16057</v>
      </c>
      <c r="D1455" s="2">
        <v>30696</v>
      </c>
      <c r="E1455" s="2"/>
      <c r="F1455" s="2"/>
      <c r="G1455" t="s">
        <v>11034</v>
      </c>
      <c r="H1455">
        <v>0</v>
      </c>
      <c r="I1455" s="2">
        <v>39375</v>
      </c>
      <c r="J1455" s="2">
        <v>43914</v>
      </c>
      <c r="K1455" t="s">
        <v>5</v>
      </c>
      <c r="L1455" t="s">
        <v>16057</v>
      </c>
      <c r="M1455" t="s">
        <v>1</v>
      </c>
      <c r="N1455" t="s">
        <v>1</v>
      </c>
      <c r="O1455" s="3">
        <v>97</v>
      </c>
      <c r="P1455" t="s">
        <v>1</v>
      </c>
      <c r="Q1455" t="s">
        <v>5964</v>
      </c>
      <c r="R1455" t="s">
        <v>2044</v>
      </c>
      <c r="S1455" t="s">
        <v>39</v>
      </c>
      <c r="T1455" t="s">
        <v>11035</v>
      </c>
      <c r="U1455" t="s">
        <v>2046</v>
      </c>
    </row>
    <row r="1456" spans="1:21" ht="12.75" hidden="1" customHeight="1" x14ac:dyDescent="0.2">
      <c r="A1456" s="205" t="s">
        <v>2039</v>
      </c>
      <c r="B1456" t="s">
        <v>16058</v>
      </c>
      <c r="C1456" s="202" t="s">
        <v>16059</v>
      </c>
      <c r="D1456" s="2">
        <v>30696</v>
      </c>
      <c r="E1456" s="2"/>
      <c r="F1456" s="2"/>
      <c r="G1456" t="s">
        <v>16060</v>
      </c>
      <c r="H1456">
        <v>0</v>
      </c>
      <c r="I1456" s="2">
        <v>39375</v>
      </c>
      <c r="J1456" s="2">
        <v>43748</v>
      </c>
      <c r="K1456" t="s">
        <v>5</v>
      </c>
      <c r="L1456" t="s">
        <v>16059</v>
      </c>
      <c r="M1456" t="s">
        <v>1</v>
      </c>
      <c r="N1456" t="s">
        <v>1</v>
      </c>
      <c r="O1456" s="3">
        <v>87</v>
      </c>
      <c r="P1456" t="s">
        <v>1</v>
      </c>
      <c r="Q1456" t="s">
        <v>5964</v>
      </c>
      <c r="R1456" t="s">
        <v>2044</v>
      </c>
      <c r="S1456" t="s">
        <v>39</v>
      </c>
      <c r="T1456" t="s">
        <v>16061</v>
      </c>
      <c r="U1456" t="s">
        <v>2046</v>
      </c>
    </row>
    <row r="1457" spans="1:21" ht="12.75" hidden="1" customHeight="1" x14ac:dyDescent="0.2">
      <c r="A1457" s="205" t="s">
        <v>2039</v>
      </c>
      <c r="B1457" t="s">
        <v>16062</v>
      </c>
      <c r="C1457" s="202" t="s">
        <v>16063</v>
      </c>
      <c r="D1457" s="2">
        <v>32523</v>
      </c>
      <c r="E1457" s="2"/>
      <c r="F1457" s="2">
        <v>42405</v>
      </c>
      <c r="G1457" t="s">
        <v>16064</v>
      </c>
      <c r="H1457">
        <v>1</v>
      </c>
      <c r="I1457" s="2">
        <v>39375</v>
      </c>
      <c r="J1457" s="2">
        <v>43914</v>
      </c>
      <c r="K1457" t="s">
        <v>5</v>
      </c>
      <c r="L1457" t="s">
        <v>16063</v>
      </c>
      <c r="M1457" t="s">
        <v>1</v>
      </c>
      <c r="N1457" t="s">
        <v>1</v>
      </c>
      <c r="O1457" s="3">
        <v>92</v>
      </c>
      <c r="P1457" t="s">
        <v>1</v>
      </c>
      <c r="Q1457" t="s">
        <v>5964</v>
      </c>
      <c r="R1457" t="s">
        <v>2044</v>
      </c>
      <c r="S1457" t="s">
        <v>196</v>
      </c>
      <c r="T1457" t="s">
        <v>16065</v>
      </c>
      <c r="U1457" t="s">
        <v>2046</v>
      </c>
    </row>
    <row r="1458" spans="1:21" ht="12.75" hidden="1" customHeight="1" x14ac:dyDescent="0.2">
      <c r="A1458" s="205" t="s">
        <v>2039</v>
      </c>
      <c r="B1458" t="s">
        <v>16066</v>
      </c>
      <c r="C1458" s="202" t="s">
        <v>16067</v>
      </c>
      <c r="D1458" s="2">
        <v>32523</v>
      </c>
      <c r="E1458" s="2"/>
      <c r="F1458" s="2">
        <v>42404</v>
      </c>
      <c r="G1458" t="s">
        <v>16064</v>
      </c>
      <c r="H1458">
        <v>1</v>
      </c>
      <c r="I1458" s="2">
        <v>39375</v>
      </c>
      <c r="J1458" s="2">
        <v>43914</v>
      </c>
      <c r="K1458" t="s">
        <v>5</v>
      </c>
      <c r="L1458" t="s">
        <v>16067</v>
      </c>
      <c r="M1458" t="s">
        <v>1</v>
      </c>
      <c r="N1458" t="s">
        <v>1</v>
      </c>
      <c r="O1458" s="3">
        <v>91</v>
      </c>
      <c r="P1458" t="s">
        <v>1</v>
      </c>
      <c r="Q1458" t="s">
        <v>5964</v>
      </c>
      <c r="R1458" t="s">
        <v>2044</v>
      </c>
      <c r="S1458" t="s">
        <v>196</v>
      </c>
      <c r="T1458" t="s">
        <v>16065</v>
      </c>
      <c r="U1458" t="s">
        <v>2046</v>
      </c>
    </row>
    <row r="1459" spans="1:21" ht="12.75" hidden="1" customHeight="1" x14ac:dyDescent="0.2">
      <c r="A1459" s="205" t="s">
        <v>2039</v>
      </c>
      <c r="B1459" t="s">
        <v>16068</v>
      </c>
      <c r="C1459" s="202" t="s">
        <v>16069</v>
      </c>
      <c r="D1459" s="2">
        <v>31062</v>
      </c>
      <c r="E1459" s="2"/>
      <c r="F1459" s="2">
        <v>42405</v>
      </c>
      <c r="G1459" t="s">
        <v>16064</v>
      </c>
      <c r="H1459">
        <v>1</v>
      </c>
      <c r="I1459" s="2">
        <v>39375</v>
      </c>
      <c r="J1459" s="2">
        <v>43914</v>
      </c>
      <c r="K1459" t="s">
        <v>5</v>
      </c>
      <c r="L1459" t="s">
        <v>16069</v>
      </c>
      <c r="M1459" t="s">
        <v>1</v>
      </c>
      <c r="N1459" t="s">
        <v>1</v>
      </c>
      <c r="O1459" s="3">
        <v>86</v>
      </c>
      <c r="P1459" t="s">
        <v>1</v>
      </c>
      <c r="Q1459" t="s">
        <v>5964</v>
      </c>
      <c r="R1459" t="s">
        <v>2044</v>
      </c>
      <c r="S1459" t="s">
        <v>190</v>
      </c>
      <c r="T1459" t="s">
        <v>16065</v>
      </c>
      <c r="U1459" t="s">
        <v>2046</v>
      </c>
    </row>
    <row r="1460" spans="1:21" ht="12.75" hidden="1" customHeight="1" x14ac:dyDescent="0.2">
      <c r="A1460" s="205" t="s">
        <v>2039</v>
      </c>
      <c r="B1460" t="s">
        <v>16070</v>
      </c>
      <c r="C1460" s="202" t="s">
        <v>16071</v>
      </c>
      <c r="D1460" s="2">
        <v>22296</v>
      </c>
      <c r="E1460" s="2"/>
      <c r="F1460" s="2">
        <v>42409</v>
      </c>
      <c r="G1460" t="s">
        <v>16072</v>
      </c>
      <c r="H1460">
        <v>1</v>
      </c>
      <c r="I1460" s="2">
        <v>39375</v>
      </c>
      <c r="J1460" s="2">
        <v>43914</v>
      </c>
      <c r="K1460" t="s">
        <v>5</v>
      </c>
      <c r="L1460" t="s">
        <v>16071</v>
      </c>
      <c r="M1460" t="s">
        <v>1</v>
      </c>
      <c r="N1460" t="s">
        <v>1</v>
      </c>
      <c r="O1460" s="3">
        <v>83</v>
      </c>
      <c r="P1460" t="s">
        <v>1</v>
      </c>
      <c r="Q1460" t="s">
        <v>5964</v>
      </c>
      <c r="R1460" t="s">
        <v>2044</v>
      </c>
      <c r="S1460" t="s">
        <v>268</v>
      </c>
      <c r="T1460" t="s">
        <v>16073</v>
      </c>
      <c r="U1460" t="s">
        <v>2046</v>
      </c>
    </row>
    <row r="1461" spans="1:21" ht="12.75" hidden="1" customHeight="1" x14ac:dyDescent="0.2">
      <c r="A1461" s="205" t="s">
        <v>2039</v>
      </c>
      <c r="B1461" t="s">
        <v>16074</v>
      </c>
      <c r="C1461" s="202" t="s">
        <v>16075</v>
      </c>
      <c r="D1461" s="2">
        <v>22296</v>
      </c>
      <c r="E1461" s="2"/>
      <c r="F1461" s="2">
        <v>42409</v>
      </c>
      <c r="G1461" t="s">
        <v>16072</v>
      </c>
      <c r="H1461">
        <v>1</v>
      </c>
      <c r="I1461" s="2">
        <v>39375</v>
      </c>
      <c r="J1461" s="2">
        <v>43914</v>
      </c>
      <c r="K1461" t="s">
        <v>5</v>
      </c>
      <c r="L1461" t="s">
        <v>16075</v>
      </c>
      <c r="M1461" t="s">
        <v>1</v>
      </c>
      <c r="N1461" t="s">
        <v>1</v>
      </c>
      <c r="O1461" s="3">
        <v>86</v>
      </c>
      <c r="P1461" t="s">
        <v>1</v>
      </c>
      <c r="Q1461" t="s">
        <v>5964</v>
      </c>
      <c r="R1461" t="s">
        <v>2044</v>
      </c>
      <c r="S1461" t="s">
        <v>268</v>
      </c>
      <c r="T1461" t="s">
        <v>16073</v>
      </c>
      <c r="U1461" t="s">
        <v>2046</v>
      </c>
    </row>
    <row r="1462" spans="1:21" ht="12.75" hidden="1" customHeight="1" x14ac:dyDescent="0.2">
      <c r="A1462" s="205" t="s">
        <v>2039</v>
      </c>
      <c r="B1462" t="s">
        <v>16076</v>
      </c>
      <c r="C1462" s="202" t="s">
        <v>16077</v>
      </c>
      <c r="D1462" s="2">
        <v>32157</v>
      </c>
      <c r="E1462" s="2"/>
      <c r="F1462" s="2">
        <v>42405</v>
      </c>
      <c r="G1462" t="s">
        <v>16064</v>
      </c>
      <c r="H1462">
        <v>1</v>
      </c>
      <c r="I1462" s="2">
        <v>39375</v>
      </c>
      <c r="J1462" s="2">
        <v>43914</v>
      </c>
      <c r="K1462" t="s">
        <v>5</v>
      </c>
      <c r="L1462" t="s">
        <v>16078</v>
      </c>
      <c r="M1462" t="s">
        <v>1</v>
      </c>
      <c r="N1462" t="s">
        <v>1</v>
      </c>
      <c r="O1462" s="3">
        <v>89</v>
      </c>
      <c r="P1462" t="s">
        <v>1</v>
      </c>
      <c r="Q1462" t="s">
        <v>5964</v>
      </c>
      <c r="R1462" t="s">
        <v>2044</v>
      </c>
      <c r="S1462" t="s">
        <v>305</v>
      </c>
      <c r="T1462" t="s">
        <v>16065</v>
      </c>
      <c r="U1462" t="s">
        <v>2046</v>
      </c>
    </row>
    <row r="1463" spans="1:21" ht="12.75" hidden="1" customHeight="1" x14ac:dyDescent="0.2">
      <c r="A1463" s="205" t="s">
        <v>2039</v>
      </c>
      <c r="B1463" t="s">
        <v>16079</v>
      </c>
      <c r="C1463" s="202" t="s">
        <v>16078</v>
      </c>
      <c r="D1463" s="2">
        <v>32157</v>
      </c>
      <c r="E1463" s="2"/>
      <c r="F1463" s="2">
        <v>42405</v>
      </c>
      <c r="G1463" t="s">
        <v>16064</v>
      </c>
      <c r="H1463">
        <v>1</v>
      </c>
      <c r="I1463" s="2">
        <v>39375</v>
      </c>
      <c r="J1463" s="2">
        <v>43914</v>
      </c>
      <c r="K1463" t="s">
        <v>5</v>
      </c>
      <c r="L1463" t="s">
        <v>16078</v>
      </c>
      <c r="M1463" t="s">
        <v>1</v>
      </c>
      <c r="N1463" t="s">
        <v>1</v>
      </c>
      <c r="O1463" s="3">
        <v>89</v>
      </c>
      <c r="P1463" t="s">
        <v>1</v>
      </c>
      <c r="Q1463" t="s">
        <v>5964</v>
      </c>
      <c r="R1463" t="s">
        <v>2044</v>
      </c>
      <c r="S1463" t="s">
        <v>305</v>
      </c>
      <c r="T1463" t="s">
        <v>16065</v>
      </c>
      <c r="U1463" t="s">
        <v>2046</v>
      </c>
    </row>
    <row r="1464" spans="1:21" ht="12.75" hidden="1" customHeight="1" x14ac:dyDescent="0.2">
      <c r="A1464" s="205" t="s">
        <v>2039</v>
      </c>
      <c r="B1464" t="s">
        <v>16080</v>
      </c>
      <c r="C1464" s="202" t="s">
        <v>16081</v>
      </c>
      <c r="D1464" s="2">
        <v>31062</v>
      </c>
      <c r="E1464" s="2"/>
      <c r="F1464" s="2">
        <v>42411</v>
      </c>
      <c r="G1464" t="s">
        <v>16064</v>
      </c>
      <c r="H1464">
        <v>1</v>
      </c>
      <c r="I1464" s="2">
        <v>39375</v>
      </c>
      <c r="J1464" s="2">
        <v>43914</v>
      </c>
      <c r="K1464" t="s">
        <v>5</v>
      </c>
      <c r="L1464" t="s">
        <v>16081</v>
      </c>
      <c r="M1464" t="s">
        <v>1</v>
      </c>
      <c r="N1464" t="s">
        <v>1</v>
      </c>
      <c r="O1464" s="3">
        <v>86</v>
      </c>
      <c r="P1464" t="s">
        <v>1</v>
      </c>
      <c r="Q1464" t="s">
        <v>5964</v>
      </c>
      <c r="R1464" t="s">
        <v>2044</v>
      </c>
      <c r="S1464" t="s">
        <v>190</v>
      </c>
      <c r="T1464" t="s">
        <v>16065</v>
      </c>
      <c r="U1464" t="s">
        <v>2046</v>
      </c>
    </row>
    <row r="1465" spans="1:21" ht="12.75" hidden="1" customHeight="1" x14ac:dyDescent="0.2">
      <c r="A1465" s="205" t="s">
        <v>2039</v>
      </c>
      <c r="B1465" t="s">
        <v>16082</v>
      </c>
      <c r="C1465" s="202" t="s">
        <v>16083</v>
      </c>
      <c r="D1465" s="2">
        <v>31062</v>
      </c>
      <c r="E1465" s="2"/>
      <c r="F1465" s="2">
        <v>42411</v>
      </c>
      <c r="G1465" t="s">
        <v>16064</v>
      </c>
      <c r="H1465">
        <v>1</v>
      </c>
      <c r="I1465" s="2">
        <v>39375</v>
      </c>
      <c r="J1465" s="2">
        <v>43914</v>
      </c>
      <c r="K1465" t="s">
        <v>5</v>
      </c>
      <c r="L1465" t="s">
        <v>16083</v>
      </c>
      <c r="M1465" t="s">
        <v>1</v>
      </c>
      <c r="N1465" t="s">
        <v>1</v>
      </c>
      <c r="O1465" s="3">
        <v>86</v>
      </c>
      <c r="P1465" t="s">
        <v>1</v>
      </c>
      <c r="Q1465" t="s">
        <v>5964</v>
      </c>
      <c r="R1465" t="s">
        <v>2044</v>
      </c>
      <c r="S1465" t="s">
        <v>190</v>
      </c>
      <c r="T1465" t="s">
        <v>16065</v>
      </c>
      <c r="U1465" t="s">
        <v>2046</v>
      </c>
    </row>
    <row r="1466" spans="1:21" ht="12.75" hidden="1" customHeight="1" x14ac:dyDescent="0.2">
      <c r="A1466" s="205" t="s">
        <v>2039</v>
      </c>
      <c r="B1466" t="s">
        <v>16084</v>
      </c>
      <c r="C1466" s="202" t="s">
        <v>16085</v>
      </c>
      <c r="D1466" s="2">
        <v>31062</v>
      </c>
      <c r="E1466" s="2"/>
      <c r="F1466" s="2">
        <v>42413</v>
      </c>
      <c r="G1466" t="s">
        <v>16064</v>
      </c>
      <c r="H1466">
        <v>1</v>
      </c>
      <c r="I1466" s="2">
        <v>39375</v>
      </c>
      <c r="J1466" s="2">
        <v>43914</v>
      </c>
      <c r="K1466" t="s">
        <v>5</v>
      </c>
      <c r="L1466" t="s">
        <v>16085</v>
      </c>
      <c r="M1466" t="s">
        <v>1</v>
      </c>
      <c r="N1466" t="s">
        <v>1</v>
      </c>
      <c r="O1466" s="3">
        <v>86</v>
      </c>
      <c r="P1466" t="s">
        <v>1</v>
      </c>
      <c r="Q1466" t="s">
        <v>5964</v>
      </c>
      <c r="R1466" t="s">
        <v>2044</v>
      </c>
      <c r="S1466" t="s">
        <v>190</v>
      </c>
      <c r="T1466" t="s">
        <v>16065</v>
      </c>
      <c r="U1466" t="s">
        <v>2046</v>
      </c>
    </row>
    <row r="1467" spans="1:21" ht="12.75" hidden="1" customHeight="1" x14ac:dyDescent="0.2">
      <c r="A1467" s="205" t="s">
        <v>2039</v>
      </c>
      <c r="B1467" t="s">
        <v>16086</v>
      </c>
      <c r="C1467" s="202" t="s">
        <v>16087</v>
      </c>
      <c r="D1467" s="2">
        <v>29601</v>
      </c>
      <c r="E1467" s="2">
        <v>43720</v>
      </c>
      <c r="F1467" s="2">
        <v>41912</v>
      </c>
      <c r="G1467" t="s">
        <v>16088</v>
      </c>
      <c r="H1467">
        <v>0</v>
      </c>
      <c r="I1467" s="2">
        <v>39375</v>
      </c>
      <c r="J1467" s="2">
        <v>43914</v>
      </c>
      <c r="K1467" t="s">
        <v>5</v>
      </c>
      <c r="L1467" t="s">
        <v>16087</v>
      </c>
      <c r="M1467" t="s">
        <v>1</v>
      </c>
      <c r="N1467" t="s">
        <v>1</v>
      </c>
      <c r="O1467" s="3">
        <v>90</v>
      </c>
      <c r="P1467" t="s">
        <v>1</v>
      </c>
      <c r="Q1467" t="s">
        <v>5964</v>
      </c>
      <c r="R1467" t="s">
        <v>2044</v>
      </c>
      <c r="S1467" t="s">
        <v>333</v>
      </c>
      <c r="T1467" t="s">
        <v>7234</v>
      </c>
      <c r="U1467" t="s">
        <v>2046</v>
      </c>
    </row>
    <row r="1468" spans="1:21" ht="12.75" hidden="1" customHeight="1" x14ac:dyDescent="0.2">
      <c r="A1468" s="205" t="s">
        <v>2039</v>
      </c>
      <c r="B1468" t="s">
        <v>16089</v>
      </c>
      <c r="C1468" s="202" t="s">
        <v>16090</v>
      </c>
      <c r="D1468" s="2">
        <v>31223</v>
      </c>
      <c r="E1468" s="2"/>
      <c r="F1468" s="2">
        <v>42403</v>
      </c>
      <c r="G1468" t="s">
        <v>16091</v>
      </c>
      <c r="H1468">
        <v>1</v>
      </c>
      <c r="I1468" s="2">
        <v>39375</v>
      </c>
      <c r="J1468" s="2">
        <v>43914</v>
      </c>
      <c r="K1468" t="s">
        <v>5</v>
      </c>
      <c r="L1468" t="s">
        <v>16090</v>
      </c>
      <c r="M1468" t="s">
        <v>1</v>
      </c>
      <c r="N1468" t="s">
        <v>1</v>
      </c>
      <c r="O1468" s="3">
        <v>92</v>
      </c>
      <c r="P1468" t="s">
        <v>1</v>
      </c>
      <c r="Q1468" t="s">
        <v>5964</v>
      </c>
      <c r="R1468" t="s">
        <v>2044</v>
      </c>
      <c r="S1468" t="s">
        <v>190</v>
      </c>
      <c r="T1468" t="s">
        <v>16092</v>
      </c>
      <c r="U1468" t="s">
        <v>2046</v>
      </c>
    </row>
    <row r="1469" spans="1:21" ht="12.75" hidden="1" customHeight="1" x14ac:dyDescent="0.2">
      <c r="A1469" s="205" t="s">
        <v>2039</v>
      </c>
      <c r="B1469" t="s">
        <v>16093</v>
      </c>
      <c r="C1469" s="202" t="s">
        <v>16094</v>
      </c>
      <c r="D1469" s="2">
        <v>31223</v>
      </c>
      <c r="E1469" s="2"/>
      <c r="F1469" s="2">
        <v>42372</v>
      </c>
      <c r="G1469" t="s">
        <v>16091</v>
      </c>
      <c r="H1469">
        <v>1</v>
      </c>
      <c r="I1469" s="2">
        <v>39375</v>
      </c>
      <c r="J1469" s="2">
        <v>43914</v>
      </c>
      <c r="K1469" t="s">
        <v>5</v>
      </c>
      <c r="L1469" t="s">
        <v>16094</v>
      </c>
      <c r="M1469" t="s">
        <v>1</v>
      </c>
      <c r="N1469" t="s">
        <v>1</v>
      </c>
      <c r="O1469" s="3">
        <v>90</v>
      </c>
      <c r="P1469" t="s">
        <v>1</v>
      </c>
      <c r="Q1469" t="s">
        <v>5964</v>
      </c>
      <c r="R1469" t="s">
        <v>2044</v>
      </c>
      <c r="S1469" t="s">
        <v>190</v>
      </c>
      <c r="T1469" t="s">
        <v>16092</v>
      </c>
      <c r="U1469" t="s">
        <v>2046</v>
      </c>
    </row>
    <row r="1470" spans="1:21" ht="12.75" hidden="1" customHeight="1" x14ac:dyDescent="0.2">
      <c r="A1470" s="205" t="s">
        <v>2039</v>
      </c>
      <c r="B1470" t="s">
        <v>16095</v>
      </c>
      <c r="C1470" s="202" t="s">
        <v>16096</v>
      </c>
      <c r="D1470" s="2">
        <v>31223</v>
      </c>
      <c r="E1470" s="2"/>
      <c r="F1470" s="2">
        <v>42404</v>
      </c>
      <c r="G1470" t="s">
        <v>16091</v>
      </c>
      <c r="H1470">
        <v>1</v>
      </c>
      <c r="I1470" s="2">
        <v>39375</v>
      </c>
      <c r="J1470" s="2">
        <v>43914</v>
      </c>
      <c r="K1470" t="s">
        <v>5</v>
      </c>
      <c r="L1470" t="s">
        <v>16096</v>
      </c>
      <c r="M1470" t="s">
        <v>1</v>
      </c>
      <c r="N1470" t="s">
        <v>1</v>
      </c>
      <c r="O1470" s="3">
        <v>89</v>
      </c>
      <c r="P1470" t="s">
        <v>1</v>
      </c>
      <c r="Q1470" t="s">
        <v>5964</v>
      </c>
      <c r="R1470" t="s">
        <v>2044</v>
      </c>
      <c r="S1470" t="s">
        <v>190</v>
      </c>
      <c r="T1470" t="s">
        <v>16092</v>
      </c>
      <c r="U1470" t="s">
        <v>2046</v>
      </c>
    </row>
    <row r="1471" spans="1:21" ht="12.75" hidden="1" customHeight="1" x14ac:dyDescent="0.2">
      <c r="A1471" s="205" t="s">
        <v>2039</v>
      </c>
      <c r="B1471" t="s">
        <v>16097</v>
      </c>
      <c r="C1471" s="202" t="s">
        <v>16098</v>
      </c>
      <c r="D1471" s="2">
        <v>28140</v>
      </c>
      <c r="E1471" s="2"/>
      <c r="F1471" s="2"/>
      <c r="G1471" t="s">
        <v>16099</v>
      </c>
      <c r="H1471">
        <v>0</v>
      </c>
      <c r="I1471" s="2">
        <v>39375</v>
      </c>
      <c r="J1471" s="2">
        <v>43914</v>
      </c>
      <c r="K1471" t="s">
        <v>5</v>
      </c>
      <c r="L1471" t="s">
        <v>16098</v>
      </c>
      <c r="M1471" t="s">
        <v>1</v>
      </c>
      <c r="N1471" t="s">
        <v>1</v>
      </c>
      <c r="O1471" s="3">
        <v>91</v>
      </c>
      <c r="P1471" t="s">
        <v>1</v>
      </c>
      <c r="Q1471" t="s">
        <v>5964</v>
      </c>
      <c r="R1471" t="s">
        <v>2044</v>
      </c>
      <c r="S1471" t="s">
        <v>61</v>
      </c>
      <c r="T1471" t="s">
        <v>16100</v>
      </c>
      <c r="U1471" t="s">
        <v>2046</v>
      </c>
    </row>
    <row r="1472" spans="1:21" ht="12.75" hidden="1" customHeight="1" x14ac:dyDescent="0.2">
      <c r="A1472" s="205" t="s">
        <v>2039</v>
      </c>
      <c r="B1472" t="s">
        <v>16101</v>
      </c>
      <c r="C1472" s="202" t="s">
        <v>16102</v>
      </c>
      <c r="D1472" s="2">
        <v>30331</v>
      </c>
      <c r="E1472" s="2"/>
      <c r="F1472" s="2">
        <v>42444</v>
      </c>
      <c r="G1472" t="s">
        <v>16103</v>
      </c>
      <c r="H1472">
        <v>1</v>
      </c>
      <c r="I1472" s="2">
        <v>39375</v>
      </c>
      <c r="J1472" s="2">
        <v>43914</v>
      </c>
      <c r="K1472" t="s">
        <v>5</v>
      </c>
      <c r="L1472" t="s">
        <v>16102</v>
      </c>
      <c r="M1472" t="s">
        <v>1</v>
      </c>
      <c r="N1472" t="s">
        <v>1</v>
      </c>
      <c r="O1472" s="3">
        <v>91</v>
      </c>
      <c r="P1472" t="s">
        <v>1</v>
      </c>
      <c r="Q1472" t="s">
        <v>5964</v>
      </c>
      <c r="R1472" t="s">
        <v>2044</v>
      </c>
      <c r="S1472" t="s">
        <v>26</v>
      </c>
      <c r="T1472" t="s">
        <v>16104</v>
      </c>
      <c r="U1472" t="s">
        <v>2046</v>
      </c>
    </row>
    <row r="1473" spans="1:21" ht="12.75" hidden="1" customHeight="1" x14ac:dyDescent="0.2">
      <c r="A1473" s="205" t="s">
        <v>2039</v>
      </c>
      <c r="B1473" t="s">
        <v>16105</v>
      </c>
      <c r="C1473" s="202" t="s">
        <v>16106</v>
      </c>
      <c r="D1473" s="2">
        <v>33253</v>
      </c>
      <c r="E1473" s="2"/>
      <c r="F1473" s="2">
        <v>42445</v>
      </c>
      <c r="G1473" t="s">
        <v>16103</v>
      </c>
      <c r="H1473">
        <v>1</v>
      </c>
      <c r="I1473" s="2">
        <v>39375</v>
      </c>
      <c r="J1473" s="2">
        <v>43914</v>
      </c>
      <c r="K1473" t="s">
        <v>5</v>
      </c>
      <c r="L1473" t="s">
        <v>16106</v>
      </c>
      <c r="M1473" t="s">
        <v>1</v>
      </c>
      <c r="N1473" t="s">
        <v>1</v>
      </c>
      <c r="O1473" s="3">
        <v>90</v>
      </c>
      <c r="P1473" t="s">
        <v>1</v>
      </c>
      <c r="Q1473" t="s">
        <v>5964</v>
      </c>
      <c r="R1473" t="s">
        <v>2044</v>
      </c>
      <c r="S1473" t="s">
        <v>1303</v>
      </c>
      <c r="T1473" t="s">
        <v>16104</v>
      </c>
      <c r="U1473" t="s">
        <v>2046</v>
      </c>
    </row>
    <row r="1474" spans="1:21" ht="12.75" hidden="1" customHeight="1" x14ac:dyDescent="0.2">
      <c r="A1474" s="205" t="s">
        <v>2039</v>
      </c>
      <c r="B1474" t="s">
        <v>16107</v>
      </c>
      <c r="C1474" s="202" t="s">
        <v>16108</v>
      </c>
      <c r="D1474" s="2">
        <v>33253</v>
      </c>
      <c r="E1474" s="2"/>
      <c r="F1474" s="2">
        <v>42440</v>
      </c>
      <c r="G1474" t="s">
        <v>16103</v>
      </c>
      <c r="H1474">
        <v>1</v>
      </c>
      <c r="I1474" s="2">
        <v>39375</v>
      </c>
      <c r="J1474" s="2">
        <v>43914</v>
      </c>
      <c r="K1474" t="s">
        <v>5</v>
      </c>
      <c r="L1474" t="s">
        <v>16108</v>
      </c>
      <c r="M1474" t="s">
        <v>1</v>
      </c>
      <c r="N1474" t="s">
        <v>1</v>
      </c>
      <c r="O1474" s="3">
        <v>91</v>
      </c>
      <c r="P1474" t="s">
        <v>1</v>
      </c>
      <c r="Q1474" t="s">
        <v>5964</v>
      </c>
      <c r="R1474" t="s">
        <v>2044</v>
      </c>
      <c r="S1474" t="s">
        <v>1303</v>
      </c>
      <c r="T1474" t="s">
        <v>16104</v>
      </c>
      <c r="U1474" t="s">
        <v>2046</v>
      </c>
    </row>
    <row r="1475" spans="1:21" ht="12.75" hidden="1" customHeight="1" x14ac:dyDescent="0.2">
      <c r="A1475" s="205" t="s">
        <v>2039</v>
      </c>
      <c r="B1475" t="s">
        <v>16109</v>
      </c>
      <c r="C1475" s="202" t="s">
        <v>16110</v>
      </c>
      <c r="D1475" s="2">
        <v>33253</v>
      </c>
      <c r="E1475" s="2"/>
      <c r="F1475" s="2">
        <v>42432</v>
      </c>
      <c r="G1475" t="s">
        <v>6188</v>
      </c>
      <c r="H1475">
        <v>1</v>
      </c>
      <c r="I1475" s="2">
        <v>39375</v>
      </c>
      <c r="J1475" s="2">
        <v>43914</v>
      </c>
      <c r="K1475" t="s">
        <v>5</v>
      </c>
      <c r="L1475" t="s">
        <v>16110</v>
      </c>
      <c r="M1475" t="s">
        <v>1</v>
      </c>
      <c r="N1475" t="s">
        <v>1</v>
      </c>
      <c r="O1475" s="3">
        <v>93</v>
      </c>
      <c r="P1475" t="s">
        <v>1</v>
      </c>
      <c r="Q1475" t="s">
        <v>5964</v>
      </c>
      <c r="R1475" t="s">
        <v>2044</v>
      </c>
      <c r="S1475" t="s">
        <v>1303</v>
      </c>
      <c r="T1475" t="s">
        <v>6190</v>
      </c>
      <c r="U1475" t="s">
        <v>2046</v>
      </c>
    </row>
    <row r="1476" spans="1:21" ht="12.75" hidden="1" customHeight="1" x14ac:dyDescent="0.2">
      <c r="A1476" s="205" t="s">
        <v>2039</v>
      </c>
      <c r="B1476" t="s">
        <v>16111</v>
      </c>
      <c r="C1476" s="202" t="s">
        <v>16112</v>
      </c>
      <c r="D1476" s="2">
        <v>33253</v>
      </c>
      <c r="E1476" s="2"/>
      <c r="F1476" s="2">
        <v>42433</v>
      </c>
      <c r="G1476" t="s">
        <v>6188</v>
      </c>
      <c r="H1476">
        <v>1</v>
      </c>
      <c r="I1476" s="2">
        <v>39375</v>
      </c>
      <c r="J1476" s="2">
        <v>43914</v>
      </c>
      <c r="K1476" t="s">
        <v>5</v>
      </c>
      <c r="L1476" t="s">
        <v>16112</v>
      </c>
      <c r="M1476" t="s">
        <v>1</v>
      </c>
      <c r="N1476" t="s">
        <v>1</v>
      </c>
      <c r="O1476" s="3">
        <v>92</v>
      </c>
      <c r="P1476" t="s">
        <v>1</v>
      </c>
      <c r="Q1476" t="s">
        <v>5964</v>
      </c>
      <c r="R1476" t="s">
        <v>2044</v>
      </c>
      <c r="S1476" t="s">
        <v>1303</v>
      </c>
      <c r="T1476" t="s">
        <v>6190</v>
      </c>
      <c r="U1476" t="s">
        <v>2046</v>
      </c>
    </row>
    <row r="1477" spans="1:21" ht="12.75" hidden="1" customHeight="1" x14ac:dyDescent="0.2">
      <c r="A1477" s="205" t="s">
        <v>2039</v>
      </c>
      <c r="B1477" t="s">
        <v>16113</v>
      </c>
      <c r="C1477" s="202" t="s">
        <v>16114</v>
      </c>
      <c r="D1477" s="2">
        <v>33253</v>
      </c>
      <c r="E1477" s="2"/>
      <c r="F1477" s="2"/>
      <c r="G1477" t="s">
        <v>6188</v>
      </c>
      <c r="H1477">
        <v>0</v>
      </c>
      <c r="I1477" s="2">
        <v>39375</v>
      </c>
      <c r="J1477" s="2">
        <v>43914</v>
      </c>
      <c r="K1477" t="s">
        <v>5</v>
      </c>
      <c r="L1477" t="s">
        <v>16114</v>
      </c>
      <c r="M1477" t="s">
        <v>1</v>
      </c>
      <c r="N1477" t="s">
        <v>1</v>
      </c>
      <c r="O1477" s="3">
        <v>92</v>
      </c>
      <c r="P1477" t="s">
        <v>1</v>
      </c>
      <c r="Q1477" t="s">
        <v>5964</v>
      </c>
      <c r="R1477" t="s">
        <v>2044</v>
      </c>
      <c r="S1477" t="s">
        <v>1303</v>
      </c>
      <c r="T1477" t="s">
        <v>6190</v>
      </c>
      <c r="U1477" t="s">
        <v>2046</v>
      </c>
    </row>
    <row r="1478" spans="1:21" ht="12.75" hidden="1" customHeight="1" x14ac:dyDescent="0.2">
      <c r="A1478" s="205" t="s">
        <v>2039</v>
      </c>
      <c r="B1478" t="s">
        <v>16115</v>
      </c>
      <c r="C1478" s="202" t="s">
        <v>16116</v>
      </c>
      <c r="D1478" s="2">
        <v>31062</v>
      </c>
      <c r="E1478" s="2"/>
      <c r="F1478" s="2">
        <v>42408</v>
      </c>
      <c r="G1478" t="s">
        <v>16117</v>
      </c>
      <c r="H1478">
        <v>1</v>
      </c>
      <c r="I1478" s="2">
        <v>39375</v>
      </c>
      <c r="J1478" s="2">
        <v>43914</v>
      </c>
      <c r="K1478" t="s">
        <v>5</v>
      </c>
      <c r="L1478" t="s">
        <v>16116</v>
      </c>
      <c r="M1478" t="s">
        <v>1</v>
      </c>
      <c r="N1478" t="s">
        <v>1</v>
      </c>
      <c r="O1478" s="3">
        <v>75</v>
      </c>
      <c r="P1478" t="s">
        <v>1</v>
      </c>
      <c r="Q1478" t="s">
        <v>5964</v>
      </c>
      <c r="R1478" t="s">
        <v>2044</v>
      </c>
      <c r="S1478" t="s">
        <v>190</v>
      </c>
      <c r="T1478" t="s">
        <v>16118</v>
      </c>
      <c r="U1478" t="s">
        <v>2046</v>
      </c>
    </row>
    <row r="1479" spans="1:21" ht="12.75" hidden="1" customHeight="1" x14ac:dyDescent="0.2">
      <c r="A1479" s="205" t="s">
        <v>2039</v>
      </c>
      <c r="B1479" t="s">
        <v>16119</v>
      </c>
      <c r="C1479" s="202" t="s">
        <v>16120</v>
      </c>
      <c r="D1479" s="2">
        <v>31062</v>
      </c>
      <c r="E1479" s="2"/>
      <c r="F1479" s="2">
        <v>42408</v>
      </c>
      <c r="G1479" t="s">
        <v>16117</v>
      </c>
      <c r="H1479">
        <v>1</v>
      </c>
      <c r="I1479" s="2">
        <v>39375</v>
      </c>
      <c r="J1479" s="2">
        <v>43914</v>
      </c>
      <c r="K1479" t="s">
        <v>5</v>
      </c>
      <c r="L1479" t="s">
        <v>16120</v>
      </c>
      <c r="M1479" t="s">
        <v>1</v>
      </c>
      <c r="N1479" t="s">
        <v>1</v>
      </c>
      <c r="O1479" s="3">
        <v>87</v>
      </c>
      <c r="P1479" t="s">
        <v>1</v>
      </c>
      <c r="Q1479" t="s">
        <v>5964</v>
      </c>
      <c r="R1479" t="s">
        <v>2044</v>
      </c>
      <c r="S1479" t="s">
        <v>190</v>
      </c>
      <c r="T1479" t="s">
        <v>16118</v>
      </c>
      <c r="U1479" t="s">
        <v>2046</v>
      </c>
    </row>
    <row r="1480" spans="1:21" ht="12.75" hidden="1" customHeight="1" x14ac:dyDescent="0.2">
      <c r="A1480" s="205" t="s">
        <v>2039</v>
      </c>
      <c r="B1480" t="s">
        <v>16121</v>
      </c>
      <c r="C1480" s="202" t="s">
        <v>16122</v>
      </c>
      <c r="D1480" s="2">
        <v>31062</v>
      </c>
      <c r="E1480" s="2"/>
      <c r="F1480" s="2">
        <v>42478</v>
      </c>
      <c r="G1480" t="s">
        <v>16123</v>
      </c>
      <c r="H1480">
        <v>1</v>
      </c>
      <c r="I1480" s="2">
        <v>39375</v>
      </c>
      <c r="J1480" s="2">
        <v>43914</v>
      </c>
      <c r="K1480" t="s">
        <v>5</v>
      </c>
      <c r="L1480" t="s">
        <v>16122</v>
      </c>
      <c r="M1480" t="s">
        <v>1</v>
      </c>
      <c r="N1480" t="s">
        <v>1</v>
      </c>
      <c r="O1480" s="3">
        <v>86</v>
      </c>
      <c r="P1480" t="s">
        <v>1</v>
      </c>
      <c r="Q1480" t="s">
        <v>5964</v>
      </c>
      <c r="R1480" t="s">
        <v>2044</v>
      </c>
      <c r="S1480" t="s">
        <v>190</v>
      </c>
      <c r="T1480" t="s">
        <v>16124</v>
      </c>
      <c r="U1480" t="s">
        <v>2046</v>
      </c>
    </row>
    <row r="1481" spans="1:21" ht="12.75" hidden="1" customHeight="1" x14ac:dyDescent="0.2">
      <c r="A1481" s="205" t="s">
        <v>2039</v>
      </c>
      <c r="B1481" t="s">
        <v>16125</v>
      </c>
      <c r="C1481" s="202" t="s">
        <v>16126</v>
      </c>
      <c r="D1481" s="2">
        <v>31062</v>
      </c>
      <c r="E1481" s="2"/>
      <c r="F1481" s="2">
        <v>42475</v>
      </c>
      <c r="G1481" t="s">
        <v>16123</v>
      </c>
      <c r="H1481">
        <v>1</v>
      </c>
      <c r="I1481" s="2">
        <v>39375</v>
      </c>
      <c r="J1481" s="2">
        <v>43914</v>
      </c>
      <c r="K1481" t="s">
        <v>5</v>
      </c>
      <c r="L1481" t="s">
        <v>16126</v>
      </c>
      <c r="M1481" t="s">
        <v>1</v>
      </c>
      <c r="N1481" t="s">
        <v>1</v>
      </c>
      <c r="O1481" s="3">
        <v>92</v>
      </c>
      <c r="P1481" t="s">
        <v>1</v>
      </c>
      <c r="Q1481" t="s">
        <v>5964</v>
      </c>
      <c r="R1481" t="s">
        <v>2044</v>
      </c>
      <c r="S1481" t="s">
        <v>190</v>
      </c>
      <c r="T1481" t="s">
        <v>16124</v>
      </c>
      <c r="U1481" t="s">
        <v>2046</v>
      </c>
    </row>
    <row r="1482" spans="1:21" ht="12.75" hidden="1" customHeight="1" x14ac:dyDescent="0.2">
      <c r="A1482" s="205" t="s">
        <v>2039</v>
      </c>
      <c r="B1482" t="s">
        <v>16127</v>
      </c>
      <c r="C1482" s="202" t="s">
        <v>16128</v>
      </c>
      <c r="D1482" s="2">
        <v>31062</v>
      </c>
      <c r="E1482" s="2"/>
      <c r="F1482" s="2">
        <v>42471</v>
      </c>
      <c r="G1482" t="s">
        <v>16123</v>
      </c>
      <c r="H1482">
        <v>1</v>
      </c>
      <c r="I1482" s="2">
        <v>39375</v>
      </c>
      <c r="J1482" s="2">
        <v>43914</v>
      </c>
      <c r="K1482" t="s">
        <v>5</v>
      </c>
      <c r="L1482" t="s">
        <v>16128</v>
      </c>
      <c r="M1482" t="s">
        <v>1</v>
      </c>
      <c r="N1482" t="s">
        <v>1</v>
      </c>
      <c r="O1482" s="3">
        <v>86</v>
      </c>
      <c r="P1482" t="s">
        <v>1</v>
      </c>
      <c r="Q1482" t="s">
        <v>5964</v>
      </c>
      <c r="R1482" t="s">
        <v>2044</v>
      </c>
      <c r="S1482" t="s">
        <v>190</v>
      </c>
      <c r="T1482" t="s">
        <v>16124</v>
      </c>
      <c r="U1482" t="s">
        <v>2046</v>
      </c>
    </row>
    <row r="1483" spans="1:21" ht="12.75" hidden="1" customHeight="1" x14ac:dyDescent="0.2">
      <c r="A1483" s="205" t="s">
        <v>2039</v>
      </c>
      <c r="B1483" t="s">
        <v>16129</v>
      </c>
      <c r="C1483" s="202" t="s">
        <v>16130</v>
      </c>
      <c r="D1483" s="2">
        <v>32157</v>
      </c>
      <c r="E1483" s="2"/>
      <c r="F1483" s="2"/>
      <c r="G1483" t="s">
        <v>16123</v>
      </c>
      <c r="H1483">
        <v>0</v>
      </c>
      <c r="I1483" s="2">
        <v>39375</v>
      </c>
      <c r="J1483" s="2">
        <v>43914</v>
      </c>
      <c r="K1483" t="s">
        <v>5</v>
      </c>
      <c r="L1483" t="s">
        <v>16130</v>
      </c>
      <c r="M1483" t="s">
        <v>1</v>
      </c>
      <c r="N1483" t="s">
        <v>1</v>
      </c>
      <c r="O1483" s="3">
        <v>88</v>
      </c>
      <c r="P1483" t="s">
        <v>1</v>
      </c>
      <c r="Q1483" t="s">
        <v>5964</v>
      </c>
      <c r="R1483" t="s">
        <v>2044</v>
      </c>
      <c r="S1483" t="s">
        <v>305</v>
      </c>
      <c r="T1483" t="s">
        <v>16124</v>
      </c>
      <c r="U1483" t="s">
        <v>2046</v>
      </c>
    </row>
    <row r="1484" spans="1:21" ht="12.75" hidden="1" customHeight="1" x14ac:dyDescent="0.2">
      <c r="A1484" s="205" t="s">
        <v>2039</v>
      </c>
      <c r="B1484" t="s">
        <v>16131</v>
      </c>
      <c r="C1484" s="202" t="s">
        <v>16132</v>
      </c>
      <c r="D1484" s="2">
        <v>30331</v>
      </c>
      <c r="E1484" s="2"/>
      <c r="F1484" s="2">
        <v>42508</v>
      </c>
      <c r="G1484" t="s">
        <v>16123</v>
      </c>
      <c r="H1484">
        <v>1</v>
      </c>
      <c r="I1484" s="2">
        <v>39375</v>
      </c>
      <c r="J1484" s="2">
        <v>43914</v>
      </c>
      <c r="K1484" t="s">
        <v>5</v>
      </c>
      <c r="L1484" t="s">
        <v>16132</v>
      </c>
      <c r="M1484" t="s">
        <v>1</v>
      </c>
      <c r="N1484" t="s">
        <v>1</v>
      </c>
      <c r="O1484" s="3">
        <v>99</v>
      </c>
      <c r="P1484" t="s">
        <v>1</v>
      </c>
      <c r="Q1484" t="s">
        <v>5964</v>
      </c>
      <c r="R1484" t="s">
        <v>2044</v>
      </c>
      <c r="S1484" t="s">
        <v>26</v>
      </c>
      <c r="T1484" t="s">
        <v>16124</v>
      </c>
      <c r="U1484" t="s">
        <v>2046</v>
      </c>
    </row>
    <row r="1485" spans="1:21" ht="12.75" hidden="1" customHeight="1" x14ac:dyDescent="0.2">
      <c r="A1485" s="205" t="s">
        <v>2039</v>
      </c>
      <c r="B1485" t="s">
        <v>16133</v>
      </c>
      <c r="C1485" s="202" t="s">
        <v>16134</v>
      </c>
      <c r="D1485" s="2">
        <v>30331</v>
      </c>
      <c r="E1485" s="2"/>
      <c r="F1485" s="2">
        <v>42509</v>
      </c>
      <c r="G1485" t="s">
        <v>16123</v>
      </c>
      <c r="H1485">
        <v>1</v>
      </c>
      <c r="I1485" s="2">
        <v>39375</v>
      </c>
      <c r="J1485" s="2">
        <v>43914</v>
      </c>
      <c r="K1485" t="s">
        <v>5</v>
      </c>
      <c r="L1485" t="s">
        <v>16134</v>
      </c>
      <c r="M1485" t="s">
        <v>1</v>
      </c>
      <c r="N1485" t="s">
        <v>1</v>
      </c>
      <c r="O1485" s="3">
        <v>99</v>
      </c>
      <c r="P1485" t="s">
        <v>1</v>
      </c>
      <c r="Q1485" t="s">
        <v>5964</v>
      </c>
      <c r="R1485" t="s">
        <v>2044</v>
      </c>
      <c r="S1485" t="s">
        <v>26</v>
      </c>
      <c r="T1485" t="s">
        <v>16124</v>
      </c>
      <c r="U1485" t="s">
        <v>2046</v>
      </c>
    </row>
    <row r="1486" spans="1:21" ht="12.75" hidden="1" customHeight="1" x14ac:dyDescent="0.2">
      <c r="A1486" s="205" t="s">
        <v>2039</v>
      </c>
      <c r="B1486" t="s">
        <v>16135</v>
      </c>
      <c r="C1486" s="202" t="s">
        <v>16136</v>
      </c>
      <c r="D1486" s="2">
        <v>30331</v>
      </c>
      <c r="E1486" s="2"/>
      <c r="F1486" s="2">
        <v>42500</v>
      </c>
      <c r="G1486" t="s">
        <v>16123</v>
      </c>
      <c r="H1486">
        <v>1</v>
      </c>
      <c r="I1486" s="2">
        <v>39375</v>
      </c>
      <c r="J1486" s="2">
        <v>43914</v>
      </c>
      <c r="K1486" t="s">
        <v>5</v>
      </c>
      <c r="L1486" t="s">
        <v>16136</v>
      </c>
      <c r="M1486" t="s">
        <v>1</v>
      </c>
      <c r="N1486" t="s">
        <v>1</v>
      </c>
      <c r="O1486" s="3">
        <v>97</v>
      </c>
      <c r="P1486" t="s">
        <v>1</v>
      </c>
      <c r="Q1486" t="s">
        <v>5964</v>
      </c>
      <c r="R1486" t="s">
        <v>2044</v>
      </c>
      <c r="S1486" t="s">
        <v>26</v>
      </c>
      <c r="T1486" t="s">
        <v>16124</v>
      </c>
      <c r="U1486" t="s">
        <v>2046</v>
      </c>
    </row>
    <row r="1487" spans="1:21" ht="12.75" hidden="1" customHeight="1" x14ac:dyDescent="0.2">
      <c r="A1487" s="205" t="s">
        <v>2039</v>
      </c>
      <c r="B1487" t="s">
        <v>16137</v>
      </c>
      <c r="C1487" s="202" t="s">
        <v>16138</v>
      </c>
      <c r="D1487" s="2">
        <v>32523</v>
      </c>
      <c r="E1487" s="2"/>
      <c r="F1487" s="2"/>
      <c r="G1487" t="s">
        <v>7840</v>
      </c>
      <c r="H1487">
        <v>0</v>
      </c>
      <c r="I1487" s="2">
        <v>39375</v>
      </c>
      <c r="J1487" s="2">
        <v>43914</v>
      </c>
      <c r="K1487" t="s">
        <v>5</v>
      </c>
      <c r="L1487" t="s">
        <v>16138</v>
      </c>
      <c r="M1487" t="s">
        <v>1</v>
      </c>
      <c r="N1487" t="s">
        <v>1</v>
      </c>
      <c r="O1487" s="3">
        <v>51</v>
      </c>
      <c r="P1487" t="s">
        <v>1</v>
      </c>
      <c r="Q1487" t="s">
        <v>5964</v>
      </c>
      <c r="R1487" t="s">
        <v>2044</v>
      </c>
      <c r="S1487" t="s">
        <v>196</v>
      </c>
      <c r="T1487" t="s">
        <v>7841</v>
      </c>
      <c r="U1487" t="s">
        <v>2046</v>
      </c>
    </row>
    <row r="1488" spans="1:21" ht="12.75" hidden="1" customHeight="1" x14ac:dyDescent="0.2">
      <c r="A1488" s="205" t="s">
        <v>2039</v>
      </c>
      <c r="B1488" t="s">
        <v>16139</v>
      </c>
      <c r="C1488" s="202" t="s">
        <v>16140</v>
      </c>
      <c r="D1488" s="2">
        <v>29935</v>
      </c>
      <c r="E1488" s="2"/>
      <c r="F1488" s="2">
        <v>42402</v>
      </c>
      <c r="G1488" t="s">
        <v>11214</v>
      </c>
      <c r="H1488">
        <v>1</v>
      </c>
      <c r="I1488" s="2">
        <v>39375</v>
      </c>
      <c r="J1488" s="2">
        <v>43914</v>
      </c>
      <c r="K1488" t="s">
        <v>5</v>
      </c>
      <c r="L1488" t="s">
        <v>16140</v>
      </c>
      <c r="M1488" t="s">
        <v>1</v>
      </c>
      <c r="N1488" t="s">
        <v>1</v>
      </c>
      <c r="O1488" s="3">
        <v>83</v>
      </c>
      <c r="P1488" t="s">
        <v>1</v>
      </c>
      <c r="Q1488" t="s">
        <v>5964</v>
      </c>
      <c r="R1488" t="s">
        <v>2044</v>
      </c>
      <c r="S1488" t="s">
        <v>333</v>
      </c>
      <c r="T1488" t="s">
        <v>11215</v>
      </c>
      <c r="U1488" t="s">
        <v>2046</v>
      </c>
    </row>
    <row r="1489" spans="1:21" ht="12.75" hidden="1" customHeight="1" x14ac:dyDescent="0.2">
      <c r="A1489" s="205" t="s">
        <v>2039</v>
      </c>
      <c r="B1489" t="s">
        <v>16141</v>
      </c>
      <c r="C1489" s="202" t="s">
        <v>16142</v>
      </c>
      <c r="D1489" s="2">
        <v>28140</v>
      </c>
      <c r="E1489" s="2"/>
      <c r="F1489" s="2">
        <v>42486</v>
      </c>
      <c r="G1489" t="s">
        <v>16143</v>
      </c>
      <c r="H1489">
        <v>1</v>
      </c>
      <c r="I1489" s="2">
        <v>39375</v>
      </c>
      <c r="J1489" s="2">
        <v>43914</v>
      </c>
      <c r="K1489" t="s">
        <v>5</v>
      </c>
      <c r="L1489" t="s">
        <v>16142</v>
      </c>
      <c r="M1489" t="s">
        <v>1</v>
      </c>
      <c r="N1489" t="s">
        <v>1</v>
      </c>
      <c r="O1489" s="3">
        <v>91</v>
      </c>
      <c r="P1489" t="s">
        <v>1</v>
      </c>
      <c r="Q1489" t="s">
        <v>5964</v>
      </c>
      <c r="R1489" t="s">
        <v>2044</v>
      </c>
      <c r="S1489" t="s">
        <v>61</v>
      </c>
      <c r="T1489" t="s">
        <v>16144</v>
      </c>
      <c r="U1489" t="s">
        <v>2046</v>
      </c>
    </row>
    <row r="1490" spans="1:21" ht="12.75" hidden="1" customHeight="1" x14ac:dyDescent="0.2">
      <c r="A1490" s="205" t="s">
        <v>2039</v>
      </c>
      <c r="B1490" t="s">
        <v>16145</v>
      </c>
      <c r="C1490" s="202" t="s">
        <v>16146</v>
      </c>
      <c r="D1490" s="2">
        <v>28140</v>
      </c>
      <c r="E1490" s="2"/>
      <c r="F1490" s="2">
        <v>42487</v>
      </c>
      <c r="G1490" t="s">
        <v>11034</v>
      </c>
      <c r="H1490">
        <v>1</v>
      </c>
      <c r="I1490" s="2">
        <v>39375</v>
      </c>
      <c r="J1490" s="2">
        <v>43914</v>
      </c>
      <c r="K1490" t="s">
        <v>5</v>
      </c>
      <c r="L1490" t="s">
        <v>16146</v>
      </c>
      <c r="M1490" t="s">
        <v>1</v>
      </c>
      <c r="N1490" t="s">
        <v>1</v>
      </c>
      <c r="O1490" s="3">
        <v>90</v>
      </c>
      <c r="P1490" t="s">
        <v>1</v>
      </c>
      <c r="Q1490" t="s">
        <v>5964</v>
      </c>
      <c r="R1490" t="s">
        <v>2044</v>
      </c>
      <c r="S1490" t="s">
        <v>61</v>
      </c>
      <c r="T1490" t="s">
        <v>11035</v>
      </c>
      <c r="U1490" t="s">
        <v>2046</v>
      </c>
    </row>
    <row r="1491" spans="1:21" ht="12.75" hidden="1" customHeight="1" x14ac:dyDescent="0.2">
      <c r="A1491" s="205" t="s">
        <v>2039</v>
      </c>
      <c r="B1491" t="s">
        <v>16147</v>
      </c>
      <c r="C1491" s="202" t="s">
        <v>16148</v>
      </c>
      <c r="D1491" s="2">
        <v>28140</v>
      </c>
      <c r="E1491" s="2"/>
      <c r="F1491" s="2">
        <v>42488</v>
      </c>
      <c r="G1491" t="s">
        <v>11034</v>
      </c>
      <c r="H1491">
        <v>1</v>
      </c>
      <c r="I1491" s="2">
        <v>39375</v>
      </c>
      <c r="J1491" s="2">
        <v>43914</v>
      </c>
      <c r="K1491" t="s">
        <v>5</v>
      </c>
      <c r="L1491" t="s">
        <v>16148</v>
      </c>
      <c r="M1491" t="s">
        <v>1</v>
      </c>
      <c r="N1491" t="s">
        <v>1</v>
      </c>
      <c r="O1491" s="3">
        <v>90</v>
      </c>
      <c r="P1491" t="s">
        <v>1</v>
      </c>
      <c r="Q1491" t="s">
        <v>5964</v>
      </c>
      <c r="R1491" t="s">
        <v>2044</v>
      </c>
      <c r="S1491" t="s">
        <v>61</v>
      </c>
      <c r="T1491" t="s">
        <v>11035</v>
      </c>
      <c r="U1491" t="s">
        <v>2046</v>
      </c>
    </row>
    <row r="1492" spans="1:21" ht="12.75" hidden="1" customHeight="1" x14ac:dyDescent="0.2">
      <c r="A1492" s="205" t="s">
        <v>2039</v>
      </c>
      <c r="B1492" t="s">
        <v>16149</v>
      </c>
      <c r="C1492" s="202" t="s">
        <v>16150</v>
      </c>
      <c r="D1492" s="2">
        <v>29601</v>
      </c>
      <c r="E1492" s="2"/>
      <c r="F1492" s="2">
        <v>42479</v>
      </c>
      <c r="G1492" t="s">
        <v>9739</v>
      </c>
      <c r="H1492">
        <v>1</v>
      </c>
      <c r="I1492" s="2">
        <v>39375</v>
      </c>
      <c r="J1492" s="2">
        <v>43914</v>
      </c>
      <c r="K1492" t="s">
        <v>5</v>
      </c>
      <c r="L1492" t="s">
        <v>16150</v>
      </c>
      <c r="M1492" t="s">
        <v>1</v>
      </c>
      <c r="N1492" t="s">
        <v>1</v>
      </c>
      <c r="O1492" s="3">
        <v>88</v>
      </c>
      <c r="P1492" t="s">
        <v>1</v>
      </c>
      <c r="Q1492" t="s">
        <v>5964</v>
      </c>
      <c r="R1492" t="s">
        <v>2044</v>
      </c>
      <c r="S1492" t="s">
        <v>333</v>
      </c>
      <c r="T1492" t="s">
        <v>9740</v>
      </c>
      <c r="U1492" t="s">
        <v>2046</v>
      </c>
    </row>
    <row r="1493" spans="1:21" ht="12.75" hidden="1" customHeight="1" x14ac:dyDescent="0.2">
      <c r="A1493" s="205" t="s">
        <v>2039</v>
      </c>
      <c r="B1493" t="s">
        <v>16151</v>
      </c>
      <c r="C1493" s="202" t="s">
        <v>16152</v>
      </c>
      <c r="D1493" s="2">
        <v>27409</v>
      </c>
      <c r="E1493" s="2"/>
      <c r="F1493" s="2">
        <v>42434</v>
      </c>
      <c r="G1493" t="s">
        <v>10889</v>
      </c>
      <c r="H1493">
        <v>1</v>
      </c>
      <c r="I1493" s="2">
        <v>39375</v>
      </c>
      <c r="J1493" s="2">
        <v>43914</v>
      </c>
      <c r="K1493" t="s">
        <v>5</v>
      </c>
      <c r="L1493" t="s">
        <v>16152</v>
      </c>
      <c r="M1493" t="s">
        <v>1</v>
      </c>
      <c r="N1493" t="s">
        <v>1</v>
      </c>
      <c r="O1493" s="3">
        <v>99</v>
      </c>
      <c r="P1493" t="s">
        <v>1</v>
      </c>
      <c r="Q1493" t="s">
        <v>5964</v>
      </c>
      <c r="R1493" t="s">
        <v>2044</v>
      </c>
      <c r="S1493" t="s">
        <v>166</v>
      </c>
      <c r="T1493" t="s">
        <v>10890</v>
      </c>
      <c r="U1493" t="s">
        <v>2046</v>
      </c>
    </row>
    <row r="1494" spans="1:21" ht="12.75" hidden="1" customHeight="1" x14ac:dyDescent="0.2">
      <c r="A1494" s="205" t="s">
        <v>2039</v>
      </c>
      <c r="B1494" t="s">
        <v>16153</v>
      </c>
      <c r="C1494" s="202" t="s">
        <v>16154</v>
      </c>
      <c r="D1494" s="2">
        <v>27409</v>
      </c>
      <c r="E1494" s="2"/>
      <c r="F1494" s="2">
        <v>42439</v>
      </c>
      <c r="G1494" t="s">
        <v>10889</v>
      </c>
      <c r="H1494">
        <v>1</v>
      </c>
      <c r="I1494" s="2">
        <v>39375</v>
      </c>
      <c r="J1494" s="2">
        <v>43914</v>
      </c>
      <c r="K1494" t="s">
        <v>5</v>
      </c>
      <c r="L1494" t="s">
        <v>16154</v>
      </c>
      <c r="M1494" t="s">
        <v>1</v>
      </c>
      <c r="N1494" t="s">
        <v>1</v>
      </c>
      <c r="O1494" s="3">
        <v>100</v>
      </c>
      <c r="P1494" t="s">
        <v>1</v>
      </c>
      <c r="Q1494" t="s">
        <v>5964</v>
      </c>
      <c r="R1494" t="s">
        <v>2044</v>
      </c>
      <c r="S1494" t="s">
        <v>166</v>
      </c>
      <c r="T1494" t="s">
        <v>10890</v>
      </c>
      <c r="U1494" t="s">
        <v>2046</v>
      </c>
    </row>
    <row r="1495" spans="1:21" ht="12.75" hidden="1" customHeight="1" x14ac:dyDescent="0.2">
      <c r="A1495" s="205" t="s">
        <v>2039</v>
      </c>
      <c r="B1495" t="s">
        <v>16155</v>
      </c>
      <c r="C1495" s="202" t="s">
        <v>16156</v>
      </c>
      <c r="D1495" s="2">
        <v>27409</v>
      </c>
      <c r="E1495" s="2"/>
      <c r="F1495" s="2">
        <v>42438</v>
      </c>
      <c r="G1495" t="s">
        <v>10889</v>
      </c>
      <c r="H1495">
        <v>1</v>
      </c>
      <c r="I1495" s="2">
        <v>39375</v>
      </c>
      <c r="J1495" s="2">
        <v>43914</v>
      </c>
      <c r="K1495" t="s">
        <v>5</v>
      </c>
      <c r="L1495" t="s">
        <v>16156</v>
      </c>
      <c r="M1495" t="s">
        <v>1</v>
      </c>
      <c r="N1495" t="s">
        <v>1</v>
      </c>
      <c r="O1495" s="3">
        <v>99</v>
      </c>
      <c r="P1495" t="s">
        <v>1</v>
      </c>
      <c r="Q1495" t="s">
        <v>5964</v>
      </c>
      <c r="R1495" t="s">
        <v>2044</v>
      </c>
      <c r="S1495" t="s">
        <v>166</v>
      </c>
      <c r="T1495" t="s">
        <v>10890</v>
      </c>
      <c r="U1495" t="s">
        <v>2046</v>
      </c>
    </row>
    <row r="1496" spans="1:21" ht="12.75" hidden="1" customHeight="1" x14ac:dyDescent="0.2">
      <c r="A1496" s="205" t="s">
        <v>2039</v>
      </c>
      <c r="B1496" t="s">
        <v>16157</v>
      </c>
      <c r="C1496" s="202" t="s">
        <v>16158</v>
      </c>
      <c r="D1496" s="2">
        <v>22661</v>
      </c>
      <c r="E1496" s="2"/>
      <c r="F1496" s="2">
        <v>42453</v>
      </c>
      <c r="G1496" t="s">
        <v>16159</v>
      </c>
      <c r="H1496">
        <v>1</v>
      </c>
      <c r="I1496" s="2">
        <v>39375</v>
      </c>
      <c r="J1496" s="2">
        <v>43914</v>
      </c>
      <c r="K1496" t="s">
        <v>5</v>
      </c>
      <c r="L1496" t="s">
        <v>16158</v>
      </c>
      <c r="M1496" t="s">
        <v>1</v>
      </c>
      <c r="N1496" t="s">
        <v>1</v>
      </c>
      <c r="O1496" s="3">
        <v>98</v>
      </c>
      <c r="P1496" t="s">
        <v>1</v>
      </c>
      <c r="Q1496" t="s">
        <v>5964</v>
      </c>
      <c r="R1496" t="s">
        <v>2044</v>
      </c>
      <c r="S1496" t="s">
        <v>2169</v>
      </c>
      <c r="T1496" t="s">
        <v>16160</v>
      </c>
      <c r="U1496" t="s">
        <v>2046</v>
      </c>
    </row>
    <row r="1497" spans="1:21" ht="12.75" hidden="1" customHeight="1" x14ac:dyDescent="0.2">
      <c r="A1497" s="205" t="s">
        <v>2039</v>
      </c>
      <c r="B1497" t="s">
        <v>16161</v>
      </c>
      <c r="C1497" s="202" t="s">
        <v>16162</v>
      </c>
      <c r="D1497" s="2">
        <v>22661</v>
      </c>
      <c r="E1497" s="2"/>
      <c r="F1497" s="2">
        <v>42452</v>
      </c>
      <c r="G1497" t="s">
        <v>16159</v>
      </c>
      <c r="H1497">
        <v>1</v>
      </c>
      <c r="I1497" s="2">
        <v>39375</v>
      </c>
      <c r="J1497" s="2">
        <v>43914</v>
      </c>
      <c r="K1497" t="s">
        <v>5</v>
      </c>
      <c r="L1497" t="s">
        <v>16162</v>
      </c>
      <c r="M1497" t="s">
        <v>1</v>
      </c>
      <c r="N1497" t="s">
        <v>1</v>
      </c>
      <c r="O1497" s="3">
        <v>97</v>
      </c>
      <c r="P1497" t="s">
        <v>1</v>
      </c>
      <c r="Q1497" t="s">
        <v>5964</v>
      </c>
      <c r="R1497" t="s">
        <v>2044</v>
      </c>
      <c r="S1497" t="s">
        <v>2169</v>
      </c>
      <c r="T1497" t="s">
        <v>16160</v>
      </c>
      <c r="U1497" t="s">
        <v>2046</v>
      </c>
    </row>
    <row r="1498" spans="1:21" ht="12.75" hidden="1" customHeight="1" x14ac:dyDescent="0.2">
      <c r="A1498" s="205" t="s">
        <v>2039</v>
      </c>
      <c r="B1498" t="s">
        <v>16163</v>
      </c>
      <c r="C1498" s="202" t="s">
        <v>16164</v>
      </c>
      <c r="D1498" s="2">
        <v>27044</v>
      </c>
      <c r="E1498" s="2"/>
      <c r="F1498" s="2">
        <v>42443</v>
      </c>
      <c r="G1498" t="s">
        <v>10889</v>
      </c>
      <c r="H1498">
        <v>1</v>
      </c>
      <c r="I1498" s="2">
        <v>39375</v>
      </c>
      <c r="J1498" s="2">
        <v>43914</v>
      </c>
      <c r="K1498" t="s">
        <v>5</v>
      </c>
      <c r="L1498" t="s">
        <v>16164</v>
      </c>
      <c r="M1498" t="s">
        <v>1</v>
      </c>
      <c r="N1498" t="s">
        <v>1</v>
      </c>
      <c r="O1498" s="3">
        <v>85</v>
      </c>
      <c r="P1498" t="s">
        <v>1</v>
      </c>
      <c r="Q1498" t="s">
        <v>5964</v>
      </c>
      <c r="R1498" t="s">
        <v>2044</v>
      </c>
      <c r="S1498" t="s">
        <v>1</v>
      </c>
      <c r="T1498" t="s">
        <v>10890</v>
      </c>
      <c r="U1498" t="s">
        <v>2046</v>
      </c>
    </row>
    <row r="1499" spans="1:21" ht="12.75" hidden="1" customHeight="1" x14ac:dyDescent="0.2">
      <c r="A1499" s="205" t="s">
        <v>2039</v>
      </c>
      <c r="B1499" t="s">
        <v>16165</v>
      </c>
      <c r="C1499" s="202" t="s">
        <v>16166</v>
      </c>
      <c r="D1499" s="2">
        <v>27044</v>
      </c>
      <c r="E1499" s="2"/>
      <c r="F1499" s="2">
        <v>42446</v>
      </c>
      <c r="G1499" t="s">
        <v>10889</v>
      </c>
      <c r="H1499">
        <v>1</v>
      </c>
      <c r="I1499" s="2">
        <v>39375</v>
      </c>
      <c r="J1499" s="2">
        <v>43914</v>
      </c>
      <c r="K1499" t="s">
        <v>5</v>
      </c>
      <c r="L1499" t="s">
        <v>16166</v>
      </c>
      <c r="M1499" t="s">
        <v>1</v>
      </c>
      <c r="N1499" t="s">
        <v>1</v>
      </c>
      <c r="O1499" s="3">
        <v>84</v>
      </c>
      <c r="P1499" t="s">
        <v>1</v>
      </c>
      <c r="Q1499" t="s">
        <v>5964</v>
      </c>
      <c r="R1499" t="s">
        <v>2044</v>
      </c>
      <c r="S1499" t="s">
        <v>1</v>
      </c>
      <c r="T1499" t="s">
        <v>10890</v>
      </c>
      <c r="U1499" t="s">
        <v>2046</v>
      </c>
    </row>
    <row r="1500" spans="1:21" ht="12.75" hidden="1" customHeight="1" x14ac:dyDescent="0.2">
      <c r="A1500" s="205" t="s">
        <v>2039</v>
      </c>
      <c r="B1500" t="s">
        <v>16167</v>
      </c>
      <c r="C1500" s="202" t="s">
        <v>16168</v>
      </c>
      <c r="D1500" s="2">
        <v>27044</v>
      </c>
      <c r="E1500" s="2"/>
      <c r="F1500" s="2">
        <v>42451</v>
      </c>
      <c r="G1500" t="s">
        <v>10889</v>
      </c>
      <c r="H1500">
        <v>1</v>
      </c>
      <c r="I1500" s="2">
        <v>39375</v>
      </c>
      <c r="J1500" s="2">
        <v>43914</v>
      </c>
      <c r="K1500" t="s">
        <v>5</v>
      </c>
      <c r="L1500" t="s">
        <v>16168</v>
      </c>
      <c r="M1500" t="s">
        <v>1</v>
      </c>
      <c r="N1500" t="s">
        <v>1</v>
      </c>
      <c r="O1500" s="3">
        <v>85</v>
      </c>
      <c r="P1500" t="s">
        <v>1</v>
      </c>
      <c r="Q1500" t="s">
        <v>5964</v>
      </c>
      <c r="R1500" t="s">
        <v>2044</v>
      </c>
      <c r="S1500" t="s">
        <v>1</v>
      </c>
      <c r="T1500" t="s">
        <v>10890</v>
      </c>
      <c r="U1500" t="s">
        <v>2046</v>
      </c>
    </row>
    <row r="1501" spans="1:21" ht="12.75" hidden="1" customHeight="1" x14ac:dyDescent="0.2">
      <c r="A1501" s="205" t="s">
        <v>2039</v>
      </c>
      <c r="B1501" t="s">
        <v>16169</v>
      </c>
      <c r="C1501" s="202" t="s">
        <v>16170</v>
      </c>
      <c r="D1501" s="2">
        <v>32827</v>
      </c>
      <c r="E1501" s="2"/>
      <c r="F1501" s="2">
        <v>42542</v>
      </c>
      <c r="G1501" t="s">
        <v>16171</v>
      </c>
      <c r="H1501">
        <v>1</v>
      </c>
      <c r="I1501" s="2">
        <v>39375</v>
      </c>
      <c r="J1501" s="2">
        <v>43914</v>
      </c>
      <c r="K1501" t="s">
        <v>5</v>
      </c>
      <c r="L1501" t="s">
        <v>16170</v>
      </c>
      <c r="M1501" t="s">
        <v>1</v>
      </c>
      <c r="N1501" t="s">
        <v>1</v>
      </c>
      <c r="O1501" s="3">
        <v>86</v>
      </c>
      <c r="P1501" t="s">
        <v>1</v>
      </c>
      <c r="Q1501" t="s">
        <v>5964</v>
      </c>
      <c r="R1501" t="s">
        <v>2044</v>
      </c>
      <c r="S1501" t="s">
        <v>1</v>
      </c>
      <c r="T1501" t="s">
        <v>16172</v>
      </c>
      <c r="U1501" t="s">
        <v>2046</v>
      </c>
    </row>
    <row r="1502" spans="1:21" ht="12.75" hidden="1" customHeight="1" x14ac:dyDescent="0.2">
      <c r="A1502" s="205" t="s">
        <v>2039</v>
      </c>
      <c r="B1502" t="s">
        <v>16173</v>
      </c>
      <c r="C1502" s="202" t="s">
        <v>16174</v>
      </c>
      <c r="D1502" s="2">
        <v>28140</v>
      </c>
      <c r="E1502" s="2"/>
      <c r="F1502" s="2">
        <v>42541</v>
      </c>
      <c r="G1502" t="s">
        <v>16171</v>
      </c>
      <c r="H1502">
        <v>1</v>
      </c>
      <c r="I1502" s="2">
        <v>39375</v>
      </c>
      <c r="J1502" s="2">
        <v>43914</v>
      </c>
      <c r="K1502" t="s">
        <v>5</v>
      </c>
      <c r="L1502" t="s">
        <v>16174</v>
      </c>
      <c r="M1502" t="s">
        <v>1</v>
      </c>
      <c r="N1502" t="s">
        <v>1</v>
      </c>
      <c r="O1502" s="3">
        <v>84</v>
      </c>
      <c r="P1502" t="s">
        <v>1</v>
      </c>
      <c r="Q1502" t="s">
        <v>5964</v>
      </c>
      <c r="R1502" t="s">
        <v>2044</v>
      </c>
      <c r="S1502" t="s">
        <v>61</v>
      </c>
      <c r="T1502" t="s">
        <v>16172</v>
      </c>
      <c r="U1502" t="s">
        <v>2046</v>
      </c>
    </row>
    <row r="1503" spans="1:21" ht="12.75" hidden="1" customHeight="1" x14ac:dyDescent="0.2">
      <c r="A1503" s="205" t="s">
        <v>2039</v>
      </c>
      <c r="B1503" t="s">
        <v>16175</v>
      </c>
      <c r="C1503" s="202" t="s">
        <v>16176</v>
      </c>
      <c r="D1503" s="2">
        <v>32827</v>
      </c>
      <c r="E1503" s="2"/>
      <c r="F1503" s="2">
        <v>42524</v>
      </c>
      <c r="G1503" t="s">
        <v>16171</v>
      </c>
      <c r="H1503">
        <v>1</v>
      </c>
      <c r="I1503" s="2">
        <v>39375</v>
      </c>
      <c r="J1503" s="2">
        <v>43914</v>
      </c>
      <c r="K1503" t="s">
        <v>5</v>
      </c>
      <c r="L1503" t="s">
        <v>16176</v>
      </c>
      <c r="M1503" t="s">
        <v>1</v>
      </c>
      <c r="N1503" t="s">
        <v>1</v>
      </c>
      <c r="O1503" s="3">
        <v>90</v>
      </c>
      <c r="P1503" t="s">
        <v>1</v>
      </c>
      <c r="Q1503" t="s">
        <v>5964</v>
      </c>
      <c r="R1503" t="s">
        <v>2044</v>
      </c>
      <c r="S1503" t="s">
        <v>1</v>
      </c>
      <c r="T1503" t="s">
        <v>16172</v>
      </c>
      <c r="U1503" t="s">
        <v>2046</v>
      </c>
    </row>
    <row r="1504" spans="1:21" ht="12.75" hidden="1" customHeight="1" x14ac:dyDescent="0.2">
      <c r="A1504" s="205" t="s">
        <v>2039</v>
      </c>
      <c r="B1504" t="s">
        <v>16177</v>
      </c>
      <c r="C1504" s="202" t="s">
        <v>16178</v>
      </c>
      <c r="D1504" s="2">
        <v>32827</v>
      </c>
      <c r="E1504" s="2"/>
      <c r="F1504" s="2">
        <v>42525</v>
      </c>
      <c r="G1504" t="s">
        <v>16171</v>
      </c>
      <c r="H1504">
        <v>1</v>
      </c>
      <c r="I1504" s="2">
        <v>39375</v>
      </c>
      <c r="J1504" s="2">
        <v>43914</v>
      </c>
      <c r="K1504" t="s">
        <v>5</v>
      </c>
      <c r="L1504" t="s">
        <v>16178</v>
      </c>
      <c r="M1504" t="s">
        <v>1</v>
      </c>
      <c r="N1504" t="s">
        <v>1</v>
      </c>
      <c r="O1504" s="3">
        <v>89</v>
      </c>
      <c r="P1504" t="s">
        <v>1</v>
      </c>
      <c r="Q1504" t="s">
        <v>5964</v>
      </c>
      <c r="R1504" t="s">
        <v>2044</v>
      </c>
      <c r="S1504" t="s">
        <v>1</v>
      </c>
      <c r="T1504" t="s">
        <v>16172</v>
      </c>
      <c r="U1504" t="s">
        <v>2046</v>
      </c>
    </row>
    <row r="1505" spans="1:21" ht="12.75" hidden="1" customHeight="1" x14ac:dyDescent="0.2">
      <c r="A1505" s="205" t="s">
        <v>2039</v>
      </c>
      <c r="B1505" t="s">
        <v>16179</v>
      </c>
      <c r="C1505" s="202" t="s">
        <v>16180</v>
      </c>
      <c r="D1505" s="2">
        <v>32827</v>
      </c>
      <c r="E1505" s="2"/>
      <c r="F1505" s="2">
        <v>42535</v>
      </c>
      <c r="G1505" t="s">
        <v>16171</v>
      </c>
      <c r="H1505">
        <v>1</v>
      </c>
      <c r="I1505" s="2">
        <v>39375</v>
      </c>
      <c r="J1505" s="2">
        <v>43914</v>
      </c>
      <c r="K1505" t="s">
        <v>5</v>
      </c>
      <c r="L1505" t="s">
        <v>16180</v>
      </c>
      <c r="M1505" t="s">
        <v>1</v>
      </c>
      <c r="N1505" t="s">
        <v>1</v>
      </c>
      <c r="O1505" s="3">
        <v>89</v>
      </c>
      <c r="P1505" t="s">
        <v>1</v>
      </c>
      <c r="Q1505" t="s">
        <v>5964</v>
      </c>
      <c r="R1505" t="s">
        <v>2044</v>
      </c>
      <c r="S1505" t="s">
        <v>1</v>
      </c>
      <c r="T1505" t="s">
        <v>16172</v>
      </c>
      <c r="U1505" t="s">
        <v>2046</v>
      </c>
    </row>
    <row r="1506" spans="1:21" ht="12.75" hidden="1" customHeight="1" x14ac:dyDescent="0.2">
      <c r="A1506" s="205" t="s">
        <v>2039</v>
      </c>
      <c r="B1506" t="s">
        <v>16181</v>
      </c>
      <c r="C1506" s="202" t="s">
        <v>16182</v>
      </c>
      <c r="D1506" s="2">
        <v>32827</v>
      </c>
      <c r="E1506" s="2"/>
      <c r="F1506" s="2">
        <v>42536</v>
      </c>
      <c r="G1506" t="s">
        <v>16171</v>
      </c>
      <c r="H1506">
        <v>1</v>
      </c>
      <c r="I1506" s="2">
        <v>39375</v>
      </c>
      <c r="J1506" s="2">
        <v>43914</v>
      </c>
      <c r="K1506" t="s">
        <v>5</v>
      </c>
      <c r="L1506" t="s">
        <v>16182</v>
      </c>
      <c r="M1506" t="s">
        <v>1</v>
      </c>
      <c r="N1506" t="s">
        <v>1</v>
      </c>
      <c r="O1506" s="3">
        <v>92</v>
      </c>
      <c r="P1506" t="s">
        <v>1</v>
      </c>
      <c r="Q1506" t="s">
        <v>5964</v>
      </c>
      <c r="R1506" t="s">
        <v>2044</v>
      </c>
      <c r="S1506" t="s">
        <v>1</v>
      </c>
      <c r="T1506" t="s">
        <v>16172</v>
      </c>
      <c r="U1506" t="s">
        <v>2046</v>
      </c>
    </row>
    <row r="1507" spans="1:21" ht="12.75" hidden="1" customHeight="1" x14ac:dyDescent="0.2">
      <c r="A1507" s="205" t="s">
        <v>2039</v>
      </c>
      <c r="B1507" t="s">
        <v>16183</v>
      </c>
      <c r="C1507" s="202" t="s">
        <v>16184</v>
      </c>
      <c r="D1507" s="2">
        <v>32827</v>
      </c>
      <c r="E1507" s="2"/>
      <c r="F1507" s="2">
        <v>42538</v>
      </c>
      <c r="G1507" t="s">
        <v>16171</v>
      </c>
      <c r="H1507">
        <v>1</v>
      </c>
      <c r="I1507" s="2">
        <v>39375</v>
      </c>
      <c r="J1507" s="2">
        <v>43914</v>
      </c>
      <c r="K1507" t="s">
        <v>5</v>
      </c>
      <c r="L1507" t="s">
        <v>16184</v>
      </c>
      <c r="M1507" t="s">
        <v>1</v>
      </c>
      <c r="N1507" t="s">
        <v>1</v>
      </c>
      <c r="O1507" s="3">
        <v>89</v>
      </c>
      <c r="P1507" t="s">
        <v>1</v>
      </c>
      <c r="Q1507" t="s">
        <v>5964</v>
      </c>
      <c r="R1507" t="s">
        <v>2044</v>
      </c>
      <c r="S1507" t="s">
        <v>1</v>
      </c>
      <c r="T1507" t="s">
        <v>16172</v>
      </c>
      <c r="U1507" t="s">
        <v>2046</v>
      </c>
    </row>
    <row r="1508" spans="1:21" ht="12.75" hidden="1" customHeight="1" x14ac:dyDescent="0.2">
      <c r="A1508" s="205" t="s">
        <v>2039</v>
      </c>
      <c r="B1508" t="s">
        <v>16185</v>
      </c>
      <c r="C1508" s="202" t="s">
        <v>16186</v>
      </c>
      <c r="D1508" s="2">
        <v>28870</v>
      </c>
      <c r="E1508" s="2"/>
      <c r="F1508" s="2">
        <v>42544</v>
      </c>
      <c r="G1508" t="s">
        <v>16187</v>
      </c>
      <c r="H1508">
        <v>1</v>
      </c>
      <c r="I1508" s="2">
        <v>39375</v>
      </c>
      <c r="J1508" s="2">
        <v>43914</v>
      </c>
      <c r="K1508" t="s">
        <v>5</v>
      </c>
      <c r="L1508" t="s">
        <v>16186</v>
      </c>
      <c r="M1508" t="s">
        <v>1</v>
      </c>
      <c r="N1508" t="s">
        <v>1</v>
      </c>
      <c r="O1508" s="3">
        <v>85</v>
      </c>
      <c r="P1508" t="s">
        <v>1</v>
      </c>
      <c r="Q1508" t="s">
        <v>5964</v>
      </c>
      <c r="R1508" t="s">
        <v>2044</v>
      </c>
      <c r="S1508" t="s">
        <v>44</v>
      </c>
      <c r="T1508" t="s">
        <v>16188</v>
      </c>
      <c r="U1508" t="s">
        <v>2046</v>
      </c>
    </row>
    <row r="1509" spans="1:21" ht="12.75" hidden="1" customHeight="1" x14ac:dyDescent="0.2">
      <c r="A1509" s="205" t="s">
        <v>2039</v>
      </c>
      <c r="B1509" t="s">
        <v>16189</v>
      </c>
      <c r="C1509" s="202" t="s">
        <v>16190</v>
      </c>
      <c r="D1509" s="2">
        <v>28870</v>
      </c>
      <c r="E1509" s="2"/>
      <c r="F1509" s="2">
        <v>42545</v>
      </c>
      <c r="G1509" t="s">
        <v>16187</v>
      </c>
      <c r="H1509">
        <v>1</v>
      </c>
      <c r="I1509" s="2">
        <v>39375</v>
      </c>
      <c r="J1509" s="2">
        <v>43914</v>
      </c>
      <c r="K1509" t="s">
        <v>5</v>
      </c>
      <c r="L1509" t="s">
        <v>16190</v>
      </c>
      <c r="M1509" t="s">
        <v>1</v>
      </c>
      <c r="N1509" t="s">
        <v>1</v>
      </c>
      <c r="O1509" s="3">
        <v>85</v>
      </c>
      <c r="P1509" t="s">
        <v>1</v>
      </c>
      <c r="Q1509" t="s">
        <v>5964</v>
      </c>
      <c r="R1509" t="s">
        <v>2044</v>
      </c>
      <c r="S1509" t="s">
        <v>1</v>
      </c>
      <c r="T1509" t="s">
        <v>16188</v>
      </c>
      <c r="U1509" t="s">
        <v>2046</v>
      </c>
    </row>
    <row r="1510" spans="1:21" ht="12.75" hidden="1" customHeight="1" x14ac:dyDescent="0.2">
      <c r="A1510" s="205" t="s">
        <v>2039</v>
      </c>
      <c r="B1510" t="s">
        <v>16191</v>
      </c>
      <c r="C1510" s="202" t="s">
        <v>16192</v>
      </c>
      <c r="D1510" s="2">
        <v>24821</v>
      </c>
      <c r="E1510" s="2"/>
      <c r="F1510" s="2"/>
      <c r="G1510" t="s">
        <v>16193</v>
      </c>
      <c r="H1510">
        <v>0</v>
      </c>
      <c r="I1510" s="2">
        <v>39375</v>
      </c>
      <c r="J1510" s="2">
        <v>43914</v>
      </c>
      <c r="K1510" t="s">
        <v>5</v>
      </c>
      <c r="L1510" t="s">
        <v>16192</v>
      </c>
      <c r="M1510" t="s">
        <v>1</v>
      </c>
      <c r="N1510" t="s">
        <v>1</v>
      </c>
      <c r="O1510" s="3">
        <v>80</v>
      </c>
      <c r="P1510" t="s">
        <v>1</v>
      </c>
      <c r="Q1510" t="s">
        <v>5964</v>
      </c>
      <c r="R1510" t="s">
        <v>2044</v>
      </c>
      <c r="S1510" t="s">
        <v>1</v>
      </c>
      <c r="T1510" t="s">
        <v>16194</v>
      </c>
      <c r="U1510" t="s">
        <v>2046</v>
      </c>
    </row>
    <row r="1511" spans="1:21" ht="12.75" hidden="1" customHeight="1" x14ac:dyDescent="0.2">
      <c r="A1511" s="205" t="s">
        <v>2039</v>
      </c>
      <c r="B1511" t="s">
        <v>16195</v>
      </c>
      <c r="C1511" s="202" t="s">
        <v>16196</v>
      </c>
      <c r="D1511" s="2">
        <v>23726</v>
      </c>
      <c r="E1511" s="2"/>
      <c r="F1511" s="2">
        <v>42464</v>
      </c>
      <c r="G1511" t="s">
        <v>16197</v>
      </c>
      <c r="H1511">
        <v>1</v>
      </c>
      <c r="I1511" s="2">
        <v>39375</v>
      </c>
      <c r="J1511" s="2">
        <v>43914</v>
      </c>
      <c r="K1511" t="s">
        <v>5</v>
      </c>
      <c r="L1511" t="s">
        <v>16198</v>
      </c>
      <c r="M1511" t="s">
        <v>1</v>
      </c>
      <c r="N1511" t="s">
        <v>1</v>
      </c>
      <c r="O1511" s="3">
        <v>89</v>
      </c>
      <c r="P1511" t="s">
        <v>1</v>
      </c>
      <c r="Q1511" t="s">
        <v>5964</v>
      </c>
      <c r="R1511" t="s">
        <v>2044</v>
      </c>
      <c r="S1511" t="s">
        <v>1</v>
      </c>
      <c r="T1511" t="s">
        <v>16199</v>
      </c>
      <c r="U1511" t="s">
        <v>2046</v>
      </c>
    </row>
    <row r="1512" spans="1:21" ht="12.75" hidden="1" customHeight="1" x14ac:dyDescent="0.2">
      <c r="A1512" s="205" t="s">
        <v>2039</v>
      </c>
      <c r="B1512" t="s">
        <v>16200</v>
      </c>
      <c r="C1512" s="202" t="s">
        <v>16201</v>
      </c>
      <c r="D1512" s="2">
        <v>23726</v>
      </c>
      <c r="E1512" s="2"/>
      <c r="F1512" s="2">
        <v>42465</v>
      </c>
      <c r="G1512" t="s">
        <v>16197</v>
      </c>
      <c r="H1512">
        <v>1</v>
      </c>
      <c r="I1512" s="2">
        <v>39375</v>
      </c>
      <c r="J1512" s="2">
        <v>43914</v>
      </c>
      <c r="K1512" t="s">
        <v>5</v>
      </c>
      <c r="L1512" t="s">
        <v>16202</v>
      </c>
      <c r="M1512" t="s">
        <v>1</v>
      </c>
      <c r="N1512" t="s">
        <v>1</v>
      </c>
      <c r="O1512" s="3">
        <v>85</v>
      </c>
      <c r="P1512" t="s">
        <v>1</v>
      </c>
      <c r="Q1512" t="s">
        <v>5964</v>
      </c>
      <c r="R1512" t="s">
        <v>2044</v>
      </c>
      <c r="S1512" t="s">
        <v>1</v>
      </c>
      <c r="T1512" t="s">
        <v>16199</v>
      </c>
      <c r="U1512" t="s">
        <v>2046</v>
      </c>
    </row>
    <row r="1513" spans="1:21" ht="12.75" hidden="1" customHeight="1" x14ac:dyDescent="0.2">
      <c r="A1513" s="205" t="s">
        <v>2039</v>
      </c>
      <c r="B1513" t="s">
        <v>16203</v>
      </c>
      <c r="C1513" s="202" t="s">
        <v>16204</v>
      </c>
      <c r="D1513" s="2">
        <v>31792</v>
      </c>
      <c r="E1513" s="2"/>
      <c r="F1513" s="2">
        <v>42466</v>
      </c>
      <c r="G1513" t="s">
        <v>16197</v>
      </c>
      <c r="H1513">
        <v>1</v>
      </c>
      <c r="I1513" s="2">
        <v>39375</v>
      </c>
      <c r="J1513" s="2">
        <v>43914</v>
      </c>
      <c r="K1513" t="s">
        <v>5</v>
      </c>
      <c r="L1513" t="s">
        <v>16204</v>
      </c>
      <c r="M1513" t="s">
        <v>1</v>
      </c>
      <c r="N1513" t="s">
        <v>1</v>
      </c>
      <c r="O1513" s="3">
        <v>92</v>
      </c>
      <c r="P1513" t="s">
        <v>1</v>
      </c>
      <c r="Q1513" t="s">
        <v>5964</v>
      </c>
      <c r="R1513" t="s">
        <v>2044</v>
      </c>
      <c r="S1513" t="s">
        <v>447</v>
      </c>
      <c r="T1513" t="s">
        <v>16199</v>
      </c>
      <c r="U1513" t="s">
        <v>2046</v>
      </c>
    </row>
    <row r="1514" spans="1:21" ht="12.75" hidden="1" customHeight="1" x14ac:dyDescent="0.2">
      <c r="A1514" s="205" t="s">
        <v>2039</v>
      </c>
      <c r="B1514" t="s">
        <v>16205</v>
      </c>
      <c r="C1514" s="202" t="s">
        <v>16206</v>
      </c>
      <c r="D1514" s="2">
        <v>31792</v>
      </c>
      <c r="E1514" s="2"/>
      <c r="F1514" s="2">
        <v>42467</v>
      </c>
      <c r="G1514" t="s">
        <v>16197</v>
      </c>
      <c r="H1514">
        <v>1</v>
      </c>
      <c r="I1514" s="2">
        <v>39375</v>
      </c>
      <c r="J1514" s="2">
        <v>43914</v>
      </c>
      <c r="K1514" t="s">
        <v>5</v>
      </c>
      <c r="L1514" t="s">
        <v>16206</v>
      </c>
      <c r="M1514" t="s">
        <v>1</v>
      </c>
      <c r="N1514" t="s">
        <v>1</v>
      </c>
      <c r="O1514" s="3">
        <v>87</v>
      </c>
      <c r="P1514" t="s">
        <v>1</v>
      </c>
      <c r="Q1514" t="s">
        <v>5964</v>
      </c>
      <c r="R1514" t="s">
        <v>2044</v>
      </c>
      <c r="S1514" t="s">
        <v>447</v>
      </c>
      <c r="T1514" t="s">
        <v>16199</v>
      </c>
      <c r="U1514" t="s">
        <v>2046</v>
      </c>
    </row>
    <row r="1515" spans="1:21" ht="12.75" hidden="1" customHeight="1" x14ac:dyDescent="0.2">
      <c r="A1515" s="205" t="s">
        <v>2039</v>
      </c>
      <c r="B1515" t="s">
        <v>16207</v>
      </c>
      <c r="C1515" s="202" t="s">
        <v>16208</v>
      </c>
      <c r="D1515" s="2">
        <v>29601</v>
      </c>
      <c r="E1515" s="2"/>
      <c r="F1515" s="2">
        <v>42481</v>
      </c>
      <c r="G1515" t="s">
        <v>16209</v>
      </c>
      <c r="H1515">
        <v>1</v>
      </c>
      <c r="I1515" s="2">
        <v>39375</v>
      </c>
      <c r="J1515" s="2">
        <v>43914</v>
      </c>
      <c r="K1515" t="s">
        <v>5</v>
      </c>
      <c r="L1515" t="s">
        <v>16208</v>
      </c>
      <c r="M1515" t="s">
        <v>1</v>
      </c>
      <c r="N1515" t="s">
        <v>1</v>
      </c>
      <c r="O1515" s="3">
        <v>91</v>
      </c>
      <c r="P1515" t="s">
        <v>1</v>
      </c>
      <c r="Q1515" t="s">
        <v>5964</v>
      </c>
      <c r="R1515" t="s">
        <v>2044</v>
      </c>
      <c r="S1515" t="s">
        <v>1</v>
      </c>
      <c r="T1515" t="s">
        <v>8106</v>
      </c>
      <c r="U1515" t="s">
        <v>2046</v>
      </c>
    </row>
    <row r="1516" spans="1:21" ht="12.75" hidden="1" customHeight="1" x14ac:dyDescent="0.2">
      <c r="A1516" s="205" t="s">
        <v>2039</v>
      </c>
      <c r="B1516" t="s">
        <v>16210</v>
      </c>
      <c r="C1516" s="202" t="s">
        <v>16211</v>
      </c>
      <c r="D1516" s="2">
        <v>29601</v>
      </c>
      <c r="E1516" s="2"/>
      <c r="F1516" s="2">
        <v>42480</v>
      </c>
      <c r="G1516" t="s">
        <v>16209</v>
      </c>
      <c r="H1516">
        <v>1</v>
      </c>
      <c r="I1516" s="2">
        <v>39375</v>
      </c>
      <c r="J1516" s="2">
        <v>43914</v>
      </c>
      <c r="K1516" t="s">
        <v>5</v>
      </c>
      <c r="L1516" t="s">
        <v>16211</v>
      </c>
      <c r="M1516" t="s">
        <v>1</v>
      </c>
      <c r="N1516" t="s">
        <v>1</v>
      </c>
      <c r="O1516" s="3">
        <v>89</v>
      </c>
      <c r="P1516" t="s">
        <v>1</v>
      </c>
      <c r="Q1516" t="s">
        <v>5964</v>
      </c>
      <c r="R1516" t="s">
        <v>2044</v>
      </c>
      <c r="S1516" t="s">
        <v>1</v>
      </c>
      <c r="T1516" t="s">
        <v>8106</v>
      </c>
      <c r="U1516" t="s">
        <v>2046</v>
      </c>
    </row>
    <row r="1517" spans="1:21" ht="12.75" hidden="1" customHeight="1" x14ac:dyDescent="0.2">
      <c r="A1517" s="205" t="s">
        <v>2039</v>
      </c>
      <c r="B1517" t="s">
        <v>16212</v>
      </c>
      <c r="C1517" s="202" t="s">
        <v>16213</v>
      </c>
      <c r="D1517" s="2">
        <v>29601</v>
      </c>
      <c r="E1517" s="2"/>
      <c r="F1517" s="2">
        <v>42482</v>
      </c>
      <c r="G1517" t="s">
        <v>16209</v>
      </c>
      <c r="H1517">
        <v>1</v>
      </c>
      <c r="I1517" s="2">
        <v>39375</v>
      </c>
      <c r="J1517" s="2">
        <v>43914</v>
      </c>
      <c r="K1517" t="s">
        <v>5</v>
      </c>
      <c r="L1517" t="s">
        <v>16213</v>
      </c>
      <c r="M1517" t="s">
        <v>1</v>
      </c>
      <c r="N1517" t="s">
        <v>1</v>
      </c>
      <c r="O1517" s="3">
        <v>91</v>
      </c>
      <c r="P1517" t="s">
        <v>1</v>
      </c>
      <c r="Q1517" t="s">
        <v>5964</v>
      </c>
      <c r="R1517" t="s">
        <v>2044</v>
      </c>
      <c r="S1517" t="s">
        <v>1</v>
      </c>
      <c r="T1517" t="s">
        <v>8106</v>
      </c>
      <c r="U1517" t="s">
        <v>2046</v>
      </c>
    </row>
    <row r="1518" spans="1:21" ht="12.75" hidden="1" customHeight="1" x14ac:dyDescent="0.2">
      <c r="A1518" s="205" t="s">
        <v>2039</v>
      </c>
      <c r="B1518" t="s">
        <v>16214</v>
      </c>
      <c r="C1518" s="202" t="s">
        <v>16215</v>
      </c>
      <c r="D1518" s="2">
        <v>29601</v>
      </c>
      <c r="E1518" s="2"/>
      <c r="F1518" s="2">
        <v>42468</v>
      </c>
      <c r="G1518" t="s">
        <v>16209</v>
      </c>
      <c r="H1518">
        <v>1</v>
      </c>
      <c r="I1518" s="2">
        <v>39375</v>
      </c>
      <c r="J1518" s="2">
        <v>43914</v>
      </c>
      <c r="K1518" t="s">
        <v>5</v>
      </c>
      <c r="L1518" t="s">
        <v>16215</v>
      </c>
      <c r="M1518" t="s">
        <v>1</v>
      </c>
      <c r="N1518" t="s">
        <v>1</v>
      </c>
      <c r="O1518" s="3">
        <v>85</v>
      </c>
      <c r="P1518" t="s">
        <v>1</v>
      </c>
      <c r="Q1518" t="s">
        <v>5964</v>
      </c>
      <c r="R1518" t="s">
        <v>2044</v>
      </c>
      <c r="S1518" t="s">
        <v>1</v>
      </c>
      <c r="T1518" t="s">
        <v>8106</v>
      </c>
      <c r="U1518" t="s">
        <v>2046</v>
      </c>
    </row>
    <row r="1519" spans="1:21" ht="12.75" hidden="1" customHeight="1" x14ac:dyDescent="0.2">
      <c r="A1519" s="205" t="s">
        <v>2039</v>
      </c>
      <c r="B1519" t="s">
        <v>16216</v>
      </c>
      <c r="C1519" s="202" t="s">
        <v>16217</v>
      </c>
      <c r="D1519" s="2">
        <v>29935</v>
      </c>
      <c r="E1519" s="2"/>
      <c r="F1519" s="2">
        <v>42401</v>
      </c>
      <c r="G1519" t="s">
        <v>16218</v>
      </c>
      <c r="H1519">
        <v>1</v>
      </c>
      <c r="I1519" s="2">
        <v>39375</v>
      </c>
      <c r="J1519" s="2">
        <v>43991</v>
      </c>
      <c r="K1519" t="s">
        <v>5</v>
      </c>
      <c r="L1519" t="s">
        <v>16217</v>
      </c>
      <c r="M1519" t="s">
        <v>1</v>
      </c>
      <c r="N1519" t="s">
        <v>1</v>
      </c>
      <c r="O1519" s="3">
        <v>83</v>
      </c>
      <c r="P1519" t="s">
        <v>1</v>
      </c>
      <c r="Q1519" t="s">
        <v>5964</v>
      </c>
      <c r="R1519" t="s">
        <v>2044</v>
      </c>
      <c r="S1519" t="s">
        <v>1</v>
      </c>
      <c r="T1519" t="s">
        <v>16219</v>
      </c>
      <c r="U1519" t="s">
        <v>2046</v>
      </c>
    </row>
    <row r="1520" spans="1:21" ht="12.75" hidden="1" customHeight="1" x14ac:dyDescent="0.2">
      <c r="A1520" s="205" t="s">
        <v>2039</v>
      </c>
      <c r="B1520" t="s">
        <v>16220</v>
      </c>
      <c r="C1520" s="202" t="s">
        <v>16221</v>
      </c>
      <c r="D1520" s="2">
        <v>29935</v>
      </c>
      <c r="E1520" s="2"/>
      <c r="F1520" s="2">
        <v>42370</v>
      </c>
      <c r="G1520" t="s">
        <v>16218</v>
      </c>
      <c r="H1520">
        <v>1</v>
      </c>
      <c r="I1520" s="2">
        <v>39375</v>
      </c>
      <c r="J1520" s="2">
        <v>43991</v>
      </c>
      <c r="K1520" t="s">
        <v>5</v>
      </c>
      <c r="L1520" t="s">
        <v>16221</v>
      </c>
      <c r="M1520" t="s">
        <v>1</v>
      </c>
      <c r="N1520" t="s">
        <v>1</v>
      </c>
      <c r="O1520" s="3">
        <v>87</v>
      </c>
      <c r="P1520" t="s">
        <v>1</v>
      </c>
      <c r="Q1520" t="s">
        <v>5964</v>
      </c>
      <c r="R1520" t="s">
        <v>2044</v>
      </c>
      <c r="S1520" t="s">
        <v>1</v>
      </c>
      <c r="T1520" t="s">
        <v>16219</v>
      </c>
      <c r="U1520" t="s">
        <v>2046</v>
      </c>
    </row>
    <row r="1521" spans="1:21" ht="12.75" hidden="1" customHeight="1" x14ac:dyDescent="0.2">
      <c r="A1521" s="205" t="s">
        <v>2039</v>
      </c>
      <c r="B1521" t="s">
        <v>16222</v>
      </c>
      <c r="C1521" s="202" t="s">
        <v>16223</v>
      </c>
      <c r="D1521" s="2">
        <v>29935</v>
      </c>
      <c r="E1521" s="2"/>
      <c r="F1521" s="2">
        <v>42402</v>
      </c>
      <c r="G1521" t="s">
        <v>16218</v>
      </c>
      <c r="H1521">
        <v>1</v>
      </c>
      <c r="I1521" s="2">
        <v>39375</v>
      </c>
      <c r="J1521" s="2">
        <v>44074</v>
      </c>
      <c r="K1521" t="s">
        <v>5</v>
      </c>
      <c r="L1521" t="s">
        <v>16223</v>
      </c>
      <c r="M1521" t="s">
        <v>1</v>
      </c>
      <c r="N1521" t="s">
        <v>1</v>
      </c>
      <c r="O1521" s="3">
        <v>85</v>
      </c>
      <c r="P1521" t="s">
        <v>1</v>
      </c>
      <c r="Q1521" t="s">
        <v>5964</v>
      </c>
      <c r="R1521" t="s">
        <v>2044</v>
      </c>
      <c r="S1521" t="s">
        <v>1</v>
      </c>
      <c r="T1521" t="s">
        <v>16219</v>
      </c>
      <c r="U1521" t="s">
        <v>2046</v>
      </c>
    </row>
    <row r="1522" spans="1:21" ht="12.75" hidden="1" customHeight="1" x14ac:dyDescent="0.2">
      <c r="A1522" s="205" t="s">
        <v>2039</v>
      </c>
      <c r="B1522" t="s">
        <v>16224</v>
      </c>
      <c r="C1522" s="202" t="s">
        <v>16225</v>
      </c>
      <c r="D1522" s="2">
        <v>29601</v>
      </c>
      <c r="E1522" s="2"/>
      <c r="F1522" s="2"/>
      <c r="G1522" t="s">
        <v>16226</v>
      </c>
      <c r="H1522">
        <v>0</v>
      </c>
      <c r="I1522" s="2">
        <v>39375</v>
      </c>
      <c r="J1522" s="2">
        <v>44021</v>
      </c>
      <c r="K1522" t="s">
        <v>5</v>
      </c>
      <c r="L1522" t="s">
        <v>16225</v>
      </c>
      <c r="M1522" t="s">
        <v>1</v>
      </c>
      <c r="N1522" t="s">
        <v>1</v>
      </c>
      <c r="O1522" s="3">
        <v>92</v>
      </c>
      <c r="P1522" t="s">
        <v>1</v>
      </c>
      <c r="Q1522" t="s">
        <v>5964</v>
      </c>
      <c r="R1522" t="s">
        <v>2044</v>
      </c>
      <c r="S1522" t="s">
        <v>1</v>
      </c>
      <c r="T1522" t="s">
        <v>16227</v>
      </c>
      <c r="U1522" t="s">
        <v>2046</v>
      </c>
    </row>
    <row r="1523" spans="1:21" ht="12.75" hidden="1" customHeight="1" x14ac:dyDescent="0.2">
      <c r="A1523" s="205" t="s">
        <v>2039</v>
      </c>
      <c r="B1523" t="s">
        <v>16228</v>
      </c>
      <c r="C1523" s="202" t="s">
        <v>16229</v>
      </c>
      <c r="D1523" s="2">
        <v>27409</v>
      </c>
      <c r="E1523" s="2"/>
      <c r="F1523" s="2">
        <v>42472</v>
      </c>
      <c r="G1523" t="s">
        <v>16123</v>
      </c>
      <c r="H1523">
        <v>1</v>
      </c>
      <c r="I1523" s="2">
        <v>39375</v>
      </c>
      <c r="J1523" s="2">
        <v>43914</v>
      </c>
      <c r="K1523" t="s">
        <v>5</v>
      </c>
      <c r="L1523" t="s">
        <v>16229</v>
      </c>
      <c r="M1523" t="s">
        <v>1</v>
      </c>
      <c r="N1523" t="s">
        <v>1</v>
      </c>
      <c r="O1523" s="3">
        <v>86</v>
      </c>
      <c r="P1523" t="s">
        <v>1</v>
      </c>
      <c r="Q1523" t="s">
        <v>5964</v>
      </c>
      <c r="R1523" t="s">
        <v>2044</v>
      </c>
      <c r="S1523" t="s">
        <v>1</v>
      </c>
      <c r="T1523" t="s">
        <v>16124</v>
      </c>
      <c r="U1523" t="s">
        <v>2046</v>
      </c>
    </row>
    <row r="1524" spans="1:21" ht="12.75" hidden="1" customHeight="1" x14ac:dyDescent="0.2">
      <c r="A1524" s="205" t="s">
        <v>2039</v>
      </c>
      <c r="B1524" t="s">
        <v>16230</v>
      </c>
      <c r="C1524" s="202" t="s">
        <v>16231</v>
      </c>
      <c r="D1524" s="2">
        <v>27409</v>
      </c>
      <c r="E1524" s="2"/>
      <c r="F1524" s="2">
        <v>42473</v>
      </c>
      <c r="G1524" t="s">
        <v>16123</v>
      </c>
      <c r="H1524">
        <v>1</v>
      </c>
      <c r="I1524" s="2">
        <v>39375</v>
      </c>
      <c r="J1524" s="2">
        <v>43914</v>
      </c>
      <c r="K1524" t="s">
        <v>5</v>
      </c>
      <c r="L1524" t="s">
        <v>16231</v>
      </c>
      <c r="M1524" t="s">
        <v>1</v>
      </c>
      <c r="N1524" t="s">
        <v>1</v>
      </c>
      <c r="O1524" s="3">
        <v>88</v>
      </c>
      <c r="P1524" t="s">
        <v>1</v>
      </c>
      <c r="Q1524" t="s">
        <v>5964</v>
      </c>
      <c r="R1524" t="s">
        <v>2044</v>
      </c>
      <c r="S1524" t="s">
        <v>1</v>
      </c>
      <c r="T1524" t="s">
        <v>16124</v>
      </c>
      <c r="U1524" t="s">
        <v>2046</v>
      </c>
    </row>
    <row r="1525" spans="1:21" ht="12.75" hidden="1" customHeight="1" x14ac:dyDescent="0.2">
      <c r="A1525" s="205" t="s">
        <v>2039</v>
      </c>
      <c r="B1525" t="s">
        <v>16232</v>
      </c>
      <c r="C1525" s="202" t="s">
        <v>16233</v>
      </c>
      <c r="D1525" s="2">
        <v>33253</v>
      </c>
      <c r="E1525" s="2"/>
      <c r="F1525" s="2">
        <v>42474</v>
      </c>
      <c r="G1525" t="s">
        <v>16234</v>
      </c>
      <c r="H1525">
        <v>1</v>
      </c>
      <c r="I1525" s="2">
        <v>39375</v>
      </c>
      <c r="J1525" s="2">
        <v>43914</v>
      </c>
      <c r="K1525" t="s">
        <v>5</v>
      </c>
      <c r="L1525" t="s">
        <v>16233</v>
      </c>
      <c r="M1525" t="s">
        <v>1</v>
      </c>
      <c r="N1525" t="s">
        <v>1</v>
      </c>
      <c r="O1525" s="3">
        <v>92</v>
      </c>
      <c r="P1525" t="s">
        <v>1</v>
      </c>
      <c r="Q1525" t="s">
        <v>5964</v>
      </c>
      <c r="R1525" t="s">
        <v>2044</v>
      </c>
      <c r="S1525" t="s">
        <v>1</v>
      </c>
      <c r="T1525" t="s">
        <v>16235</v>
      </c>
      <c r="U1525" t="s">
        <v>2046</v>
      </c>
    </row>
    <row r="1526" spans="1:21" ht="12.75" hidden="1" customHeight="1" x14ac:dyDescent="0.2">
      <c r="A1526" s="205" t="s">
        <v>2039</v>
      </c>
      <c r="B1526" t="s">
        <v>16236</v>
      </c>
      <c r="C1526" s="202" t="s">
        <v>16237</v>
      </c>
      <c r="D1526" s="2">
        <v>30331</v>
      </c>
      <c r="E1526" s="2"/>
      <c r="F1526" s="2">
        <v>42501</v>
      </c>
      <c r="G1526" t="s">
        <v>16238</v>
      </c>
      <c r="H1526">
        <v>1</v>
      </c>
      <c r="I1526" s="2">
        <v>39375</v>
      </c>
      <c r="J1526" s="2">
        <v>43914</v>
      </c>
      <c r="K1526" t="s">
        <v>5</v>
      </c>
      <c r="L1526" t="s">
        <v>16237</v>
      </c>
      <c r="M1526" t="s">
        <v>1</v>
      </c>
      <c r="N1526" t="s">
        <v>1</v>
      </c>
      <c r="O1526" s="3">
        <v>90</v>
      </c>
      <c r="P1526" t="s">
        <v>1</v>
      </c>
      <c r="Q1526" t="s">
        <v>5964</v>
      </c>
      <c r="R1526" t="s">
        <v>2044</v>
      </c>
      <c r="S1526" t="s">
        <v>1</v>
      </c>
      <c r="T1526" t="s">
        <v>16239</v>
      </c>
      <c r="U1526" t="s">
        <v>2046</v>
      </c>
    </row>
    <row r="1527" spans="1:21" ht="12.75" hidden="1" customHeight="1" x14ac:dyDescent="0.2">
      <c r="A1527" s="205" t="s">
        <v>2039</v>
      </c>
      <c r="B1527" t="s">
        <v>16240</v>
      </c>
      <c r="C1527" s="202" t="s">
        <v>16241</v>
      </c>
      <c r="D1527" s="2">
        <v>30331</v>
      </c>
      <c r="E1527" s="2"/>
      <c r="F1527" s="2">
        <v>42516</v>
      </c>
      <c r="G1527" t="s">
        <v>16238</v>
      </c>
      <c r="H1527">
        <v>1</v>
      </c>
      <c r="I1527" s="2">
        <v>39375</v>
      </c>
      <c r="J1527" s="2">
        <v>43914</v>
      </c>
      <c r="K1527" t="s">
        <v>5</v>
      </c>
      <c r="L1527" t="s">
        <v>16241</v>
      </c>
      <c r="M1527" t="s">
        <v>1</v>
      </c>
      <c r="N1527" t="s">
        <v>1</v>
      </c>
      <c r="O1527" s="3">
        <v>88</v>
      </c>
      <c r="P1527" t="s">
        <v>1</v>
      </c>
      <c r="Q1527" t="s">
        <v>5964</v>
      </c>
      <c r="R1527" t="s">
        <v>2044</v>
      </c>
      <c r="S1527" t="s">
        <v>1</v>
      </c>
      <c r="T1527" t="s">
        <v>16239</v>
      </c>
      <c r="U1527" t="s">
        <v>2046</v>
      </c>
    </row>
    <row r="1528" spans="1:21" ht="12.75" hidden="1" customHeight="1" x14ac:dyDescent="0.2">
      <c r="A1528" s="205" t="s">
        <v>2039</v>
      </c>
      <c r="B1528" t="s">
        <v>16242</v>
      </c>
      <c r="C1528" s="202" t="s">
        <v>16243</v>
      </c>
      <c r="D1528" s="2">
        <v>30331</v>
      </c>
      <c r="E1528" s="2"/>
      <c r="F1528" s="2">
        <v>42515</v>
      </c>
      <c r="G1528" t="s">
        <v>16238</v>
      </c>
      <c r="H1528">
        <v>1</v>
      </c>
      <c r="I1528" s="2">
        <v>39375</v>
      </c>
      <c r="J1528" s="2">
        <v>43914</v>
      </c>
      <c r="K1528" t="s">
        <v>5</v>
      </c>
      <c r="L1528" t="s">
        <v>16243</v>
      </c>
      <c r="M1528" t="s">
        <v>1</v>
      </c>
      <c r="N1528" t="s">
        <v>1</v>
      </c>
      <c r="O1528" s="3">
        <v>87</v>
      </c>
      <c r="P1528" t="s">
        <v>1</v>
      </c>
      <c r="Q1528" t="s">
        <v>5964</v>
      </c>
      <c r="R1528" t="s">
        <v>2044</v>
      </c>
      <c r="S1528" t="s">
        <v>1</v>
      </c>
      <c r="T1528" t="s">
        <v>16239</v>
      </c>
      <c r="U1528" t="s">
        <v>2046</v>
      </c>
    </row>
    <row r="1529" spans="1:21" ht="12.75" hidden="1" customHeight="1" x14ac:dyDescent="0.2">
      <c r="A1529" s="205" t="s">
        <v>2039</v>
      </c>
      <c r="B1529" t="s">
        <v>16244</v>
      </c>
      <c r="C1529" s="202" t="s">
        <v>16245</v>
      </c>
      <c r="D1529" s="2">
        <v>30696</v>
      </c>
      <c r="E1529" s="2"/>
      <c r="F1529" s="2"/>
      <c r="G1529" t="s">
        <v>11368</v>
      </c>
      <c r="H1529">
        <v>0</v>
      </c>
      <c r="I1529" s="2">
        <v>39375</v>
      </c>
      <c r="J1529" s="2">
        <v>43914</v>
      </c>
      <c r="K1529" t="s">
        <v>5</v>
      </c>
      <c r="L1529" t="s">
        <v>16245</v>
      </c>
      <c r="M1529" t="s">
        <v>1</v>
      </c>
      <c r="N1529" t="s">
        <v>1</v>
      </c>
      <c r="O1529" s="3">
        <v>92</v>
      </c>
      <c r="P1529" t="s">
        <v>1</v>
      </c>
      <c r="Q1529" t="s">
        <v>5964</v>
      </c>
      <c r="R1529" t="s">
        <v>2044</v>
      </c>
      <c r="S1529" t="s">
        <v>1</v>
      </c>
      <c r="T1529" t="s">
        <v>11369</v>
      </c>
      <c r="U1529" t="s">
        <v>2046</v>
      </c>
    </row>
    <row r="1530" spans="1:21" ht="12.75" hidden="1" customHeight="1" x14ac:dyDescent="0.2">
      <c r="A1530" s="205" t="s">
        <v>2039</v>
      </c>
      <c r="B1530" t="s">
        <v>16246</v>
      </c>
      <c r="C1530" s="202" t="s">
        <v>16247</v>
      </c>
      <c r="D1530" s="2">
        <v>27774</v>
      </c>
      <c r="E1530" s="2"/>
      <c r="F1530" s="2">
        <v>42496</v>
      </c>
      <c r="G1530" t="s">
        <v>16248</v>
      </c>
      <c r="H1530">
        <v>1</v>
      </c>
      <c r="I1530" s="2">
        <v>39375</v>
      </c>
      <c r="J1530" s="2">
        <v>43914</v>
      </c>
      <c r="K1530" t="s">
        <v>5</v>
      </c>
      <c r="L1530" t="s">
        <v>16249</v>
      </c>
      <c r="M1530" t="s">
        <v>1</v>
      </c>
      <c r="N1530" t="s">
        <v>1</v>
      </c>
      <c r="O1530" s="3">
        <v>88</v>
      </c>
      <c r="P1530" t="s">
        <v>1</v>
      </c>
      <c r="Q1530" t="s">
        <v>5964</v>
      </c>
      <c r="R1530" t="s">
        <v>2044</v>
      </c>
      <c r="S1530" t="s">
        <v>1</v>
      </c>
      <c r="T1530" t="s">
        <v>16250</v>
      </c>
      <c r="U1530" t="s">
        <v>2046</v>
      </c>
    </row>
    <row r="1531" spans="1:21" ht="12.75" hidden="1" customHeight="1" x14ac:dyDescent="0.2">
      <c r="A1531" s="205" t="s">
        <v>2039</v>
      </c>
      <c r="B1531" t="s">
        <v>16251</v>
      </c>
      <c r="C1531" s="202" t="s">
        <v>16249</v>
      </c>
      <c r="D1531" s="2">
        <v>27774</v>
      </c>
      <c r="E1531" s="2"/>
      <c r="F1531" s="2">
        <v>42510</v>
      </c>
      <c r="G1531" t="s">
        <v>16248</v>
      </c>
      <c r="H1531">
        <v>1</v>
      </c>
      <c r="I1531" s="2">
        <v>39375</v>
      </c>
      <c r="J1531" s="2">
        <v>43914</v>
      </c>
      <c r="K1531" t="s">
        <v>5</v>
      </c>
      <c r="L1531" t="s">
        <v>16247</v>
      </c>
      <c r="M1531" t="s">
        <v>1</v>
      </c>
      <c r="N1531" t="s">
        <v>1</v>
      </c>
      <c r="O1531" s="3">
        <v>89</v>
      </c>
      <c r="P1531" t="s">
        <v>1</v>
      </c>
      <c r="Q1531" t="s">
        <v>5964</v>
      </c>
      <c r="R1531" t="s">
        <v>2044</v>
      </c>
      <c r="S1531" t="s">
        <v>1</v>
      </c>
      <c r="T1531" t="s">
        <v>16250</v>
      </c>
      <c r="U1531" t="s">
        <v>2046</v>
      </c>
    </row>
    <row r="1532" spans="1:21" ht="12.75" hidden="1" customHeight="1" x14ac:dyDescent="0.2">
      <c r="A1532" s="205" t="s">
        <v>2039</v>
      </c>
      <c r="B1532" t="s">
        <v>16252</v>
      </c>
      <c r="C1532" s="202" t="s">
        <v>16253</v>
      </c>
      <c r="D1532" s="2">
        <v>27774</v>
      </c>
      <c r="E1532" s="2"/>
      <c r="F1532" s="2">
        <v>42495</v>
      </c>
      <c r="G1532" t="s">
        <v>16248</v>
      </c>
      <c r="H1532">
        <v>1</v>
      </c>
      <c r="I1532" s="2">
        <v>39375</v>
      </c>
      <c r="J1532" s="2">
        <v>43914</v>
      </c>
      <c r="K1532" t="s">
        <v>5</v>
      </c>
      <c r="L1532" t="s">
        <v>16253</v>
      </c>
      <c r="M1532" t="s">
        <v>1</v>
      </c>
      <c r="N1532" t="s">
        <v>1</v>
      </c>
      <c r="O1532" s="3">
        <v>85</v>
      </c>
      <c r="P1532" t="s">
        <v>1</v>
      </c>
      <c r="Q1532" t="s">
        <v>5964</v>
      </c>
      <c r="R1532" t="s">
        <v>2044</v>
      </c>
      <c r="S1532" t="s">
        <v>1</v>
      </c>
      <c r="T1532" t="s">
        <v>16250</v>
      </c>
      <c r="U1532" t="s">
        <v>2046</v>
      </c>
    </row>
    <row r="1533" spans="1:21" ht="12.75" hidden="1" customHeight="1" x14ac:dyDescent="0.2">
      <c r="A1533" s="205" t="s">
        <v>2039</v>
      </c>
      <c r="B1533" t="s">
        <v>16254</v>
      </c>
      <c r="C1533" s="202" t="s">
        <v>16255</v>
      </c>
      <c r="D1533" s="2">
        <v>27774</v>
      </c>
      <c r="E1533" s="2"/>
      <c r="F1533" s="2">
        <v>42514</v>
      </c>
      <c r="G1533" t="s">
        <v>16248</v>
      </c>
      <c r="H1533">
        <v>1</v>
      </c>
      <c r="I1533" s="2">
        <v>39375</v>
      </c>
      <c r="J1533" s="2">
        <v>43914</v>
      </c>
      <c r="K1533" t="s">
        <v>5</v>
      </c>
      <c r="L1533" t="s">
        <v>16255</v>
      </c>
      <c r="M1533" t="s">
        <v>1</v>
      </c>
      <c r="N1533" t="s">
        <v>1</v>
      </c>
      <c r="O1533" s="3">
        <v>84</v>
      </c>
      <c r="P1533" t="s">
        <v>1</v>
      </c>
      <c r="Q1533" t="s">
        <v>5964</v>
      </c>
      <c r="R1533" t="s">
        <v>2044</v>
      </c>
      <c r="S1533" t="s">
        <v>1</v>
      </c>
      <c r="T1533" t="s">
        <v>16250</v>
      </c>
      <c r="U1533" t="s">
        <v>2046</v>
      </c>
    </row>
    <row r="1534" spans="1:21" ht="12.75" hidden="1" customHeight="1" x14ac:dyDescent="0.2">
      <c r="A1534" s="205" t="s">
        <v>2039</v>
      </c>
      <c r="B1534" t="s">
        <v>16256</v>
      </c>
      <c r="C1534" s="202" t="s">
        <v>16257</v>
      </c>
      <c r="D1534" s="2">
        <v>27774</v>
      </c>
      <c r="E1534" s="2"/>
      <c r="F1534" s="2">
        <v>42494</v>
      </c>
      <c r="G1534" t="s">
        <v>16248</v>
      </c>
      <c r="H1534">
        <v>1</v>
      </c>
      <c r="I1534" s="2">
        <v>39375</v>
      </c>
      <c r="J1534" s="2">
        <v>43914</v>
      </c>
      <c r="K1534" t="s">
        <v>5</v>
      </c>
      <c r="L1534" t="s">
        <v>16257</v>
      </c>
      <c r="M1534" t="s">
        <v>1</v>
      </c>
      <c r="N1534" t="s">
        <v>1</v>
      </c>
      <c r="O1534" s="3">
        <v>85</v>
      </c>
      <c r="P1534" t="s">
        <v>1</v>
      </c>
      <c r="Q1534" t="s">
        <v>5964</v>
      </c>
      <c r="R1534" t="s">
        <v>2044</v>
      </c>
      <c r="S1534" t="s">
        <v>1</v>
      </c>
      <c r="T1534" t="s">
        <v>16250</v>
      </c>
      <c r="U1534" t="s">
        <v>2046</v>
      </c>
    </row>
    <row r="1535" spans="1:21" hidden="1" x14ac:dyDescent="0.2">
      <c r="A1535" s="205" t="s">
        <v>2039</v>
      </c>
      <c r="B1535" t="s">
        <v>18284</v>
      </c>
      <c r="C1535" t="s">
        <v>18285</v>
      </c>
      <c r="D1535" s="2">
        <v>30421</v>
      </c>
      <c r="E1535" s="2">
        <v>43861</v>
      </c>
      <c r="F1535" s="2">
        <v>42033</v>
      </c>
      <c r="G1535" s="203" t="s">
        <v>18286</v>
      </c>
      <c r="H1535">
        <v>0</v>
      </c>
      <c r="I1535" s="2">
        <v>39336</v>
      </c>
      <c r="J1535" s="2">
        <v>44070</v>
      </c>
      <c r="K1535" t="s">
        <v>5</v>
      </c>
      <c r="L1535" t="s">
        <v>18285</v>
      </c>
      <c r="M1535" t="s">
        <v>1</v>
      </c>
      <c r="N1535" t="s">
        <v>1</v>
      </c>
      <c r="O1535" s="3">
        <v>88</v>
      </c>
      <c r="P1535" t="s">
        <v>1</v>
      </c>
      <c r="Q1535" t="s">
        <v>18048</v>
      </c>
      <c r="R1535" t="s">
        <v>2044</v>
      </c>
      <c r="S1535" t="s">
        <v>333</v>
      </c>
      <c r="T1535" t="s">
        <v>18287</v>
      </c>
      <c r="U1535" t="s">
        <v>2046</v>
      </c>
    </row>
    <row r="1536" spans="1:21" hidden="1" x14ac:dyDescent="0.2">
      <c r="A1536" s="205" t="s">
        <v>2039</v>
      </c>
      <c r="B1536" t="s">
        <v>18292</v>
      </c>
      <c r="C1536" t="s">
        <v>18293</v>
      </c>
      <c r="D1536" s="2">
        <v>34349</v>
      </c>
      <c r="E1536" s="2"/>
      <c r="F1536" s="2"/>
      <c r="G1536" s="203" t="s">
        <v>18294</v>
      </c>
      <c r="H1536">
        <v>0</v>
      </c>
      <c r="I1536" s="2">
        <v>39336</v>
      </c>
      <c r="J1536" s="2">
        <v>44070</v>
      </c>
      <c r="K1536" t="s">
        <v>5</v>
      </c>
      <c r="L1536" t="s">
        <v>18293</v>
      </c>
      <c r="M1536" t="s">
        <v>1</v>
      </c>
      <c r="N1536" t="s">
        <v>1</v>
      </c>
      <c r="O1536" s="3">
        <v>92</v>
      </c>
      <c r="P1536" t="s">
        <v>1</v>
      </c>
      <c r="Q1536" t="s">
        <v>18048</v>
      </c>
      <c r="R1536" t="s">
        <v>2044</v>
      </c>
      <c r="S1536" t="s">
        <v>1</v>
      </c>
      <c r="T1536" t="s">
        <v>9488</v>
      </c>
      <c r="U1536" t="s">
        <v>2046</v>
      </c>
    </row>
    <row r="1537" spans="1:21" ht="12.75" hidden="1" customHeight="1" x14ac:dyDescent="0.2">
      <c r="A1537" t="s">
        <v>2039</v>
      </c>
      <c r="B1537" t="s">
        <v>18451</v>
      </c>
      <c r="C1537" s="201" t="s">
        <v>18452</v>
      </c>
      <c r="D1537" s="2">
        <v>24638</v>
      </c>
      <c r="E1537" s="2"/>
      <c r="F1537" s="2"/>
      <c r="G1537" t="s">
        <v>18453</v>
      </c>
      <c r="H1537">
        <v>0</v>
      </c>
      <c r="I1537" s="2">
        <v>41957</v>
      </c>
      <c r="J1537" s="2">
        <v>43637</v>
      </c>
      <c r="K1537" t="s">
        <v>5</v>
      </c>
      <c r="L1537" t="s">
        <v>18454</v>
      </c>
      <c r="M1537" t="s">
        <v>18455</v>
      </c>
      <c r="N1537" t="s">
        <v>18456</v>
      </c>
      <c r="O1537" s="3">
        <v>0</v>
      </c>
      <c r="P1537" t="s">
        <v>1</v>
      </c>
      <c r="Q1537" t="s">
        <v>18365</v>
      </c>
      <c r="R1537" t="s">
        <v>2044</v>
      </c>
      <c r="S1537" t="s">
        <v>1</v>
      </c>
      <c r="T1537" t="s">
        <v>18457</v>
      </c>
      <c r="U1537" t="s">
        <v>2046</v>
      </c>
    </row>
    <row r="1538" spans="1:21" ht="12.75" hidden="1" customHeight="1" x14ac:dyDescent="0.2">
      <c r="A1538" s="205" t="s">
        <v>0</v>
      </c>
      <c r="B1538" t="s">
        <v>2</v>
      </c>
      <c r="C1538" s="202" t="s">
        <v>3</v>
      </c>
      <c r="D1538" s="2">
        <v>31581</v>
      </c>
      <c r="E1538" s="2"/>
      <c r="F1538" s="2"/>
      <c r="G1538" t="s">
        <v>4</v>
      </c>
      <c r="H1538">
        <v>0</v>
      </c>
      <c r="I1538" s="2">
        <v>40214</v>
      </c>
      <c r="J1538" s="2">
        <v>43812</v>
      </c>
      <c r="K1538" t="s">
        <v>5</v>
      </c>
      <c r="L1538" t="s">
        <v>6</v>
      </c>
      <c r="M1538" t="s">
        <v>1</v>
      </c>
      <c r="N1538" t="s">
        <v>1</v>
      </c>
      <c r="O1538" s="3">
        <v>-1</v>
      </c>
      <c r="P1538" t="s">
        <v>1</v>
      </c>
      <c r="Q1538" t="s">
        <v>7</v>
      </c>
      <c r="R1538" t="s">
        <v>8</v>
      </c>
      <c r="S1538" t="s">
        <v>9</v>
      </c>
      <c r="T1538" t="s">
        <v>10</v>
      </c>
      <c r="U1538" t="s">
        <v>11</v>
      </c>
    </row>
    <row r="1539" spans="1:21" ht="12.75" hidden="1" customHeight="1" x14ac:dyDescent="0.2">
      <c r="A1539" s="205" t="s">
        <v>0</v>
      </c>
      <c r="B1539" t="s">
        <v>12</v>
      </c>
      <c r="C1539" s="202" t="s">
        <v>13</v>
      </c>
      <c r="D1539" s="2">
        <v>31581</v>
      </c>
      <c r="E1539" s="2"/>
      <c r="F1539" s="2"/>
      <c r="G1539" t="s">
        <v>4</v>
      </c>
      <c r="H1539">
        <v>0</v>
      </c>
      <c r="I1539" s="2">
        <v>40214</v>
      </c>
      <c r="J1539" s="2">
        <v>43812</v>
      </c>
      <c r="K1539" t="s">
        <v>5</v>
      </c>
      <c r="L1539" t="s">
        <v>14</v>
      </c>
      <c r="M1539" t="s">
        <v>1</v>
      </c>
      <c r="N1539" t="s">
        <v>1</v>
      </c>
      <c r="O1539" s="3">
        <v>-1</v>
      </c>
      <c r="P1539" t="s">
        <v>1</v>
      </c>
      <c r="Q1539" t="s">
        <v>7</v>
      </c>
      <c r="R1539" t="s">
        <v>8</v>
      </c>
      <c r="S1539" t="s">
        <v>9</v>
      </c>
      <c r="T1539" t="s">
        <v>10</v>
      </c>
      <c r="U1539" t="s">
        <v>11</v>
      </c>
    </row>
    <row r="1540" spans="1:21" ht="12.75" hidden="1" customHeight="1" x14ac:dyDescent="0.2">
      <c r="A1540" s="205" t="s">
        <v>0</v>
      </c>
      <c r="B1540" t="s">
        <v>15</v>
      </c>
      <c r="C1540" s="202" t="s">
        <v>16</v>
      </c>
      <c r="D1540" s="2">
        <v>31636</v>
      </c>
      <c r="E1540" s="2"/>
      <c r="F1540" s="2"/>
      <c r="G1540" t="s">
        <v>4</v>
      </c>
      <c r="H1540">
        <v>0</v>
      </c>
      <c r="I1540" s="2">
        <v>40214</v>
      </c>
      <c r="J1540" s="2">
        <v>43812</v>
      </c>
      <c r="K1540" t="s">
        <v>5</v>
      </c>
      <c r="L1540" t="s">
        <v>16</v>
      </c>
      <c r="M1540" t="s">
        <v>1</v>
      </c>
      <c r="N1540" t="s">
        <v>1</v>
      </c>
      <c r="O1540" s="3">
        <v>-1</v>
      </c>
      <c r="P1540" t="s">
        <v>1</v>
      </c>
      <c r="Q1540" t="s">
        <v>7</v>
      </c>
      <c r="R1540" t="s">
        <v>8</v>
      </c>
      <c r="S1540" t="s">
        <v>9</v>
      </c>
      <c r="T1540" t="s">
        <v>10</v>
      </c>
      <c r="U1540" t="s">
        <v>11</v>
      </c>
    </row>
    <row r="1541" spans="1:21" ht="12.75" hidden="1" customHeight="1" x14ac:dyDescent="0.2">
      <c r="A1541" s="205" t="s">
        <v>0</v>
      </c>
      <c r="B1541" t="s">
        <v>17</v>
      </c>
      <c r="C1541" s="202" t="s">
        <v>18</v>
      </c>
      <c r="D1541" s="2">
        <v>31636</v>
      </c>
      <c r="E1541" s="2"/>
      <c r="F1541" s="2"/>
      <c r="G1541" t="s">
        <v>4</v>
      </c>
      <c r="H1541">
        <v>0</v>
      </c>
      <c r="I1541" s="2">
        <v>40214</v>
      </c>
      <c r="J1541" s="2">
        <v>43812</v>
      </c>
      <c r="K1541" t="s">
        <v>5</v>
      </c>
      <c r="L1541" t="s">
        <v>18</v>
      </c>
      <c r="M1541" t="s">
        <v>1</v>
      </c>
      <c r="N1541" t="s">
        <v>1</v>
      </c>
      <c r="O1541" s="3">
        <v>-1</v>
      </c>
      <c r="P1541" t="s">
        <v>1</v>
      </c>
      <c r="Q1541" t="s">
        <v>7</v>
      </c>
      <c r="R1541" t="s">
        <v>8</v>
      </c>
      <c r="S1541" t="s">
        <v>9</v>
      </c>
      <c r="T1541" t="s">
        <v>10</v>
      </c>
      <c r="U1541" t="s">
        <v>11</v>
      </c>
    </row>
    <row r="1542" spans="1:21" ht="12.75" hidden="1" customHeight="1" x14ac:dyDescent="0.2">
      <c r="A1542" s="205" t="s">
        <v>0</v>
      </c>
      <c r="B1542" t="s">
        <v>23</v>
      </c>
      <c r="C1542" s="202" t="s">
        <v>24</v>
      </c>
      <c r="D1542" s="2">
        <v>30568</v>
      </c>
      <c r="E1542" s="2"/>
      <c r="F1542" s="2"/>
      <c r="G1542" t="s">
        <v>25</v>
      </c>
      <c r="H1542">
        <v>0</v>
      </c>
      <c r="I1542" s="2">
        <v>40563</v>
      </c>
      <c r="J1542" s="2">
        <v>43812</v>
      </c>
      <c r="K1542" t="s">
        <v>5</v>
      </c>
      <c r="L1542" t="s">
        <v>24</v>
      </c>
      <c r="M1542" t="s">
        <v>1</v>
      </c>
      <c r="N1542" t="s">
        <v>1</v>
      </c>
      <c r="O1542" s="3">
        <v>-1</v>
      </c>
      <c r="P1542" t="s">
        <v>1</v>
      </c>
      <c r="Q1542" t="s">
        <v>7</v>
      </c>
      <c r="R1542" t="s">
        <v>8</v>
      </c>
      <c r="S1542" t="s">
        <v>26</v>
      </c>
      <c r="T1542" t="s">
        <v>27</v>
      </c>
      <c r="U1542" t="s">
        <v>11</v>
      </c>
    </row>
    <row r="1543" spans="1:21" ht="12.75" hidden="1" customHeight="1" x14ac:dyDescent="0.2">
      <c r="A1543" s="205" t="s">
        <v>0</v>
      </c>
      <c r="B1543" t="s">
        <v>28</v>
      </c>
      <c r="C1543" s="202" t="s">
        <v>29</v>
      </c>
      <c r="D1543" s="2">
        <v>30568</v>
      </c>
      <c r="E1543" s="2"/>
      <c r="F1543" s="2"/>
      <c r="G1543" t="s">
        <v>25</v>
      </c>
      <c r="H1543">
        <v>0</v>
      </c>
      <c r="I1543" s="2">
        <v>40563</v>
      </c>
      <c r="J1543" s="2">
        <v>43812</v>
      </c>
      <c r="K1543" t="s">
        <v>5</v>
      </c>
      <c r="L1543" t="s">
        <v>29</v>
      </c>
      <c r="M1543" t="s">
        <v>1</v>
      </c>
      <c r="N1543" t="s">
        <v>1</v>
      </c>
      <c r="O1543" s="3">
        <v>-1</v>
      </c>
      <c r="P1543" t="s">
        <v>1</v>
      </c>
      <c r="Q1543" t="s">
        <v>7</v>
      </c>
      <c r="R1543" t="s">
        <v>8</v>
      </c>
      <c r="S1543" t="s">
        <v>26</v>
      </c>
      <c r="T1543" t="s">
        <v>27</v>
      </c>
      <c r="U1543" t="s">
        <v>11</v>
      </c>
    </row>
    <row r="1544" spans="1:21" ht="12.75" hidden="1" customHeight="1" x14ac:dyDescent="0.2">
      <c r="A1544" s="205" t="s">
        <v>0</v>
      </c>
      <c r="B1544" t="s">
        <v>505</v>
      </c>
      <c r="C1544" t="s">
        <v>506</v>
      </c>
      <c r="D1544" s="2">
        <v>31731</v>
      </c>
      <c r="E1544" s="2">
        <v>44394</v>
      </c>
      <c r="F1544" s="2">
        <v>42569</v>
      </c>
      <c r="G1544" s="203" t="s">
        <v>507</v>
      </c>
      <c r="H1544">
        <f>COUNTIF('РЭС 0,4-10 '!$G:$G,B1544)</f>
        <v>0</v>
      </c>
      <c r="I1544" s="2">
        <v>39323</v>
      </c>
      <c r="J1544" s="2">
        <v>43801</v>
      </c>
      <c r="K1544" t="s">
        <v>5</v>
      </c>
      <c r="L1544" t="s">
        <v>506</v>
      </c>
      <c r="M1544" t="s">
        <v>1</v>
      </c>
      <c r="N1544" t="s">
        <v>1</v>
      </c>
      <c r="O1544" s="3">
        <v>86</v>
      </c>
      <c r="P1544" t="s">
        <v>1</v>
      </c>
      <c r="Q1544" t="s">
        <v>153</v>
      </c>
      <c r="R1544" t="s">
        <v>8</v>
      </c>
      <c r="S1544" t="s">
        <v>26</v>
      </c>
      <c r="T1544" t="s">
        <v>508</v>
      </c>
      <c r="U1544" t="s">
        <v>11</v>
      </c>
    </row>
    <row r="1545" spans="1:21" ht="12.75" hidden="1" customHeight="1" x14ac:dyDescent="0.2">
      <c r="A1545" s="205" t="s">
        <v>0</v>
      </c>
      <c r="B1545" t="s">
        <v>568</v>
      </c>
      <c r="C1545" t="s">
        <v>569</v>
      </c>
      <c r="D1545" s="2">
        <v>30827</v>
      </c>
      <c r="E1545" s="2">
        <v>44352</v>
      </c>
      <c r="F1545" s="2">
        <v>42527</v>
      </c>
      <c r="G1545" s="203" t="s">
        <v>570</v>
      </c>
      <c r="H1545">
        <f>COUNTIF('РЭС 0,4-10 '!$G:$G,B1545)</f>
        <v>0</v>
      </c>
      <c r="I1545" s="2">
        <v>39323</v>
      </c>
      <c r="J1545" s="2">
        <v>43797</v>
      </c>
      <c r="K1545" t="s">
        <v>5</v>
      </c>
      <c r="L1545" t="s">
        <v>569</v>
      </c>
      <c r="M1545" t="s">
        <v>1</v>
      </c>
      <c r="N1545" t="s">
        <v>1</v>
      </c>
      <c r="O1545" s="3">
        <v>89</v>
      </c>
      <c r="P1545" t="s">
        <v>1</v>
      </c>
      <c r="Q1545" t="s">
        <v>153</v>
      </c>
      <c r="R1545" t="s">
        <v>8</v>
      </c>
      <c r="S1545" t="s">
        <v>39</v>
      </c>
      <c r="T1545" t="s">
        <v>571</v>
      </c>
      <c r="U1545" t="s">
        <v>11</v>
      </c>
    </row>
    <row r="1546" spans="1:21" ht="12.75" hidden="1" customHeight="1" x14ac:dyDescent="0.2">
      <c r="A1546" s="205" t="s">
        <v>0</v>
      </c>
      <c r="B1546" t="s">
        <v>587</v>
      </c>
      <c r="C1546" t="s">
        <v>588</v>
      </c>
      <c r="D1546" s="2">
        <v>32406</v>
      </c>
      <c r="E1546" s="2">
        <v>44394</v>
      </c>
      <c r="F1546" s="2">
        <v>42569</v>
      </c>
      <c r="G1546" s="203" t="s">
        <v>589</v>
      </c>
      <c r="H1546">
        <f>COUNTIF('РЭС 0,4-10 '!$G:$G,B1546)</f>
        <v>0</v>
      </c>
      <c r="I1546" s="2">
        <v>39323</v>
      </c>
      <c r="J1546" s="2">
        <v>43801</v>
      </c>
      <c r="K1546" t="s">
        <v>5</v>
      </c>
      <c r="L1546" t="s">
        <v>588</v>
      </c>
      <c r="M1546" t="s">
        <v>1</v>
      </c>
      <c r="N1546" t="s">
        <v>1</v>
      </c>
      <c r="O1546" s="3">
        <v>82</v>
      </c>
      <c r="P1546" t="s">
        <v>1</v>
      </c>
      <c r="Q1546" t="s">
        <v>153</v>
      </c>
      <c r="R1546" t="s">
        <v>8</v>
      </c>
      <c r="S1546" t="s">
        <v>305</v>
      </c>
      <c r="T1546" t="s">
        <v>590</v>
      </c>
      <c r="U1546" t="s">
        <v>11</v>
      </c>
    </row>
    <row r="1547" spans="1:21" ht="12.75" hidden="1" customHeight="1" x14ac:dyDescent="0.2">
      <c r="A1547" s="205" t="s">
        <v>0</v>
      </c>
      <c r="B1547" t="s">
        <v>625</v>
      </c>
      <c r="C1547" t="s">
        <v>626</v>
      </c>
      <c r="D1547" s="2">
        <v>30921</v>
      </c>
      <c r="E1547" s="2">
        <v>44395</v>
      </c>
      <c r="F1547" s="2">
        <v>42570</v>
      </c>
      <c r="G1547" s="203" t="s">
        <v>627</v>
      </c>
      <c r="H1547">
        <f>COUNTIF('РЭС 0,4-10 '!$G:$G,B1547)</f>
        <v>0</v>
      </c>
      <c r="I1547" s="2">
        <v>39324</v>
      </c>
      <c r="J1547" s="2">
        <v>43801</v>
      </c>
      <c r="K1547" t="s">
        <v>5</v>
      </c>
      <c r="L1547" t="s">
        <v>626</v>
      </c>
      <c r="M1547" t="s">
        <v>1</v>
      </c>
      <c r="N1547" t="s">
        <v>1</v>
      </c>
      <c r="O1547" s="3">
        <v>86</v>
      </c>
      <c r="P1547" t="s">
        <v>1</v>
      </c>
      <c r="Q1547" t="s">
        <v>153</v>
      </c>
      <c r="R1547" t="s">
        <v>8</v>
      </c>
      <c r="S1547" t="s">
        <v>39</v>
      </c>
      <c r="T1547" t="s">
        <v>628</v>
      </c>
      <c r="U1547" t="s">
        <v>11</v>
      </c>
    </row>
    <row r="1548" spans="1:21" ht="12.75" hidden="1" customHeight="1" x14ac:dyDescent="0.2">
      <c r="A1548" s="205" t="s">
        <v>0</v>
      </c>
      <c r="B1548" t="s">
        <v>631</v>
      </c>
      <c r="C1548" t="s">
        <v>632</v>
      </c>
      <c r="D1548" s="2">
        <v>30880</v>
      </c>
      <c r="E1548" s="2">
        <v>44352</v>
      </c>
      <c r="F1548" s="2">
        <v>42527</v>
      </c>
      <c r="G1548" s="203" t="s">
        <v>633</v>
      </c>
      <c r="H1548">
        <f>COUNTIF('РЭС 0,4-10 '!$G:$G,B1548)</f>
        <v>0</v>
      </c>
      <c r="I1548" s="2">
        <v>39324</v>
      </c>
      <c r="J1548" s="2">
        <v>43801</v>
      </c>
      <c r="K1548" t="s">
        <v>5</v>
      </c>
      <c r="L1548" t="s">
        <v>632</v>
      </c>
      <c r="M1548" t="s">
        <v>1</v>
      </c>
      <c r="N1548" t="s">
        <v>1</v>
      </c>
      <c r="O1548" s="3">
        <v>67</v>
      </c>
      <c r="P1548" t="s">
        <v>1</v>
      </c>
      <c r="Q1548" t="s">
        <v>153</v>
      </c>
      <c r="R1548" t="s">
        <v>8</v>
      </c>
      <c r="S1548" t="s">
        <v>39</v>
      </c>
      <c r="T1548" t="s">
        <v>634</v>
      </c>
      <c r="U1548" t="s">
        <v>11</v>
      </c>
    </row>
    <row r="1549" spans="1:21" ht="12.75" hidden="1" customHeight="1" x14ac:dyDescent="0.2">
      <c r="A1549" s="205" t="s">
        <v>0</v>
      </c>
      <c r="B1549" t="s">
        <v>635</v>
      </c>
      <c r="C1549" t="s">
        <v>636</v>
      </c>
      <c r="D1549" s="2">
        <v>27919</v>
      </c>
      <c r="E1549" s="2">
        <v>44352</v>
      </c>
      <c r="F1549" s="2">
        <v>42527</v>
      </c>
      <c r="G1549" s="203" t="s">
        <v>637</v>
      </c>
      <c r="H1549">
        <f>COUNTIF('РЭС 0,4-10 '!$G:$G,B1549)</f>
        <v>0</v>
      </c>
      <c r="I1549" s="2">
        <v>39324</v>
      </c>
      <c r="J1549" s="2">
        <v>43801</v>
      </c>
      <c r="K1549" t="s">
        <v>5</v>
      </c>
      <c r="L1549" t="s">
        <v>636</v>
      </c>
      <c r="M1549" t="s">
        <v>1</v>
      </c>
      <c r="N1549" t="s">
        <v>1</v>
      </c>
      <c r="O1549" s="3">
        <v>83</v>
      </c>
      <c r="P1549" t="s">
        <v>1</v>
      </c>
      <c r="Q1549" t="s">
        <v>153</v>
      </c>
      <c r="R1549" t="s">
        <v>8</v>
      </c>
      <c r="S1549" t="s">
        <v>638</v>
      </c>
      <c r="T1549" t="s">
        <v>639</v>
      </c>
      <c r="U1549" t="s">
        <v>11</v>
      </c>
    </row>
    <row r="1550" spans="1:21" ht="12.75" hidden="1" customHeight="1" x14ac:dyDescent="0.2">
      <c r="A1550" s="205" t="s">
        <v>0</v>
      </c>
      <c r="B1550" t="s">
        <v>648</v>
      </c>
      <c r="C1550" t="s">
        <v>649</v>
      </c>
      <c r="D1550" s="2">
        <v>30280</v>
      </c>
      <c r="E1550" s="2">
        <v>44271</v>
      </c>
      <c r="F1550" s="2">
        <v>42446</v>
      </c>
      <c r="G1550" s="203" t="s">
        <v>650</v>
      </c>
      <c r="H1550">
        <f>COUNTIF('РЭС 0,4-10 '!$G:$G,B1550)</f>
        <v>0</v>
      </c>
      <c r="I1550" s="2">
        <v>39324</v>
      </c>
      <c r="J1550" s="2">
        <v>43801</v>
      </c>
      <c r="K1550" t="s">
        <v>5</v>
      </c>
      <c r="L1550" t="s">
        <v>649</v>
      </c>
      <c r="M1550" t="s">
        <v>1</v>
      </c>
      <c r="N1550" t="s">
        <v>1</v>
      </c>
      <c r="O1550" s="3">
        <v>70</v>
      </c>
      <c r="P1550" t="s">
        <v>1</v>
      </c>
      <c r="Q1550" t="s">
        <v>153</v>
      </c>
      <c r="R1550" t="s">
        <v>8</v>
      </c>
      <c r="S1550" t="s">
        <v>482</v>
      </c>
      <c r="T1550" t="s">
        <v>372</v>
      </c>
      <c r="U1550" t="s">
        <v>11</v>
      </c>
    </row>
    <row r="1551" spans="1:21" ht="12.75" hidden="1" customHeight="1" x14ac:dyDescent="0.2">
      <c r="A1551" s="205" t="s">
        <v>0</v>
      </c>
      <c r="B1551" t="s">
        <v>660</v>
      </c>
      <c r="C1551" t="s">
        <v>661</v>
      </c>
      <c r="D1551" s="2">
        <v>22426</v>
      </c>
      <c r="E1551" s="2">
        <v>44271</v>
      </c>
      <c r="F1551" s="2">
        <v>42446</v>
      </c>
      <c r="G1551" s="203" t="s">
        <v>662</v>
      </c>
      <c r="H1551">
        <f>COUNTIF('РЭС 0,4-10 '!$G:$G,B1551)</f>
        <v>0</v>
      </c>
      <c r="I1551" s="2">
        <v>39324</v>
      </c>
      <c r="J1551" s="2">
        <v>43801</v>
      </c>
      <c r="K1551" t="s">
        <v>5</v>
      </c>
      <c r="L1551" t="s">
        <v>661</v>
      </c>
      <c r="M1551" t="s">
        <v>1</v>
      </c>
      <c r="N1551" t="s">
        <v>1</v>
      </c>
      <c r="O1551" s="3">
        <v>34</v>
      </c>
      <c r="P1551" t="s">
        <v>1</v>
      </c>
      <c r="Q1551" t="s">
        <v>218</v>
      </c>
      <c r="R1551" t="s">
        <v>8</v>
      </c>
      <c r="S1551" t="s">
        <v>268</v>
      </c>
      <c r="T1551" t="s">
        <v>663</v>
      </c>
      <c r="U1551" t="s">
        <v>11</v>
      </c>
    </row>
    <row r="1552" spans="1:21" ht="12.75" hidden="1" customHeight="1" x14ac:dyDescent="0.2">
      <c r="A1552" s="205" t="s">
        <v>0</v>
      </c>
      <c r="B1552" t="s">
        <v>665</v>
      </c>
      <c r="C1552" t="s">
        <v>666</v>
      </c>
      <c r="D1552" s="2">
        <v>22081</v>
      </c>
      <c r="E1552" s="2">
        <v>44303</v>
      </c>
      <c r="F1552" s="2">
        <v>42478</v>
      </c>
      <c r="G1552" s="203" t="s">
        <v>667</v>
      </c>
      <c r="H1552">
        <f>COUNTIF('РЭС 0,4-10 '!$G:$G,B1552)</f>
        <v>0</v>
      </c>
      <c r="I1552" s="2">
        <v>39324</v>
      </c>
      <c r="J1552" s="2">
        <v>43801</v>
      </c>
      <c r="K1552" t="s">
        <v>5</v>
      </c>
      <c r="L1552" t="s">
        <v>666</v>
      </c>
      <c r="M1552" t="s">
        <v>1</v>
      </c>
      <c r="N1552" t="s">
        <v>1</v>
      </c>
      <c r="O1552" s="3">
        <v>85</v>
      </c>
      <c r="P1552" t="s">
        <v>1</v>
      </c>
      <c r="Q1552" t="s">
        <v>153</v>
      </c>
      <c r="R1552" t="s">
        <v>8</v>
      </c>
      <c r="S1552" t="s">
        <v>394</v>
      </c>
      <c r="T1552" t="s">
        <v>668</v>
      </c>
      <c r="U1552" t="s">
        <v>11</v>
      </c>
    </row>
    <row r="1553" spans="1:21" ht="12.75" hidden="1" customHeight="1" x14ac:dyDescent="0.2">
      <c r="A1553" s="205" t="s">
        <v>0</v>
      </c>
      <c r="B1553" t="s">
        <v>696</v>
      </c>
      <c r="C1553" t="s">
        <v>697</v>
      </c>
      <c r="D1553" s="2">
        <v>23887</v>
      </c>
      <c r="E1553" s="2">
        <v>44332</v>
      </c>
      <c r="F1553" s="2">
        <v>42507</v>
      </c>
      <c r="G1553" s="203" t="s">
        <v>698</v>
      </c>
      <c r="H1553">
        <f>COUNTIF('РЭС 0,4-10 '!$G:$G,B1553)</f>
        <v>0</v>
      </c>
      <c r="I1553" s="2">
        <v>39325</v>
      </c>
      <c r="J1553" s="2">
        <v>43801</v>
      </c>
      <c r="K1553" t="s">
        <v>5</v>
      </c>
      <c r="L1553" t="s">
        <v>697</v>
      </c>
      <c r="M1553" t="s">
        <v>1</v>
      </c>
      <c r="N1553" t="s">
        <v>1</v>
      </c>
      <c r="O1553" s="3">
        <v>71</v>
      </c>
      <c r="P1553" t="s">
        <v>1</v>
      </c>
      <c r="Q1553" t="s">
        <v>153</v>
      </c>
      <c r="R1553" t="s">
        <v>8</v>
      </c>
      <c r="S1553" t="s">
        <v>551</v>
      </c>
      <c r="T1553" t="s">
        <v>458</v>
      </c>
      <c r="U1553" t="s">
        <v>11</v>
      </c>
    </row>
    <row r="1554" spans="1:21" ht="12.75" hidden="1" customHeight="1" x14ac:dyDescent="0.2">
      <c r="A1554" s="205" t="s">
        <v>0</v>
      </c>
      <c r="B1554" t="s">
        <v>920</v>
      </c>
      <c r="C1554" t="s">
        <v>921</v>
      </c>
      <c r="D1554" s="2">
        <v>30909</v>
      </c>
      <c r="E1554" s="2">
        <v>44303</v>
      </c>
      <c r="F1554" s="2">
        <v>42478</v>
      </c>
      <c r="G1554" s="203" t="s">
        <v>922</v>
      </c>
      <c r="H1554">
        <f>COUNTIF('РЭС 0,4-10 '!$G:$G,B1554)</f>
        <v>0</v>
      </c>
      <c r="I1554" s="2">
        <v>39325</v>
      </c>
      <c r="J1554" s="2">
        <v>43801</v>
      </c>
      <c r="K1554" t="s">
        <v>5</v>
      </c>
      <c r="L1554" t="s">
        <v>921</v>
      </c>
      <c r="M1554" t="s">
        <v>1</v>
      </c>
      <c r="N1554" t="s">
        <v>1</v>
      </c>
      <c r="O1554" s="3">
        <v>85</v>
      </c>
      <c r="P1554" t="s">
        <v>1</v>
      </c>
      <c r="Q1554" t="s">
        <v>153</v>
      </c>
      <c r="R1554" t="s">
        <v>8</v>
      </c>
      <c r="S1554" t="s">
        <v>39</v>
      </c>
      <c r="T1554" t="s">
        <v>923</v>
      </c>
      <c r="U1554" t="s">
        <v>11</v>
      </c>
    </row>
    <row r="1555" spans="1:21" ht="12.75" hidden="1" customHeight="1" x14ac:dyDescent="0.2">
      <c r="A1555" s="205" t="s">
        <v>0</v>
      </c>
      <c r="B1555" t="s">
        <v>929</v>
      </c>
      <c r="C1555" t="s">
        <v>930</v>
      </c>
      <c r="D1555" s="2">
        <v>29622</v>
      </c>
      <c r="E1555" s="2">
        <v>44331</v>
      </c>
      <c r="F1555" s="2">
        <v>42506</v>
      </c>
      <c r="G1555" s="203" t="s">
        <v>931</v>
      </c>
      <c r="H1555">
        <f>COUNTIF('РЭС 0,4-10 '!$G:$G,B1555)</f>
        <v>0</v>
      </c>
      <c r="I1555" s="2">
        <v>39325</v>
      </c>
      <c r="J1555" s="2">
        <v>43906</v>
      </c>
      <c r="K1555" t="s">
        <v>5</v>
      </c>
      <c r="L1555" t="s">
        <v>930</v>
      </c>
      <c r="M1555" t="s">
        <v>1</v>
      </c>
      <c r="N1555" t="s">
        <v>1</v>
      </c>
      <c r="O1555" s="3">
        <v>91</v>
      </c>
      <c r="P1555" t="s">
        <v>1</v>
      </c>
      <c r="Q1555" t="s">
        <v>153</v>
      </c>
      <c r="R1555" t="s">
        <v>8</v>
      </c>
      <c r="S1555" t="s">
        <v>160</v>
      </c>
      <c r="T1555" t="s">
        <v>932</v>
      </c>
      <c r="U1555" t="s">
        <v>11</v>
      </c>
    </row>
    <row r="1556" spans="1:21" ht="12.75" hidden="1" customHeight="1" x14ac:dyDescent="0.2">
      <c r="A1556" s="205" t="s">
        <v>0</v>
      </c>
      <c r="B1556" t="s">
        <v>1071</v>
      </c>
      <c r="C1556" t="s">
        <v>1072</v>
      </c>
      <c r="D1556" s="2">
        <v>32952</v>
      </c>
      <c r="E1556" s="2">
        <v>44331</v>
      </c>
      <c r="F1556" s="2">
        <v>42506</v>
      </c>
      <c r="G1556" s="203" t="s">
        <v>1073</v>
      </c>
      <c r="H1556">
        <f>COUNTIF('РЭС 0,4-10 '!$G:$G,B1556)</f>
        <v>0</v>
      </c>
      <c r="I1556" s="2">
        <v>39328</v>
      </c>
      <c r="J1556" s="2">
        <v>43801</v>
      </c>
      <c r="K1556" t="s">
        <v>5</v>
      </c>
      <c r="L1556" t="s">
        <v>1072</v>
      </c>
      <c r="M1556" t="s">
        <v>1</v>
      </c>
      <c r="N1556" t="s">
        <v>1</v>
      </c>
      <c r="O1556" s="3">
        <v>63</v>
      </c>
      <c r="P1556" t="s">
        <v>1</v>
      </c>
      <c r="Q1556" t="s">
        <v>153</v>
      </c>
      <c r="R1556" t="s">
        <v>8</v>
      </c>
      <c r="S1556" t="s">
        <v>179</v>
      </c>
      <c r="T1556" t="s">
        <v>1074</v>
      </c>
      <c r="U1556" t="s">
        <v>11</v>
      </c>
    </row>
    <row r="1557" spans="1:21" ht="12.75" hidden="1" customHeight="1" x14ac:dyDescent="0.2">
      <c r="A1557" s="205" t="s">
        <v>0</v>
      </c>
      <c r="B1557" t="s">
        <v>1084</v>
      </c>
      <c r="C1557" t="s">
        <v>1085</v>
      </c>
      <c r="D1557" s="2">
        <v>32161</v>
      </c>
      <c r="E1557" s="2">
        <v>44303</v>
      </c>
      <c r="F1557" s="2">
        <v>42478</v>
      </c>
      <c r="G1557" s="203" t="s">
        <v>1086</v>
      </c>
      <c r="H1557">
        <f>COUNTIF('РЭС 0,4-10 '!$G:$G,B1557)</f>
        <v>0</v>
      </c>
      <c r="I1557" s="2">
        <v>39328</v>
      </c>
      <c r="J1557" s="2">
        <v>43801</v>
      </c>
      <c r="K1557" t="s">
        <v>5</v>
      </c>
      <c r="L1557" t="s">
        <v>1085</v>
      </c>
      <c r="M1557" t="s">
        <v>1</v>
      </c>
      <c r="N1557" t="s">
        <v>1</v>
      </c>
      <c r="O1557" s="3">
        <v>83</v>
      </c>
      <c r="P1557" t="s">
        <v>1</v>
      </c>
      <c r="Q1557" t="s">
        <v>153</v>
      </c>
      <c r="R1557" t="s">
        <v>8</v>
      </c>
      <c r="S1557" t="s">
        <v>447</v>
      </c>
      <c r="T1557" t="s">
        <v>1087</v>
      </c>
      <c r="U1557" t="s">
        <v>11</v>
      </c>
    </row>
    <row r="1558" spans="1:21" ht="12.75" hidden="1" customHeight="1" x14ac:dyDescent="0.2">
      <c r="A1558" s="205" t="s">
        <v>0</v>
      </c>
      <c r="B1558" t="s">
        <v>1722</v>
      </c>
      <c r="C1558" t="s">
        <v>1723</v>
      </c>
      <c r="D1558" s="2">
        <v>34993</v>
      </c>
      <c r="E1558" s="2"/>
      <c r="F1558" s="2"/>
      <c r="G1558" s="203" t="s">
        <v>1724</v>
      </c>
      <c r="H1558">
        <f>COUNTIF('РЭС 0,4-10 '!$G:$G,B1558)</f>
        <v>0</v>
      </c>
      <c r="I1558" s="2">
        <v>39329</v>
      </c>
      <c r="J1558" s="2">
        <v>43801</v>
      </c>
      <c r="K1558" t="s">
        <v>5</v>
      </c>
      <c r="L1558" t="s">
        <v>1725</v>
      </c>
      <c r="M1558" t="s">
        <v>1</v>
      </c>
      <c r="N1558" t="s">
        <v>1</v>
      </c>
      <c r="O1558" s="3">
        <v>84</v>
      </c>
      <c r="P1558" t="s">
        <v>1</v>
      </c>
      <c r="Q1558" t="s">
        <v>153</v>
      </c>
      <c r="R1558" t="s">
        <v>8</v>
      </c>
      <c r="S1558" t="s">
        <v>1425</v>
      </c>
      <c r="T1558" t="s">
        <v>1726</v>
      </c>
      <c r="U1558" t="s">
        <v>11</v>
      </c>
    </row>
    <row r="1559" spans="1:21" ht="12.75" hidden="1" customHeight="1" x14ac:dyDescent="0.2">
      <c r="A1559" s="205" t="s">
        <v>0</v>
      </c>
      <c r="B1559" t="s">
        <v>1847</v>
      </c>
      <c r="C1559" t="s">
        <v>1848</v>
      </c>
      <c r="D1559" s="2">
        <v>30665</v>
      </c>
      <c r="E1559" s="2"/>
      <c r="F1559" s="2"/>
      <c r="G1559" s="203" t="s">
        <v>1849</v>
      </c>
      <c r="H1559">
        <f>COUNTIF('РЭС 0,4-10 '!$G:$G,B1559)</f>
        <v>0</v>
      </c>
      <c r="I1559" s="2">
        <v>39330</v>
      </c>
      <c r="J1559" s="2">
        <v>43802</v>
      </c>
      <c r="K1559" t="s">
        <v>5</v>
      </c>
      <c r="L1559" t="s">
        <v>1850</v>
      </c>
      <c r="M1559" t="s">
        <v>1</v>
      </c>
      <c r="N1559" t="s">
        <v>1</v>
      </c>
      <c r="O1559" s="3">
        <v>77</v>
      </c>
      <c r="P1559" t="s">
        <v>1</v>
      </c>
      <c r="Q1559" t="s">
        <v>153</v>
      </c>
      <c r="R1559" t="s">
        <v>8</v>
      </c>
      <c r="S1559" t="s">
        <v>154</v>
      </c>
      <c r="T1559" t="s">
        <v>1851</v>
      </c>
      <c r="U1559" t="s">
        <v>11</v>
      </c>
    </row>
    <row r="1560" spans="1:21" ht="12.75" hidden="1" customHeight="1" x14ac:dyDescent="0.2">
      <c r="A1560" s="205" t="s">
        <v>0</v>
      </c>
      <c r="B1560" t="s">
        <v>1982</v>
      </c>
      <c r="C1560" t="s">
        <v>1983</v>
      </c>
      <c r="D1560" s="2">
        <v>23209</v>
      </c>
      <c r="E1560" s="2"/>
      <c r="F1560" s="2"/>
      <c r="G1560" s="203" t="s">
        <v>1984</v>
      </c>
      <c r="H1560">
        <f>COUNTIF('РЭС 0,4-10 '!$G:$G,B1560)</f>
        <v>0</v>
      </c>
      <c r="I1560" s="2">
        <v>39331</v>
      </c>
      <c r="J1560" s="2">
        <v>43797</v>
      </c>
      <c r="K1560" t="s">
        <v>5</v>
      </c>
      <c r="L1560" t="s">
        <v>1985</v>
      </c>
      <c r="M1560" t="s">
        <v>1</v>
      </c>
      <c r="N1560" t="s">
        <v>1</v>
      </c>
      <c r="O1560" s="3">
        <v>68</v>
      </c>
      <c r="P1560" t="s">
        <v>1</v>
      </c>
      <c r="Q1560" t="s">
        <v>218</v>
      </c>
      <c r="R1560" t="s">
        <v>8</v>
      </c>
      <c r="S1560" t="s">
        <v>119</v>
      </c>
      <c r="T1560" t="s">
        <v>1986</v>
      </c>
      <c r="U1560" t="s">
        <v>11</v>
      </c>
    </row>
    <row r="1561" spans="1:21" ht="12.75" hidden="1" customHeight="1" x14ac:dyDescent="0.2">
      <c r="A1561" s="205" t="s">
        <v>0</v>
      </c>
      <c r="B1561" t="s">
        <v>2133</v>
      </c>
      <c r="C1561" t="s">
        <v>2134</v>
      </c>
      <c r="D1561" s="2">
        <v>31238</v>
      </c>
      <c r="E1561" s="2"/>
      <c r="F1561" s="2"/>
      <c r="G1561" s="203" t="s">
        <v>2135</v>
      </c>
      <c r="H1561">
        <f>COUNTIF('РЭС 0,4-10 '!$G:$G,B1561)</f>
        <v>0</v>
      </c>
      <c r="I1561" s="2">
        <v>39331</v>
      </c>
      <c r="J1561" s="2">
        <v>43851</v>
      </c>
      <c r="K1561" t="s">
        <v>5</v>
      </c>
      <c r="L1561" t="s">
        <v>2136</v>
      </c>
      <c r="M1561" t="s">
        <v>1</v>
      </c>
      <c r="N1561" t="s">
        <v>1</v>
      </c>
      <c r="O1561" s="3">
        <v>66</v>
      </c>
      <c r="P1561" t="s">
        <v>1</v>
      </c>
      <c r="Q1561" t="s">
        <v>153</v>
      </c>
      <c r="R1561" t="s">
        <v>8</v>
      </c>
      <c r="S1561" t="s">
        <v>190</v>
      </c>
      <c r="T1561" t="s">
        <v>2137</v>
      </c>
      <c r="U1561" t="s">
        <v>11</v>
      </c>
    </row>
    <row r="1562" spans="1:21" ht="12.75" hidden="1" customHeight="1" x14ac:dyDescent="0.2">
      <c r="A1562" s="205" t="s">
        <v>0</v>
      </c>
      <c r="B1562" t="s">
        <v>3863</v>
      </c>
      <c r="C1562" t="s">
        <v>3864</v>
      </c>
      <c r="D1562" s="2">
        <v>31951</v>
      </c>
      <c r="E1562" s="2">
        <v>44415</v>
      </c>
      <c r="F1562" s="2">
        <v>42590</v>
      </c>
      <c r="G1562" s="203" t="s">
        <v>3865</v>
      </c>
      <c r="H1562">
        <f>COUNTIF('РЭС 0,4-10 '!$G:$G,B1562)</f>
        <v>0</v>
      </c>
      <c r="I1562" s="2">
        <v>39337</v>
      </c>
      <c r="J1562" s="2">
        <v>43797</v>
      </c>
      <c r="K1562" t="s">
        <v>5</v>
      </c>
      <c r="L1562" t="s">
        <v>3866</v>
      </c>
      <c r="M1562" t="s">
        <v>1</v>
      </c>
      <c r="N1562" t="s">
        <v>1</v>
      </c>
      <c r="O1562" s="3">
        <v>66</v>
      </c>
      <c r="P1562" t="s">
        <v>1</v>
      </c>
      <c r="Q1562" t="s">
        <v>153</v>
      </c>
      <c r="R1562" t="s">
        <v>8</v>
      </c>
      <c r="S1562" t="s">
        <v>447</v>
      </c>
      <c r="T1562" t="s">
        <v>3867</v>
      </c>
      <c r="U1562" t="s">
        <v>11</v>
      </c>
    </row>
    <row r="1563" spans="1:21" ht="12.75" hidden="1" customHeight="1" x14ac:dyDescent="0.2">
      <c r="A1563" s="205" t="s">
        <v>0</v>
      </c>
      <c r="B1563" t="s">
        <v>3923</v>
      </c>
      <c r="C1563" t="s">
        <v>3924</v>
      </c>
      <c r="D1563" s="2">
        <v>31581</v>
      </c>
      <c r="E1563" s="2">
        <v>44450</v>
      </c>
      <c r="F1563" s="2">
        <v>42625</v>
      </c>
      <c r="G1563" s="203" t="s">
        <v>3925</v>
      </c>
      <c r="H1563">
        <f>COUNTIF('РЭС 0,4-10 '!$G:$G,B1563)</f>
        <v>0</v>
      </c>
      <c r="I1563" s="2">
        <v>39337</v>
      </c>
      <c r="J1563" s="2">
        <v>43797</v>
      </c>
      <c r="K1563" t="s">
        <v>5</v>
      </c>
      <c r="L1563" t="s">
        <v>3926</v>
      </c>
      <c r="M1563" t="s">
        <v>1</v>
      </c>
      <c r="N1563" t="s">
        <v>1</v>
      </c>
      <c r="O1563" s="3">
        <v>65</v>
      </c>
      <c r="P1563" t="s">
        <v>1</v>
      </c>
      <c r="Q1563" t="s">
        <v>153</v>
      </c>
      <c r="R1563" t="s">
        <v>8</v>
      </c>
      <c r="S1563" t="s">
        <v>9</v>
      </c>
      <c r="T1563" t="s">
        <v>3927</v>
      </c>
      <c r="U1563" t="s">
        <v>11</v>
      </c>
    </row>
    <row r="1564" spans="1:21" ht="12.75" hidden="1" customHeight="1" x14ac:dyDescent="0.2">
      <c r="A1564" s="205" t="s">
        <v>0</v>
      </c>
      <c r="B1564" t="s">
        <v>3944</v>
      </c>
      <c r="C1564" t="s">
        <v>3945</v>
      </c>
      <c r="D1564" s="2">
        <v>30488</v>
      </c>
      <c r="E1564" s="2">
        <v>44415</v>
      </c>
      <c r="F1564" s="2">
        <v>42590</v>
      </c>
      <c r="G1564" s="203" t="s">
        <v>3946</v>
      </c>
      <c r="H1564">
        <f>COUNTIF('РЭС 0,4-10 '!$G:$G,B1564)</f>
        <v>0</v>
      </c>
      <c r="I1564" s="2">
        <v>39337</v>
      </c>
      <c r="J1564" s="2">
        <v>43797</v>
      </c>
      <c r="K1564" t="s">
        <v>5</v>
      </c>
      <c r="L1564" t="s">
        <v>3947</v>
      </c>
      <c r="M1564" t="s">
        <v>1</v>
      </c>
      <c r="N1564" t="s">
        <v>1</v>
      </c>
      <c r="O1564" s="3">
        <v>71</v>
      </c>
      <c r="P1564" t="s">
        <v>1</v>
      </c>
      <c r="Q1564" t="s">
        <v>153</v>
      </c>
      <c r="R1564" t="s">
        <v>8</v>
      </c>
      <c r="S1564" t="s">
        <v>26</v>
      </c>
      <c r="T1564" t="s">
        <v>3948</v>
      </c>
      <c r="U1564" t="s">
        <v>11</v>
      </c>
    </row>
    <row r="1565" spans="1:21" ht="12.75" hidden="1" customHeight="1" x14ac:dyDescent="0.2">
      <c r="A1565" s="205" t="s">
        <v>0</v>
      </c>
      <c r="B1565" t="s">
        <v>4066</v>
      </c>
      <c r="C1565" t="s">
        <v>4067</v>
      </c>
      <c r="D1565" s="2">
        <v>32680</v>
      </c>
      <c r="E1565" s="2">
        <v>44450</v>
      </c>
      <c r="F1565" s="2">
        <v>42625</v>
      </c>
      <c r="G1565" s="203" t="s">
        <v>4068</v>
      </c>
      <c r="H1565">
        <f>COUNTIF('РЭС 0,4-10 '!$G:$G,B1565)</f>
        <v>0</v>
      </c>
      <c r="I1565" s="2">
        <v>39338</v>
      </c>
      <c r="J1565" s="2">
        <v>43801</v>
      </c>
      <c r="K1565" t="s">
        <v>5</v>
      </c>
      <c r="L1565" t="s">
        <v>4069</v>
      </c>
      <c r="M1565" t="s">
        <v>1</v>
      </c>
      <c r="N1565" t="s">
        <v>1</v>
      </c>
      <c r="O1565" s="3">
        <v>65</v>
      </c>
      <c r="P1565" t="s">
        <v>1</v>
      </c>
      <c r="Q1565" t="s">
        <v>153</v>
      </c>
      <c r="R1565" t="s">
        <v>8</v>
      </c>
      <c r="S1565" t="s">
        <v>196</v>
      </c>
      <c r="T1565" t="s">
        <v>4070</v>
      </c>
      <c r="U1565" t="s">
        <v>11</v>
      </c>
    </row>
    <row r="1566" spans="1:21" ht="12.75" hidden="1" customHeight="1" x14ac:dyDescent="0.2">
      <c r="A1566" s="205" t="s">
        <v>0</v>
      </c>
      <c r="B1566" t="s">
        <v>4071</v>
      </c>
      <c r="C1566" t="s">
        <v>4072</v>
      </c>
      <c r="D1566" s="2">
        <v>33072</v>
      </c>
      <c r="E1566" s="2">
        <v>44406</v>
      </c>
      <c r="F1566" s="2">
        <v>42581</v>
      </c>
      <c r="G1566" s="203" t="s">
        <v>4073</v>
      </c>
      <c r="H1566">
        <f>COUNTIF('РЭС 0,4-10 '!$G:$G,B1566)</f>
        <v>0</v>
      </c>
      <c r="I1566" s="2">
        <v>39338</v>
      </c>
      <c r="J1566" s="2">
        <v>43801</v>
      </c>
      <c r="K1566" t="s">
        <v>5</v>
      </c>
      <c r="L1566" t="s">
        <v>4074</v>
      </c>
      <c r="M1566" t="s">
        <v>1</v>
      </c>
      <c r="N1566" t="s">
        <v>1</v>
      </c>
      <c r="O1566" s="3">
        <v>65</v>
      </c>
      <c r="P1566" t="s">
        <v>1</v>
      </c>
      <c r="Q1566" t="s">
        <v>165</v>
      </c>
      <c r="R1566" t="s">
        <v>8</v>
      </c>
      <c r="S1566" t="s">
        <v>179</v>
      </c>
      <c r="T1566" t="s">
        <v>4075</v>
      </c>
      <c r="U1566" t="s">
        <v>11</v>
      </c>
    </row>
    <row r="1567" spans="1:21" ht="12.75" customHeight="1" x14ac:dyDescent="0.2">
      <c r="A1567" s="205" t="s">
        <v>0</v>
      </c>
      <c r="B1567" t="s">
        <v>4118</v>
      </c>
      <c r="C1567" t="s">
        <v>4119</v>
      </c>
      <c r="D1567" s="2">
        <v>33044</v>
      </c>
      <c r="E1567" s="2"/>
      <c r="F1567" s="2"/>
      <c r="G1567" s="203" t="s">
        <v>4120</v>
      </c>
      <c r="H1567">
        <f>COUNTIF('РЭС 0,4-10 '!$G:$G,B1567)</f>
        <v>1</v>
      </c>
      <c r="I1567" s="2">
        <v>39338</v>
      </c>
      <c r="J1567" s="2">
        <v>43803</v>
      </c>
      <c r="K1567" t="s">
        <v>5</v>
      </c>
      <c r="L1567" t="s">
        <v>4121</v>
      </c>
      <c r="M1567" t="s">
        <v>1</v>
      </c>
      <c r="N1567" t="s">
        <v>1</v>
      </c>
      <c r="O1567" s="3">
        <v>66</v>
      </c>
      <c r="P1567" t="s">
        <v>1</v>
      </c>
      <c r="Q1567" t="s">
        <v>153</v>
      </c>
      <c r="R1567" t="s">
        <v>8</v>
      </c>
      <c r="S1567" t="s">
        <v>179</v>
      </c>
      <c r="T1567" t="s">
        <v>4122</v>
      </c>
      <c r="U1567" t="s">
        <v>11</v>
      </c>
    </row>
    <row r="1568" spans="1:21" ht="12.75" hidden="1" customHeight="1" x14ac:dyDescent="0.2">
      <c r="A1568" s="205" t="s">
        <v>0</v>
      </c>
      <c r="B1568" t="s">
        <v>4123</v>
      </c>
      <c r="C1568" t="s">
        <v>4124</v>
      </c>
      <c r="D1568" s="2">
        <v>33800</v>
      </c>
      <c r="E1568" s="2"/>
      <c r="F1568" s="2"/>
      <c r="G1568" s="203" t="s">
        <v>4125</v>
      </c>
      <c r="H1568">
        <f>COUNTIF('РЭС 0,4-10 '!$G:$G,B1568)</f>
        <v>0</v>
      </c>
      <c r="I1568" s="2">
        <v>39338</v>
      </c>
      <c r="J1568" s="2">
        <v>43802</v>
      </c>
      <c r="K1568" t="s">
        <v>5</v>
      </c>
      <c r="L1568" t="s">
        <v>4126</v>
      </c>
      <c r="M1568" t="s">
        <v>1</v>
      </c>
      <c r="N1568" t="s">
        <v>1</v>
      </c>
      <c r="O1568" s="3">
        <v>71</v>
      </c>
      <c r="P1568" t="s">
        <v>1</v>
      </c>
      <c r="Q1568" t="s">
        <v>153</v>
      </c>
      <c r="R1568" t="s">
        <v>8</v>
      </c>
      <c r="S1568" t="s">
        <v>2327</v>
      </c>
      <c r="T1568" t="s">
        <v>4127</v>
      </c>
      <c r="U1568" t="s">
        <v>11</v>
      </c>
    </row>
    <row r="1569" spans="1:21" ht="12.75" hidden="1" customHeight="1" x14ac:dyDescent="0.2">
      <c r="A1569" s="205" t="s">
        <v>0</v>
      </c>
      <c r="B1569" t="s">
        <v>4128</v>
      </c>
      <c r="C1569" t="s">
        <v>4129</v>
      </c>
      <c r="D1569" s="2">
        <v>31616</v>
      </c>
      <c r="E1569" s="2"/>
      <c r="F1569" s="2"/>
      <c r="G1569" s="203" t="s">
        <v>4125</v>
      </c>
      <c r="H1569">
        <f>COUNTIF('РЭС 0,4-10 '!$G:$G,B1569)</f>
        <v>0</v>
      </c>
      <c r="I1569" s="2">
        <v>39338</v>
      </c>
      <c r="J1569" s="2">
        <v>43802</v>
      </c>
      <c r="K1569" t="s">
        <v>5</v>
      </c>
      <c r="L1569" t="s">
        <v>4130</v>
      </c>
      <c r="M1569" t="s">
        <v>1</v>
      </c>
      <c r="N1569" t="s">
        <v>1</v>
      </c>
      <c r="O1569" s="3">
        <v>75</v>
      </c>
      <c r="P1569" t="s">
        <v>1</v>
      </c>
      <c r="Q1569" t="s">
        <v>153</v>
      </c>
      <c r="R1569" t="s">
        <v>8</v>
      </c>
      <c r="S1569" t="s">
        <v>9</v>
      </c>
      <c r="T1569" t="s">
        <v>4127</v>
      </c>
      <c r="U1569" t="s">
        <v>11</v>
      </c>
    </row>
    <row r="1570" spans="1:21" ht="12.75" customHeight="1" x14ac:dyDescent="0.2">
      <c r="A1570" s="205" t="s">
        <v>0</v>
      </c>
      <c r="B1570" t="s">
        <v>4131</v>
      </c>
      <c r="C1570" t="s">
        <v>4132</v>
      </c>
      <c r="D1570" s="2">
        <v>31546</v>
      </c>
      <c r="E1570" s="2"/>
      <c r="F1570" s="2"/>
      <c r="G1570" s="203" t="s">
        <v>4133</v>
      </c>
      <c r="H1570">
        <f>COUNTIF('РЭС 0,4-10 '!$G:$G,B1570)</f>
        <v>1</v>
      </c>
      <c r="I1570" s="2">
        <v>39338</v>
      </c>
      <c r="J1570" s="2">
        <v>43802</v>
      </c>
      <c r="K1570" t="s">
        <v>5</v>
      </c>
      <c r="L1570" t="s">
        <v>4134</v>
      </c>
      <c r="M1570" t="s">
        <v>1</v>
      </c>
      <c r="N1570" t="s">
        <v>1</v>
      </c>
      <c r="O1570" s="3">
        <v>88</v>
      </c>
      <c r="P1570" t="s">
        <v>1</v>
      </c>
      <c r="Q1570" t="s">
        <v>153</v>
      </c>
      <c r="R1570" t="s">
        <v>8</v>
      </c>
      <c r="S1570" t="s">
        <v>9</v>
      </c>
      <c r="T1570" t="s">
        <v>4135</v>
      </c>
      <c r="U1570" t="s">
        <v>11</v>
      </c>
    </row>
    <row r="1571" spans="1:21" ht="12.75" hidden="1" customHeight="1" x14ac:dyDescent="0.2">
      <c r="A1571" s="205" t="s">
        <v>0</v>
      </c>
      <c r="B1571" t="s">
        <v>4136</v>
      </c>
      <c r="C1571" t="s">
        <v>4137</v>
      </c>
      <c r="D1571" s="2">
        <v>31553</v>
      </c>
      <c r="E1571" s="2"/>
      <c r="F1571" s="2"/>
      <c r="G1571" s="203" t="s">
        <v>4138</v>
      </c>
      <c r="H1571">
        <f>COUNTIF('РЭС 0,4-10 '!$G:$G,B1571)</f>
        <v>0</v>
      </c>
      <c r="I1571" s="2">
        <v>39338</v>
      </c>
      <c r="J1571" s="2">
        <v>43802</v>
      </c>
      <c r="K1571" t="s">
        <v>5</v>
      </c>
      <c r="L1571" t="s">
        <v>4139</v>
      </c>
      <c r="M1571" t="s">
        <v>1</v>
      </c>
      <c r="N1571" t="s">
        <v>1</v>
      </c>
      <c r="O1571" s="3">
        <v>69</v>
      </c>
      <c r="P1571" t="s">
        <v>1</v>
      </c>
      <c r="Q1571" t="s">
        <v>153</v>
      </c>
      <c r="R1571" t="s">
        <v>8</v>
      </c>
      <c r="S1571" t="s">
        <v>9</v>
      </c>
      <c r="T1571" t="s">
        <v>4140</v>
      </c>
      <c r="U1571" t="s">
        <v>11</v>
      </c>
    </row>
    <row r="1572" spans="1:21" ht="12.75" hidden="1" customHeight="1" x14ac:dyDescent="0.2">
      <c r="A1572" s="205" t="s">
        <v>0</v>
      </c>
      <c r="B1572" t="s">
        <v>4175</v>
      </c>
      <c r="C1572" t="s">
        <v>4176</v>
      </c>
      <c r="D1572" s="2">
        <v>22116</v>
      </c>
      <c r="E1572" s="2"/>
      <c r="F1572" s="2"/>
      <c r="G1572" s="203" t="s">
        <v>4177</v>
      </c>
      <c r="H1572">
        <f>COUNTIF('РЭС 0,4-10 '!$G:$G,B1572)</f>
        <v>0</v>
      </c>
      <c r="I1572" s="2">
        <v>39338</v>
      </c>
      <c r="J1572" s="2">
        <v>43801</v>
      </c>
      <c r="K1572" t="s">
        <v>5</v>
      </c>
      <c r="L1572" t="s">
        <v>4178</v>
      </c>
      <c r="M1572" t="s">
        <v>1</v>
      </c>
      <c r="N1572" t="s">
        <v>1</v>
      </c>
      <c r="O1572" s="3">
        <v>66</v>
      </c>
      <c r="P1572" t="s">
        <v>1</v>
      </c>
      <c r="Q1572" t="s">
        <v>153</v>
      </c>
      <c r="R1572" t="s">
        <v>8</v>
      </c>
      <c r="S1572" t="s">
        <v>394</v>
      </c>
      <c r="T1572" t="s">
        <v>4179</v>
      </c>
      <c r="U1572" t="s">
        <v>11</v>
      </c>
    </row>
    <row r="1573" spans="1:21" ht="12.75" hidden="1" customHeight="1" x14ac:dyDescent="0.2">
      <c r="A1573" s="205" t="s">
        <v>0</v>
      </c>
      <c r="B1573" t="s">
        <v>4183</v>
      </c>
      <c r="C1573" t="s">
        <v>4184</v>
      </c>
      <c r="D1573" s="2">
        <v>33464</v>
      </c>
      <c r="E1573" s="2"/>
      <c r="F1573" s="2"/>
      <c r="G1573" s="203" t="s">
        <v>4185</v>
      </c>
      <c r="H1573">
        <f>COUNTIF('РЭС 0,4-10 '!$G:$G,B1573)</f>
        <v>0</v>
      </c>
      <c r="I1573" s="2">
        <v>39338</v>
      </c>
      <c r="J1573" s="2">
        <v>43797</v>
      </c>
      <c r="K1573" t="s">
        <v>5</v>
      </c>
      <c r="L1573" t="s">
        <v>4186</v>
      </c>
      <c r="M1573" t="s">
        <v>1</v>
      </c>
      <c r="N1573" t="s">
        <v>1</v>
      </c>
      <c r="O1573" s="3">
        <v>87</v>
      </c>
      <c r="P1573" t="s">
        <v>1</v>
      </c>
      <c r="Q1573" t="s">
        <v>153</v>
      </c>
      <c r="R1573" t="s">
        <v>8</v>
      </c>
      <c r="S1573" t="s">
        <v>1303</v>
      </c>
      <c r="T1573" t="s">
        <v>4187</v>
      </c>
      <c r="U1573" t="s">
        <v>11</v>
      </c>
    </row>
    <row r="1574" spans="1:21" ht="12.75" hidden="1" customHeight="1" x14ac:dyDescent="0.2">
      <c r="A1574" s="205" t="s">
        <v>0</v>
      </c>
      <c r="B1574" t="s">
        <v>4197</v>
      </c>
      <c r="C1574" t="s">
        <v>4198</v>
      </c>
      <c r="D1574" s="2">
        <v>31581</v>
      </c>
      <c r="E1574" s="2"/>
      <c r="F1574" s="2"/>
      <c r="G1574" s="203" t="s">
        <v>4199</v>
      </c>
      <c r="H1574">
        <f>COUNTIF('РЭС 0,4-10 '!$G:$G,B1574)</f>
        <v>0</v>
      </c>
      <c r="I1574" s="2">
        <v>39338</v>
      </c>
      <c r="J1574" s="2">
        <v>43916</v>
      </c>
      <c r="K1574" t="s">
        <v>5</v>
      </c>
      <c r="L1574" t="s">
        <v>4200</v>
      </c>
      <c r="M1574" t="s">
        <v>1</v>
      </c>
      <c r="N1574" t="s">
        <v>1</v>
      </c>
      <c r="O1574" s="3">
        <v>66</v>
      </c>
      <c r="P1574" t="s">
        <v>1</v>
      </c>
      <c r="Q1574" t="s">
        <v>153</v>
      </c>
      <c r="R1574" t="s">
        <v>8</v>
      </c>
      <c r="S1574" t="s">
        <v>9</v>
      </c>
      <c r="T1574" t="s">
        <v>4201</v>
      </c>
      <c r="U1574" t="s">
        <v>11</v>
      </c>
    </row>
    <row r="1575" spans="1:21" ht="12.75" hidden="1" customHeight="1" x14ac:dyDescent="0.2">
      <c r="A1575" s="205" t="s">
        <v>0</v>
      </c>
      <c r="B1575" t="s">
        <v>4211</v>
      </c>
      <c r="C1575" t="s">
        <v>4212</v>
      </c>
      <c r="D1575" s="2">
        <v>24672</v>
      </c>
      <c r="E1575" s="2"/>
      <c r="F1575" s="2"/>
      <c r="G1575" s="203" t="s">
        <v>4213</v>
      </c>
      <c r="H1575">
        <f>COUNTIF('РЭС 0,4-10 '!$G:$G,B1575)</f>
        <v>0</v>
      </c>
      <c r="I1575" s="2">
        <v>39338</v>
      </c>
      <c r="J1575" s="2">
        <v>43797</v>
      </c>
      <c r="K1575" t="s">
        <v>5</v>
      </c>
      <c r="L1575" t="s">
        <v>4214</v>
      </c>
      <c r="M1575" t="s">
        <v>1</v>
      </c>
      <c r="N1575" t="s">
        <v>1</v>
      </c>
      <c r="O1575" s="3">
        <v>69</v>
      </c>
      <c r="P1575" t="s">
        <v>1</v>
      </c>
      <c r="Q1575" t="s">
        <v>153</v>
      </c>
      <c r="R1575" t="s">
        <v>8</v>
      </c>
      <c r="S1575" t="s">
        <v>252</v>
      </c>
      <c r="T1575" t="s">
        <v>4215</v>
      </c>
      <c r="U1575" t="s">
        <v>11</v>
      </c>
    </row>
    <row r="1576" spans="1:21" ht="12.75" hidden="1" customHeight="1" x14ac:dyDescent="0.2">
      <c r="A1576" s="205" t="s">
        <v>0</v>
      </c>
      <c r="B1576" t="s">
        <v>4216</v>
      </c>
      <c r="C1576" t="s">
        <v>4217</v>
      </c>
      <c r="D1576" s="2">
        <v>31973</v>
      </c>
      <c r="E1576" s="2"/>
      <c r="F1576" s="2"/>
      <c r="G1576" s="203" t="s">
        <v>4218</v>
      </c>
      <c r="H1576">
        <f>COUNTIF('РЭС 0,4-10 '!$G:$G,B1576)</f>
        <v>0</v>
      </c>
      <c r="I1576" s="2">
        <v>39338</v>
      </c>
      <c r="J1576" s="2">
        <v>43906</v>
      </c>
      <c r="K1576" t="s">
        <v>5</v>
      </c>
      <c r="L1576" t="s">
        <v>4219</v>
      </c>
      <c r="M1576" t="s">
        <v>1</v>
      </c>
      <c r="N1576" t="s">
        <v>1</v>
      </c>
      <c r="O1576" s="3">
        <v>89</v>
      </c>
      <c r="P1576" t="s">
        <v>1</v>
      </c>
      <c r="Q1576" t="s">
        <v>153</v>
      </c>
      <c r="R1576" t="s">
        <v>8</v>
      </c>
      <c r="S1576" t="s">
        <v>447</v>
      </c>
      <c r="T1576" t="s">
        <v>4220</v>
      </c>
      <c r="U1576" t="s">
        <v>11</v>
      </c>
    </row>
    <row r="1577" spans="1:21" ht="12.75" hidden="1" customHeight="1" x14ac:dyDescent="0.2">
      <c r="A1577" s="205" t="s">
        <v>0</v>
      </c>
      <c r="B1577" t="s">
        <v>4221</v>
      </c>
      <c r="C1577" t="s">
        <v>4222</v>
      </c>
      <c r="D1577" s="2">
        <v>22846</v>
      </c>
      <c r="E1577" s="2"/>
      <c r="F1577" s="2"/>
      <c r="G1577" s="203" t="s">
        <v>4223</v>
      </c>
      <c r="H1577">
        <f>COUNTIF('РЭС 0,4-10 '!$G:$G,B1577)</f>
        <v>0</v>
      </c>
      <c r="I1577" s="2">
        <v>39338</v>
      </c>
      <c r="J1577" s="2">
        <v>43797</v>
      </c>
      <c r="K1577" t="s">
        <v>5</v>
      </c>
      <c r="L1577" t="s">
        <v>4224</v>
      </c>
      <c r="M1577" t="s">
        <v>1</v>
      </c>
      <c r="N1577" t="s">
        <v>1</v>
      </c>
      <c r="O1577" s="3">
        <v>66</v>
      </c>
      <c r="P1577" t="s">
        <v>1</v>
      </c>
      <c r="Q1577" t="s">
        <v>218</v>
      </c>
      <c r="R1577" t="s">
        <v>8</v>
      </c>
      <c r="S1577" t="s">
        <v>2169</v>
      </c>
      <c r="T1577" t="s">
        <v>4225</v>
      </c>
      <c r="U1577" t="s">
        <v>11</v>
      </c>
    </row>
    <row r="1578" spans="1:21" ht="12.75" hidden="1" customHeight="1" x14ac:dyDescent="0.2">
      <c r="A1578" s="205" t="s">
        <v>0</v>
      </c>
      <c r="B1578" t="s">
        <v>4226</v>
      </c>
      <c r="C1578" t="s">
        <v>4227</v>
      </c>
      <c r="D1578" s="2">
        <v>31980</v>
      </c>
      <c r="E1578" s="2"/>
      <c r="F1578" s="2"/>
      <c r="G1578" s="203" t="s">
        <v>4228</v>
      </c>
      <c r="H1578">
        <f>COUNTIF('РЭС 0,4-10 '!$G:$G,B1578)</f>
        <v>0</v>
      </c>
      <c r="I1578" s="2">
        <v>39338</v>
      </c>
      <c r="J1578" s="2">
        <v>43797</v>
      </c>
      <c r="K1578" t="s">
        <v>5</v>
      </c>
      <c r="L1578" t="s">
        <v>4229</v>
      </c>
      <c r="M1578" t="s">
        <v>1</v>
      </c>
      <c r="N1578" t="s">
        <v>1</v>
      </c>
      <c r="O1578" s="3">
        <v>75</v>
      </c>
      <c r="P1578" t="s">
        <v>1</v>
      </c>
      <c r="Q1578" t="s">
        <v>153</v>
      </c>
      <c r="R1578" t="s">
        <v>8</v>
      </c>
      <c r="S1578" t="s">
        <v>447</v>
      </c>
      <c r="T1578" t="s">
        <v>4230</v>
      </c>
      <c r="U1578" t="s">
        <v>11</v>
      </c>
    </row>
    <row r="1579" spans="1:21" ht="12.75" hidden="1" customHeight="1" x14ac:dyDescent="0.2">
      <c r="A1579" s="205" t="s">
        <v>0</v>
      </c>
      <c r="B1579" t="s">
        <v>4281</v>
      </c>
      <c r="C1579" t="s">
        <v>4282</v>
      </c>
      <c r="D1579" s="2">
        <v>27963</v>
      </c>
      <c r="E1579" s="2"/>
      <c r="F1579" s="2"/>
      <c r="G1579" s="203" t="s">
        <v>4283</v>
      </c>
      <c r="H1579">
        <f>COUNTIF('РЭС 0,4-10 '!$G:$G,B1579)</f>
        <v>0</v>
      </c>
      <c r="I1579" s="2">
        <v>39339</v>
      </c>
      <c r="J1579" s="2">
        <v>43803</v>
      </c>
      <c r="K1579" t="s">
        <v>5</v>
      </c>
      <c r="L1579" t="s">
        <v>4284</v>
      </c>
      <c r="M1579" t="s">
        <v>1</v>
      </c>
      <c r="N1579" t="s">
        <v>1</v>
      </c>
      <c r="O1579" s="3">
        <v>55</v>
      </c>
      <c r="P1579" t="s">
        <v>1</v>
      </c>
      <c r="Q1579" t="s">
        <v>153</v>
      </c>
      <c r="R1579" t="s">
        <v>8</v>
      </c>
      <c r="S1579" t="s">
        <v>638</v>
      </c>
      <c r="T1579" t="s">
        <v>4285</v>
      </c>
      <c r="U1579" t="s">
        <v>11</v>
      </c>
    </row>
    <row r="1580" spans="1:21" ht="12.75" hidden="1" customHeight="1" x14ac:dyDescent="0.2">
      <c r="A1580" s="205" t="s">
        <v>0</v>
      </c>
      <c r="B1580" t="s">
        <v>4290</v>
      </c>
      <c r="C1580" t="s">
        <v>4291</v>
      </c>
      <c r="D1580" s="2">
        <v>31974</v>
      </c>
      <c r="E1580" s="2"/>
      <c r="F1580" s="2"/>
      <c r="G1580" s="203" t="s">
        <v>4292</v>
      </c>
      <c r="H1580">
        <f>COUNTIF('РЭС 0,4-10 '!$G:$G,B1580)</f>
        <v>0</v>
      </c>
      <c r="I1580" s="2">
        <v>39339</v>
      </c>
      <c r="J1580" s="2">
        <v>43797</v>
      </c>
      <c r="K1580" t="s">
        <v>5</v>
      </c>
      <c r="L1580" t="s">
        <v>4293</v>
      </c>
      <c r="M1580" t="s">
        <v>1</v>
      </c>
      <c r="N1580" t="s">
        <v>1</v>
      </c>
      <c r="O1580" s="3">
        <v>63</v>
      </c>
      <c r="P1580" t="s">
        <v>1</v>
      </c>
      <c r="Q1580" t="s">
        <v>153</v>
      </c>
      <c r="R1580" t="s">
        <v>8</v>
      </c>
      <c r="S1580" t="s">
        <v>166</v>
      </c>
      <c r="T1580" t="s">
        <v>4294</v>
      </c>
      <c r="U1580" t="s">
        <v>11</v>
      </c>
    </row>
    <row r="1581" spans="1:21" ht="12.75" hidden="1" customHeight="1" x14ac:dyDescent="0.2">
      <c r="A1581" s="205" t="s">
        <v>0</v>
      </c>
      <c r="B1581" t="s">
        <v>4318</v>
      </c>
      <c r="C1581" t="s">
        <v>4319</v>
      </c>
      <c r="D1581" s="2">
        <v>27597</v>
      </c>
      <c r="E1581" s="2"/>
      <c r="F1581" s="2"/>
      <c r="G1581" s="203" t="s">
        <v>4320</v>
      </c>
      <c r="H1581">
        <f>COUNTIF('РЭС 0,4-10 '!$G:$G,B1581)</f>
        <v>0</v>
      </c>
      <c r="I1581" s="2">
        <v>39339</v>
      </c>
      <c r="J1581" s="2">
        <v>43797</v>
      </c>
      <c r="K1581" t="s">
        <v>5</v>
      </c>
      <c r="L1581" t="s">
        <v>4321</v>
      </c>
      <c r="M1581" t="s">
        <v>1</v>
      </c>
      <c r="N1581" t="s">
        <v>1</v>
      </c>
      <c r="O1581" s="3">
        <v>62</v>
      </c>
      <c r="P1581" t="s">
        <v>1</v>
      </c>
      <c r="Q1581" t="s">
        <v>153</v>
      </c>
      <c r="R1581" t="s">
        <v>8</v>
      </c>
      <c r="S1581" t="s">
        <v>61</v>
      </c>
      <c r="T1581" t="s">
        <v>4322</v>
      </c>
      <c r="U1581" t="s">
        <v>11</v>
      </c>
    </row>
    <row r="1582" spans="1:21" ht="12.75" hidden="1" customHeight="1" x14ac:dyDescent="0.2">
      <c r="A1582" s="205" t="s">
        <v>0</v>
      </c>
      <c r="B1582" t="s">
        <v>4338</v>
      </c>
      <c r="C1582" t="s">
        <v>4339</v>
      </c>
      <c r="D1582" s="2">
        <v>33408</v>
      </c>
      <c r="E1582" s="2"/>
      <c r="F1582" s="2"/>
      <c r="G1582" s="203" t="s">
        <v>4340</v>
      </c>
      <c r="H1582">
        <f>COUNTIF('РЭС 0,4-10 '!$G:$G,B1582)</f>
        <v>0</v>
      </c>
      <c r="I1582" s="2">
        <v>39339</v>
      </c>
      <c r="J1582" s="2">
        <v>43801</v>
      </c>
      <c r="K1582" t="s">
        <v>5</v>
      </c>
      <c r="L1582" t="s">
        <v>4341</v>
      </c>
      <c r="M1582" t="s">
        <v>1</v>
      </c>
      <c r="N1582" t="s">
        <v>1</v>
      </c>
      <c r="O1582" s="3">
        <v>62</v>
      </c>
      <c r="P1582" t="s">
        <v>1</v>
      </c>
      <c r="Q1582" t="s">
        <v>153</v>
      </c>
      <c r="R1582" t="s">
        <v>8</v>
      </c>
      <c r="S1582" t="s">
        <v>1303</v>
      </c>
      <c r="T1582" t="s">
        <v>4342</v>
      </c>
      <c r="U1582" t="s">
        <v>11</v>
      </c>
    </row>
    <row r="1583" spans="1:21" ht="12.75" hidden="1" customHeight="1" x14ac:dyDescent="0.2">
      <c r="A1583" s="205" t="s">
        <v>0</v>
      </c>
      <c r="B1583" t="s">
        <v>4632</v>
      </c>
      <c r="C1583" t="s">
        <v>4633</v>
      </c>
      <c r="D1583" s="2">
        <v>34682</v>
      </c>
      <c r="E1583" s="2"/>
      <c r="F1583" s="2"/>
      <c r="G1583" s="203" t="s">
        <v>4634</v>
      </c>
      <c r="H1583">
        <f>COUNTIF('РЭС 0,4-10 '!$G:$G,B1583)</f>
        <v>0</v>
      </c>
      <c r="I1583" s="2">
        <v>39342</v>
      </c>
      <c r="J1583" s="2">
        <v>43801</v>
      </c>
      <c r="K1583" t="s">
        <v>5</v>
      </c>
      <c r="L1583" t="s">
        <v>4635</v>
      </c>
      <c r="M1583" t="s">
        <v>1</v>
      </c>
      <c r="N1583" t="s">
        <v>1</v>
      </c>
      <c r="O1583" s="3">
        <v>76</v>
      </c>
      <c r="P1583" t="s">
        <v>1</v>
      </c>
      <c r="Q1583" t="s">
        <v>153</v>
      </c>
      <c r="R1583" t="s">
        <v>8</v>
      </c>
      <c r="S1583" t="s">
        <v>299</v>
      </c>
      <c r="T1583" t="s">
        <v>4636</v>
      </c>
      <c r="U1583" t="s">
        <v>11</v>
      </c>
    </row>
    <row r="1584" spans="1:21" ht="12.75" hidden="1" customHeight="1" x14ac:dyDescent="0.2">
      <c r="A1584" s="205" t="s">
        <v>0</v>
      </c>
      <c r="B1584" t="s">
        <v>4646</v>
      </c>
      <c r="C1584" t="s">
        <v>4647</v>
      </c>
      <c r="D1584" s="2">
        <v>32126</v>
      </c>
      <c r="E1584" s="2"/>
      <c r="F1584" s="2"/>
      <c r="G1584" s="203" t="s">
        <v>4648</v>
      </c>
      <c r="H1584">
        <f>COUNTIF('РЭС 0,4-10 '!$G:$G,B1584)</f>
        <v>0</v>
      </c>
      <c r="I1584" s="2">
        <v>39342</v>
      </c>
      <c r="J1584" s="2">
        <v>43801</v>
      </c>
      <c r="K1584" t="s">
        <v>5</v>
      </c>
      <c r="L1584" t="s">
        <v>4649</v>
      </c>
      <c r="M1584" t="s">
        <v>1</v>
      </c>
      <c r="N1584" t="s">
        <v>1</v>
      </c>
      <c r="O1584" s="3">
        <v>71</v>
      </c>
      <c r="P1584" t="s">
        <v>1</v>
      </c>
      <c r="Q1584" t="s">
        <v>153</v>
      </c>
      <c r="R1584" t="s">
        <v>8</v>
      </c>
      <c r="S1584" t="s">
        <v>447</v>
      </c>
      <c r="T1584" t="s">
        <v>4650</v>
      </c>
      <c r="U1584" t="s">
        <v>11</v>
      </c>
    </row>
    <row r="1585" spans="1:21" ht="12.75" hidden="1" customHeight="1" x14ac:dyDescent="0.2">
      <c r="A1585" s="205" t="s">
        <v>0</v>
      </c>
      <c r="B1585" t="s">
        <v>4651</v>
      </c>
      <c r="C1585" t="s">
        <v>4652</v>
      </c>
      <c r="D1585" s="2">
        <v>31609</v>
      </c>
      <c r="E1585" s="2"/>
      <c r="F1585" s="2"/>
      <c r="G1585" s="203" t="s">
        <v>4653</v>
      </c>
      <c r="H1585">
        <f>COUNTIF('РЭС 0,4-10 '!$G:$G,B1585)</f>
        <v>0</v>
      </c>
      <c r="I1585" s="2">
        <v>39342</v>
      </c>
      <c r="J1585" s="2">
        <v>43801</v>
      </c>
      <c r="K1585" t="s">
        <v>5</v>
      </c>
      <c r="L1585" t="s">
        <v>4654</v>
      </c>
      <c r="M1585" t="s">
        <v>1</v>
      </c>
      <c r="N1585" t="s">
        <v>1</v>
      </c>
      <c r="O1585" s="3">
        <v>72</v>
      </c>
      <c r="P1585" t="s">
        <v>1</v>
      </c>
      <c r="Q1585" t="s">
        <v>153</v>
      </c>
      <c r="R1585" t="s">
        <v>8</v>
      </c>
      <c r="S1585" t="s">
        <v>9</v>
      </c>
      <c r="T1585" t="s">
        <v>4655</v>
      </c>
      <c r="U1585" t="s">
        <v>11</v>
      </c>
    </row>
    <row r="1586" spans="1:21" ht="12.75" hidden="1" customHeight="1" x14ac:dyDescent="0.2">
      <c r="A1586" s="205" t="s">
        <v>0</v>
      </c>
      <c r="B1586" t="s">
        <v>4692</v>
      </c>
      <c r="C1586" t="s">
        <v>4693</v>
      </c>
      <c r="D1586" s="2">
        <v>31728</v>
      </c>
      <c r="E1586" s="2"/>
      <c r="F1586" s="2"/>
      <c r="G1586" s="203" t="s">
        <v>4694</v>
      </c>
      <c r="H1586">
        <f>COUNTIF('РЭС 0,4-10 '!$G:$G,B1586)</f>
        <v>0</v>
      </c>
      <c r="I1586" s="2">
        <v>39342</v>
      </c>
      <c r="J1586" s="2">
        <v>43801</v>
      </c>
      <c r="K1586" t="s">
        <v>5</v>
      </c>
      <c r="L1586" t="s">
        <v>4695</v>
      </c>
      <c r="M1586" t="s">
        <v>1</v>
      </c>
      <c r="N1586" t="s">
        <v>1</v>
      </c>
      <c r="O1586" s="3">
        <v>72</v>
      </c>
      <c r="P1586" t="s">
        <v>1</v>
      </c>
      <c r="Q1586" t="s">
        <v>153</v>
      </c>
      <c r="R1586" t="s">
        <v>8</v>
      </c>
      <c r="S1586" t="s">
        <v>9</v>
      </c>
      <c r="T1586" t="s">
        <v>4696</v>
      </c>
      <c r="U1586" t="s">
        <v>11</v>
      </c>
    </row>
    <row r="1587" spans="1:21" ht="12.75" hidden="1" customHeight="1" x14ac:dyDescent="0.2">
      <c r="A1587" s="205" t="s">
        <v>0</v>
      </c>
      <c r="B1587" t="s">
        <v>4702</v>
      </c>
      <c r="C1587" t="s">
        <v>4703</v>
      </c>
      <c r="D1587" s="2">
        <v>31602</v>
      </c>
      <c r="E1587" s="2"/>
      <c r="F1587" s="2"/>
      <c r="G1587" s="203" t="s">
        <v>4704</v>
      </c>
      <c r="H1587">
        <f>COUNTIF('РЭС 0,4-10 '!$G:$G,B1587)</f>
        <v>0</v>
      </c>
      <c r="I1587" s="2">
        <v>39342</v>
      </c>
      <c r="J1587" s="2">
        <v>43801</v>
      </c>
      <c r="K1587" t="s">
        <v>5</v>
      </c>
      <c r="L1587" t="s">
        <v>4705</v>
      </c>
      <c r="M1587" t="s">
        <v>1</v>
      </c>
      <c r="N1587" t="s">
        <v>1</v>
      </c>
      <c r="O1587" s="3">
        <v>82</v>
      </c>
      <c r="P1587" t="s">
        <v>1</v>
      </c>
      <c r="Q1587" t="s">
        <v>153</v>
      </c>
      <c r="R1587" t="s">
        <v>8</v>
      </c>
      <c r="S1587" t="s">
        <v>9</v>
      </c>
      <c r="T1587" t="s">
        <v>4706</v>
      </c>
      <c r="U1587" t="s">
        <v>11</v>
      </c>
    </row>
    <row r="1588" spans="1:21" ht="12.75" hidden="1" customHeight="1" x14ac:dyDescent="0.2">
      <c r="A1588" s="205" t="s">
        <v>0</v>
      </c>
      <c r="B1588" t="s">
        <v>4716</v>
      </c>
      <c r="C1588" t="s">
        <v>4717</v>
      </c>
      <c r="D1588" s="2">
        <v>31539</v>
      </c>
      <c r="E1588" s="2"/>
      <c r="F1588" s="2"/>
      <c r="G1588" s="203" t="s">
        <v>4718</v>
      </c>
      <c r="H1588">
        <f>COUNTIF('РЭС 0,4-10 '!$G:$G,B1588)</f>
        <v>0</v>
      </c>
      <c r="I1588" s="2">
        <v>39342</v>
      </c>
      <c r="J1588" s="2">
        <v>43906</v>
      </c>
      <c r="K1588" t="s">
        <v>5</v>
      </c>
      <c r="L1588" t="s">
        <v>4719</v>
      </c>
      <c r="M1588" t="s">
        <v>1</v>
      </c>
      <c r="N1588" t="s">
        <v>1</v>
      </c>
      <c r="O1588" s="3">
        <v>91</v>
      </c>
      <c r="P1588" t="s">
        <v>1</v>
      </c>
      <c r="Q1588" t="s">
        <v>153</v>
      </c>
      <c r="R1588" t="s">
        <v>8</v>
      </c>
      <c r="S1588" t="s">
        <v>9</v>
      </c>
      <c r="T1588" t="s">
        <v>4720</v>
      </c>
      <c r="U1588" t="s">
        <v>11</v>
      </c>
    </row>
    <row r="1589" spans="1:21" ht="12.75" hidden="1" customHeight="1" x14ac:dyDescent="0.2">
      <c r="A1589" s="205" t="s">
        <v>0</v>
      </c>
      <c r="B1589" t="s">
        <v>4838</v>
      </c>
      <c r="C1589" t="s">
        <v>4839</v>
      </c>
      <c r="D1589" s="2">
        <v>30187</v>
      </c>
      <c r="E1589" s="2"/>
      <c r="F1589" s="2"/>
      <c r="G1589" s="203" t="s">
        <v>4840</v>
      </c>
      <c r="H1589">
        <f>COUNTIF('РЭС 0,4-10 '!$G:$G,B1589)</f>
        <v>0</v>
      </c>
      <c r="I1589" s="2">
        <v>39343</v>
      </c>
      <c r="J1589" s="2">
        <v>43801</v>
      </c>
      <c r="K1589" t="s">
        <v>5</v>
      </c>
      <c r="L1589" t="s">
        <v>4841</v>
      </c>
      <c r="M1589" t="s">
        <v>1</v>
      </c>
      <c r="N1589" t="s">
        <v>1</v>
      </c>
      <c r="O1589" s="3">
        <v>67</v>
      </c>
      <c r="P1589" t="s">
        <v>1</v>
      </c>
      <c r="Q1589" t="s">
        <v>153</v>
      </c>
      <c r="R1589" t="s">
        <v>8</v>
      </c>
      <c r="S1589" t="s">
        <v>482</v>
      </c>
      <c r="T1589" t="s">
        <v>4842</v>
      </c>
      <c r="U1589" t="s">
        <v>11</v>
      </c>
    </row>
    <row r="1590" spans="1:21" ht="12.75" hidden="1" customHeight="1" x14ac:dyDescent="0.2">
      <c r="A1590" s="205" t="s">
        <v>0</v>
      </c>
      <c r="B1590" t="s">
        <v>4843</v>
      </c>
      <c r="C1590" t="s">
        <v>4844</v>
      </c>
      <c r="D1590" s="2">
        <v>31761</v>
      </c>
      <c r="E1590" s="2"/>
      <c r="F1590" s="2"/>
      <c r="G1590" s="203" t="s">
        <v>4845</v>
      </c>
      <c r="H1590">
        <f>COUNTIF('РЭС 0,4-10 '!$G:$G,B1590)</f>
        <v>0</v>
      </c>
      <c r="I1590" s="2">
        <v>39343</v>
      </c>
      <c r="J1590" s="2">
        <v>43801</v>
      </c>
      <c r="K1590" t="s">
        <v>5</v>
      </c>
      <c r="L1590" t="s">
        <v>4846</v>
      </c>
      <c r="M1590" t="s">
        <v>1</v>
      </c>
      <c r="N1590" t="s">
        <v>1</v>
      </c>
      <c r="O1590" s="3">
        <v>72</v>
      </c>
      <c r="P1590" t="s">
        <v>1</v>
      </c>
      <c r="Q1590" t="s">
        <v>153</v>
      </c>
      <c r="R1590" t="s">
        <v>8</v>
      </c>
      <c r="S1590" t="s">
        <v>138</v>
      </c>
      <c r="T1590" t="s">
        <v>4847</v>
      </c>
      <c r="U1590" t="s">
        <v>11</v>
      </c>
    </row>
    <row r="1591" spans="1:21" ht="12.75" hidden="1" customHeight="1" x14ac:dyDescent="0.2">
      <c r="A1591" s="205" t="s">
        <v>0</v>
      </c>
      <c r="B1591" t="s">
        <v>4883</v>
      </c>
      <c r="C1591" t="s">
        <v>4884</v>
      </c>
      <c r="D1591" s="2">
        <v>31581</v>
      </c>
      <c r="E1591" s="2"/>
      <c r="F1591" s="2"/>
      <c r="G1591" s="203" t="s">
        <v>4885</v>
      </c>
      <c r="H1591">
        <f>COUNTIF('РЭС 0,4-10 '!$G:$G,B1591)</f>
        <v>0</v>
      </c>
      <c r="I1591" s="2">
        <v>39343</v>
      </c>
      <c r="J1591" s="2">
        <v>43906</v>
      </c>
      <c r="K1591" t="s">
        <v>5</v>
      </c>
      <c r="L1591" t="s">
        <v>4886</v>
      </c>
      <c r="M1591" t="s">
        <v>1</v>
      </c>
      <c r="N1591" t="s">
        <v>1</v>
      </c>
      <c r="O1591" s="3">
        <v>91</v>
      </c>
      <c r="P1591" t="s">
        <v>1</v>
      </c>
      <c r="Q1591" t="s">
        <v>153</v>
      </c>
      <c r="R1591" t="s">
        <v>8</v>
      </c>
      <c r="S1591" t="s">
        <v>9</v>
      </c>
      <c r="T1591" t="s">
        <v>4887</v>
      </c>
      <c r="U1591" t="s">
        <v>11</v>
      </c>
    </row>
    <row r="1592" spans="1:21" ht="12.75" hidden="1" customHeight="1" x14ac:dyDescent="0.2">
      <c r="A1592" s="205" t="s">
        <v>0</v>
      </c>
      <c r="B1592" t="s">
        <v>4888</v>
      </c>
      <c r="C1592" t="s">
        <v>4889</v>
      </c>
      <c r="D1592" s="2">
        <v>25798</v>
      </c>
      <c r="E1592" s="2"/>
      <c r="F1592" s="2"/>
      <c r="G1592" s="203" t="s">
        <v>4890</v>
      </c>
      <c r="H1592">
        <f>COUNTIF('РЭС 0,4-10 '!$G:$G,B1592)</f>
        <v>0</v>
      </c>
      <c r="I1592" s="2">
        <v>39343</v>
      </c>
      <c r="J1592" s="2">
        <v>43804</v>
      </c>
      <c r="K1592" t="s">
        <v>5</v>
      </c>
      <c r="L1592" t="s">
        <v>4891</v>
      </c>
      <c r="M1592" t="s">
        <v>1</v>
      </c>
      <c r="N1592" t="s">
        <v>1</v>
      </c>
      <c r="O1592" s="3">
        <v>61</v>
      </c>
      <c r="P1592" t="s">
        <v>1</v>
      </c>
      <c r="Q1592" t="s">
        <v>153</v>
      </c>
      <c r="R1592" t="s">
        <v>8</v>
      </c>
      <c r="S1592" t="s">
        <v>441</v>
      </c>
      <c r="T1592" t="s">
        <v>4892</v>
      </c>
      <c r="U1592" t="s">
        <v>11</v>
      </c>
    </row>
    <row r="1593" spans="1:21" ht="12.75" hidden="1" customHeight="1" x14ac:dyDescent="0.2">
      <c r="A1593" s="205" t="s">
        <v>0</v>
      </c>
      <c r="B1593" t="s">
        <v>4948</v>
      </c>
      <c r="C1593" t="s">
        <v>4949</v>
      </c>
      <c r="D1593" s="2">
        <v>32555</v>
      </c>
      <c r="E1593" s="2"/>
      <c r="F1593" s="2"/>
      <c r="G1593" s="203" t="s">
        <v>4950</v>
      </c>
      <c r="H1593">
        <f>COUNTIF('РЭС 0,4-10 '!$G:$G,B1593)</f>
        <v>0</v>
      </c>
      <c r="I1593" s="2">
        <v>39343</v>
      </c>
      <c r="J1593" s="2">
        <v>43801</v>
      </c>
      <c r="K1593" t="s">
        <v>5</v>
      </c>
      <c r="L1593" t="s">
        <v>4951</v>
      </c>
      <c r="M1593" t="s">
        <v>1</v>
      </c>
      <c r="N1593" t="s">
        <v>1</v>
      </c>
      <c r="O1593" s="3">
        <v>68</v>
      </c>
      <c r="P1593" t="s">
        <v>1</v>
      </c>
      <c r="Q1593" t="s">
        <v>153</v>
      </c>
      <c r="R1593" t="s">
        <v>8</v>
      </c>
      <c r="S1593" t="s">
        <v>196</v>
      </c>
      <c r="T1593" t="s">
        <v>4952</v>
      </c>
      <c r="U1593" t="s">
        <v>11</v>
      </c>
    </row>
    <row r="1594" spans="1:21" ht="12.75" hidden="1" customHeight="1" x14ac:dyDescent="0.2">
      <c r="A1594" s="205" t="s">
        <v>0</v>
      </c>
      <c r="B1594" t="s">
        <v>4953</v>
      </c>
      <c r="C1594" t="s">
        <v>4954</v>
      </c>
      <c r="D1594" s="2">
        <v>31609</v>
      </c>
      <c r="E1594" s="2"/>
      <c r="F1594" s="2"/>
      <c r="G1594" s="203" t="s">
        <v>4955</v>
      </c>
      <c r="H1594">
        <f>COUNTIF('РЭС 0,4-10 '!$G:$G,B1594)</f>
        <v>0</v>
      </c>
      <c r="I1594" s="2">
        <v>39343</v>
      </c>
      <c r="J1594" s="2">
        <v>43801</v>
      </c>
      <c r="K1594" t="s">
        <v>5</v>
      </c>
      <c r="L1594" t="s">
        <v>4956</v>
      </c>
      <c r="M1594" t="s">
        <v>1</v>
      </c>
      <c r="N1594" t="s">
        <v>1</v>
      </c>
      <c r="O1594" s="3">
        <v>76</v>
      </c>
      <c r="P1594" t="s">
        <v>1</v>
      </c>
      <c r="Q1594" t="s">
        <v>153</v>
      </c>
      <c r="R1594" t="s">
        <v>8</v>
      </c>
      <c r="S1594" t="s">
        <v>9</v>
      </c>
      <c r="T1594" t="s">
        <v>4957</v>
      </c>
      <c r="U1594" t="s">
        <v>11</v>
      </c>
    </row>
    <row r="1595" spans="1:21" ht="12.75" hidden="1" customHeight="1" x14ac:dyDescent="0.2">
      <c r="A1595" s="205" t="s">
        <v>0</v>
      </c>
      <c r="B1595" t="s">
        <v>4962</v>
      </c>
      <c r="C1595" t="s">
        <v>4963</v>
      </c>
      <c r="D1595" s="2">
        <v>30971</v>
      </c>
      <c r="E1595" s="2"/>
      <c r="F1595" s="2"/>
      <c r="G1595" s="203" t="s">
        <v>4964</v>
      </c>
      <c r="H1595">
        <f>COUNTIF('РЭС 0,4-10 '!$G:$G,B1595)</f>
        <v>0</v>
      </c>
      <c r="I1595" s="2">
        <v>39343</v>
      </c>
      <c r="J1595" s="2">
        <v>43797</v>
      </c>
      <c r="K1595" t="s">
        <v>5</v>
      </c>
      <c r="L1595" t="s">
        <v>4965</v>
      </c>
      <c r="M1595" t="s">
        <v>1</v>
      </c>
      <c r="N1595" t="s">
        <v>1</v>
      </c>
      <c r="O1595" s="3">
        <v>37</v>
      </c>
      <c r="P1595" t="s">
        <v>1</v>
      </c>
      <c r="Q1595" t="s">
        <v>153</v>
      </c>
      <c r="R1595" t="s">
        <v>8</v>
      </c>
      <c r="S1595" t="s">
        <v>39</v>
      </c>
      <c r="T1595" t="s">
        <v>4966</v>
      </c>
      <c r="U1595" t="s">
        <v>11</v>
      </c>
    </row>
    <row r="1596" spans="1:21" ht="12.75" hidden="1" customHeight="1" x14ac:dyDescent="0.2">
      <c r="A1596" s="205" t="s">
        <v>0</v>
      </c>
      <c r="B1596" t="s">
        <v>4995</v>
      </c>
      <c r="C1596" t="s">
        <v>4996</v>
      </c>
      <c r="D1596" s="2">
        <v>27962</v>
      </c>
      <c r="E1596" s="2"/>
      <c r="F1596" s="2"/>
      <c r="G1596" s="203" t="s">
        <v>4997</v>
      </c>
      <c r="H1596">
        <f>COUNTIF('РЭС 0,4-10 '!$G:$G,B1596)</f>
        <v>0</v>
      </c>
      <c r="I1596" s="2">
        <v>39343</v>
      </c>
      <c r="J1596" s="2">
        <v>43801</v>
      </c>
      <c r="K1596" t="s">
        <v>5</v>
      </c>
      <c r="L1596" t="s">
        <v>4998</v>
      </c>
      <c r="M1596" t="s">
        <v>1</v>
      </c>
      <c r="N1596" t="s">
        <v>1</v>
      </c>
      <c r="O1596" s="3">
        <v>78</v>
      </c>
      <c r="P1596" t="s">
        <v>1</v>
      </c>
      <c r="Q1596" t="s">
        <v>153</v>
      </c>
      <c r="R1596" t="s">
        <v>8</v>
      </c>
      <c r="S1596" t="s">
        <v>638</v>
      </c>
      <c r="T1596" t="s">
        <v>4999</v>
      </c>
      <c r="U1596" t="s">
        <v>11</v>
      </c>
    </row>
    <row r="1597" spans="1:21" ht="12.75" hidden="1" customHeight="1" x14ac:dyDescent="0.2">
      <c r="A1597" s="205" t="s">
        <v>0</v>
      </c>
      <c r="B1597" t="s">
        <v>5053</v>
      </c>
      <c r="C1597" t="s">
        <v>5054</v>
      </c>
      <c r="D1597" s="2">
        <v>30489</v>
      </c>
      <c r="E1597" s="2"/>
      <c r="F1597" s="2"/>
      <c r="G1597" s="203" t="s">
        <v>5055</v>
      </c>
      <c r="H1597">
        <f>COUNTIF('РЭС 0,4-10 '!$G:$G,B1597)</f>
        <v>0</v>
      </c>
      <c r="I1597" s="2">
        <v>39344</v>
      </c>
      <c r="J1597" s="2">
        <v>43801</v>
      </c>
      <c r="K1597" t="s">
        <v>5</v>
      </c>
      <c r="L1597" t="s">
        <v>5056</v>
      </c>
      <c r="M1597" t="s">
        <v>1</v>
      </c>
      <c r="N1597" t="s">
        <v>1</v>
      </c>
      <c r="O1597" s="3">
        <v>58</v>
      </c>
      <c r="P1597" t="s">
        <v>1</v>
      </c>
      <c r="Q1597" t="s">
        <v>153</v>
      </c>
      <c r="R1597" t="s">
        <v>8</v>
      </c>
      <c r="S1597" t="s">
        <v>26</v>
      </c>
      <c r="T1597" t="s">
        <v>5057</v>
      </c>
      <c r="U1597" t="s">
        <v>11</v>
      </c>
    </row>
    <row r="1598" spans="1:21" ht="12.75" hidden="1" customHeight="1" x14ac:dyDescent="0.2">
      <c r="A1598" s="205" t="s">
        <v>0</v>
      </c>
      <c r="B1598" t="s">
        <v>5058</v>
      </c>
      <c r="C1598" t="s">
        <v>5059</v>
      </c>
      <c r="D1598" s="2">
        <v>30538</v>
      </c>
      <c r="E1598" s="2"/>
      <c r="F1598" s="2"/>
      <c r="G1598" s="203" t="s">
        <v>5060</v>
      </c>
      <c r="H1598">
        <f>COUNTIF('РЭС 0,4-10 '!$G:$G,B1598)</f>
        <v>0</v>
      </c>
      <c r="I1598" s="2">
        <v>39344</v>
      </c>
      <c r="J1598" s="2">
        <v>43797</v>
      </c>
      <c r="K1598" t="s">
        <v>5</v>
      </c>
      <c r="L1598" t="s">
        <v>5061</v>
      </c>
      <c r="M1598" t="s">
        <v>1</v>
      </c>
      <c r="N1598" t="s">
        <v>1</v>
      </c>
      <c r="O1598" s="3">
        <v>66</v>
      </c>
      <c r="P1598" t="s">
        <v>1</v>
      </c>
      <c r="Q1598" t="s">
        <v>153</v>
      </c>
      <c r="R1598" t="s">
        <v>8</v>
      </c>
      <c r="S1598" t="s">
        <v>26</v>
      </c>
      <c r="T1598" t="s">
        <v>5062</v>
      </c>
      <c r="U1598" t="s">
        <v>11</v>
      </c>
    </row>
    <row r="1599" spans="1:21" ht="12.75" hidden="1" customHeight="1" x14ac:dyDescent="0.2">
      <c r="A1599" s="205" t="s">
        <v>0</v>
      </c>
      <c r="B1599" t="s">
        <v>5087</v>
      </c>
      <c r="C1599" t="s">
        <v>5088</v>
      </c>
      <c r="D1599" s="2">
        <v>31553</v>
      </c>
      <c r="E1599" s="2"/>
      <c r="F1599" s="2"/>
      <c r="G1599" s="203" t="s">
        <v>5089</v>
      </c>
      <c r="H1599">
        <f>COUNTIF('РЭС 0,4-10 '!$G:$G,B1599)</f>
        <v>0</v>
      </c>
      <c r="I1599" s="2">
        <v>39344</v>
      </c>
      <c r="J1599" s="2">
        <v>43797</v>
      </c>
      <c r="K1599" t="s">
        <v>5</v>
      </c>
      <c r="L1599" t="s">
        <v>5090</v>
      </c>
      <c r="M1599" t="s">
        <v>1</v>
      </c>
      <c r="N1599" t="s">
        <v>1</v>
      </c>
      <c r="O1599" s="3">
        <v>74</v>
      </c>
      <c r="P1599" t="s">
        <v>1</v>
      </c>
      <c r="Q1599" t="s">
        <v>153</v>
      </c>
      <c r="R1599" t="s">
        <v>8</v>
      </c>
      <c r="S1599" t="s">
        <v>9</v>
      </c>
      <c r="T1599" t="s">
        <v>5091</v>
      </c>
      <c r="U1599" t="s">
        <v>11</v>
      </c>
    </row>
    <row r="1600" spans="1:21" ht="12.75" hidden="1" customHeight="1" x14ac:dyDescent="0.2">
      <c r="A1600" s="205" t="s">
        <v>0</v>
      </c>
      <c r="B1600" t="s">
        <v>5160</v>
      </c>
      <c r="C1600" t="s">
        <v>5161</v>
      </c>
      <c r="D1600" s="2">
        <v>33072</v>
      </c>
      <c r="E1600" s="2"/>
      <c r="F1600" s="2"/>
      <c r="G1600" s="203" t="s">
        <v>5162</v>
      </c>
      <c r="H1600">
        <f>COUNTIF('РЭС 0,4-10 '!$G:$G,B1600)</f>
        <v>0</v>
      </c>
      <c r="I1600" s="2">
        <v>39344</v>
      </c>
      <c r="J1600" s="2">
        <v>43801</v>
      </c>
      <c r="K1600" t="s">
        <v>5</v>
      </c>
      <c r="L1600" t="s">
        <v>5163</v>
      </c>
      <c r="M1600" t="s">
        <v>1</v>
      </c>
      <c r="N1600" t="s">
        <v>1</v>
      </c>
      <c r="O1600" s="3">
        <v>70</v>
      </c>
      <c r="P1600" t="s">
        <v>1</v>
      </c>
      <c r="Q1600" t="s">
        <v>153</v>
      </c>
      <c r="R1600" t="s">
        <v>8</v>
      </c>
      <c r="S1600" t="s">
        <v>179</v>
      </c>
      <c r="T1600" t="s">
        <v>5164</v>
      </c>
      <c r="U1600" t="s">
        <v>11</v>
      </c>
    </row>
    <row r="1601" spans="1:21" ht="12.75" hidden="1" customHeight="1" x14ac:dyDescent="0.2">
      <c r="A1601" s="205" t="s">
        <v>0</v>
      </c>
      <c r="B1601" t="s">
        <v>5165</v>
      </c>
      <c r="C1601" t="s">
        <v>5166</v>
      </c>
      <c r="D1601" s="2">
        <v>25827</v>
      </c>
      <c r="E1601" s="2"/>
      <c r="F1601" s="2"/>
      <c r="G1601" s="203" t="s">
        <v>5167</v>
      </c>
      <c r="H1601">
        <f>COUNTIF('РЭС 0,4-10 '!$G:$G,B1601)</f>
        <v>0</v>
      </c>
      <c r="I1601" s="2">
        <v>39344</v>
      </c>
      <c r="J1601" s="2">
        <v>43797</v>
      </c>
      <c r="K1601" t="s">
        <v>5</v>
      </c>
      <c r="L1601" t="s">
        <v>5168</v>
      </c>
      <c r="M1601" t="s">
        <v>1</v>
      </c>
      <c r="N1601" t="s">
        <v>1</v>
      </c>
      <c r="O1601" s="3">
        <v>62</v>
      </c>
      <c r="P1601" t="s">
        <v>1</v>
      </c>
      <c r="Q1601" t="s">
        <v>153</v>
      </c>
      <c r="R1601" t="s">
        <v>8</v>
      </c>
      <c r="S1601" t="s">
        <v>441</v>
      </c>
      <c r="T1601" t="s">
        <v>1025</v>
      </c>
      <c r="U1601" t="s">
        <v>11</v>
      </c>
    </row>
    <row r="1602" spans="1:21" ht="12.75" hidden="1" customHeight="1" x14ac:dyDescent="0.2">
      <c r="A1602" s="205" t="s">
        <v>0</v>
      </c>
      <c r="B1602" t="s">
        <v>5527</v>
      </c>
      <c r="C1602" t="s">
        <v>2737</v>
      </c>
      <c r="D1602" s="2">
        <v>31581</v>
      </c>
      <c r="E1602" s="2"/>
      <c r="F1602" s="2"/>
      <c r="G1602" s="203" t="s">
        <v>4</v>
      </c>
      <c r="H1602">
        <f>COUNTIF('РЭС 0,4-10 '!$G:$G,B1602)</f>
        <v>0</v>
      </c>
      <c r="I1602" s="2">
        <v>39386</v>
      </c>
      <c r="J1602" s="2">
        <v>43812</v>
      </c>
      <c r="K1602" t="s">
        <v>5</v>
      </c>
      <c r="L1602" t="s">
        <v>5528</v>
      </c>
      <c r="M1602" t="s">
        <v>1</v>
      </c>
      <c r="N1602" t="s">
        <v>1</v>
      </c>
      <c r="O1602" s="3">
        <v>88</v>
      </c>
      <c r="P1602" t="s">
        <v>1</v>
      </c>
      <c r="Q1602" t="s">
        <v>153</v>
      </c>
      <c r="R1602" t="s">
        <v>8</v>
      </c>
      <c r="S1602" t="s">
        <v>9</v>
      </c>
      <c r="T1602" t="s">
        <v>10</v>
      </c>
      <c r="U1602" t="s">
        <v>11</v>
      </c>
    </row>
    <row r="1603" spans="1:21" ht="12.75" hidden="1" customHeight="1" x14ac:dyDescent="0.2">
      <c r="A1603" s="205" t="s">
        <v>0</v>
      </c>
      <c r="B1603" t="s">
        <v>5529</v>
      </c>
      <c r="C1603" t="s">
        <v>4023</v>
      </c>
      <c r="D1603" s="2">
        <v>31636</v>
      </c>
      <c r="E1603" s="2"/>
      <c r="F1603" s="2"/>
      <c r="G1603" s="203" t="s">
        <v>4</v>
      </c>
      <c r="H1603">
        <f>COUNTIF('РЭС 0,4-10 '!$G:$G,B1603)</f>
        <v>0</v>
      </c>
      <c r="I1603" s="2">
        <v>39386</v>
      </c>
      <c r="J1603" s="2">
        <v>43812</v>
      </c>
      <c r="K1603" t="s">
        <v>5</v>
      </c>
      <c r="L1603" t="s">
        <v>4023</v>
      </c>
      <c r="M1603" t="s">
        <v>1</v>
      </c>
      <c r="N1603" t="s">
        <v>1</v>
      </c>
      <c r="O1603" s="3">
        <v>88</v>
      </c>
      <c r="P1603" t="s">
        <v>1</v>
      </c>
      <c r="Q1603" t="s">
        <v>153</v>
      </c>
      <c r="R1603" t="s">
        <v>8</v>
      </c>
      <c r="S1603" t="s">
        <v>9</v>
      </c>
      <c r="T1603" t="s">
        <v>10</v>
      </c>
      <c r="U1603" t="s">
        <v>11</v>
      </c>
    </row>
    <row r="1604" spans="1:21" ht="12.75" hidden="1" customHeight="1" x14ac:dyDescent="0.2">
      <c r="A1604" s="205" t="s">
        <v>0</v>
      </c>
      <c r="B1604" t="s">
        <v>5615</v>
      </c>
      <c r="C1604" t="s">
        <v>5616</v>
      </c>
      <c r="D1604" s="2">
        <v>31581</v>
      </c>
      <c r="E1604" s="2"/>
      <c r="F1604" s="2"/>
      <c r="G1604" s="203" t="s">
        <v>5617</v>
      </c>
      <c r="H1604">
        <f>COUNTIF('РЭС 0,4-10 '!$G:$G,B1604)</f>
        <v>0</v>
      </c>
      <c r="I1604" s="2">
        <v>39386</v>
      </c>
      <c r="J1604" s="2">
        <v>43801</v>
      </c>
      <c r="K1604" t="s">
        <v>5</v>
      </c>
      <c r="L1604" t="s">
        <v>5618</v>
      </c>
      <c r="M1604" t="s">
        <v>1</v>
      </c>
      <c r="N1604" t="s">
        <v>1</v>
      </c>
      <c r="O1604" s="3">
        <v>66</v>
      </c>
      <c r="P1604" t="s">
        <v>1</v>
      </c>
      <c r="Q1604" t="s">
        <v>153</v>
      </c>
      <c r="R1604" t="s">
        <v>8</v>
      </c>
      <c r="S1604" t="s">
        <v>9</v>
      </c>
      <c r="T1604" t="s">
        <v>5619</v>
      </c>
      <c r="U1604" t="s">
        <v>11</v>
      </c>
    </row>
    <row r="1605" spans="1:21" ht="12.75" hidden="1" customHeight="1" x14ac:dyDescent="0.2">
      <c r="A1605" s="205" t="s">
        <v>0</v>
      </c>
      <c r="B1605" t="s">
        <v>5820</v>
      </c>
      <c r="C1605" t="s">
        <v>5821</v>
      </c>
      <c r="D1605" s="2">
        <v>31413</v>
      </c>
      <c r="E1605" s="2"/>
      <c r="F1605" s="2"/>
      <c r="G1605" s="203" t="s">
        <v>5822</v>
      </c>
      <c r="H1605">
        <f>COUNTIF('РЭС 0,4-10 '!$G:$G,B1605)</f>
        <v>0</v>
      </c>
      <c r="I1605" s="2">
        <v>40485</v>
      </c>
      <c r="J1605" s="2">
        <v>43801</v>
      </c>
      <c r="K1605" t="s">
        <v>5</v>
      </c>
      <c r="L1605" t="s">
        <v>5823</v>
      </c>
      <c r="M1605" t="s">
        <v>1</v>
      </c>
      <c r="N1605" t="s">
        <v>1</v>
      </c>
      <c r="O1605" s="3">
        <v>93</v>
      </c>
      <c r="P1605" t="s">
        <v>1</v>
      </c>
      <c r="Q1605" t="s">
        <v>153</v>
      </c>
      <c r="R1605" t="s">
        <v>8</v>
      </c>
      <c r="S1605" t="s">
        <v>1</v>
      </c>
      <c r="T1605" t="s">
        <v>5824</v>
      </c>
      <c r="U1605" t="s">
        <v>11</v>
      </c>
    </row>
    <row r="1606" spans="1:21" ht="12.75" hidden="1" customHeight="1" x14ac:dyDescent="0.2">
      <c r="A1606" s="205" t="s">
        <v>0</v>
      </c>
      <c r="B1606" t="s">
        <v>6239</v>
      </c>
      <c r="C1606" s="202" t="s">
        <v>6240</v>
      </c>
      <c r="D1606" s="2">
        <v>28321</v>
      </c>
      <c r="E1606" s="2"/>
      <c r="F1606" s="2"/>
      <c r="G1606" t="s">
        <v>6241</v>
      </c>
      <c r="H1606">
        <v>0</v>
      </c>
      <c r="I1606" s="2">
        <v>39834</v>
      </c>
      <c r="J1606" s="2">
        <v>43803</v>
      </c>
      <c r="K1606" t="s">
        <v>5</v>
      </c>
      <c r="L1606" t="s">
        <v>6242</v>
      </c>
      <c r="M1606" t="s">
        <v>1</v>
      </c>
      <c r="N1606" t="s">
        <v>1</v>
      </c>
      <c r="O1606" s="3">
        <v>82</v>
      </c>
      <c r="P1606" t="s">
        <v>1</v>
      </c>
      <c r="Q1606" t="s">
        <v>5964</v>
      </c>
      <c r="R1606" t="s">
        <v>8</v>
      </c>
      <c r="S1606" t="s">
        <v>109</v>
      </c>
      <c r="T1606" t="s">
        <v>6243</v>
      </c>
      <c r="U1606" t="s">
        <v>11</v>
      </c>
    </row>
    <row r="1607" spans="1:21" ht="12.75" hidden="1" customHeight="1" x14ac:dyDescent="0.2">
      <c r="A1607" s="205" t="s">
        <v>0</v>
      </c>
      <c r="B1607" t="s">
        <v>6278</v>
      </c>
      <c r="C1607" s="202" t="s">
        <v>6279</v>
      </c>
      <c r="D1607" s="2">
        <v>30530</v>
      </c>
      <c r="E1607" s="2"/>
      <c r="F1607" s="2"/>
      <c r="G1607" t="s">
        <v>6280</v>
      </c>
      <c r="H1607">
        <v>0</v>
      </c>
      <c r="I1607" s="2">
        <v>40463</v>
      </c>
      <c r="J1607" s="2">
        <v>43803</v>
      </c>
      <c r="K1607" t="s">
        <v>5</v>
      </c>
      <c r="L1607" t="s">
        <v>6279</v>
      </c>
      <c r="M1607" t="s">
        <v>1</v>
      </c>
      <c r="N1607" t="s">
        <v>1</v>
      </c>
      <c r="O1607" s="3">
        <v>91</v>
      </c>
      <c r="P1607" t="s">
        <v>1</v>
      </c>
      <c r="Q1607" t="s">
        <v>5964</v>
      </c>
      <c r="R1607" t="s">
        <v>8</v>
      </c>
      <c r="S1607" t="s">
        <v>26</v>
      </c>
      <c r="T1607" t="s">
        <v>6281</v>
      </c>
      <c r="U1607" t="s">
        <v>11</v>
      </c>
    </row>
    <row r="1608" spans="1:21" ht="12.75" hidden="1" customHeight="1" x14ac:dyDescent="0.2">
      <c r="A1608" s="205" t="s">
        <v>0</v>
      </c>
      <c r="B1608" t="s">
        <v>6302</v>
      </c>
      <c r="C1608" s="202" t="s">
        <v>6303</v>
      </c>
      <c r="D1608" s="2">
        <v>28491</v>
      </c>
      <c r="E1608" s="2"/>
      <c r="F1608" s="2"/>
      <c r="G1608" t="s">
        <v>6304</v>
      </c>
      <c r="H1608">
        <v>0</v>
      </c>
      <c r="I1608" s="2">
        <v>40485</v>
      </c>
      <c r="J1608" s="2">
        <v>43934</v>
      </c>
      <c r="K1608" t="s">
        <v>5</v>
      </c>
      <c r="L1608" t="s">
        <v>6305</v>
      </c>
      <c r="M1608" t="s">
        <v>1</v>
      </c>
      <c r="N1608" t="s">
        <v>1</v>
      </c>
      <c r="O1608" s="3">
        <v>89</v>
      </c>
      <c r="P1608" t="s">
        <v>1</v>
      </c>
      <c r="Q1608" t="s">
        <v>5964</v>
      </c>
      <c r="R1608" t="s">
        <v>8</v>
      </c>
      <c r="S1608" t="s">
        <v>1</v>
      </c>
      <c r="T1608" t="s">
        <v>6306</v>
      </c>
      <c r="U1608" t="s">
        <v>11</v>
      </c>
    </row>
    <row r="1609" spans="1:21" ht="12.75" hidden="1" customHeight="1" x14ac:dyDescent="0.2">
      <c r="A1609" s="205" t="s">
        <v>0</v>
      </c>
      <c r="B1609" t="s">
        <v>6393</v>
      </c>
      <c r="C1609" s="202" t="s">
        <v>6394</v>
      </c>
      <c r="D1609" s="2">
        <v>29809</v>
      </c>
      <c r="E1609" s="2"/>
      <c r="F1609" s="2"/>
      <c r="G1609" t="s">
        <v>6395</v>
      </c>
      <c r="H1609">
        <v>0</v>
      </c>
      <c r="I1609" s="2">
        <v>40939</v>
      </c>
      <c r="J1609" s="2">
        <v>43802</v>
      </c>
      <c r="K1609" t="s">
        <v>5</v>
      </c>
      <c r="L1609" t="s">
        <v>6394</v>
      </c>
      <c r="M1609" t="s">
        <v>1</v>
      </c>
      <c r="N1609" t="s">
        <v>1</v>
      </c>
      <c r="O1609" s="3">
        <v>92</v>
      </c>
      <c r="P1609" t="s">
        <v>1</v>
      </c>
      <c r="Q1609" t="s">
        <v>5964</v>
      </c>
      <c r="R1609" t="s">
        <v>8</v>
      </c>
      <c r="S1609" t="s">
        <v>1</v>
      </c>
      <c r="T1609" t="s">
        <v>6396</v>
      </c>
      <c r="U1609" t="s">
        <v>11</v>
      </c>
    </row>
    <row r="1610" spans="1:21" ht="12.75" hidden="1" customHeight="1" x14ac:dyDescent="0.2">
      <c r="A1610" s="205" t="s">
        <v>0</v>
      </c>
      <c r="B1610" t="s">
        <v>9766</v>
      </c>
      <c r="C1610" s="202" t="s">
        <v>9767</v>
      </c>
      <c r="D1610" s="2">
        <v>31608</v>
      </c>
      <c r="E1610" s="2"/>
      <c r="F1610" s="2"/>
      <c r="G1610" t="s">
        <v>9768</v>
      </c>
      <c r="H1610">
        <v>0</v>
      </c>
      <c r="I1610" s="2">
        <v>41722</v>
      </c>
      <c r="J1610" s="2">
        <v>43802</v>
      </c>
      <c r="K1610" t="s">
        <v>5</v>
      </c>
      <c r="L1610" t="s">
        <v>1</v>
      </c>
      <c r="M1610" t="s">
        <v>1</v>
      </c>
      <c r="N1610" t="s">
        <v>1</v>
      </c>
      <c r="O1610" s="3">
        <v>96</v>
      </c>
      <c r="P1610" t="s">
        <v>1</v>
      </c>
      <c r="Q1610" t="s">
        <v>5964</v>
      </c>
      <c r="R1610" t="s">
        <v>8</v>
      </c>
      <c r="S1610" t="s">
        <v>1</v>
      </c>
      <c r="T1610" t="s">
        <v>9769</v>
      </c>
      <c r="U1610" t="s">
        <v>11</v>
      </c>
    </row>
    <row r="1611" spans="1:21" ht="12.75" hidden="1" customHeight="1" x14ac:dyDescent="0.2">
      <c r="A1611" s="205" t="s">
        <v>0</v>
      </c>
      <c r="B1611" t="s">
        <v>10720</v>
      </c>
      <c r="C1611" s="202" t="s">
        <v>10721</v>
      </c>
      <c r="D1611" s="2">
        <v>31597</v>
      </c>
      <c r="E1611" s="2"/>
      <c r="F1611" s="2"/>
      <c r="G1611" t="s">
        <v>10722</v>
      </c>
      <c r="H1611">
        <v>0</v>
      </c>
      <c r="I1611" s="2">
        <v>39479</v>
      </c>
      <c r="J1611" s="2">
        <v>43668</v>
      </c>
      <c r="K1611" t="s">
        <v>5</v>
      </c>
      <c r="L1611" t="s">
        <v>10723</v>
      </c>
      <c r="M1611" t="s">
        <v>1</v>
      </c>
      <c r="N1611" t="s">
        <v>1</v>
      </c>
      <c r="O1611" s="3">
        <v>86</v>
      </c>
      <c r="P1611" t="s">
        <v>1</v>
      </c>
      <c r="Q1611" t="s">
        <v>5964</v>
      </c>
      <c r="R1611" t="s">
        <v>8</v>
      </c>
      <c r="S1611" t="s">
        <v>109</v>
      </c>
      <c r="T1611" t="s">
        <v>10724</v>
      </c>
      <c r="U1611" t="s">
        <v>11</v>
      </c>
    </row>
    <row r="1612" spans="1:21" ht="12.75" hidden="1" customHeight="1" x14ac:dyDescent="0.2">
      <c r="A1612" s="205" t="s">
        <v>0</v>
      </c>
      <c r="B1612" t="s">
        <v>10725</v>
      </c>
      <c r="C1612" s="202" t="s">
        <v>10726</v>
      </c>
      <c r="D1612" s="2">
        <v>27256</v>
      </c>
      <c r="E1612" s="2"/>
      <c r="F1612" s="2"/>
      <c r="G1612" t="s">
        <v>10727</v>
      </c>
      <c r="H1612">
        <v>0</v>
      </c>
      <c r="I1612" s="2">
        <v>39479</v>
      </c>
      <c r="J1612" s="2">
        <v>43803</v>
      </c>
      <c r="K1612" t="s">
        <v>5</v>
      </c>
      <c r="L1612" t="s">
        <v>10728</v>
      </c>
      <c r="M1612" t="s">
        <v>1</v>
      </c>
      <c r="N1612" t="s">
        <v>1</v>
      </c>
      <c r="O1612" s="3">
        <v>89</v>
      </c>
      <c r="P1612" t="s">
        <v>1</v>
      </c>
      <c r="Q1612" t="s">
        <v>5964</v>
      </c>
      <c r="R1612" t="s">
        <v>8</v>
      </c>
      <c r="S1612" t="s">
        <v>167</v>
      </c>
      <c r="T1612" t="s">
        <v>10729</v>
      </c>
      <c r="U1612" t="s">
        <v>11</v>
      </c>
    </row>
    <row r="1613" spans="1:21" ht="12.75" hidden="1" customHeight="1" x14ac:dyDescent="0.2">
      <c r="A1613" s="205" t="s">
        <v>0</v>
      </c>
      <c r="B1613" t="s">
        <v>11115</v>
      </c>
      <c r="C1613" s="202" t="s">
        <v>11116</v>
      </c>
      <c r="D1613" s="2">
        <v>27918</v>
      </c>
      <c r="E1613" s="2"/>
      <c r="F1613" s="2"/>
      <c r="G1613" t="s">
        <v>11117</v>
      </c>
      <c r="H1613">
        <v>0</v>
      </c>
      <c r="I1613" s="2">
        <v>39745</v>
      </c>
      <c r="J1613" s="2">
        <v>43803</v>
      </c>
      <c r="K1613" t="s">
        <v>5</v>
      </c>
      <c r="L1613" t="s">
        <v>11118</v>
      </c>
      <c r="M1613" t="s">
        <v>1</v>
      </c>
      <c r="N1613" t="s">
        <v>1</v>
      </c>
      <c r="O1613" s="3">
        <v>99</v>
      </c>
      <c r="P1613" t="s">
        <v>1</v>
      </c>
      <c r="Q1613" t="s">
        <v>5964</v>
      </c>
      <c r="R1613" t="s">
        <v>8</v>
      </c>
      <c r="S1613" t="s">
        <v>638</v>
      </c>
      <c r="T1613" t="s">
        <v>11119</v>
      </c>
      <c r="U1613" t="s">
        <v>11</v>
      </c>
    </row>
    <row r="1614" spans="1:21" ht="12.75" hidden="1" customHeight="1" x14ac:dyDescent="0.2">
      <c r="A1614" s="205" t="s">
        <v>0</v>
      </c>
      <c r="B1614" t="s">
        <v>11132</v>
      </c>
      <c r="C1614" s="202" t="s">
        <v>11133</v>
      </c>
      <c r="D1614" s="2">
        <v>30495</v>
      </c>
      <c r="E1614" s="2"/>
      <c r="F1614" s="2">
        <v>42663</v>
      </c>
      <c r="G1614" t="s">
        <v>11134</v>
      </c>
      <c r="H1614">
        <v>1</v>
      </c>
      <c r="I1614" s="2">
        <v>39759</v>
      </c>
      <c r="J1614" s="2">
        <v>43803</v>
      </c>
      <c r="K1614" t="s">
        <v>5</v>
      </c>
      <c r="L1614" t="s">
        <v>11135</v>
      </c>
      <c r="M1614" t="s">
        <v>1</v>
      </c>
      <c r="N1614" t="s">
        <v>1</v>
      </c>
      <c r="O1614" s="3">
        <v>85</v>
      </c>
      <c r="P1614" t="s">
        <v>1</v>
      </c>
      <c r="Q1614" t="s">
        <v>5964</v>
      </c>
      <c r="R1614" t="s">
        <v>8</v>
      </c>
      <c r="S1614" t="s">
        <v>26</v>
      </c>
      <c r="T1614" t="s">
        <v>11136</v>
      </c>
      <c r="U1614" t="s">
        <v>11</v>
      </c>
    </row>
    <row r="1615" spans="1:21" ht="12.75" hidden="1" customHeight="1" x14ac:dyDescent="0.2">
      <c r="A1615" s="205" t="s">
        <v>0</v>
      </c>
      <c r="B1615" t="s">
        <v>11137</v>
      </c>
      <c r="C1615" s="202" t="s">
        <v>11138</v>
      </c>
      <c r="D1615" s="2">
        <v>30495</v>
      </c>
      <c r="E1615" s="2"/>
      <c r="F1615" s="2">
        <v>42663</v>
      </c>
      <c r="G1615" t="s">
        <v>11139</v>
      </c>
      <c r="H1615">
        <v>1</v>
      </c>
      <c r="I1615" s="2">
        <v>39759</v>
      </c>
      <c r="J1615" s="2">
        <v>43803</v>
      </c>
      <c r="K1615" t="s">
        <v>5</v>
      </c>
      <c r="L1615" t="s">
        <v>11140</v>
      </c>
      <c r="M1615" t="s">
        <v>1</v>
      </c>
      <c r="N1615" t="s">
        <v>1</v>
      </c>
      <c r="O1615" s="3">
        <v>81</v>
      </c>
      <c r="P1615" t="s">
        <v>1</v>
      </c>
      <c r="Q1615" t="s">
        <v>5964</v>
      </c>
      <c r="R1615" t="s">
        <v>8</v>
      </c>
      <c r="S1615" t="s">
        <v>26</v>
      </c>
      <c r="T1615" t="s">
        <v>11141</v>
      </c>
      <c r="U1615" t="s">
        <v>11</v>
      </c>
    </row>
    <row r="1616" spans="1:21" ht="12.75" hidden="1" customHeight="1" x14ac:dyDescent="0.2">
      <c r="A1616" s="205" t="s">
        <v>0</v>
      </c>
      <c r="B1616" t="s">
        <v>16258</v>
      </c>
      <c r="C1616" s="202" t="s">
        <v>16259</v>
      </c>
      <c r="D1616" s="2">
        <v>29725</v>
      </c>
      <c r="E1616" s="2"/>
      <c r="F1616" s="2"/>
      <c r="G1616" t="s">
        <v>16260</v>
      </c>
      <c r="H1616">
        <v>0</v>
      </c>
      <c r="I1616" s="2">
        <v>39375</v>
      </c>
      <c r="J1616" s="2">
        <v>43803</v>
      </c>
      <c r="K1616" t="s">
        <v>5</v>
      </c>
      <c r="L1616" t="s">
        <v>16261</v>
      </c>
      <c r="M1616" t="s">
        <v>1</v>
      </c>
      <c r="N1616" t="s">
        <v>1</v>
      </c>
      <c r="O1616" s="3">
        <v>93</v>
      </c>
      <c r="P1616" t="s">
        <v>1</v>
      </c>
      <c r="Q1616" t="s">
        <v>5964</v>
      </c>
      <c r="R1616" t="s">
        <v>8</v>
      </c>
      <c r="S1616" t="s">
        <v>333</v>
      </c>
      <c r="T1616" t="s">
        <v>7052</v>
      </c>
      <c r="U1616" t="s">
        <v>11</v>
      </c>
    </row>
    <row r="1617" spans="1:21" ht="12.75" hidden="1" customHeight="1" x14ac:dyDescent="0.2">
      <c r="A1617" s="205" t="s">
        <v>0</v>
      </c>
      <c r="B1617" t="s">
        <v>16262</v>
      </c>
      <c r="C1617" s="202" t="s">
        <v>16263</v>
      </c>
      <c r="D1617" s="2">
        <v>29756</v>
      </c>
      <c r="E1617" s="2"/>
      <c r="F1617" s="2"/>
      <c r="G1617" t="s">
        <v>16260</v>
      </c>
      <c r="H1617">
        <v>0</v>
      </c>
      <c r="I1617" s="2">
        <v>39375</v>
      </c>
      <c r="J1617" s="2">
        <v>43803</v>
      </c>
      <c r="K1617" t="s">
        <v>5</v>
      </c>
      <c r="L1617" t="s">
        <v>16264</v>
      </c>
      <c r="M1617" t="s">
        <v>1</v>
      </c>
      <c r="N1617" t="s">
        <v>1</v>
      </c>
      <c r="O1617" s="3">
        <v>92</v>
      </c>
      <c r="P1617" t="s">
        <v>1</v>
      </c>
      <c r="Q1617" t="s">
        <v>5964</v>
      </c>
      <c r="R1617" t="s">
        <v>8</v>
      </c>
      <c r="S1617" t="s">
        <v>333</v>
      </c>
      <c r="T1617" t="s">
        <v>7052</v>
      </c>
      <c r="U1617" t="s">
        <v>11</v>
      </c>
    </row>
    <row r="1618" spans="1:21" ht="12.75" hidden="1" customHeight="1" x14ac:dyDescent="0.2">
      <c r="A1618" s="205" t="s">
        <v>0</v>
      </c>
      <c r="B1618" t="s">
        <v>16265</v>
      </c>
      <c r="C1618" s="202" t="s">
        <v>16266</v>
      </c>
      <c r="D1618" s="2">
        <v>29781</v>
      </c>
      <c r="E1618" s="2"/>
      <c r="F1618" s="2"/>
      <c r="G1618" t="s">
        <v>16260</v>
      </c>
      <c r="H1618">
        <v>0</v>
      </c>
      <c r="I1618" s="2">
        <v>39375</v>
      </c>
      <c r="J1618" s="2">
        <v>43803</v>
      </c>
      <c r="K1618" t="s">
        <v>5</v>
      </c>
      <c r="L1618" t="s">
        <v>16267</v>
      </c>
      <c r="M1618" t="s">
        <v>1</v>
      </c>
      <c r="N1618" t="s">
        <v>1</v>
      </c>
      <c r="O1618" s="3">
        <v>85</v>
      </c>
      <c r="P1618" t="s">
        <v>1</v>
      </c>
      <c r="Q1618" t="s">
        <v>5964</v>
      </c>
      <c r="R1618" t="s">
        <v>8</v>
      </c>
      <c r="S1618" t="s">
        <v>333</v>
      </c>
      <c r="T1618" t="s">
        <v>7052</v>
      </c>
      <c r="U1618" t="s">
        <v>11</v>
      </c>
    </row>
    <row r="1619" spans="1:21" ht="12.75" hidden="1" customHeight="1" x14ac:dyDescent="0.2">
      <c r="A1619" s="205" t="s">
        <v>0</v>
      </c>
      <c r="B1619" t="s">
        <v>16268</v>
      </c>
      <c r="C1619" s="202" t="s">
        <v>16269</v>
      </c>
      <c r="D1619" s="2">
        <v>29808</v>
      </c>
      <c r="E1619" s="2"/>
      <c r="F1619" s="2"/>
      <c r="G1619" t="s">
        <v>16260</v>
      </c>
      <c r="H1619">
        <v>0</v>
      </c>
      <c r="I1619" s="2">
        <v>39375</v>
      </c>
      <c r="J1619" s="2">
        <v>43803</v>
      </c>
      <c r="K1619" t="s">
        <v>5</v>
      </c>
      <c r="L1619" t="s">
        <v>16270</v>
      </c>
      <c r="M1619" t="s">
        <v>1</v>
      </c>
      <c r="N1619" t="s">
        <v>1</v>
      </c>
      <c r="O1619" s="3">
        <v>86</v>
      </c>
      <c r="P1619" t="s">
        <v>1</v>
      </c>
      <c r="Q1619" t="s">
        <v>5964</v>
      </c>
      <c r="R1619" t="s">
        <v>8</v>
      </c>
      <c r="S1619" t="s">
        <v>333</v>
      </c>
      <c r="T1619" t="s">
        <v>7052</v>
      </c>
      <c r="U1619" t="s">
        <v>11</v>
      </c>
    </row>
    <row r="1620" spans="1:21" ht="12.75" hidden="1" customHeight="1" x14ac:dyDescent="0.2">
      <c r="A1620" s="205" t="s">
        <v>0</v>
      </c>
      <c r="B1620" t="s">
        <v>16271</v>
      </c>
      <c r="C1620" s="202" t="s">
        <v>16272</v>
      </c>
      <c r="D1620" s="2">
        <v>27648</v>
      </c>
      <c r="E1620" s="2"/>
      <c r="F1620" s="2"/>
      <c r="G1620" t="s">
        <v>16273</v>
      </c>
      <c r="H1620">
        <v>0</v>
      </c>
      <c r="I1620" s="2">
        <v>39375</v>
      </c>
      <c r="J1620" s="2">
        <v>43803</v>
      </c>
      <c r="K1620" t="s">
        <v>5</v>
      </c>
      <c r="L1620" t="s">
        <v>16274</v>
      </c>
      <c r="M1620" t="s">
        <v>1</v>
      </c>
      <c r="N1620" t="s">
        <v>1</v>
      </c>
      <c r="O1620" s="3">
        <v>81</v>
      </c>
      <c r="P1620" t="s">
        <v>1</v>
      </c>
      <c r="Q1620" t="s">
        <v>5964</v>
      </c>
      <c r="R1620" t="s">
        <v>8</v>
      </c>
      <c r="S1620" t="s">
        <v>166</v>
      </c>
      <c r="T1620" t="s">
        <v>16275</v>
      </c>
      <c r="U1620" t="s">
        <v>11</v>
      </c>
    </row>
    <row r="1621" spans="1:21" ht="12.75" hidden="1" customHeight="1" x14ac:dyDescent="0.2">
      <c r="A1621" s="205" t="s">
        <v>0</v>
      </c>
      <c r="B1621" t="s">
        <v>16276</v>
      </c>
      <c r="C1621" s="202" t="s">
        <v>16277</v>
      </c>
      <c r="D1621" s="2">
        <v>32762</v>
      </c>
      <c r="E1621" s="2"/>
      <c r="F1621" s="2">
        <v>42691</v>
      </c>
      <c r="G1621" t="s">
        <v>16278</v>
      </c>
      <c r="H1621">
        <v>1</v>
      </c>
      <c r="I1621" s="2">
        <v>39375</v>
      </c>
      <c r="J1621" s="2">
        <v>43803</v>
      </c>
      <c r="K1621" t="s">
        <v>5</v>
      </c>
      <c r="L1621" t="s">
        <v>16279</v>
      </c>
      <c r="M1621" t="s">
        <v>1</v>
      </c>
      <c r="N1621" t="s">
        <v>1</v>
      </c>
      <c r="O1621" s="3">
        <v>93</v>
      </c>
      <c r="P1621" t="s">
        <v>1</v>
      </c>
      <c r="Q1621" t="s">
        <v>5964</v>
      </c>
      <c r="R1621" t="s">
        <v>8</v>
      </c>
      <c r="S1621" t="s">
        <v>196</v>
      </c>
      <c r="T1621" t="s">
        <v>16280</v>
      </c>
      <c r="U1621" t="s">
        <v>11</v>
      </c>
    </row>
    <row r="1622" spans="1:21" ht="12.75" hidden="1" customHeight="1" x14ac:dyDescent="0.2">
      <c r="A1622" s="205" t="s">
        <v>0</v>
      </c>
      <c r="B1622" t="s">
        <v>16281</v>
      </c>
      <c r="C1622" s="202" t="s">
        <v>16282</v>
      </c>
      <c r="D1622" s="2">
        <v>27164</v>
      </c>
      <c r="E1622" s="2">
        <v>43907</v>
      </c>
      <c r="F1622" s="2"/>
      <c r="G1622" t="s">
        <v>16273</v>
      </c>
      <c r="H1622">
        <v>0</v>
      </c>
      <c r="I1622" s="2">
        <v>40952</v>
      </c>
      <c r="J1622" s="2">
        <v>43803</v>
      </c>
      <c r="K1622" t="s">
        <v>5</v>
      </c>
      <c r="L1622" t="s">
        <v>1</v>
      </c>
      <c r="M1622" t="s">
        <v>1</v>
      </c>
      <c r="N1622" t="s">
        <v>1</v>
      </c>
      <c r="O1622" s="3">
        <v>59</v>
      </c>
      <c r="P1622" t="s">
        <v>1</v>
      </c>
      <c r="Q1622" t="s">
        <v>5964</v>
      </c>
      <c r="R1622" t="s">
        <v>8</v>
      </c>
      <c r="S1622" t="s">
        <v>1</v>
      </c>
      <c r="T1622" t="s">
        <v>16275</v>
      </c>
      <c r="U1622" t="s">
        <v>11</v>
      </c>
    </row>
    <row r="1623" spans="1:21" ht="12.75" hidden="1" customHeight="1" x14ac:dyDescent="0.2">
      <c r="A1623" s="205" t="s">
        <v>0</v>
      </c>
      <c r="B1623" t="s">
        <v>16283</v>
      </c>
      <c r="C1623" s="202" t="s">
        <v>16284</v>
      </c>
      <c r="D1623" s="2">
        <v>25708</v>
      </c>
      <c r="E1623" s="2"/>
      <c r="F1623" s="2"/>
      <c r="G1623" t="s">
        <v>16285</v>
      </c>
      <c r="H1623">
        <v>0</v>
      </c>
      <c r="I1623" s="2">
        <v>39375</v>
      </c>
      <c r="J1623" s="2">
        <v>43802</v>
      </c>
      <c r="K1623" t="s">
        <v>5</v>
      </c>
      <c r="L1623" t="s">
        <v>16284</v>
      </c>
      <c r="M1623" t="s">
        <v>1</v>
      </c>
      <c r="N1623" t="s">
        <v>1</v>
      </c>
      <c r="O1623" s="3">
        <v>78</v>
      </c>
      <c r="P1623" t="s">
        <v>1</v>
      </c>
      <c r="Q1623" t="s">
        <v>5964</v>
      </c>
      <c r="R1623" t="s">
        <v>8</v>
      </c>
      <c r="S1623" t="s">
        <v>441</v>
      </c>
      <c r="T1623" t="s">
        <v>16286</v>
      </c>
      <c r="U1623" t="s">
        <v>11</v>
      </c>
    </row>
    <row r="1624" spans="1:21" ht="12.75" hidden="1" customHeight="1" x14ac:dyDescent="0.2">
      <c r="A1624" s="205" t="s">
        <v>0</v>
      </c>
      <c r="B1624" t="s">
        <v>16287</v>
      </c>
      <c r="C1624" s="202" t="s">
        <v>16288</v>
      </c>
      <c r="D1624" s="2">
        <v>28261</v>
      </c>
      <c r="E1624" s="2"/>
      <c r="F1624" s="2"/>
      <c r="G1624" t="s">
        <v>16289</v>
      </c>
      <c r="H1624">
        <v>0</v>
      </c>
      <c r="I1624" s="2">
        <v>39375</v>
      </c>
      <c r="J1624" s="2">
        <v>43802</v>
      </c>
      <c r="K1624" t="s">
        <v>5</v>
      </c>
      <c r="L1624" t="s">
        <v>16290</v>
      </c>
      <c r="M1624" t="s">
        <v>1</v>
      </c>
      <c r="N1624" t="s">
        <v>1</v>
      </c>
      <c r="O1624" s="3">
        <v>85</v>
      </c>
      <c r="P1624" t="s">
        <v>1</v>
      </c>
      <c r="Q1624" t="s">
        <v>5964</v>
      </c>
      <c r="R1624" t="s">
        <v>8</v>
      </c>
      <c r="S1624" t="s">
        <v>61</v>
      </c>
      <c r="T1624" t="s">
        <v>16291</v>
      </c>
      <c r="U1624" t="s">
        <v>11</v>
      </c>
    </row>
    <row r="1625" spans="1:21" ht="12.75" hidden="1" customHeight="1" x14ac:dyDescent="0.2">
      <c r="A1625" s="205" t="s">
        <v>0</v>
      </c>
      <c r="B1625" t="s">
        <v>16292</v>
      </c>
      <c r="C1625" s="202" t="s">
        <v>16293</v>
      </c>
      <c r="D1625" s="2">
        <v>28290</v>
      </c>
      <c r="E1625" s="2"/>
      <c r="F1625" s="2"/>
      <c r="G1625" t="s">
        <v>16289</v>
      </c>
      <c r="H1625">
        <v>0</v>
      </c>
      <c r="I1625" s="2">
        <v>39375</v>
      </c>
      <c r="J1625" s="2">
        <v>43802</v>
      </c>
      <c r="K1625" t="s">
        <v>5</v>
      </c>
      <c r="L1625" t="s">
        <v>16294</v>
      </c>
      <c r="M1625" t="s">
        <v>1</v>
      </c>
      <c r="N1625" t="s">
        <v>1</v>
      </c>
      <c r="O1625" s="3">
        <v>84</v>
      </c>
      <c r="P1625" t="s">
        <v>1</v>
      </c>
      <c r="Q1625" t="s">
        <v>5964</v>
      </c>
      <c r="R1625" t="s">
        <v>8</v>
      </c>
      <c r="S1625" t="s">
        <v>61</v>
      </c>
      <c r="T1625" t="s">
        <v>16291</v>
      </c>
      <c r="U1625" t="s">
        <v>11</v>
      </c>
    </row>
    <row r="1626" spans="1:21" ht="12.75" hidden="1" customHeight="1" x14ac:dyDescent="0.2">
      <c r="A1626" s="205" t="s">
        <v>0</v>
      </c>
      <c r="B1626" t="s">
        <v>16295</v>
      </c>
      <c r="C1626" s="202" t="s">
        <v>16296</v>
      </c>
      <c r="D1626" s="2">
        <v>29742</v>
      </c>
      <c r="E1626" s="2"/>
      <c r="F1626" s="2"/>
      <c r="G1626" t="s">
        <v>16289</v>
      </c>
      <c r="H1626">
        <v>0</v>
      </c>
      <c r="I1626" s="2">
        <v>39375</v>
      </c>
      <c r="J1626" s="2">
        <v>43803</v>
      </c>
      <c r="K1626" t="s">
        <v>5</v>
      </c>
      <c r="L1626" t="s">
        <v>16296</v>
      </c>
      <c r="M1626" t="s">
        <v>1</v>
      </c>
      <c r="N1626" t="s">
        <v>1</v>
      </c>
      <c r="O1626" s="3">
        <v>82</v>
      </c>
      <c r="P1626" t="s">
        <v>1</v>
      </c>
      <c r="Q1626" t="s">
        <v>5964</v>
      </c>
      <c r="R1626" t="s">
        <v>8</v>
      </c>
      <c r="S1626" t="s">
        <v>333</v>
      </c>
      <c r="T1626" t="s">
        <v>16291</v>
      </c>
      <c r="U1626" t="s">
        <v>11</v>
      </c>
    </row>
    <row r="1627" spans="1:21" ht="12.75" hidden="1" customHeight="1" x14ac:dyDescent="0.2">
      <c r="A1627" s="205" t="s">
        <v>0</v>
      </c>
      <c r="B1627" t="s">
        <v>16297</v>
      </c>
      <c r="C1627" s="202" t="s">
        <v>16298</v>
      </c>
      <c r="D1627" s="2">
        <v>29791</v>
      </c>
      <c r="E1627" s="2"/>
      <c r="F1627" s="2"/>
      <c r="G1627" t="s">
        <v>16289</v>
      </c>
      <c r="H1627">
        <v>0</v>
      </c>
      <c r="I1627" s="2">
        <v>39375</v>
      </c>
      <c r="J1627" s="2">
        <v>43802</v>
      </c>
      <c r="K1627" t="s">
        <v>5</v>
      </c>
      <c r="L1627" t="s">
        <v>16298</v>
      </c>
      <c r="M1627" t="s">
        <v>1</v>
      </c>
      <c r="N1627" t="s">
        <v>1</v>
      </c>
      <c r="O1627" s="3">
        <v>62</v>
      </c>
      <c r="P1627" t="s">
        <v>1</v>
      </c>
      <c r="Q1627" t="s">
        <v>5964</v>
      </c>
      <c r="R1627" t="s">
        <v>8</v>
      </c>
      <c r="S1627" t="s">
        <v>333</v>
      </c>
      <c r="T1627" t="s">
        <v>16291</v>
      </c>
      <c r="U1627" t="s">
        <v>11</v>
      </c>
    </row>
    <row r="1628" spans="1:21" ht="12.75" hidden="1" customHeight="1" x14ac:dyDescent="0.2">
      <c r="A1628" s="205" t="s">
        <v>0</v>
      </c>
      <c r="B1628" t="s">
        <v>16299</v>
      </c>
      <c r="C1628" s="202" t="s">
        <v>10969</v>
      </c>
      <c r="D1628" s="2">
        <v>25759</v>
      </c>
      <c r="E1628" s="2"/>
      <c r="F1628" s="2"/>
      <c r="G1628" t="s">
        <v>16300</v>
      </c>
      <c r="H1628">
        <v>0</v>
      </c>
      <c r="I1628" s="2">
        <v>39375</v>
      </c>
      <c r="J1628" s="2">
        <v>43802</v>
      </c>
      <c r="K1628" t="s">
        <v>5</v>
      </c>
      <c r="L1628" t="s">
        <v>16301</v>
      </c>
      <c r="M1628" t="s">
        <v>1</v>
      </c>
      <c r="N1628" t="s">
        <v>1</v>
      </c>
      <c r="O1628" s="3">
        <v>85</v>
      </c>
      <c r="P1628" t="s">
        <v>1</v>
      </c>
      <c r="Q1628" t="s">
        <v>5964</v>
      </c>
      <c r="R1628" t="s">
        <v>8</v>
      </c>
      <c r="S1628" t="s">
        <v>441</v>
      </c>
      <c r="T1628" t="s">
        <v>16302</v>
      </c>
      <c r="U1628" t="s">
        <v>11</v>
      </c>
    </row>
    <row r="1629" spans="1:21" ht="12.75" hidden="1" customHeight="1" x14ac:dyDescent="0.2">
      <c r="A1629" s="205" t="s">
        <v>0</v>
      </c>
      <c r="B1629" t="s">
        <v>16303</v>
      </c>
      <c r="C1629" s="202" t="s">
        <v>13252</v>
      </c>
      <c r="D1629" s="2">
        <v>31308</v>
      </c>
      <c r="E1629" s="2"/>
      <c r="F1629" s="2"/>
      <c r="G1629" t="s">
        <v>6360</v>
      </c>
      <c r="H1629">
        <v>0</v>
      </c>
      <c r="I1629" s="2">
        <v>39375</v>
      </c>
      <c r="J1629" s="2">
        <v>43802</v>
      </c>
      <c r="K1629" t="s">
        <v>5</v>
      </c>
      <c r="L1629" t="s">
        <v>13252</v>
      </c>
      <c r="M1629" t="s">
        <v>1</v>
      </c>
      <c r="N1629" t="s">
        <v>1</v>
      </c>
      <c r="O1629" s="3">
        <v>90</v>
      </c>
      <c r="P1629" t="s">
        <v>1</v>
      </c>
      <c r="Q1629" t="s">
        <v>5964</v>
      </c>
      <c r="R1629" t="s">
        <v>8</v>
      </c>
      <c r="S1629" t="s">
        <v>190</v>
      </c>
      <c r="T1629" t="s">
        <v>6361</v>
      </c>
      <c r="U1629" t="s">
        <v>11</v>
      </c>
    </row>
    <row r="1630" spans="1:21" ht="12.75" hidden="1" customHeight="1" x14ac:dyDescent="0.2">
      <c r="A1630" s="205" t="s">
        <v>0</v>
      </c>
      <c r="B1630" t="s">
        <v>16304</v>
      </c>
      <c r="C1630" s="202" t="s">
        <v>13058</v>
      </c>
      <c r="D1630" s="2">
        <v>30173</v>
      </c>
      <c r="E1630" s="2"/>
      <c r="F1630" s="2"/>
      <c r="G1630" t="s">
        <v>16305</v>
      </c>
      <c r="H1630">
        <v>0</v>
      </c>
      <c r="I1630" s="2">
        <v>39375</v>
      </c>
      <c r="J1630" s="2">
        <v>43802</v>
      </c>
      <c r="K1630" t="s">
        <v>5</v>
      </c>
      <c r="L1630" t="s">
        <v>13058</v>
      </c>
      <c r="M1630" t="s">
        <v>1</v>
      </c>
      <c r="N1630" t="s">
        <v>1</v>
      </c>
      <c r="O1630" s="3">
        <v>88</v>
      </c>
      <c r="P1630" t="s">
        <v>1</v>
      </c>
      <c r="Q1630" t="s">
        <v>5964</v>
      </c>
      <c r="R1630" t="s">
        <v>8</v>
      </c>
      <c r="S1630" t="s">
        <v>482</v>
      </c>
      <c r="T1630" t="s">
        <v>16306</v>
      </c>
      <c r="U1630" t="s">
        <v>11</v>
      </c>
    </row>
    <row r="1631" spans="1:21" ht="12.75" hidden="1" customHeight="1" x14ac:dyDescent="0.2">
      <c r="A1631" s="205" t="s">
        <v>0</v>
      </c>
      <c r="B1631" t="s">
        <v>16307</v>
      </c>
      <c r="C1631" s="202" t="s">
        <v>16308</v>
      </c>
      <c r="D1631" s="2">
        <v>30190</v>
      </c>
      <c r="E1631" s="2"/>
      <c r="F1631" s="2"/>
      <c r="G1631" t="s">
        <v>16305</v>
      </c>
      <c r="H1631">
        <v>0</v>
      </c>
      <c r="I1631" s="2">
        <v>39375</v>
      </c>
      <c r="J1631" s="2">
        <v>43802</v>
      </c>
      <c r="K1631" t="s">
        <v>5</v>
      </c>
      <c r="L1631" t="s">
        <v>16308</v>
      </c>
      <c r="M1631" t="s">
        <v>1</v>
      </c>
      <c r="N1631" t="s">
        <v>1</v>
      </c>
      <c r="O1631" s="3">
        <v>72</v>
      </c>
      <c r="P1631" t="s">
        <v>1</v>
      </c>
      <c r="Q1631" t="s">
        <v>5964</v>
      </c>
      <c r="R1631" t="s">
        <v>8</v>
      </c>
      <c r="S1631" t="s">
        <v>482</v>
      </c>
      <c r="T1631" t="s">
        <v>16306</v>
      </c>
      <c r="U1631" t="s">
        <v>11</v>
      </c>
    </row>
    <row r="1632" spans="1:21" ht="12.75" hidden="1" customHeight="1" x14ac:dyDescent="0.2">
      <c r="A1632" s="205" t="s">
        <v>0</v>
      </c>
      <c r="B1632" t="s">
        <v>16309</v>
      </c>
      <c r="C1632" s="202" t="s">
        <v>16310</v>
      </c>
      <c r="D1632" s="2">
        <v>27551</v>
      </c>
      <c r="E1632" s="2"/>
      <c r="F1632" s="2"/>
      <c r="G1632" t="s">
        <v>6195</v>
      </c>
      <c r="H1632">
        <v>0</v>
      </c>
      <c r="I1632" s="2">
        <v>39375</v>
      </c>
      <c r="J1632" s="2">
        <v>43802</v>
      </c>
      <c r="K1632" t="s">
        <v>5</v>
      </c>
      <c r="L1632" t="s">
        <v>16310</v>
      </c>
      <c r="M1632" t="s">
        <v>1</v>
      </c>
      <c r="N1632" t="s">
        <v>1</v>
      </c>
      <c r="O1632" s="3">
        <v>99</v>
      </c>
      <c r="P1632" t="s">
        <v>1</v>
      </c>
      <c r="Q1632" t="s">
        <v>5964</v>
      </c>
      <c r="R1632" t="s">
        <v>8</v>
      </c>
      <c r="S1632" t="s">
        <v>166</v>
      </c>
      <c r="T1632" t="s">
        <v>6196</v>
      </c>
      <c r="U1632" t="s">
        <v>11</v>
      </c>
    </row>
    <row r="1633" spans="1:21" ht="12.75" hidden="1" customHeight="1" x14ac:dyDescent="0.2">
      <c r="A1633" s="205" t="s">
        <v>0</v>
      </c>
      <c r="B1633" t="s">
        <v>16311</v>
      </c>
      <c r="C1633" s="202" t="s">
        <v>16312</v>
      </c>
      <c r="D1633" s="2">
        <v>27568</v>
      </c>
      <c r="E1633" s="2"/>
      <c r="F1633" s="2"/>
      <c r="G1633" t="s">
        <v>6195</v>
      </c>
      <c r="H1633">
        <v>0</v>
      </c>
      <c r="I1633" s="2">
        <v>39375</v>
      </c>
      <c r="J1633" s="2">
        <v>43802</v>
      </c>
      <c r="K1633" t="s">
        <v>5</v>
      </c>
      <c r="L1633" t="s">
        <v>16313</v>
      </c>
      <c r="M1633" t="s">
        <v>1</v>
      </c>
      <c r="N1633" t="s">
        <v>1</v>
      </c>
      <c r="O1633" s="3">
        <v>99</v>
      </c>
      <c r="P1633" t="s">
        <v>1</v>
      </c>
      <c r="Q1633" t="s">
        <v>5964</v>
      </c>
      <c r="R1633" t="s">
        <v>8</v>
      </c>
      <c r="S1633" t="s">
        <v>166</v>
      </c>
      <c r="T1633" t="s">
        <v>6196</v>
      </c>
      <c r="U1633" t="s">
        <v>11</v>
      </c>
    </row>
    <row r="1634" spans="1:21" ht="12.75" hidden="1" customHeight="1" x14ac:dyDescent="0.2">
      <c r="A1634" s="205" t="s">
        <v>0</v>
      </c>
      <c r="B1634" t="s">
        <v>16314</v>
      </c>
      <c r="C1634" s="202" t="s">
        <v>16315</v>
      </c>
      <c r="D1634" s="2">
        <v>22111</v>
      </c>
      <c r="E1634" s="2"/>
      <c r="F1634" s="2"/>
      <c r="G1634" t="s">
        <v>6195</v>
      </c>
      <c r="H1634">
        <v>0</v>
      </c>
      <c r="I1634" s="2">
        <v>39375</v>
      </c>
      <c r="J1634" s="2">
        <v>43802</v>
      </c>
      <c r="K1634" t="s">
        <v>5</v>
      </c>
      <c r="L1634" t="s">
        <v>16315</v>
      </c>
      <c r="M1634" t="s">
        <v>1</v>
      </c>
      <c r="N1634" t="s">
        <v>1</v>
      </c>
      <c r="O1634" s="3">
        <v>99</v>
      </c>
      <c r="P1634" t="s">
        <v>1</v>
      </c>
      <c r="Q1634" t="s">
        <v>5964</v>
      </c>
      <c r="R1634" t="s">
        <v>8</v>
      </c>
      <c r="S1634" t="s">
        <v>394</v>
      </c>
      <c r="T1634" t="s">
        <v>6196</v>
      </c>
      <c r="U1634" t="s">
        <v>11</v>
      </c>
    </row>
    <row r="1635" spans="1:21" ht="12.75" hidden="1" customHeight="1" x14ac:dyDescent="0.2">
      <c r="A1635" s="205" t="s">
        <v>0</v>
      </c>
      <c r="B1635" t="s">
        <v>16316</v>
      </c>
      <c r="C1635" s="202" t="s">
        <v>16317</v>
      </c>
      <c r="D1635" s="2">
        <v>29391</v>
      </c>
      <c r="E1635" s="2"/>
      <c r="F1635" s="2"/>
      <c r="G1635" t="s">
        <v>16318</v>
      </c>
      <c r="H1635">
        <v>0</v>
      </c>
      <c r="I1635" s="2">
        <v>39375</v>
      </c>
      <c r="J1635" s="2">
        <v>43802</v>
      </c>
      <c r="K1635" t="s">
        <v>5</v>
      </c>
      <c r="L1635" t="s">
        <v>16317</v>
      </c>
      <c r="M1635" t="s">
        <v>1</v>
      </c>
      <c r="N1635" t="s">
        <v>1</v>
      </c>
      <c r="O1635" s="3">
        <v>74</v>
      </c>
      <c r="P1635" t="s">
        <v>1</v>
      </c>
      <c r="Q1635" t="s">
        <v>5964</v>
      </c>
      <c r="R1635" t="s">
        <v>8</v>
      </c>
      <c r="S1635" t="s">
        <v>160</v>
      </c>
      <c r="T1635" t="s">
        <v>16319</v>
      </c>
      <c r="U1635" t="s">
        <v>11</v>
      </c>
    </row>
    <row r="1636" spans="1:21" ht="12.75" hidden="1" customHeight="1" x14ac:dyDescent="0.2">
      <c r="A1636" s="205" t="s">
        <v>0</v>
      </c>
      <c r="B1636" t="s">
        <v>16320</v>
      </c>
      <c r="C1636" s="202" t="s">
        <v>16321</v>
      </c>
      <c r="D1636" s="2">
        <v>29403</v>
      </c>
      <c r="E1636" s="2"/>
      <c r="F1636" s="2"/>
      <c r="G1636" t="s">
        <v>16318</v>
      </c>
      <c r="H1636">
        <v>0</v>
      </c>
      <c r="I1636" s="2">
        <v>39375</v>
      </c>
      <c r="J1636" s="2">
        <v>43802</v>
      </c>
      <c r="K1636" t="s">
        <v>5</v>
      </c>
      <c r="L1636" t="s">
        <v>16321</v>
      </c>
      <c r="M1636" t="s">
        <v>1</v>
      </c>
      <c r="N1636" t="s">
        <v>1</v>
      </c>
      <c r="O1636" s="3">
        <v>82</v>
      </c>
      <c r="P1636" t="s">
        <v>1</v>
      </c>
      <c r="Q1636" t="s">
        <v>5964</v>
      </c>
      <c r="R1636" t="s">
        <v>8</v>
      </c>
      <c r="S1636" t="s">
        <v>160</v>
      </c>
      <c r="T1636" t="s">
        <v>16319</v>
      </c>
      <c r="U1636" t="s">
        <v>11</v>
      </c>
    </row>
    <row r="1637" spans="1:21" ht="12.75" hidden="1" customHeight="1" x14ac:dyDescent="0.2">
      <c r="A1637" s="205" t="s">
        <v>0</v>
      </c>
      <c r="B1637" t="s">
        <v>16322</v>
      </c>
      <c r="C1637" s="202" t="s">
        <v>16323</v>
      </c>
      <c r="D1637" s="2">
        <v>29424</v>
      </c>
      <c r="E1637" s="2"/>
      <c r="F1637" s="2"/>
      <c r="G1637" t="s">
        <v>16318</v>
      </c>
      <c r="H1637">
        <v>0</v>
      </c>
      <c r="I1637" s="2">
        <v>39375</v>
      </c>
      <c r="J1637" s="2">
        <v>43802</v>
      </c>
      <c r="K1637" t="s">
        <v>5</v>
      </c>
      <c r="L1637" t="s">
        <v>16323</v>
      </c>
      <c r="M1637" t="s">
        <v>1</v>
      </c>
      <c r="N1637" t="s">
        <v>1</v>
      </c>
      <c r="O1637" s="3">
        <v>73</v>
      </c>
      <c r="P1637" t="s">
        <v>1</v>
      </c>
      <c r="Q1637" t="s">
        <v>5964</v>
      </c>
      <c r="R1637" t="s">
        <v>8</v>
      </c>
      <c r="S1637" t="s">
        <v>160</v>
      </c>
      <c r="T1637" t="s">
        <v>16319</v>
      </c>
      <c r="U1637" t="s">
        <v>11</v>
      </c>
    </row>
    <row r="1638" spans="1:21" ht="12.75" hidden="1" customHeight="1" x14ac:dyDescent="0.2">
      <c r="A1638" s="205" t="s">
        <v>0</v>
      </c>
      <c r="B1638" t="s">
        <v>16324</v>
      </c>
      <c r="C1638" s="202" t="s">
        <v>14425</v>
      </c>
      <c r="D1638" s="2">
        <v>29416</v>
      </c>
      <c r="E1638" s="2"/>
      <c r="F1638" s="2"/>
      <c r="G1638" t="s">
        <v>16318</v>
      </c>
      <c r="H1638">
        <v>0</v>
      </c>
      <c r="I1638" s="2">
        <v>39375</v>
      </c>
      <c r="J1638" s="2">
        <v>43802</v>
      </c>
      <c r="K1638" t="s">
        <v>5</v>
      </c>
      <c r="L1638" t="s">
        <v>14425</v>
      </c>
      <c r="M1638" t="s">
        <v>1</v>
      </c>
      <c r="N1638" t="s">
        <v>1</v>
      </c>
      <c r="O1638" s="3">
        <v>73</v>
      </c>
      <c r="P1638" t="s">
        <v>1</v>
      </c>
      <c r="Q1638" t="s">
        <v>5964</v>
      </c>
      <c r="R1638" t="s">
        <v>8</v>
      </c>
      <c r="S1638" t="s">
        <v>160</v>
      </c>
      <c r="T1638" t="s">
        <v>16319</v>
      </c>
      <c r="U1638" t="s">
        <v>11</v>
      </c>
    </row>
    <row r="1639" spans="1:21" ht="12.75" hidden="1" customHeight="1" x14ac:dyDescent="0.2">
      <c r="A1639" s="205" t="s">
        <v>0</v>
      </c>
      <c r="B1639" t="s">
        <v>16325</v>
      </c>
      <c r="C1639" s="202" t="s">
        <v>16326</v>
      </c>
      <c r="D1639" s="2">
        <v>30832</v>
      </c>
      <c r="E1639" s="2"/>
      <c r="F1639" s="2"/>
      <c r="G1639" t="s">
        <v>16327</v>
      </c>
      <c r="H1639">
        <v>0</v>
      </c>
      <c r="I1639" s="2">
        <v>39375</v>
      </c>
      <c r="J1639" s="2">
        <v>43802</v>
      </c>
      <c r="K1639" t="s">
        <v>5</v>
      </c>
      <c r="L1639" t="s">
        <v>16326</v>
      </c>
      <c r="M1639" t="s">
        <v>1</v>
      </c>
      <c r="N1639" t="s">
        <v>1</v>
      </c>
      <c r="O1639" s="3">
        <v>82</v>
      </c>
      <c r="P1639" t="s">
        <v>1</v>
      </c>
      <c r="Q1639" t="s">
        <v>5964</v>
      </c>
      <c r="R1639" t="s">
        <v>8</v>
      </c>
      <c r="S1639" t="s">
        <v>39</v>
      </c>
      <c r="T1639" t="s">
        <v>16328</v>
      </c>
      <c r="U1639" t="s">
        <v>11</v>
      </c>
    </row>
    <row r="1640" spans="1:21" ht="12.75" hidden="1" customHeight="1" x14ac:dyDescent="0.2">
      <c r="A1640" s="205" t="s">
        <v>0</v>
      </c>
      <c r="B1640" t="s">
        <v>16329</v>
      </c>
      <c r="C1640" s="202" t="s">
        <v>16330</v>
      </c>
      <c r="D1640" s="2">
        <v>30854</v>
      </c>
      <c r="E1640" s="2"/>
      <c r="F1640" s="2"/>
      <c r="G1640" t="s">
        <v>16327</v>
      </c>
      <c r="H1640">
        <v>0</v>
      </c>
      <c r="I1640" s="2">
        <v>39375</v>
      </c>
      <c r="J1640" s="2">
        <v>43802</v>
      </c>
      <c r="K1640" t="s">
        <v>5</v>
      </c>
      <c r="L1640" t="s">
        <v>16330</v>
      </c>
      <c r="M1640" t="s">
        <v>1</v>
      </c>
      <c r="N1640" t="s">
        <v>1</v>
      </c>
      <c r="O1640" s="3">
        <v>84</v>
      </c>
      <c r="P1640" t="s">
        <v>1</v>
      </c>
      <c r="Q1640" t="s">
        <v>5964</v>
      </c>
      <c r="R1640" t="s">
        <v>8</v>
      </c>
      <c r="S1640" t="s">
        <v>39</v>
      </c>
      <c r="T1640" t="s">
        <v>16328</v>
      </c>
      <c r="U1640" t="s">
        <v>11</v>
      </c>
    </row>
    <row r="1641" spans="1:21" ht="12.75" hidden="1" customHeight="1" x14ac:dyDescent="0.2">
      <c r="A1641" s="205" t="s">
        <v>0</v>
      </c>
      <c r="B1641" t="s">
        <v>16331</v>
      </c>
      <c r="C1641" s="202" t="s">
        <v>16332</v>
      </c>
      <c r="D1641" s="2">
        <v>30819</v>
      </c>
      <c r="E1641" s="2"/>
      <c r="F1641" s="2"/>
      <c r="G1641" t="s">
        <v>16333</v>
      </c>
      <c r="H1641">
        <v>0</v>
      </c>
      <c r="I1641" s="2">
        <v>39375</v>
      </c>
      <c r="J1641" s="2">
        <v>43802</v>
      </c>
      <c r="K1641" t="s">
        <v>5</v>
      </c>
      <c r="L1641" t="s">
        <v>16332</v>
      </c>
      <c r="M1641" t="s">
        <v>1</v>
      </c>
      <c r="N1641" t="s">
        <v>1</v>
      </c>
      <c r="O1641" s="3">
        <v>84</v>
      </c>
      <c r="P1641" t="s">
        <v>1</v>
      </c>
      <c r="Q1641" t="s">
        <v>5964</v>
      </c>
      <c r="R1641" t="s">
        <v>8</v>
      </c>
      <c r="S1641" t="s">
        <v>39</v>
      </c>
      <c r="T1641" t="s">
        <v>16334</v>
      </c>
      <c r="U1641" t="s">
        <v>11</v>
      </c>
    </row>
    <row r="1642" spans="1:21" ht="12.75" hidden="1" customHeight="1" x14ac:dyDescent="0.2">
      <c r="A1642" s="205" t="s">
        <v>0</v>
      </c>
      <c r="B1642" t="s">
        <v>16335</v>
      </c>
      <c r="C1642" s="202" t="s">
        <v>16336</v>
      </c>
      <c r="D1642" s="2">
        <v>30847</v>
      </c>
      <c r="E1642" s="2"/>
      <c r="F1642" s="2"/>
      <c r="G1642" t="s">
        <v>16333</v>
      </c>
      <c r="H1642">
        <v>0</v>
      </c>
      <c r="I1642" s="2">
        <v>39375</v>
      </c>
      <c r="J1642" s="2">
        <v>43802</v>
      </c>
      <c r="K1642" t="s">
        <v>5</v>
      </c>
      <c r="L1642" t="s">
        <v>16336</v>
      </c>
      <c r="M1642" t="s">
        <v>1</v>
      </c>
      <c r="N1642" t="s">
        <v>1</v>
      </c>
      <c r="O1642" s="3">
        <v>80</v>
      </c>
      <c r="P1642" t="s">
        <v>1</v>
      </c>
      <c r="Q1642" t="s">
        <v>5964</v>
      </c>
      <c r="R1642" t="s">
        <v>8</v>
      </c>
      <c r="S1642" t="s">
        <v>39</v>
      </c>
      <c r="T1642" t="s">
        <v>16334</v>
      </c>
      <c r="U1642" t="s">
        <v>11</v>
      </c>
    </row>
    <row r="1643" spans="1:21" ht="12.75" hidden="1" customHeight="1" x14ac:dyDescent="0.2">
      <c r="A1643" s="205" t="s">
        <v>0</v>
      </c>
      <c r="B1643" t="s">
        <v>16337</v>
      </c>
      <c r="C1643" s="202" t="s">
        <v>16338</v>
      </c>
      <c r="D1643" s="2">
        <v>27946</v>
      </c>
      <c r="E1643" s="2"/>
      <c r="F1643" s="2"/>
      <c r="G1643" t="s">
        <v>16339</v>
      </c>
      <c r="H1643">
        <v>0</v>
      </c>
      <c r="I1643" s="2">
        <v>39375</v>
      </c>
      <c r="J1643" s="2">
        <v>43802</v>
      </c>
      <c r="K1643" t="s">
        <v>5</v>
      </c>
      <c r="L1643" t="s">
        <v>16338</v>
      </c>
      <c r="M1643" t="s">
        <v>1</v>
      </c>
      <c r="N1643" t="s">
        <v>1</v>
      </c>
      <c r="O1643" s="3">
        <v>84</v>
      </c>
      <c r="P1643" t="s">
        <v>1</v>
      </c>
      <c r="Q1643" t="s">
        <v>5964</v>
      </c>
      <c r="R1643" t="s">
        <v>8</v>
      </c>
      <c r="S1643" t="s">
        <v>638</v>
      </c>
      <c r="T1643" t="s">
        <v>16340</v>
      </c>
      <c r="U1643" t="s">
        <v>11</v>
      </c>
    </row>
    <row r="1644" spans="1:21" ht="12.75" hidden="1" customHeight="1" x14ac:dyDescent="0.2">
      <c r="A1644" s="205" t="s">
        <v>0</v>
      </c>
      <c r="B1644" t="s">
        <v>16341</v>
      </c>
      <c r="C1644" s="202" t="s">
        <v>16342</v>
      </c>
      <c r="D1644" s="2">
        <v>30901</v>
      </c>
      <c r="E1644" s="2"/>
      <c r="F1644" s="2"/>
      <c r="G1644" t="s">
        <v>16333</v>
      </c>
      <c r="H1644">
        <v>0</v>
      </c>
      <c r="I1644" s="2">
        <v>39375</v>
      </c>
      <c r="J1644" s="2">
        <v>43802</v>
      </c>
      <c r="K1644" t="s">
        <v>5</v>
      </c>
      <c r="L1644" t="s">
        <v>16342</v>
      </c>
      <c r="M1644" t="s">
        <v>1</v>
      </c>
      <c r="N1644" t="s">
        <v>1</v>
      </c>
      <c r="O1644" s="3">
        <v>80</v>
      </c>
      <c r="P1644" t="s">
        <v>1</v>
      </c>
      <c r="Q1644" t="s">
        <v>5964</v>
      </c>
      <c r="R1644" t="s">
        <v>8</v>
      </c>
      <c r="S1644" t="s">
        <v>39</v>
      </c>
      <c r="T1644" t="s">
        <v>16334</v>
      </c>
      <c r="U1644" t="s">
        <v>11</v>
      </c>
    </row>
    <row r="1645" spans="1:21" ht="12.75" hidden="1" customHeight="1" x14ac:dyDescent="0.2">
      <c r="A1645" s="205" t="s">
        <v>0</v>
      </c>
      <c r="B1645" t="s">
        <v>16343</v>
      </c>
      <c r="C1645" s="202" t="s">
        <v>16344</v>
      </c>
      <c r="D1645" s="2">
        <v>30909</v>
      </c>
      <c r="E1645" s="2"/>
      <c r="F1645" s="2"/>
      <c r="G1645" t="s">
        <v>16333</v>
      </c>
      <c r="H1645">
        <v>0</v>
      </c>
      <c r="I1645" s="2">
        <v>39375</v>
      </c>
      <c r="J1645" s="2">
        <v>43802</v>
      </c>
      <c r="K1645" t="s">
        <v>5</v>
      </c>
      <c r="L1645" t="s">
        <v>16344</v>
      </c>
      <c r="M1645" t="s">
        <v>1</v>
      </c>
      <c r="N1645" t="s">
        <v>1</v>
      </c>
      <c r="O1645" s="3">
        <v>81</v>
      </c>
      <c r="P1645" t="s">
        <v>1</v>
      </c>
      <c r="Q1645" t="s">
        <v>5964</v>
      </c>
      <c r="R1645" t="s">
        <v>8</v>
      </c>
      <c r="S1645" t="s">
        <v>39</v>
      </c>
      <c r="T1645" t="s">
        <v>16334</v>
      </c>
      <c r="U1645" t="s">
        <v>11</v>
      </c>
    </row>
    <row r="1646" spans="1:21" ht="12.75" hidden="1" customHeight="1" x14ac:dyDescent="0.2">
      <c r="A1646" s="205" t="s">
        <v>0</v>
      </c>
      <c r="B1646" t="s">
        <v>16345</v>
      </c>
      <c r="C1646" s="202" t="s">
        <v>16346</v>
      </c>
      <c r="D1646" s="2">
        <v>30862</v>
      </c>
      <c r="E1646" s="2"/>
      <c r="F1646" s="2"/>
      <c r="G1646" t="s">
        <v>16327</v>
      </c>
      <c r="H1646">
        <v>0</v>
      </c>
      <c r="I1646" s="2">
        <v>39375</v>
      </c>
      <c r="J1646" s="2">
        <v>43802</v>
      </c>
      <c r="K1646" t="s">
        <v>5</v>
      </c>
      <c r="L1646" t="s">
        <v>16346</v>
      </c>
      <c r="M1646" t="s">
        <v>1</v>
      </c>
      <c r="N1646" t="s">
        <v>1</v>
      </c>
      <c r="O1646" s="3">
        <v>79</v>
      </c>
      <c r="P1646" t="s">
        <v>1</v>
      </c>
      <c r="Q1646" t="s">
        <v>5964</v>
      </c>
      <c r="R1646" t="s">
        <v>8</v>
      </c>
      <c r="S1646" t="s">
        <v>39</v>
      </c>
      <c r="T1646" t="s">
        <v>16328</v>
      </c>
      <c r="U1646" t="s">
        <v>11</v>
      </c>
    </row>
    <row r="1647" spans="1:21" ht="12.75" hidden="1" customHeight="1" x14ac:dyDescent="0.2">
      <c r="A1647" s="205" t="s">
        <v>0</v>
      </c>
      <c r="B1647" t="s">
        <v>16347</v>
      </c>
      <c r="C1647" s="202" t="s">
        <v>16348</v>
      </c>
      <c r="D1647" s="2">
        <v>30867</v>
      </c>
      <c r="E1647" s="2"/>
      <c r="F1647" s="2"/>
      <c r="G1647" t="s">
        <v>16327</v>
      </c>
      <c r="H1647">
        <v>0</v>
      </c>
      <c r="I1647" s="2">
        <v>39375</v>
      </c>
      <c r="J1647" s="2">
        <v>43802</v>
      </c>
      <c r="K1647" t="s">
        <v>5</v>
      </c>
      <c r="L1647" t="s">
        <v>16348</v>
      </c>
      <c r="M1647" t="s">
        <v>1</v>
      </c>
      <c r="N1647" t="s">
        <v>1</v>
      </c>
      <c r="O1647" s="3">
        <v>89</v>
      </c>
      <c r="P1647" t="s">
        <v>1</v>
      </c>
      <c r="Q1647" t="s">
        <v>5964</v>
      </c>
      <c r="R1647" t="s">
        <v>8</v>
      </c>
      <c r="S1647" t="s">
        <v>39</v>
      </c>
      <c r="T1647" t="s">
        <v>16328</v>
      </c>
      <c r="U1647" t="s">
        <v>11</v>
      </c>
    </row>
    <row r="1648" spans="1:21" ht="12.75" hidden="1" customHeight="1" x14ac:dyDescent="0.2">
      <c r="A1648" s="205" t="s">
        <v>0</v>
      </c>
      <c r="B1648" t="s">
        <v>16349</v>
      </c>
      <c r="C1648" s="202" t="s">
        <v>16350</v>
      </c>
      <c r="D1648" s="2">
        <v>30875</v>
      </c>
      <c r="E1648" s="2"/>
      <c r="F1648" s="2"/>
      <c r="G1648" t="s">
        <v>16327</v>
      </c>
      <c r="H1648">
        <v>0</v>
      </c>
      <c r="I1648" s="2">
        <v>39375</v>
      </c>
      <c r="J1648" s="2">
        <v>43802</v>
      </c>
      <c r="K1648" t="s">
        <v>5</v>
      </c>
      <c r="L1648" t="s">
        <v>16350</v>
      </c>
      <c r="M1648" t="s">
        <v>1</v>
      </c>
      <c r="N1648" t="s">
        <v>1</v>
      </c>
      <c r="O1648" s="3">
        <v>87</v>
      </c>
      <c r="P1648" t="s">
        <v>1</v>
      </c>
      <c r="Q1648" t="s">
        <v>5964</v>
      </c>
      <c r="R1648" t="s">
        <v>8</v>
      </c>
      <c r="S1648" t="s">
        <v>39</v>
      </c>
      <c r="T1648" t="s">
        <v>16328</v>
      </c>
      <c r="U1648" t="s">
        <v>11</v>
      </c>
    </row>
    <row r="1649" spans="1:21" ht="12.75" hidden="1" customHeight="1" x14ac:dyDescent="0.2">
      <c r="A1649" s="205" t="s">
        <v>0</v>
      </c>
      <c r="B1649" t="s">
        <v>16351</v>
      </c>
      <c r="C1649" s="202" t="s">
        <v>16352</v>
      </c>
      <c r="D1649" s="2">
        <v>27262</v>
      </c>
      <c r="E1649" s="2"/>
      <c r="F1649" s="2"/>
      <c r="G1649" t="s">
        <v>16353</v>
      </c>
      <c r="H1649">
        <v>0</v>
      </c>
      <c r="I1649" s="2">
        <v>39375</v>
      </c>
      <c r="J1649" s="2">
        <v>43802</v>
      </c>
      <c r="K1649" t="s">
        <v>5</v>
      </c>
      <c r="L1649" t="s">
        <v>16354</v>
      </c>
      <c r="M1649" t="s">
        <v>1</v>
      </c>
      <c r="N1649" t="s">
        <v>1</v>
      </c>
      <c r="O1649" s="3">
        <v>83</v>
      </c>
      <c r="P1649" t="s">
        <v>1</v>
      </c>
      <c r="Q1649" t="s">
        <v>5964</v>
      </c>
      <c r="R1649" t="s">
        <v>8</v>
      </c>
      <c r="S1649" t="s">
        <v>167</v>
      </c>
      <c r="T1649" t="s">
        <v>16355</v>
      </c>
      <c r="U1649" t="s">
        <v>11</v>
      </c>
    </row>
    <row r="1650" spans="1:21" ht="12.75" hidden="1" customHeight="1" x14ac:dyDescent="0.2">
      <c r="A1650" s="205" t="s">
        <v>0</v>
      </c>
      <c r="B1650" t="s">
        <v>16356</v>
      </c>
      <c r="C1650" s="202" t="s">
        <v>12333</v>
      </c>
      <c r="D1650" s="2">
        <v>24982</v>
      </c>
      <c r="E1650" s="2"/>
      <c r="F1650" s="2"/>
      <c r="G1650" t="s">
        <v>6360</v>
      </c>
      <c r="H1650">
        <v>0</v>
      </c>
      <c r="I1650" s="2">
        <v>39375</v>
      </c>
      <c r="J1650" s="2">
        <v>43802</v>
      </c>
      <c r="K1650" t="s">
        <v>5</v>
      </c>
      <c r="L1650" t="s">
        <v>12333</v>
      </c>
      <c r="M1650" t="s">
        <v>1</v>
      </c>
      <c r="N1650" t="s">
        <v>1</v>
      </c>
      <c r="O1650" s="3">
        <v>82</v>
      </c>
      <c r="P1650" t="s">
        <v>1</v>
      </c>
      <c r="Q1650" t="s">
        <v>5964</v>
      </c>
      <c r="R1650" t="s">
        <v>8</v>
      </c>
      <c r="S1650" t="s">
        <v>211</v>
      </c>
      <c r="T1650" t="s">
        <v>6361</v>
      </c>
      <c r="U1650" t="s">
        <v>11</v>
      </c>
    </row>
    <row r="1651" spans="1:21" ht="12.75" hidden="1" customHeight="1" x14ac:dyDescent="0.2">
      <c r="A1651" s="205" t="s">
        <v>0</v>
      </c>
      <c r="B1651" t="s">
        <v>16357</v>
      </c>
      <c r="C1651" s="202" t="s">
        <v>12337</v>
      </c>
      <c r="D1651" s="2">
        <v>24986</v>
      </c>
      <c r="E1651" s="2"/>
      <c r="F1651" s="2"/>
      <c r="G1651" t="s">
        <v>6360</v>
      </c>
      <c r="H1651">
        <v>0</v>
      </c>
      <c r="I1651" s="2">
        <v>39375</v>
      </c>
      <c r="J1651" s="2">
        <v>43802</v>
      </c>
      <c r="K1651" t="s">
        <v>5</v>
      </c>
      <c r="L1651" t="s">
        <v>12337</v>
      </c>
      <c r="M1651" t="s">
        <v>1</v>
      </c>
      <c r="N1651" t="s">
        <v>1</v>
      </c>
      <c r="O1651" s="3">
        <v>79</v>
      </c>
      <c r="P1651" t="s">
        <v>1</v>
      </c>
      <c r="Q1651" t="s">
        <v>5964</v>
      </c>
      <c r="R1651" t="s">
        <v>8</v>
      </c>
      <c r="S1651" t="s">
        <v>211</v>
      </c>
      <c r="T1651" t="s">
        <v>6361</v>
      </c>
      <c r="U1651" t="s">
        <v>11</v>
      </c>
    </row>
    <row r="1652" spans="1:21" ht="12.75" hidden="1" customHeight="1" x14ac:dyDescent="0.2">
      <c r="A1652" s="205" t="s">
        <v>0</v>
      </c>
      <c r="B1652" t="s">
        <v>16358</v>
      </c>
      <c r="C1652" s="202" t="s">
        <v>12496</v>
      </c>
      <c r="D1652" s="2">
        <v>24608</v>
      </c>
      <c r="E1652" s="2"/>
      <c r="F1652" s="2"/>
      <c r="G1652" t="s">
        <v>16359</v>
      </c>
      <c r="H1652">
        <v>0</v>
      </c>
      <c r="I1652" s="2">
        <v>39375</v>
      </c>
      <c r="J1652" s="2">
        <v>43802</v>
      </c>
      <c r="K1652" t="s">
        <v>5</v>
      </c>
      <c r="L1652" t="s">
        <v>12496</v>
      </c>
      <c r="M1652" t="s">
        <v>1</v>
      </c>
      <c r="N1652" t="s">
        <v>1</v>
      </c>
      <c r="O1652" s="3">
        <v>79</v>
      </c>
      <c r="P1652" t="s">
        <v>1</v>
      </c>
      <c r="Q1652" t="s">
        <v>5964</v>
      </c>
      <c r="R1652" t="s">
        <v>8</v>
      </c>
      <c r="S1652" t="s">
        <v>252</v>
      </c>
      <c r="T1652" t="s">
        <v>16360</v>
      </c>
      <c r="U1652" t="s">
        <v>11</v>
      </c>
    </row>
    <row r="1653" spans="1:21" ht="12.75" hidden="1" customHeight="1" x14ac:dyDescent="0.2">
      <c r="A1653" s="205" t="s">
        <v>0</v>
      </c>
      <c r="B1653" t="s">
        <v>16361</v>
      </c>
      <c r="C1653" s="202" t="s">
        <v>16362</v>
      </c>
      <c r="D1653" s="2">
        <v>29363</v>
      </c>
      <c r="E1653" s="2"/>
      <c r="F1653" s="2"/>
      <c r="G1653" t="s">
        <v>16363</v>
      </c>
      <c r="H1653">
        <v>0</v>
      </c>
      <c r="I1653" s="2">
        <v>39375</v>
      </c>
      <c r="J1653" s="2">
        <v>43802</v>
      </c>
      <c r="K1653" t="s">
        <v>5</v>
      </c>
      <c r="L1653" t="s">
        <v>16362</v>
      </c>
      <c r="M1653" t="s">
        <v>1</v>
      </c>
      <c r="N1653" t="s">
        <v>1</v>
      </c>
      <c r="O1653" s="3">
        <v>85</v>
      </c>
      <c r="P1653" t="s">
        <v>1</v>
      </c>
      <c r="Q1653" t="s">
        <v>5964</v>
      </c>
      <c r="R1653" t="s">
        <v>8</v>
      </c>
      <c r="S1653" t="s">
        <v>160</v>
      </c>
      <c r="T1653" t="s">
        <v>16364</v>
      </c>
      <c r="U1653" t="s">
        <v>11</v>
      </c>
    </row>
    <row r="1654" spans="1:21" ht="12.75" hidden="1" customHeight="1" x14ac:dyDescent="0.2">
      <c r="A1654" s="205" t="s">
        <v>0</v>
      </c>
      <c r="B1654" t="s">
        <v>16365</v>
      </c>
      <c r="C1654" s="202" t="s">
        <v>16366</v>
      </c>
      <c r="D1654" s="2">
        <v>29375</v>
      </c>
      <c r="E1654" s="2"/>
      <c r="F1654" s="2"/>
      <c r="G1654" t="s">
        <v>16363</v>
      </c>
      <c r="H1654">
        <v>0</v>
      </c>
      <c r="I1654" s="2">
        <v>39375</v>
      </c>
      <c r="J1654" s="2">
        <v>43802</v>
      </c>
      <c r="K1654" t="s">
        <v>5</v>
      </c>
      <c r="L1654" t="s">
        <v>16366</v>
      </c>
      <c r="M1654" t="s">
        <v>1</v>
      </c>
      <c r="N1654" t="s">
        <v>1</v>
      </c>
      <c r="O1654" s="3">
        <v>84</v>
      </c>
      <c r="P1654" t="s">
        <v>1</v>
      </c>
      <c r="Q1654" t="s">
        <v>5964</v>
      </c>
      <c r="R1654" t="s">
        <v>8</v>
      </c>
      <c r="S1654" t="s">
        <v>160</v>
      </c>
      <c r="T1654" t="s">
        <v>16364</v>
      </c>
      <c r="U1654" t="s">
        <v>11</v>
      </c>
    </row>
    <row r="1655" spans="1:21" ht="12.75" hidden="1" customHeight="1" x14ac:dyDescent="0.2">
      <c r="A1655" s="205" t="s">
        <v>0</v>
      </c>
      <c r="B1655" t="s">
        <v>16367</v>
      </c>
      <c r="C1655" s="202" t="s">
        <v>13043</v>
      </c>
      <c r="D1655" s="2">
        <v>33036</v>
      </c>
      <c r="E1655" s="2"/>
      <c r="F1655" s="2"/>
      <c r="G1655" t="s">
        <v>16363</v>
      </c>
      <c r="H1655">
        <v>0</v>
      </c>
      <c r="I1655" s="2">
        <v>39375</v>
      </c>
      <c r="J1655" s="2">
        <v>43802</v>
      </c>
      <c r="K1655" t="s">
        <v>5</v>
      </c>
      <c r="L1655" t="s">
        <v>13043</v>
      </c>
      <c r="M1655" t="s">
        <v>1</v>
      </c>
      <c r="N1655" t="s">
        <v>1</v>
      </c>
      <c r="O1655" s="3">
        <v>92</v>
      </c>
      <c r="P1655" t="s">
        <v>1</v>
      </c>
      <c r="Q1655" t="s">
        <v>5964</v>
      </c>
      <c r="R1655" t="s">
        <v>8</v>
      </c>
      <c r="S1655" t="s">
        <v>179</v>
      </c>
      <c r="T1655" t="s">
        <v>16364</v>
      </c>
      <c r="U1655" t="s">
        <v>11</v>
      </c>
    </row>
    <row r="1656" spans="1:21" ht="12.75" hidden="1" customHeight="1" x14ac:dyDescent="0.2">
      <c r="A1656" s="205" t="s">
        <v>0</v>
      </c>
      <c r="B1656" t="s">
        <v>16368</v>
      </c>
      <c r="C1656" s="202" t="s">
        <v>12265</v>
      </c>
      <c r="D1656" s="2">
        <v>29622</v>
      </c>
      <c r="E1656" s="2"/>
      <c r="F1656" s="2"/>
      <c r="G1656" t="s">
        <v>16369</v>
      </c>
      <c r="H1656">
        <v>0</v>
      </c>
      <c r="I1656" s="2">
        <v>39375</v>
      </c>
      <c r="J1656" s="2">
        <v>43802</v>
      </c>
      <c r="K1656" t="s">
        <v>5</v>
      </c>
      <c r="L1656" t="s">
        <v>12265</v>
      </c>
      <c r="M1656" t="s">
        <v>1</v>
      </c>
      <c r="N1656" t="s">
        <v>1</v>
      </c>
      <c r="O1656" s="3">
        <v>83</v>
      </c>
      <c r="P1656" t="s">
        <v>1</v>
      </c>
      <c r="Q1656" t="s">
        <v>5964</v>
      </c>
      <c r="R1656" t="s">
        <v>8</v>
      </c>
      <c r="S1656" t="s">
        <v>333</v>
      </c>
      <c r="T1656" t="s">
        <v>16370</v>
      </c>
      <c r="U1656" t="s">
        <v>11</v>
      </c>
    </row>
    <row r="1657" spans="1:21" ht="12.75" hidden="1" customHeight="1" x14ac:dyDescent="0.2">
      <c r="A1657" s="205" t="s">
        <v>0</v>
      </c>
      <c r="B1657" t="s">
        <v>16371</v>
      </c>
      <c r="C1657" s="202" t="s">
        <v>13097</v>
      </c>
      <c r="D1657" s="2">
        <v>33058</v>
      </c>
      <c r="E1657" s="2"/>
      <c r="F1657" s="2"/>
      <c r="G1657" t="s">
        <v>16363</v>
      </c>
      <c r="H1657">
        <v>0</v>
      </c>
      <c r="I1657" s="2">
        <v>39375</v>
      </c>
      <c r="J1657" s="2">
        <v>43802</v>
      </c>
      <c r="K1657" t="s">
        <v>5</v>
      </c>
      <c r="L1657" t="s">
        <v>13097</v>
      </c>
      <c r="M1657" t="s">
        <v>1</v>
      </c>
      <c r="N1657" t="s">
        <v>1</v>
      </c>
      <c r="O1657" s="3">
        <v>89</v>
      </c>
      <c r="P1657" t="s">
        <v>1</v>
      </c>
      <c r="Q1657" t="s">
        <v>5964</v>
      </c>
      <c r="R1657" t="s">
        <v>8</v>
      </c>
      <c r="S1657" t="s">
        <v>179</v>
      </c>
      <c r="T1657" t="s">
        <v>16364</v>
      </c>
      <c r="U1657" t="s">
        <v>11</v>
      </c>
    </row>
    <row r="1658" spans="1:21" ht="12.75" hidden="1" customHeight="1" x14ac:dyDescent="0.2">
      <c r="A1658" s="205" t="s">
        <v>0</v>
      </c>
      <c r="B1658" t="s">
        <v>16372</v>
      </c>
      <c r="C1658" s="202" t="s">
        <v>16373</v>
      </c>
      <c r="D1658" s="2">
        <v>33065</v>
      </c>
      <c r="E1658" s="2"/>
      <c r="F1658" s="2"/>
      <c r="G1658" t="s">
        <v>16363</v>
      </c>
      <c r="H1658">
        <v>0</v>
      </c>
      <c r="I1658" s="2">
        <v>39375</v>
      </c>
      <c r="J1658" s="2">
        <v>43802</v>
      </c>
      <c r="K1658" t="s">
        <v>5</v>
      </c>
      <c r="L1658" t="s">
        <v>16373</v>
      </c>
      <c r="M1658" t="s">
        <v>1</v>
      </c>
      <c r="N1658" t="s">
        <v>1</v>
      </c>
      <c r="O1658" s="3">
        <v>88</v>
      </c>
      <c r="P1658" t="s">
        <v>1</v>
      </c>
      <c r="Q1658" t="s">
        <v>5964</v>
      </c>
      <c r="R1658" t="s">
        <v>8</v>
      </c>
      <c r="S1658" t="s">
        <v>179</v>
      </c>
      <c r="T1658" t="s">
        <v>16364</v>
      </c>
      <c r="U1658" t="s">
        <v>11</v>
      </c>
    </row>
    <row r="1659" spans="1:21" ht="12.75" hidden="1" customHeight="1" x14ac:dyDescent="0.2">
      <c r="A1659" s="205" t="s">
        <v>0</v>
      </c>
      <c r="B1659" t="s">
        <v>16374</v>
      </c>
      <c r="C1659" s="202" t="s">
        <v>16375</v>
      </c>
      <c r="D1659" s="2">
        <v>33070</v>
      </c>
      <c r="E1659" s="2"/>
      <c r="F1659" s="2"/>
      <c r="G1659" t="s">
        <v>16363</v>
      </c>
      <c r="H1659">
        <v>0</v>
      </c>
      <c r="I1659" s="2">
        <v>39375</v>
      </c>
      <c r="J1659" s="2">
        <v>43802</v>
      </c>
      <c r="K1659" t="s">
        <v>5</v>
      </c>
      <c r="L1659" t="s">
        <v>16375</v>
      </c>
      <c r="M1659" t="s">
        <v>1</v>
      </c>
      <c r="N1659" t="s">
        <v>1</v>
      </c>
      <c r="O1659" s="3">
        <v>79</v>
      </c>
      <c r="P1659" t="s">
        <v>1</v>
      </c>
      <c r="Q1659" t="s">
        <v>5964</v>
      </c>
      <c r="R1659" t="s">
        <v>8</v>
      </c>
      <c r="S1659" t="s">
        <v>179</v>
      </c>
      <c r="T1659" t="s">
        <v>16364</v>
      </c>
      <c r="U1659" t="s">
        <v>11</v>
      </c>
    </row>
    <row r="1660" spans="1:21" ht="12.75" hidden="1" customHeight="1" x14ac:dyDescent="0.2">
      <c r="A1660" s="205" t="s">
        <v>0</v>
      </c>
      <c r="B1660" t="s">
        <v>16376</v>
      </c>
      <c r="C1660" s="202" t="s">
        <v>16377</v>
      </c>
      <c r="D1660" s="2">
        <v>33074</v>
      </c>
      <c r="E1660" s="2"/>
      <c r="F1660" s="2"/>
      <c r="G1660" t="s">
        <v>16363</v>
      </c>
      <c r="H1660">
        <v>0</v>
      </c>
      <c r="I1660" s="2">
        <v>39375</v>
      </c>
      <c r="J1660" s="2">
        <v>43802</v>
      </c>
      <c r="K1660" t="s">
        <v>5</v>
      </c>
      <c r="L1660" t="s">
        <v>16377</v>
      </c>
      <c r="M1660" t="s">
        <v>1</v>
      </c>
      <c r="N1660" t="s">
        <v>1</v>
      </c>
      <c r="O1660" s="3">
        <v>81</v>
      </c>
      <c r="P1660" t="s">
        <v>1</v>
      </c>
      <c r="Q1660" t="s">
        <v>5964</v>
      </c>
      <c r="R1660" t="s">
        <v>8</v>
      </c>
      <c r="S1660" t="s">
        <v>179</v>
      </c>
      <c r="T1660" t="s">
        <v>16364</v>
      </c>
      <c r="U1660" t="s">
        <v>11</v>
      </c>
    </row>
    <row r="1661" spans="1:21" ht="12.75" hidden="1" customHeight="1" x14ac:dyDescent="0.2">
      <c r="A1661" s="205" t="s">
        <v>0</v>
      </c>
      <c r="B1661" t="s">
        <v>16378</v>
      </c>
      <c r="C1661" s="202" t="s">
        <v>16379</v>
      </c>
      <c r="D1661" s="2">
        <v>33079</v>
      </c>
      <c r="E1661" s="2"/>
      <c r="F1661" s="2"/>
      <c r="G1661" t="s">
        <v>16363</v>
      </c>
      <c r="H1661">
        <v>0</v>
      </c>
      <c r="I1661" s="2">
        <v>39375</v>
      </c>
      <c r="J1661" s="2">
        <v>43802</v>
      </c>
      <c r="K1661" t="s">
        <v>5</v>
      </c>
      <c r="L1661" t="s">
        <v>16379</v>
      </c>
      <c r="M1661" t="s">
        <v>1</v>
      </c>
      <c r="N1661" t="s">
        <v>1</v>
      </c>
      <c r="O1661" s="3">
        <v>85</v>
      </c>
      <c r="P1661" t="s">
        <v>1</v>
      </c>
      <c r="Q1661" t="s">
        <v>5964</v>
      </c>
      <c r="R1661" t="s">
        <v>8</v>
      </c>
      <c r="S1661" t="s">
        <v>179</v>
      </c>
      <c r="T1661" t="s">
        <v>16364</v>
      </c>
      <c r="U1661" t="s">
        <v>11</v>
      </c>
    </row>
    <row r="1662" spans="1:21" ht="12.75" hidden="1" customHeight="1" x14ac:dyDescent="0.2">
      <c r="A1662" s="205" t="s">
        <v>0</v>
      </c>
      <c r="B1662" t="s">
        <v>16380</v>
      </c>
      <c r="C1662" s="202" t="s">
        <v>13256</v>
      </c>
      <c r="D1662" s="2">
        <v>33023</v>
      </c>
      <c r="E1662" s="2"/>
      <c r="F1662" s="2"/>
      <c r="G1662" t="s">
        <v>16363</v>
      </c>
      <c r="H1662">
        <v>0</v>
      </c>
      <c r="I1662" s="2">
        <v>39375</v>
      </c>
      <c r="J1662" s="2">
        <v>43802</v>
      </c>
      <c r="K1662" t="s">
        <v>5</v>
      </c>
      <c r="L1662" t="s">
        <v>13256</v>
      </c>
      <c r="M1662" t="s">
        <v>1</v>
      </c>
      <c r="N1662" t="s">
        <v>1</v>
      </c>
      <c r="O1662" s="3">
        <v>86</v>
      </c>
      <c r="P1662" t="s">
        <v>1</v>
      </c>
      <c r="Q1662" t="s">
        <v>5964</v>
      </c>
      <c r="R1662" t="s">
        <v>8</v>
      </c>
      <c r="S1662" t="s">
        <v>179</v>
      </c>
      <c r="T1662" t="s">
        <v>16364</v>
      </c>
      <c r="U1662" t="s">
        <v>11</v>
      </c>
    </row>
    <row r="1663" spans="1:21" ht="12.75" hidden="1" customHeight="1" x14ac:dyDescent="0.2">
      <c r="A1663" s="205" t="s">
        <v>0</v>
      </c>
      <c r="B1663" t="s">
        <v>16381</v>
      </c>
      <c r="C1663" s="202" t="s">
        <v>16382</v>
      </c>
      <c r="D1663" s="2">
        <v>33093</v>
      </c>
      <c r="E1663" s="2"/>
      <c r="F1663" s="2"/>
      <c r="G1663" t="s">
        <v>16383</v>
      </c>
      <c r="H1663">
        <v>0</v>
      </c>
      <c r="I1663" s="2">
        <v>39375</v>
      </c>
      <c r="J1663" s="2">
        <v>43803</v>
      </c>
      <c r="K1663" t="s">
        <v>5</v>
      </c>
      <c r="L1663" t="s">
        <v>16382</v>
      </c>
      <c r="M1663" t="s">
        <v>1</v>
      </c>
      <c r="N1663" t="s">
        <v>1</v>
      </c>
      <c r="O1663" s="3">
        <v>89</v>
      </c>
      <c r="P1663" t="s">
        <v>1</v>
      </c>
      <c r="Q1663" t="s">
        <v>5964</v>
      </c>
      <c r="R1663" t="s">
        <v>8</v>
      </c>
      <c r="S1663" t="s">
        <v>179</v>
      </c>
      <c r="T1663" t="s">
        <v>16384</v>
      </c>
      <c r="U1663" t="s">
        <v>11</v>
      </c>
    </row>
    <row r="1664" spans="1:21" ht="12.75" hidden="1" customHeight="1" x14ac:dyDescent="0.2">
      <c r="A1664" s="205" t="s">
        <v>0</v>
      </c>
      <c r="B1664" t="s">
        <v>16385</v>
      </c>
      <c r="C1664" s="202" t="s">
        <v>16386</v>
      </c>
      <c r="D1664" s="2">
        <v>33099</v>
      </c>
      <c r="E1664" s="2"/>
      <c r="F1664" s="2"/>
      <c r="G1664" t="s">
        <v>16383</v>
      </c>
      <c r="H1664">
        <v>0</v>
      </c>
      <c r="I1664" s="2">
        <v>39375</v>
      </c>
      <c r="J1664" s="2">
        <v>43802</v>
      </c>
      <c r="K1664" t="s">
        <v>5</v>
      </c>
      <c r="L1664" t="s">
        <v>16386</v>
      </c>
      <c r="M1664" t="s">
        <v>1</v>
      </c>
      <c r="N1664" t="s">
        <v>1</v>
      </c>
      <c r="O1664" s="3">
        <v>84</v>
      </c>
      <c r="P1664" t="s">
        <v>1</v>
      </c>
      <c r="Q1664" t="s">
        <v>5964</v>
      </c>
      <c r="R1664" t="s">
        <v>8</v>
      </c>
      <c r="S1664" t="s">
        <v>179</v>
      </c>
      <c r="T1664" t="s">
        <v>16384</v>
      </c>
      <c r="U1664" t="s">
        <v>11</v>
      </c>
    </row>
    <row r="1665" spans="1:21" ht="12.75" hidden="1" customHeight="1" x14ac:dyDescent="0.2">
      <c r="A1665" s="205" t="s">
        <v>0</v>
      </c>
      <c r="B1665" t="s">
        <v>16387</v>
      </c>
      <c r="C1665" s="202" t="s">
        <v>12039</v>
      </c>
      <c r="D1665" s="2">
        <v>22419</v>
      </c>
      <c r="E1665" s="2"/>
      <c r="F1665" s="2"/>
      <c r="G1665" t="s">
        <v>16388</v>
      </c>
      <c r="H1665">
        <v>0</v>
      </c>
      <c r="I1665" s="2">
        <v>39375</v>
      </c>
      <c r="J1665" s="2">
        <v>43803</v>
      </c>
      <c r="K1665" t="s">
        <v>5</v>
      </c>
      <c r="L1665" t="s">
        <v>12039</v>
      </c>
      <c r="M1665" t="s">
        <v>1</v>
      </c>
      <c r="N1665" t="s">
        <v>1</v>
      </c>
      <c r="O1665" s="3">
        <v>84</v>
      </c>
      <c r="P1665" t="s">
        <v>1</v>
      </c>
      <c r="Q1665" t="s">
        <v>5964</v>
      </c>
      <c r="R1665" t="s">
        <v>8</v>
      </c>
      <c r="S1665" t="s">
        <v>268</v>
      </c>
      <c r="T1665" t="s">
        <v>16389</v>
      </c>
      <c r="U1665" t="s">
        <v>11</v>
      </c>
    </row>
    <row r="1666" spans="1:21" ht="12.75" hidden="1" customHeight="1" x14ac:dyDescent="0.2">
      <c r="A1666" s="205" t="s">
        <v>0</v>
      </c>
      <c r="B1666" t="s">
        <v>16390</v>
      </c>
      <c r="C1666" s="202" t="s">
        <v>12068</v>
      </c>
      <c r="D1666" s="2">
        <v>23945</v>
      </c>
      <c r="E1666" s="2"/>
      <c r="F1666" s="2"/>
      <c r="G1666" t="s">
        <v>10937</v>
      </c>
      <c r="H1666">
        <v>0</v>
      </c>
      <c r="I1666" s="2">
        <v>39375</v>
      </c>
      <c r="J1666" s="2">
        <v>43802</v>
      </c>
      <c r="K1666" t="s">
        <v>5</v>
      </c>
      <c r="L1666" t="s">
        <v>12068</v>
      </c>
      <c r="M1666" t="s">
        <v>1</v>
      </c>
      <c r="N1666" t="s">
        <v>1</v>
      </c>
      <c r="O1666" s="3">
        <v>81</v>
      </c>
      <c r="P1666" t="s">
        <v>1</v>
      </c>
      <c r="Q1666" t="s">
        <v>5964</v>
      </c>
      <c r="R1666" t="s">
        <v>8</v>
      </c>
      <c r="S1666" t="s">
        <v>551</v>
      </c>
      <c r="T1666" t="s">
        <v>10938</v>
      </c>
      <c r="U1666" t="s">
        <v>11</v>
      </c>
    </row>
    <row r="1667" spans="1:21" ht="12.75" hidden="1" customHeight="1" x14ac:dyDescent="0.2">
      <c r="A1667" s="205" t="s">
        <v>0</v>
      </c>
      <c r="B1667" t="s">
        <v>16391</v>
      </c>
      <c r="C1667" s="202" t="s">
        <v>16392</v>
      </c>
      <c r="D1667" s="2">
        <v>30417</v>
      </c>
      <c r="E1667" s="2"/>
      <c r="F1667" s="2"/>
      <c r="G1667" t="s">
        <v>16393</v>
      </c>
      <c r="H1667">
        <v>0</v>
      </c>
      <c r="I1667" s="2">
        <v>39375</v>
      </c>
      <c r="J1667" s="2">
        <v>43803</v>
      </c>
      <c r="K1667" t="s">
        <v>5</v>
      </c>
      <c r="L1667" t="s">
        <v>16394</v>
      </c>
      <c r="M1667" t="s">
        <v>1</v>
      </c>
      <c r="N1667" t="s">
        <v>1</v>
      </c>
      <c r="O1667" s="3">
        <v>83</v>
      </c>
      <c r="P1667" t="s">
        <v>1</v>
      </c>
      <c r="Q1667" t="s">
        <v>5964</v>
      </c>
      <c r="R1667" t="s">
        <v>8</v>
      </c>
      <c r="S1667" t="s">
        <v>26</v>
      </c>
      <c r="T1667" t="s">
        <v>16395</v>
      </c>
      <c r="U1667" t="s">
        <v>11</v>
      </c>
    </row>
    <row r="1668" spans="1:21" ht="12.75" hidden="1" customHeight="1" x14ac:dyDescent="0.2">
      <c r="A1668" s="205" t="s">
        <v>0</v>
      </c>
      <c r="B1668" t="s">
        <v>16396</v>
      </c>
      <c r="C1668" s="202" t="s">
        <v>16397</v>
      </c>
      <c r="D1668" s="2">
        <v>30421</v>
      </c>
      <c r="E1668" s="2"/>
      <c r="F1668" s="2"/>
      <c r="G1668" t="s">
        <v>16393</v>
      </c>
      <c r="H1668">
        <v>0</v>
      </c>
      <c r="I1668" s="2">
        <v>39375</v>
      </c>
      <c r="J1668" s="2">
        <v>43803</v>
      </c>
      <c r="K1668" t="s">
        <v>5</v>
      </c>
      <c r="L1668" t="s">
        <v>16398</v>
      </c>
      <c r="M1668" t="s">
        <v>1</v>
      </c>
      <c r="N1668" t="s">
        <v>1</v>
      </c>
      <c r="O1668" s="3">
        <v>88</v>
      </c>
      <c r="P1668" t="s">
        <v>1</v>
      </c>
      <c r="Q1668" t="s">
        <v>5964</v>
      </c>
      <c r="R1668" t="s">
        <v>8</v>
      </c>
      <c r="S1668" t="s">
        <v>26</v>
      </c>
      <c r="T1668" t="s">
        <v>16395</v>
      </c>
      <c r="U1668" t="s">
        <v>11</v>
      </c>
    </row>
    <row r="1669" spans="1:21" ht="12.75" hidden="1" customHeight="1" x14ac:dyDescent="0.2">
      <c r="A1669" s="205" t="s">
        <v>0</v>
      </c>
      <c r="B1669" t="s">
        <v>16399</v>
      </c>
      <c r="C1669" s="202" t="s">
        <v>16400</v>
      </c>
      <c r="D1669" s="2">
        <v>30425</v>
      </c>
      <c r="E1669" s="2"/>
      <c r="F1669" s="2"/>
      <c r="G1669" t="s">
        <v>16393</v>
      </c>
      <c r="H1669">
        <v>0</v>
      </c>
      <c r="I1669" s="2">
        <v>39375</v>
      </c>
      <c r="J1669" s="2">
        <v>43803</v>
      </c>
      <c r="K1669" t="s">
        <v>5</v>
      </c>
      <c r="L1669" t="s">
        <v>16401</v>
      </c>
      <c r="M1669" t="s">
        <v>1</v>
      </c>
      <c r="N1669" t="s">
        <v>1</v>
      </c>
      <c r="O1669" s="3">
        <v>87</v>
      </c>
      <c r="P1669" t="s">
        <v>1</v>
      </c>
      <c r="Q1669" t="s">
        <v>5964</v>
      </c>
      <c r="R1669" t="s">
        <v>8</v>
      </c>
      <c r="S1669" t="s">
        <v>26</v>
      </c>
      <c r="T1669" t="s">
        <v>16395</v>
      </c>
      <c r="U1669" t="s">
        <v>11</v>
      </c>
    </row>
    <row r="1670" spans="1:21" ht="12.75" hidden="1" customHeight="1" x14ac:dyDescent="0.2">
      <c r="A1670" s="205" t="s">
        <v>0</v>
      </c>
      <c r="B1670" t="s">
        <v>16402</v>
      </c>
      <c r="C1670" s="202" t="s">
        <v>16403</v>
      </c>
      <c r="D1670" s="2">
        <v>30432</v>
      </c>
      <c r="E1670" s="2"/>
      <c r="F1670" s="2"/>
      <c r="G1670" t="s">
        <v>16393</v>
      </c>
      <c r="H1670">
        <v>0</v>
      </c>
      <c r="I1670" s="2">
        <v>39375</v>
      </c>
      <c r="J1670" s="2">
        <v>43803</v>
      </c>
      <c r="K1670" t="s">
        <v>5</v>
      </c>
      <c r="L1670" t="s">
        <v>16404</v>
      </c>
      <c r="M1670" t="s">
        <v>1</v>
      </c>
      <c r="N1670" t="s">
        <v>1</v>
      </c>
      <c r="O1670" s="3">
        <v>85</v>
      </c>
      <c r="P1670" t="s">
        <v>1</v>
      </c>
      <c r="Q1670" t="s">
        <v>5964</v>
      </c>
      <c r="R1670" t="s">
        <v>8</v>
      </c>
      <c r="S1670" t="s">
        <v>26</v>
      </c>
      <c r="T1670" t="s">
        <v>16395</v>
      </c>
      <c r="U1670" t="s">
        <v>11</v>
      </c>
    </row>
    <row r="1671" spans="1:21" ht="12.75" hidden="1" customHeight="1" x14ac:dyDescent="0.2">
      <c r="A1671" s="205" t="s">
        <v>0</v>
      </c>
      <c r="B1671" t="s">
        <v>16405</v>
      </c>
      <c r="C1671" s="202" t="s">
        <v>16406</v>
      </c>
      <c r="D1671" s="2">
        <v>30435</v>
      </c>
      <c r="E1671" s="2"/>
      <c r="F1671" s="2"/>
      <c r="G1671" t="s">
        <v>16393</v>
      </c>
      <c r="H1671">
        <v>0</v>
      </c>
      <c r="I1671" s="2">
        <v>39375</v>
      </c>
      <c r="J1671" s="2">
        <v>43803</v>
      </c>
      <c r="K1671" t="s">
        <v>5</v>
      </c>
      <c r="L1671" t="s">
        <v>16407</v>
      </c>
      <c r="M1671" t="s">
        <v>1</v>
      </c>
      <c r="N1671" t="s">
        <v>1</v>
      </c>
      <c r="O1671" s="3">
        <v>84</v>
      </c>
      <c r="P1671" t="s">
        <v>1</v>
      </c>
      <c r="Q1671" t="s">
        <v>5964</v>
      </c>
      <c r="R1671" t="s">
        <v>8</v>
      </c>
      <c r="S1671" t="s">
        <v>26</v>
      </c>
      <c r="T1671" t="s">
        <v>16395</v>
      </c>
      <c r="U1671" t="s">
        <v>11</v>
      </c>
    </row>
    <row r="1672" spans="1:21" ht="12.75" hidden="1" customHeight="1" x14ac:dyDescent="0.2">
      <c r="A1672" s="205" t="s">
        <v>0</v>
      </c>
      <c r="B1672" t="s">
        <v>16408</v>
      </c>
      <c r="C1672" s="202" t="s">
        <v>16409</v>
      </c>
      <c r="D1672" s="2">
        <v>30438</v>
      </c>
      <c r="E1672" s="2"/>
      <c r="F1672" s="2"/>
      <c r="G1672" t="s">
        <v>16393</v>
      </c>
      <c r="H1672">
        <v>0</v>
      </c>
      <c r="I1672" s="2">
        <v>39375</v>
      </c>
      <c r="J1672" s="2">
        <v>43803</v>
      </c>
      <c r="K1672" t="s">
        <v>5</v>
      </c>
      <c r="L1672" t="s">
        <v>16410</v>
      </c>
      <c r="M1672" t="s">
        <v>1</v>
      </c>
      <c r="N1672" t="s">
        <v>1</v>
      </c>
      <c r="O1672" s="3">
        <v>85</v>
      </c>
      <c r="P1672" t="s">
        <v>1</v>
      </c>
      <c r="Q1672" t="s">
        <v>5964</v>
      </c>
      <c r="R1672" t="s">
        <v>8</v>
      </c>
      <c r="S1672" t="s">
        <v>26</v>
      </c>
      <c r="T1672" t="s">
        <v>16395</v>
      </c>
      <c r="U1672" t="s">
        <v>11</v>
      </c>
    </row>
    <row r="1673" spans="1:21" ht="12.75" hidden="1" customHeight="1" x14ac:dyDescent="0.2">
      <c r="A1673" s="205" t="s">
        <v>0</v>
      </c>
      <c r="B1673" t="s">
        <v>16411</v>
      </c>
      <c r="C1673" s="202" t="s">
        <v>16412</v>
      </c>
      <c r="D1673" s="2">
        <v>31903</v>
      </c>
      <c r="E1673" s="2"/>
      <c r="F1673" s="2"/>
      <c r="G1673" t="s">
        <v>16413</v>
      </c>
      <c r="H1673">
        <v>0</v>
      </c>
      <c r="I1673" s="2">
        <v>39375</v>
      </c>
      <c r="J1673" s="2">
        <v>43803</v>
      </c>
      <c r="K1673" t="s">
        <v>5</v>
      </c>
      <c r="L1673" t="s">
        <v>16414</v>
      </c>
      <c r="M1673" t="s">
        <v>1</v>
      </c>
      <c r="N1673" t="s">
        <v>1</v>
      </c>
      <c r="O1673" s="3">
        <v>84</v>
      </c>
      <c r="P1673" t="s">
        <v>1</v>
      </c>
      <c r="Q1673" t="s">
        <v>5964</v>
      </c>
      <c r="R1673" t="s">
        <v>8</v>
      </c>
      <c r="S1673" t="s">
        <v>447</v>
      </c>
      <c r="T1673" t="s">
        <v>16415</v>
      </c>
      <c r="U1673" t="s">
        <v>11</v>
      </c>
    </row>
    <row r="1674" spans="1:21" ht="12.75" hidden="1" customHeight="1" x14ac:dyDescent="0.2">
      <c r="A1674" s="205" t="s">
        <v>0</v>
      </c>
      <c r="B1674" t="s">
        <v>16416</v>
      </c>
      <c r="C1674" s="202" t="s">
        <v>16417</v>
      </c>
      <c r="D1674" s="2">
        <v>31908</v>
      </c>
      <c r="E1674" s="2"/>
      <c r="F1674" s="2"/>
      <c r="G1674" t="s">
        <v>16413</v>
      </c>
      <c r="H1674">
        <v>0</v>
      </c>
      <c r="I1674" s="2">
        <v>39375</v>
      </c>
      <c r="J1674" s="2">
        <v>43803</v>
      </c>
      <c r="K1674" t="s">
        <v>5</v>
      </c>
      <c r="L1674" t="s">
        <v>16418</v>
      </c>
      <c r="M1674" t="s">
        <v>1</v>
      </c>
      <c r="N1674" t="s">
        <v>1</v>
      </c>
      <c r="O1674" s="3">
        <v>76</v>
      </c>
      <c r="P1674" t="s">
        <v>1</v>
      </c>
      <c r="Q1674" t="s">
        <v>5964</v>
      </c>
      <c r="R1674" t="s">
        <v>8</v>
      </c>
      <c r="S1674" t="s">
        <v>447</v>
      </c>
      <c r="T1674" t="s">
        <v>16415</v>
      </c>
      <c r="U1674" t="s">
        <v>11</v>
      </c>
    </row>
    <row r="1675" spans="1:21" ht="12.75" hidden="1" customHeight="1" x14ac:dyDescent="0.2">
      <c r="A1675" s="205" t="s">
        <v>0</v>
      </c>
      <c r="B1675" t="s">
        <v>16419</v>
      </c>
      <c r="C1675" s="202" t="s">
        <v>16420</v>
      </c>
      <c r="D1675" s="2">
        <v>28626</v>
      </c>
      <c r="E1675" s="2"/>
      <c r="F1675" s="2"/>
      <c r="G1675" t="s">
        <v>16421</v>
      </c>
      <c r="H1675">
        <v>0</v>
      </c>
      <c r="I1675" s="2">
        <v>39375</v>
      </c>
      <c r="J1675" s="2">
        <v>43803</v>
      </c>
      <c r="K1675" t="s">
        <v>5</v>
      </c>
      <c r="L1675" t="s">
        <v>16422</v>
      </c>
      <c r="M1675" t="s">
        <v>1</v>
      </c>
      <c r="N1675" t="s">
        <v>1</v>
      </c>
      <c r="O1675" s="3">
        <v>78</v>
      </c>
      <c r="P1675" t="s">
        <v>1</v>
      </c>
      <c r="Q1675" t="s">
        <v>5964</v>
      </c>
      <c r="R1675" t="s">
        <v>8</v>
      </c>
      <c r="S1675" t="s">
        <v>109</v>
      </c>
      <c r="T1675" t="s">
        <v>9043</v>
      </c>
      <c r="U1675" t="s">
        <v>11</v>
      </c>
    </row>
    <row r="1676" spans="1:21" ht="12.75" hidden="1" customHeight="1" x14ac:dyDescent="0.2">
      <c r="A1676" s="205" t="s">
        <v>0</v>
      </c>
      <c r="B1676" t="s">
        <v>16423</v>
      </c>
      <c r="C1676" s="202" t="s">
        <v>16424</v>
      </c>
      <c r="D1676" s="2">
        <v>28629</v>
      </c>
      <c r="E1676" s="2"/>
      <c r="F1676" s="2"/>
      <c r="G1676" t="s">
        <v>16421</v>
      </c>
      <c r="H1676">
        <v>0</v>
      </c>
      <c r="I1676" s="2">
        <v>39375</v>
      </c>
      <c r="J1676" s="2">
        <v>43803</v>
      </c>
      <c r="K1676" t="s">
        <v>5</v>
      </c>
      <c r="L1676" t="s">
        <v>16425</v>
      </c>
      <c r="M1676" t="s">
        <v>1</v>
      </c>
      <c r="N1676" t="s">
        <v>1</v>
      </c>
      <c r="O1676" s="3">
        <v>78</v>
      </c>
      <c r="P1676" t="s">
        <v>1</v>
      </c>
      <c r="Q1676" t="s">
        <v>5964</v>
      </c>
      <c r="R1676" t="s">
        <v>8</v>
      </c>
      <c r="S1676" t="s">
        <v>109</v>
      </c>
      <c r="T1676" t="s">
        <v>9043</v>
      </c>
      <c r="U1676" t="s">
        <v>11</v>
      </c>
    </row>
    <row r="1677" spans="1:21" ht="12.75" hidden="1" customHeight="1" x14ac:dyDescent="0.2">
      <c r="A1677" s="205" t="s">
        <v>0</v>
      </c>
      <c r="B1677" t="s">
        <v>16426</v>
      </c>
      <c r="C1677" s="202" t="s">
        <v>16427</v>
      </c>
      <c r="D1677" s="2">
        <v>28634</v>
      </c>
      <c r="E1677" s="2"/>
      <c r="F1677" s="2"/>
      <c r="G1677" t="s">
        <v>16421</v>
      </c>
      <c r="H1677">
        <v>0</v>
      </c>
      <c r="I1677" s="2">
        <v>39375</v>
      </c>
      <c r="J1677" s="2">
        <v>43803</v>
      </c>
      <c r="K1677" t="s">
        <v>5</v>
      </c>
      <c r="L1677" t="s">
        <v>16428</v>
      </c>
      <c r="M1677" t="s">
        <v>1</v>
      </c>
      <c r="N1677" t="s">
        <v>1</v>
      </c>
      <c r="O1677" s="3">
        <v>81</v>
      </c>
      <c r="P1677" t="s">
        <v>1</v>
      </c>
      <c r="Q1677" t="s">
        <v>5964</v>
      </c>
      <c r="R1677" t="s">
        <v>8</v>
      </c>
      <c r="S1677" t="s">
        <v>109</v>
      </c>
      <c r="T1677" t="s">
        <v>9043</v>
      </c>
      <c r="U1677" t="s">
        <v>11</v>
      </c>
    </row>
    <row r="1678" spans="1:21" ht="12.75" hidden="1" customHeight="1" x14ac:dyDescent="0.2">
      <c r="A1678" s="205" t="s">
        <v>0</v>
      </c>
      <c r="B1678" t="s">
        <v>16429</v>
      </c>
      <c r="C1678" s="202" t="s">
        <v>16430</v>
      </c>
      <c r="D1678" s="2">
        <v>29356</v>
      </c>
      <c r="E1678" s="2"/>
      <c r="F1678" s="2"/>
      <c r="G1678" t="s">
        <v>16431</v>
      </c>
      <c r="H1678">
        <v>0</v>
      </c>
      <c r="I1678" s="2">
        <v>39375</v>
      </c>
      <c r="J1678" s="2">
        <v>43803</v>
      </c>
      <c r="K1678" t="s">
        <v>5</v>
      </c>
      <c r="L1678" t="s">
        <v>16432</v>
      </c>
      <c r="M1678" t="s">
        <v>1</v>
      </c>
      <c r="N1678" t="s">
        <v>1</v>
      </c>
      <c r="O1678" s="3">
        <v>88</v>
      </c>
      <c r="P1678" t="s">
        <v>1</v>
      </c>
      <c r="Q1678" t="s">
        <v>5964</v>
      </c>
      <c r="R1678" t="s">
        <v>8</v>
      </c>
      <c r="S1678" t="s">
        <v>160</v>
      </c>
      <c r="T1678" t="s">
        <v>16433</v>
      </c>
      <c r="U1678" t="s">
        <v>11</v>
      </c>
    </row>
    <row r="1679" spans="1:21" ht="12.75" hidden="1" customHeight="1" x14ac:dyDescent="0.2">
      <c r="A1679" s="205" t="s">
        <v>0</v>
      </c>
      <c r="B1679" t="s">
        <v>16434</v>
      </c>
      <c r="C1679" s="202" t="s">
        <v>16435</v>
      </c>
      <c r="D1679" s="2">
        <v>29360</v>
      </c>
      <c r="E1679" s="2"/>
      <c r="F1679" s="2"/>
      <c r="G1679" t="s">
        <v>16431</v>
      </c>
      <c r="H1679">
        <v>0</v>
      </c>
      <c r="I1679" s="2">
        <v>39375</v>
      </c>
      <c r="J1679" s="2">
        <v>43803</v>
      </c>
      <c r="K1679" t="s">
        <v>5</v>
      </c>
      <c r="L1679" t="s">
        <v>16436</v>
      </c>
      <c r="M1679" t="s">
        <v>1</v>
      </c>
      <c r="N1679" t="s">
        <v>1</v>
      </c>
      <c r="O1679" s="3">
        <v>88</v>
      </c>
      <c r="P1679" t="s">
        <v>1</v>
      </c>
      <c r="Q1679" t="s">
        <v>5964</v>
      </c>
      <c r="R1679" t="s">
        <v>8</v>
      </c>
      <c r="S1679" t="s">
        <v>160</v>
      </c>
      <c r="T1679" t="s">
        <v>16433</v>
      </c>
      <c r="U1679" t="s">
        <v>11</v>
      </c>
    </row>
    <row r="1680" spans="1:21" ht="12.75" hidden="1" customHeight="1" x14ac:dyDescent="0.2">
      <c r="A1680" s="205" t="s">
        <v>0</v>
      </c>
      <c r="B1680" t="s">
        <v>16437</v>
      </c>
      <c r="C1680" s="202" t="s">
        <v>16438</v>
      </c>
      <c r="D1680" s="2">
        <v>30827</v>
      </c>
      <c r="E1680" s="2"/>
      <c r="F1680" s="2"/>
      <c r="G1680" t="s">
        <v>16439</v>
      </c>
      <c r="H1680">
        <v>0</v>
      </c>
      <c r="I1680" s="2">
        <v>39375</v>
      </c>
      <c r="J1680" s="2">
        <v>43803</v>
      </c>
      <c r="K1680" t="s">
        <v>5</v>
      </c>
      <c r="L1680" t="s">
        <v>16440</v>
      </c>
      <c r="M1680" t="s">
        <v>1</v>
      </c>
      <c r="N1680" t="s">
        <v>1</v>
      </c>
      <c r="O1680" s="3">
        <v>84</v>
      </c>
      <c r="P1680" t="s">
        <v>1</v>
      </c>
      <c r="Q1680" t="s">
        <v>5964</v>
      </c>
      <c r="R1680" t="s">
        <v>8</v>
      </c>
      <c r="S1680" t="s">
        <v>39</v>
      </c>
      <c r="T1680" t="s">
        <v>16441</v>
      </c>
      <c r="U1680" t="s">
        <v>11</v>
      </c>
    </row>
    <row r="1681" spans="1:21" ht="12.75" hidden="1" customHeight="1" x14ac:dyDescent="0.2">
      <c r="A1681" s="205" t="s">
        <v>0</v>
      </c>
      <c r="B1681" t="s">
        <v>16442</v>
      </c>
      <c r="C1681" s="202" t="s">
        <v>16443</v>
      </c>
      <c r="D1681" s="2">
        <v>31561</v>
      </c>
      <c r="E1681" s="2"/>
      <c r="F1681" s="2"/>
      <c r="G1681" t="s">
        <v>16413</v>
      </c>
      <c r="H1681">
        <v>0</v>
      </c>
      <c r="I1681" s="2">
        <v>39375</v>
      </c>
      <c r="J1681" s="2">
        <v>43803</v>
      </c>
      <c r="K1681" t="s">
        <v>5</v>
      </c>
      <c r="L1681" t="s">
        <v>16444</v>
      </c>
      <c r="M1681" t="s">
        <v>1</v>
      </c>
      <c r="N1681" t="s">
        <v>1</v>
      </c>
      <c r="O1681" s="3">
        <v>84</v>
      </c>
      <c r="P1681" t="s">
        <v>1</v>
      </c>
      <c r="Q1681" t="s">
        <v>5964</v>
      </c>
      <c r="R1681" t="s">
        <v>8</v>
      </c>
      <c r="S1681" t="s">
        <v>9</v>
      </c>
      <c r="T1681" t="s">
        <v>16415</v>
      </c>
      <c r="U1681" t="s">
        <v>11</v>
      </c>
    </row>
    <row r="1682" spans="1:21" ht="12.75" hidden="1" customHeight="1" x14ac:dyDescent="0.2">
      <c r="A1682" s="205" t="s">
        <v>0</v>
      </c>
      <c r="B1682" t="s">
        <v>16445</v>
      </c>
      <c r="C1682" s="202" t="s">
        <v>16446</v>
      </c>
      <c r="D1682" s="2">
        <v>31566</v>
      </c>
      <c r="E1682" s="2"/>
      <c r="F1682" s="2"/>
      <c r="G1682" t="s">
        <v>16413</v>
      </c>
      <c r="H1682">
        <v>0</v>
      </c>
      <c r="I1682" s="2">
        <v>39375</v>
      </c>
      <c r="J1682" s="2">
        <v>43803</v>
      </c>
      <c r="K1682" t="s">
        <v>5</v>
      </c>
      <c r="L1682" t="s">
        <v>16447</v>
      </c>
      <c r="M1682" t="s">
        <v>1</v>
      </c>
      <c r="N1682" t="s">
        <v>1</v>
      </c>
      <c r="O1682" s="3">
        <v>89</v>
      </c>
      <c r="P1682" t="s">
        <v>1</v>
      </c>
      <c r="Q1682" t="s">
        <v>5964</v>
      </c>
      <c r="R1682" t="s">
        <v>8</v>
      </c>
      <c r="S1682" t="s">
        <v>9</v>
      </c>
      <c r="T1682" t="s">
        <v>16415</v>
      </c>
      <c r="U1682" t="s">
        <v>11</v>
      </c>
    </row>
    <row r="1683" spans="1:21" ht="12.75" hidden="1" customHeight="1" x14ac:dyDescent="0.2">
      <c r="A1683" s="205" t="s">
        <v>0</v>
      </c>
      <c r="B1683" t="s">
        <v>16448</v>
      </c>
      <c r="C1683" s="202" t="s">
        <v>16449</v>
      </c>
      <c r="D1683" s="2">
        <v>31538</v>
      </c>
      <c r="E1683" s="2"/>
      <c r="F1683" s="2"/>
      <c r="G1683" t="s">
        <v>16450</v>
      </c>
      <c r="H1683">
        <v>0</v>
      </c>
      <c r="I1683" s="2">
        <v>39375</v>
      </c>
      <c r="J1683" s="2">
        <v>43803</v>
      </c>
      <c r="K1683" t="s">
        <v>5</v>
      </c>
      <c r="L1683" t="s">
        <v>16451</v>
      </c>
      <c r="M1683" t="s">
        <v>1</v>
      </c>
      <c r="N1683" t="s">
        <v>1</v>
      </c>
      <c r="O1683" s="3">
        <v>87</v>
      </c>
      <c r="P1683" t="s">
        <v>1</v>
      </c>
      <c r="Q1683" t="s">
        <v>5964</v>
      </c>
      <c r="R1683" t="s">
        <v>8</v>
      </c>
      <c r="S1683" t="s">
        <v>9</v>
      </c>
      <c r="T1683" t="s">
        <v>16452</v>
      </c>
      <c r="U1683" t="s">
        <v>11</v>
      </c>
    </row>
    <row r="1684" spans="1:21" ht="12.75" hidden="1" customHeight="1" x14ac:dyDescent="0.2">
      <c r="A1684" s="205" t="s">
        <v>0</v>
      </c>
      <c r="B1684" t="s">
        <v>16453</v>
      </c>
      <c r="C1684" s="202" t="s">
        <v>16454</v>
      </c>
      <c r="D1684" s="2">
        <v>31546</v>
      </c>
      <c r="E1684" s="2"/>
      <c r="F1684" s="2"/>
      <c r="G1684" t="s">
        <v>16450</v>
      </c>
      <c r="H1684">
        <v>0</v>
      </c>
      <c r="I1684" s="2">
        <v>39375</v>
      </c>
      <c r="J1684" s="2">
        <v>43803</v>
      </c>
      <c r="K1684" t="s">
        <v>5</v>
      </c>
      <c r="L1684" t="s">
        <v>16455</v>
      </c>
      <c r="M1684" t="s">
        <v>1</v>
      </c>
      <c r="N1684" t="s">
        <v>1</v>
      </c>
      <c r="O1684" s="3">
        <v>85</v>
      </c>
      <c r="P1684" t="s">
        <v>1</v>
      </c>
      <c r="Q1684" t="s">
        <v>5964</v>
      </c>
      <c r="R1684" t="s">
        <v>8</v>
      </c>
      <c r="S1684" t="s">
        <v>9</v>
      </c>
      <c r="T1684" t="s">
        <v>16452</v>
      </c>
      <c r="U1684" t="s">
        <v>11</v>
      </c>
    </row>
    <row r="1685" spans="1:21" ht="12.75" hidden="1" customHeight="1" x14ac:dyDescent="0.2">
      <c r="A1685" s="205" t="s">
        <v>0</v>
      </c>
      <c r="B1685" t="s">
        <v>16456</v>
      </c>
      <c r="C1685" s="202" t="s">
        <v>16457</v>
      </c>
      <c r="D1685" s="2">
        <v>31936</v>
      </c>
      <c r="E1685" s="2"/>
      <c r="F1685" s="2"/>
      <c r="G1685" t="s">
        <v>16431</v>
      </c>
      <c r="H1685">
        <v>0</v>
      </c>
      <c r="I1685" s="2">
        <v>39375</v>
      </c>
      <c r="J1685" s="2">
        <v>43803</v>
      </c>
      <c r="K1685" t="s">
        <v>5</v>
      </c>
      <c r="L1685" t="s">
        <v>16458</v>
      </c>
      <c r="M1685" t="s">
        <v>1</v>
      </c>
      <c r="N1685" t="s">
        <v>1</v>
      </c>
      <c r="O1685" s="3">
        <v>86</v>
      </c>
      <c r="P1685" t="s">
        <v>1</v>
      </c>
      <c r="Q1685" t="s">
        <v>5964</v>
      </c>
      <c r="R1685" t="s">
        <v>8</v>
      </c>
      <c r="S1685" t="s">
        <v>447</v>
      </c>
      <c r="T1685" t="s">
        <v>16433</v>
      </c>
      <c r="U1685" t="s">
        <v>11</v>
      </c>
    </row>
    <row r="1686" spans="1:21" ht="12.75" hidden="1" customHeight="1" x14ac:dyDescent="0.2">
      <c r="A1686" s="205" t="s">
        <v>0</v>
      </c>
      <c r="B1686" t="s">
        <v>16459</v>
      </c>
      <c r="C1686" s="202" t="s">
        <v>16460</v>
      </c>
      <c r="D1686" s="2">
        <v>31940</v>
      </c>
      <c r="E1686" s="2"/>
      <c r="F1686" s="2"/>
      <c r="G1686" t="s">
        <v>16431</v>
      </c>
      <c r="H1686">
        <v>0</v>
      </c>
      <c r="I1686" s="2">
        <v>39375</v>
      </c>
      <c r="J1686" s="2">
        <v>43803</v>
      </c>
      <c r="K1686" t="s">
        <v>5</v>
      </c>
      <c r="L1686" t="s">
        <v>16461</v>
      </c>
      <c r="M1686" t="s">
        <v>1</v>
      </c>
      <c r="N1686" t="s">
        <v>1</v>
      </c>
      <c r="O1686" s="3">
        <v>85</v>
      </c>
      <c r="P1686" t="s">
        <v>1</v>
      </c>
      <c r="Q1686" t="s">
        <v>5964</v>
      </c>
      <c r="R1686" t="s">
        <v>8</v>
      </c>
      <c r="S1686" t="s">
        <v>447</v>
      </c>
      <c r="T1686" t="s">
        <v>16433</v>
      </c>
      <c r="U1686" t="s">
        <v>11</v>
      </c>
    </row>
    <row r="1687" spans="1:21" ht="12.75" hidden="1" customHeight="1" x14ac:dyDescent="0.2">
      <c r="A1687" s="205" t="s">
        <v>0</v>
      </c>
      <c r="B1687" t="s">
        <v>16462</v>
      </c>
      <c r="C1687" s="202" t="s">
        <v>16463</v>
      </c>
      <c r="D1687" s="2">
        <v>30811</v>
      </c>
      <c r="E1687" s="2"/>
      <c r="F1687" s="2"/>
      <c r="G1687" t="s">
        <v>16464</v>
      </c>
      <c r="H1687">
        <v>0</v>
      </c>
      <c r="I1687" s="2">
        <v>39375</v>
      </c>
      <c r="J1687" s="2">
        <v>43803</v>
      </c>
      <c r="K1687" t="s">
        <v>5</v>
      </c>
      <c r="L1687" t="s">
        <v>16465</v>
      </c>
      <c r="M1687" t="s">
        <v>1</v>
      </c>
      <c r="N1687" t="s">
        <v>1</v>
      </c>
      <c r="O1687" s="3">
        <v>80</v>
      </c>
      <c r="P1687" t="s">
        <v>1</v>
      </c>
      <c r="Q1687" t="s">
        <v>5964</v>
      </c>
      <c r="R1687" t="s">
        <v>8</v>
      </c>
      <c r="S1687" t="s">
        <v>39</v>
      </c>
      <c r="T1687" t="s">
        <v>16466</v>
      </c>
      <c r="U1687" t="s">
        <v>11</v>
      </c>
    </row>
    <row r="1688" spans="1:21" ht="12.75" hidden="1" customHeight="1" x14ac:dyDescent="0.2">
      <c r="A1688" s="205" t="s">
        <v>0</v>
      </c>
      <c r="B1688" t="s">
        <v>16467</v>
      </c>
      <c r="C1688" s="202" t="s">
        <v>16468</v>
      </c>
      <c r="D1688" s="2">
        <v>30818</v>
      </c>
      <c r="E1688" s="2"/>
      <c r="F1688" s="2"/>
      <c r="G1688" t="s">
        <v>16464</v>
      </c>
      <c r="H1688">
        <v>0</v>
      </c>
      <c r="I1688" s="2">
        <v>39375</v>
      </c>
      <c r="J1688" s="2">
        <v>43803</v>
      </c>
      <c r="K1688" t="s">
        <v>5</v>
      </c>
      <c r="L1688" t="s">
        <v>16469</v>
      </c>
      <c r="M1688" t="s">
        <v>1</v>
      </c>
      <c r="N1688" t="s">
        <v>1</v>
      </c>
      <c r="O1688" s="3">
        <v>77</v>
      </c>
      <c r="P1688" t="s">
        <v>1</v>
      </c>
      <c r="Q1688" t="s">
        <v>5964</v>
      </c>
      <c r="R1688" t="s">
        <v>8</v>
      </c>
      <c r="S1688" t="s">
        <v>39</v>
      </c>
      <c r="T1688" t="s">
        <v>16466</v>
      </c>
      <c r="U1688" t="s">
        <v>11</v>
      </c>
    </row>
    <row r="1689" spans="1:21" ht="12.75" hidden="1" customHeight="1" x14ac:dyDescent="0.2">
      <c r="A1689" s="205" t="s">
        <v>0</v>
      </c>
      <c r="B1689" t="s">
        <v>16470</v>
      </c>
      <c r="C1689" s="202" t="s">
        <v>16471</v>
      </c>
      <c r="D1689" s="2">
        <v>28642</v>
      </c>
      <c r="E1689" s="2"/>
      <c r="F1689" s="2"/>
      <c r="G1689" t="s">
        <v>16421</v>
      </c>
      <c r="H1689">
        <v>0</v>
      </c>
      <c r="I1689" s="2">
        <v>39375</v>
      </c>
      <c r="J1689" s="2">
        <v>43803</v>
      </c>
      <c r="K1689" t="s">
        <v>5</v>
      </c>
      <c r="L1689" t="s">
        <v>16472</v>
      </c>
      <c r="M1689" t="s">
        <v>1</v>
      </c>
      <c r="N1689" t="s">
        <v>1</v>
      </c>
      <c r="O1689" s="3">
        <v>81</v>
      </c>
      <c r="P1689" t="s">
        <v>1</v>
      </c>
      <c r="Q1689" t="s">
        <v>5964</v>
      </c>
      <c r="R1689" t="s">
        <v>8</v>
      </c>
      <c r="S1689" t="s">
        <v>109</v>
      </c>
      <c r="T1689" t="s">
        <v>9043</v>
      </c>
      <c r="U1689" t="s">
        <v>11</v>
      </c>
    </row>
    <row r="1690" spans="1:21" ht="12.75" hidden="1" customHeight="1" x14ac:dyDescent="0.2">
      <c r="A1690" s="205" t="s">
        <v>0</v>
      </c>
      <c r="B1690" t="s">
        <v>16473</v>
      </c>
      <c r="C1690" s="202" t="s">
        <v>16474</v>
      </c>
      <c r="D1690" s="2">
        <v>28648</v>
      </c>
      <c r="E1690" s="2"/>
      <c r="F1690" s="2"/>
      <c r="G1690" t="s">
        <v>16421</v>
      </c>
      <c r="H1690">
        <v>0</v>
      </c>
      <c r="I1690" s="2">
        <v>39375</v>
      </c>
      <c r="J1690" s="2">
        <v>43803</v>
      </c>
      <c r="K1690" t="s">
        <v>5</v>
      </c>
      <c r="L1690" t="s">
        <v>16475</v>
      </c>
      <c r="M1690" t="s">
        <v>1</v>
      </c>
      <c r="N1690" t="s">
        <v>1</v>
      </c>
      <c r="O1690" s="3">
        <v>86</v>
      </c>
      <c r="P1690" t="s">
        <v>1</v>
      </c>
      <c r="Q1690" t="s">
        <v>5964</v>
      </c>
      <c r="R1690" t="s">
        <v>8</v>
      </c>
      <c r="S1690" t="s">
        <v>109</v>
      </c>
      <c r="T1690" t="s">
        <v>9043</v>
      </c>
      <c r="U1690" t="s">
        <v>11</v>
      </c>
    </row>
    <row r="1691" spans="1:21" ht="12.75" hidden="1" customHeight="1" x14ac:dyDescent="0.2">
      <c r="A1691" s="205" t="s">
        <v>0</v>
      </c>
      <c r="B1691" t="s">
        <v>16476</v>
      </c>
      <c r="C1691" s="202" t="s">
        <v>16477</v>
      </c>
      <c r="D1691" s="2">
        <v>28655</v>
      </c>
      <c r="E1691" s="2"/>
      <c r="F1691" s="2"/>
      <c r="G1691" t="s">
        <v>16421</v>
      </c>
      <c r="H1691">
        <v>0</v>
      </c>
      <c r="I1691" s="2">
        <v>39375</v>
      </c>
      <c r="J1691" s="2">
        <v>43803</v>
      </c>
      <c r="K1691" t="s">
        <v>5</v>
      </c>
      <c r="L1691" t="s">
        <v>16478</v>
      </c>
      <c r="M1691" t="s">
        <v>1</v>
      </c>
      <c r="N1691" t="s">
        <v>1</v>
      </c>
      <c r="O1691" s="3">
        <v>85</v>
      </c>
      <c r="P1691" t="s">
        <v>1</v>
      </c>
      <c r="Q1691" t="s">
        <v>5964</v>
      </c>
      <c r="R1691" t="s">
        <v>8</v>
      </c>
      <c r="S1691" t="s">
        <v>109</v>
      </c>
      <c r="T1691" t="s">
        <v>9043</v>
      </c>
      <c r="U1691" t="s">
        <v>11</v>
      </c>
    </row>
    <row r="1692" spans="1:21" ht="12.75" hidden="1" customHeight="1" x14ac:dyDescent="0.2">
      <c r="A1692" s="205" t="s">
        <v>0</v>
      </c>
      <c r="B1692" t="s">
        <v>16479</v>
      </c>
      <c r="C1692" s="202" t="s">
        <v>16480</v>
      </c>
      <c r="D1692" s="2">
        <v>34829</v>
      </c>
      <c r="E1692" s="2"/>
      <c r="F1692" s="2"/>
      <c r="G1692" t="s">
        <v>16318</v>
      </c>
      <c r="H1692">
        <v>0</v>
      </c>
      <c r="I1692" s="2">
        <v>39375</v>
      </c>
      <c r="J1692" s="2">
        <v>43803</v>
      </c>
      <c r="K1692" t="s">
        <v>5</v>
      </c>
      <c r="L1692" t="s">
        <v>16481</v>
      </c>
      <c r="M1692" t="s">
        <v>1</v>
      </c>
      <c r="N1692" t="s">
        <v>1</v>
      </c>
      <c r="O1692" s="3">
        <v>85</v>
      </c>
      <c r="P1692" t="s">
        <v>1</v>
      </c>
      <c r="Q1692" t="s">
        <v>5964</v>
      </c>
      <c r="R1692" t="s">
        <v>8</v>
      </c>
      <c r="S1692" t="s">
        <v>1425</v>
      </c>
      <c r="T1692" t="s">
        <v>16319</v>
      </c>
      <c r="U1692" t="s">
        <v>11</v>
      </c>
    </row>
    <row r="1693" spans="1:21" ht="12.75" hidden="1" customHeight="1" x14ac:dyDescent="0.2">
      <c r="A1693" s="205" t="s">
        <v>0</v>
      </c>
      <c r="B1693" t="s">
        <v>16482</v>
      </c>
      <c r="C1693" s="202" t="s">
        <v>16483</v>
      </c>
      <c r="D1693" s="2">
        <v>34843</v>
      </c>
      <c r="E1693" s="2"/>
      <c r="F1693" s="2"/>
      <c r="G1693" t="s">
        <v>16318</v>
      </c>
      <c r="H1693">
        <v>0</v>
      </c>
      <c r="I1693" s="2">
        <v>39375</v>
      </c>
      <c r="J1693" s="2">
        <v>43803</v>
      </c>
      <c r="K1693" t="s">
        <v>5</v>
      </c>
      <c r="L1693" t="s">
        <v>16484</v>
      </c>
      <c r="M1693" t="s">
        <v>1</v>
      </c>
      <c r="N1693" t="s">
        <v>1</v>
      </c>
      <c r="O1693" s="3">
        <v>77</v>
      </c>
      <c r="P1693" t="s">
        <v>1</v>
      </c>
      <c r="Q1693" t="s">
        <v>5964</v>
      </c>
      <c r="R1693" t="s">
        <v>8</v>
      </c>
      <c r="S1693" t="s">
        <v>1425</v>
      </c>
      <c r="T1693" t="s">
        <v>16319</v>
      </c>
      <c r="U1693" t="s">
        <v>11</v>
      </c>
    </row>
    <row r="1694" spans="1:21" ht="12.75" hidden="1" customHeight="1" x14ac:dyDescent="0.2">
      <c r="A1694" s="205" t="s">
        <v>0</v>
      </c>
      <c r="B1694" t="s">
        <v>16485</v>
      </c>
      <c r="C1694" s="202" t="s">
        <v>16486</v>
      </c>
      <c r="D1694" s="2">
        <v>29711</v>
      </c>
      <c r="E1694" s="2"/>
      <c r="F1694" s="2"/>
      <c r="G1694" t="s">
        <v>16487</v>
      </c>
      <c r="H1694">
        <v>0</v>
      </c>
      <c r="I1694" s="2">
        <v>39375</v>
      </c>
      <c r="J1694" s="2">
        <v>43803</v>
      </c>
      <c r="K1694" t="s">
        <v>5</v>
      </c>
      <c r="L1694" t="s">
        <v>16488</v>
      </c>
      <c r="M1694" t="s">
        <v>1</v>
      </c>
      <c r="N1694" t="s">
        <v>1</v>
      </c>
      <c r="O1694" s="3">
        <v>79</v>
      </c>
      <c r="P1694" t="s">
        <v>1</v>
      </c>
      <c r="Q1694" t="s">
        <v>5964</v>
      </c>
      <c r="R1694" t="s">
        <v>8</v>
      </c>
      <c r="S1694" t="s">
        <v>333</v>
      </c>
      <c r="T1694" t="s">
        <v>16489</v>
      </c>
      <c r="U1694" t="s">
        <v>11</v>
      </c>
    </row>
    <row r="1695" spans="1:21" ht="12.75" hidden="1" customHeight="1" x14ac:dyDescent="0.2">
      <c r="A1695" s="205" t="s">
        <v>0</v>
      </c>
      <c r="B1695" t="s">
        <v>16490</v>
      </c>
      <c r="C1695" s="202" t="s">
        <v>16491</v>
      </c>
      <c r="D1695" s="2">
        <v>29718</v>
      </c>
      <c r="E1695" s="2"/>
      <c r="F1695" s="2"/>
      <c r="G1695" t="s">
        <v>16487</v>
      </c>
      <c r="H1695">
        <v>0</v>
      </c>
      <c r="I1695" s="2">
        <v>39375</v>
      </c>
      <c r="J1695" s="2">
        <v>43803</v>
      </c>
      <c r="K1695" t="s">
        <v>5</v>
      </c>
      <c r="L1695" t="s">
        <v>16492</v>
      </c>
      <c r="M1695" t="s">
        <v>1</v>
      </c>
      <c r="N1695" t="s">
        <v>1</v>
      </c>
      <c r="O1695" s="3">
        <v>75</v>
      </c>
      <c r="P1695" t="s">
        <v>1</v>
      </c>
      <c r="Q1695" t="s">
        <v>5964</v>
      </c>
      <c r="R1695" t="s">
        <v>8</v>
      </c>
      <c r="S1695" t="s">
        <v>333</v>
      </c>
      <c r="T1695" t="s">
        <v>16489</v>
      </c>
      <c r="U1695" t="s">
        <v>11</v>
      </c>
    </row>
    <row r="1696" spans="1:21" ht="12.75" hidden="1" customHeight="1" x14ac:dyDescent="0.2">
      <c r="A1696" s="205" t="s">
        <v>0</v>
      </c>
      <c r="B1696" t="s">
        <v>16493</v>
      </c>
      <c r="C1696" s="202" t="s">
        <v>16494</v>
      </c>
      <c r="D1696" s="2">
        <v>29725</v>
      </c>
      <c r="E1696" s="2"/>
      <c r="F1696" s="2"/>
      <c r="G1696" t="s">
        <v>16487</v>
      </c>
      <c r="H1696">
        <v>0</v>
      </c>
      <c r="I1696" s="2">
        <v>39375</v>
      </c>
      <c r="J1696" s="2">
        <v>43803</v>
      </c>
      <c r="K1696" t="s">
        <v>5</v>
      </c>
      <c r="L1696" t="s">
        <v>16495</v>
      </c>
      <c r="M1696" t="s">
        <v>1</v>
      </c>
      <c r="N1696" t="s">
        <v>1</v>
      </c>
      <c r="O1696" s="3">
        <v>82</v>
      </c>
      <c r="P1696" t="s">
        <v>1</v>
      </c>
      <c r="Q1696" t="s">
        <v>5964</v>
      </c>
      <c r="R1696" t="s">
        <v>8</v>
      </c>
      <c r="S1696" t="s">
        <v>333</v>
      </c>
      <c r="T1696" t="s">
        <v>16489</v>
      </c>
      <c r="U1696" t="s">
        <v>11</v>
      </c>
    </row>
    <row r="1697" spans="1:21" ht="12.75" hidden="1" customHeight="1" x14ac:dyDescent="0.2">
      <c r="A1697" s="205" t="s">
        <v>0</v>
      </c>
      <c r="B1697" t="s">
        <v>16496</v>
      </c>
      <c r="C1697" s="202" t="s">
        <v>16497</v>
      </c>
      <c r="D1697" s="2">
        <v>29733</v>
      </c>
      <c r="E1697" s="2"/>
      <c r="F1697" s="2"/>
      <c r="G1697" t="s">
        <v>16487</v>
      </c>
      <c r="H1697">
        <v>0</v>
      </c>
      <c r="I1697" s="2">
        <v>39375</v>
      </c>
      <c r="J1697" s="2">
        <v>43803</v>
      </c>
      <c r="K1697" t="s">
        <v>5</v>
      </c>
      <c r="L1697" t="s">
        <v>16498</v>
      </c>
      <c r="M1697" t="s">
        <v>1</v>
      </c>
      <c r="N1697" t="s">
        <v>1</v>
      </c>
      <c r="O1697" s="3">
        <v>86</v>
      </c>
      <c r="P1697" t="s">
        <v>1</v>
      </c>
      <c r="Q1697" t="s">
        <v>5964</v>
      </c>
      <c r="R1697" t="s">
        <v>8</v>
      </c>
      <c r="S1697" t="s">
        <v>333</v>
      </c>
      <c r="T1697" t="s">
        <v>16489</v>
      </c>
      <c r="U1697" t="s">
        <v>11</v>
      </c>
    </row>
    <row r="1698" spans="1:21" ht="12.75" hidden="1" customHeight="1" x14ac:dyDescent="0.2">
      <c r="A1698" s="205" t="s">
        <v>0</v>
      </c>
      <c r="B1698" t="s">
        <v>16499</v>
      </c>
      <c r="C1698" s="202" t="s">
        <v>16500</v>
      </c>
      <c r="D1698" s="2">
        <v>29746</v>
      </c>
      <c r="E1698" s="2"/>
      <c r="F1698" s="2"/>
      <c r="G1698" t="s">
        <v>16487</v>
      </c>
      <c r="H1698">
        <v>0</v>
      </c>
      <c r="I1698" s="2">
        <v>39375</v>
      </c>
      <c r="J1698" s="2">
        <v>43909</v>
      </c>
      <c r="K1698" t="s">
        <v>5</v>
      </c>
      <c r="L1698" t="s">
        <v>16501</v>
      </c>
      <c r="M1698" t="s">
        <v>1</v>
      </c>
      <c r="N1698" t="s">
        <v>1</v>
      </c>
      <c r="O1698" s="3">
        <v>78</v>
      </c>
      <c r="P1698" t="s">
        <v>1</v>
      </c>
      <c r="Q1698" t="s">
        <v>5964</v>
      </c>
      <c r="R1698" t="s">
        <v>8</v>
      </c>
      <c r="S1698" t="s">
        <v>333</v>
      </c>
      <c r="T1698" t="s">
        <v>16489</v>
      </c>
      <c r="U1698" t="s">
        <v>11</v>
      </c>
    </row>
    <row r="1699" spans="1:21" ht="12.75" hidden="1" customHeight="1" x14ac:dyDescent="0.2">
      <c r="A1699" s="205" t="s">
        <v>0</v>
      </c>
      <c r="B1699" t="s">
        <v>16502</v>
      </c>
      <c r="C1699" s="202" t="s">
        <v>16503</v>
      </c>
      <c r="D1699" s="2">
        <v>29753</v>
      </c>
      <c r="E1699" s="2"/>
      <c r="F1699" s="2"/>
      <c r="G1699" t="s">
        <v>16487</v>
      </c>
      <c r="H1699">
        <v>0</v>
      </c>
      <c r="I1699" s="2">
        <v>39375</v>
      </c>
      <c r="J1699" s="2">
        <v>43803</v>
      </c>
      <c r="K1699" t="s">
        <v>5</v>
      </c>
      <c r="L1699" t="s">
        <v>16504</v>
      </c>
      <c r="M1699" t="s">
        <v>1</v>
      </c>
      <c r="N1699" t="s">
        <v>1</v>
      </c>
      <c r="O1699" s="3">
        <v>83</v>
      </c>
      <c r="P1699" t="s">
        <v>1</v>
      </c>
      <c r="Q1699" t="s">
        <v>5964</v>
      </c>
      <c r="R1699" t="s">
        <v>8</v>
      </c>
      <c r="S1699" t="s">
        <v>333</v>
      </c>
      <c r="T1699" t="s">
        <v>16489</v>
      </c>
      <c r="U1699" t="s">
        <v>11</v>
      </c>
    </row>
    <row r="1700" spans="1:21" ht="12.75" hidden="1" customHeight="1" x14ac:dyDescent="0.2">
      <c r="A1700" s="205" t="s">
        <v>0</v>
      </c>
      <c r="B1700" t="s">
        <v>16505</v>
      </c>
      <c r="C1700" s="202" t="s">
        <v>16506</v>
      </c>
      <c r="D1700" s="2">
        <v>28661</v>
      </c>
      <c r="E1700" s="2"/>
      <c r="F1700" s="2"/>
      <c r="G1700" t="s">
        <v>16421</v>
      </c>
      <c r="H1700">
        <v>0</v>
      </c>
      <c r="I1700" s="2">
        <v>39375</v>
      </c>
      <c r="J1700" s="2">
        <v>43803</v>
      </c>
      <c r="K1700" t="s">
        <v>5</v>
      </c>
      <c r="L1700" t="s">
        <v>16507</v>
      </c>
      <c r="M1700" t="s">
        <v>1</v>
      </c>
      <c r="N1700" t="s">
        <v>1</v>
      </c>
      <c r="O1700" s="3">
        <v>84</v>
      </c>
      <c r="P1700" t="s">
        <v>1</v>
      </c>
      <c r="Q1700" t="s">
        <v>5964</v>
      </c>
      <c r="R1700" t="s">
        <v>8</v>
      </c>
      <c r="S1700" t="s">
        <v>109</v>
      </c>
      <c r="T1700" t="s">
        <v>9043</v>
      </c>
      <c r="U1700" t="s">
        <v>11</v>
      </c>
    </row>
    <row r="1701" spans="1:21" ht="12.75" hidden="1" customHeight="1" x14ac:dyDescent="0.2">
      <c r="A1701" s="205" t="s">
        <v>0</v>
      </c>
      <c r="B1701" t="s">
        <v>16508</v>
      </c>
      <c r="C1701" s="202" t="s">
        <v>16509</v>
      </c>
      <c r="D1701" s="2">
        <v>28664</v>
      </c>
      <c r="E1701" s="2"/>
      <c r="F1701" s="2"/>
      <c r="G1701" t="s">
        <v>16421</v>
      </c>
      <c r="H1701">
        <v>0</v>
      </c>
      <c r="I1701" s="2">
        <v>39375</v>
      </c>
      <c r="J1701" s="2">
        <v>43803</v>
      </c>
      <c r="K1701" t="s">
        <v>5</v>
      </c>
      <c r="L1701" t="s">
        <v>16510</v>
      </c>
      <c r="M1701" t="s">
        <v>1</v>
      </c>
      <c r="N1701" t="s">
        <v>1</v>
      </c>
      <c r="O1701" s="3">
        <v>86</v>
      </c>
      <c r="P1701" t="s">
        <v>1</v>
      </c>
      <c r="Q1701" t="s">
        <v>5964</v>
      </c>
      <c r="R1701" t="s">
        <v>8</v>
      </c>
      <c r="S1701" t="s">
        <v>109</v>
      </c>
      <c r="T1701" t="s">
        <v>9043</v>
      </c>
      <c r="U1701" t="s">
        <v>11</v>
      </c>
    </row>
    <row r="1702" spans="1:21" ht="12.75" hidden="1" customHeight="1" x14ac:dyDescent="0.2">
      <c r="A1702" s="205" t="s">
        <v>0</v>
      </c>
      <c r="B1702" t="s">
        <v>16511</v>
      </c>
      <c r="C1702" s="202" t="s">
        <v>16512</v>
      </c>
      <c r="D1702" s="2">
        <v>28675</v>
      </c>
      <c r="E1702" s="2"/>
      <c r="F1702" s="2"/>
      <c r="G1702" t="s">
        <v>16421</v>
      </c>
      <c r="H1702">
        <v>0</v>
      </c>
      <c r="I1702" s="2">
        <v>39375</v>
      </c>
      <c r="J1702" s="2">
        <v>43803</v>
      </c>
      <c r="K1702" t="s">
        <v>5</v>
      </c>
      <c r="L1702" t="s">
        <v>16513</v>
      </c>
      <c r="M1702" t="s">
        <v>1</v>
      </c>
      <c r="N1702" t="s">
        <v>1</v>
      </c>
      <c r="O1702" s="3">
        <v>87</v>
      </c>
      <c r="P1702" t="s">
        <v>1</v>
      </c>
      <c r="Q1702" t="s">
        <v>5964</v>
      </c>
      <c r="R1702" t="s">
        <v>8</v>
      </c>
      <c r="S1702" t="s">
        <v>109</v>
      </c>
      <c r="T1702" t="s">
        <v>9043</v>
      </c>
      <c r="U1702" t="s">
        <v>11</v>
      </c>
    </row>
    <row r="1703" spans="1:21" ht="12.75" hidden="1" customHeight="1" x14ac:dyDescent="0.2">
      <c r="A1703" s="205" t="s">
        <v>0</v>
      </c>
      <c r="B1703" t="s">
        <v>16514</v>
      </c>
      <c r="C1703" s="202" t="s">
        <v>16515</v>
      </c>
      <c r="D1703" s="2">
        <v>30120</v>
      </c>
      <c r="E1703" s="2"/>
      <c r="F1703" s="2"/>
      <c r="G1703" t="s">
        <v>16516</v>
      </c>
      <c r="H1703">
        <v>0</v>
      </c>
      <c r="I1703" s="2">
        <v>39375</v>
      </c>
      <c r="J1703" s="2">
        <v>43803</v>
      </c>
      <c r="K1703" t="s">
        <v>5</v>
      </c>
      <c r="L1703" t="s">
        <v>16517</v>
      </c>
      <c r="M1703" t="s">
        <v>1</v>
      </c>
      <c r="N1703" t="s">
        <v>1</v>
      </c>
      <c r="O1703" s="3">
        <v>83</v>
      </c>
      <c r="P1703" t="s">
        <v>1</v>
      </c>
      <c r="Q1703" t="s">
        <v>5964</v>
      </c>
      <c r="R1703" t="s">
        <v>8</v>
      </c>
      <c r="S1703" t="s">
        <v>482</v>
      </c>
      <c r="T1703" t="s">
        <v>16518</v>
      </c>
      <c r="U1703" t="s">
        <v>11</v>
      </c>
    </row>
    <row r="1704" spans="1:21" ht="12.75" hidden="1" customHeight="1" x14ac:dyDescent="0.2">
      <c r="A1704" t="s">
        <v>0</v>
      </c>
      <c r="B1704" t="s">
        <v>16519</v>
      </c>
      <c r="C1704" s="202" t="s">
        <v>16520</v>
      </c>
      <c r="D1704" s="2">
        <v>30879</v>
      </c>
      <c r="E1704" s="2"/>
      <c r="F1704" s="2">
        <v>42474</v>
      </c>
      <c r="G1704" s="211" t="s">
        <v>16521</v>
      </c>
      <c r="H1704">
        <v>1</v>
      </c>
      <c r="I1704" s="2">
        <v>39375</v>
      </c>
      <c r="J1704" s="2">
        <v>43803</v>
      </c>
      <c r="K1704" t="s">
        <v>5</v>
      </c>
      <c r="L1704" t="s">
        <v>16520</v>
      </c>
      <c r="M1704" t="s">
        <v>1</v>
      </c>
      <c r="N1704" t="s">
        <v>1</v>
      </c>
      <c r="O1704" s="3">
        <v>80</v>
      </c>
      <c r="P1704" t="s">
        <v>1</v>
      </c>
      <c r="Q1704" t="s">
        <v>5964</v>
      </c>
      <c r="R1704" t="s">
        <v>8</v>
      </c>
      <c r="S1704" t="s">
        <v>39</v>
      </c>
      <c r="T1704" t="s">
        <v>8743</v>
      </c>
      <c r="U1704" t="s">
        <v>11</v>
      </c>
    </row>
    <row r="1705" spans="1:21" ht="12.75" hidden="1" customHeight="1" x14ac:dyDescent="0.2">
      <c r="A1705" t="s">
        <v>0</v>
      </c>
      <c r="B1705" t="s">
        <v>16522</v>
      </c>
      <c r="C1705" s="202" t="s">
        <v>16523</v>
      </c>
      <c r="D1705" s="2">
        <v>30883</v>
      </c>
      <c r="E1705" s="2"/>
      <c r="F1705" s="2">
        <v>42503</v>
      </c>
      <c r="G1705" s="211" t="s">
        <v>16521</v>
      </c>
      <c r="H1705">
        <v>1</v>
      </c>
      <c r="I1705" s="2">
        <v>39375</v>
      </c>
      <c r="J1705" s="2">
        <v>43803</v>
      </c>
      <c r="K1705" t="s">
        <v>5</v>
      </c>
      <c r="L1705" t="s">
        <v>16523</v>
      </c>
      <c r="M1705" t="s">
        <v>1</v>
      </c>
      <c r="N1705" t="s">
        <v>1</v>
      </c>
      <c r="O1705" s="3">
        <v>85</v>
      </c>
      <c r="P1705" t="s">
        <v>1</v>
      </c>
      <c r="Q1705" t="s">
        <v>5964</v>
      </c>
      <c r="R1705" t="s">
        <v>8</v>
      </c>
      <c r="S1705" t="s">
        <v>39</v>
      </c>
      <c r="T1705" t="s">
        <v>8743</v>
      </c>
      <c r="U1705" t="s">
        <v>11</v>
      </c>
    </row>
    <row r="1706" spans="1:21" ht="12.75" hidden="1" customHeight="1" x14ac:dyDescent="0.2">
      <c r="A1706" t="s">
        <v>0</v>
      </c>
      <c r="B1706" t="s">
        <v>16524</v>
      </c>
      <c r="C1706" s="202" t="s">
        <v>16525</v>
      </c>
      <c r="D1706" s="2">
        <v>29060</v>
      </c>
      <c r="E1706" s="2"/>
      <c r="F1706" s="2">
        <v>42404</v>
      </c>
      <c r="G1706" s="211" t="s">
        <v>16521</v>
      </c>
      <c r="H1706">
        <v>1</v>
      </c>
      <c r="I1706" s="2">
        <v>39375</v>
      </c>
      <c r="J1706" s="2">
        <v>43803</v>
      </c>
      <c r="K1706" t="s">
        <v>5</v>
      </c>
      <c r="L1706" t="s">
        <v>16525</v>
      </c>
      <c r="M1706" t="s">
        <v>1</v>
      </c>
      <c r="N1706" t="s">
        <v>1</v>
      </c>
      <c r="O1706" s="3">
        <v>84</v>
      </c>
      <c r="P1706" t="s">
        <v>1</v>
      </c>
      <c r="Q1706" t="s">
        <v>5964</v>
      </c>
      <c r="R1706" t="s">
        <v>8</v>
      </c>
      <c r="S1706" t="s">
        <v>44</v>
      </c>
      <c r="T1706" t="s">
        <v>8743</v>
      </c>
      <c r="U1706" t="s">
        <v>11</v>
      </c>
    </row>
    <row r="1707" spans="1:21" ht="12.75" hidden="1" customHeight="1" x14ac:dyDescent="0.2">
      <c r="A1707" t="s">
        <v>0</v>
      </c>
      <c r="B1707" t="s">
        <v>16526</v>
      </c>
      <c r="C1707" s="202" t="s">
        <v>16527</v>
      </c>
      <c r="D1707" s="2">
        <v>29063</v>
      </c>
      <c r="E1707" s="2"/>
      <c r="F1707" s="2">
        <v>42404</v>
      </c>
      <c r="G1707" s="211" t="s">
        <v>16521</v>
      </c>
      <c r="H1707">
        <v>1</v>
      </c>
      <c r="I1707" s="2">
        <v>39375</v>
      </c>
      <c r="J1707" s="2">
        <v>43726</v>
      </c>
      <c r="K1707" t="s">
        <v>5</v>
      </c>
      <c r="L1707" t="s">
        <v>16527</v>
      </c>
      <c r="M1707" t="s">
        <v>1</v>
      </c>
      <c r="N1707" t="s">
        <v>1</v>
      </c>
      <c r="O1707" s="3">
        <v>89</v>
      </c>
      <c r="P1707" t="s">
        <v>1</v>
      </c>
      <c r="Q1707" t="s">
        <v>5964</v>
      </c>
      <c r="R1707" t="s">
        <v>8</v>
      </c>
      <c r="S1707" t="s">
        <v>44</v>
      </c>
      <c r="T1707" t="s">
        <v>8743</v>
      </c>
      <c r="U1707" t="s">
        <v>11</v>
      </c>
    </row>
    <row r="1708" spans="1:21" ht="12.75" hidden="1" customHeight="1" x14ac:dyDescent="0.2">
      <c r="A1708" t="s">
        <v>0</v>
      </c>
      <c r="B1708" t="s">
        <v>16528</v>
      </c>
      <c r="C1708" s="202" t="s">
        <v>16529</v>
      </c>
      <c r="D1708" s="2">
        <v>29066</v>
      </c>
      <c r="E1708" s="2"/>
      <c r="F1708" s="2">
        <v>42440</v>
      </c>
      <c r="G1708" s="211" t="s">
        <v>16521</v>
      </c>
      <c r="H1708">
        <v>1</v>
      </c>
      <c r="I1708" s="2">
        <v>39375</v>
      </c>
      <c r="J1708" s="2">
        <v>43803</v>
      </c>
      <c r="K1708" t="s">
        <v>5</v>
      </c>
      <c r="L1708" t="s">
        <v>16529</v>
      </c>
      <c r="M1708" t="s">
        <v>1</v>
      </c>
      <c r="N1708" t="s">
        <v>1</v>
      </c>
      <c r="O1708" s="3">
        <v>87</v>
      </c>
      <c r="P1708" t="s">
        <v>1</v>
      </c>
      <c r="Q1708" t="s">
        <v>5964</v>
      </c>
      <c r="R1708" t="s">
        <v>8</v>
      </c>
      <c r="S1708" t="s">
        <v>44</v>
      </c>
      <c r="T1708" t="s">
        <v>8743</v>
      </c>
      <c r="U1708" t="s">
        <v>11</v>
      </c>
    </row>
    <row r="1709" spans="1:21" ht="12.75" hidden="1" customHeight="1" x14ac:dyDescent="0.2">
      <c r="A1709" t="s">
        <v>0</v>
      </c>
      <c r="B1709" t="s">
        <v>16530</v>
      </c>
      <c r="C1709" s="202" t="s">
        <v>16531</v>
      </c>
      <c r="D1709" s="2">
        <v>22780</v>
      </c>
      <c r="E1709" s="2"/>
      <c r="F1709" s="2">
        <v>42597</v>
      </c>
      <c r="G1709" s="211" t="s">
        <v>16532</v>
      </c>
      <c r="H1709">
        <v>1</v>
      </c>
      <c r="I1709" s="2">
        <v>39375</v>
      </c>
      <c r="J1709" s="2">
        <v>43803</v>
      </c>
      <c r="K1709" t="s">
        <v>5</v>
      </c>
      <c r="L1709" t="s">
        <v>16531</v>
      </c>
      <c r="M1709" t="s">
        <v>1</v>
      </c>
      <c r="N1709" t="s">
        <v>1</v>
      </c>
      <c r="O1709" s="3">
        <v>87</v>
      </c>
      <c r="P1709" t="s">
        <v>1</v>
      </c>
      <c r="Q1709" t="s">
        <v>5964</v>
      </c>
      <c r="R1709" t="s">
        <v>8</v>
      </c>
      <c r="S1709" t="s">
        <v>2169</v>
      </c>
      <c r="T1709" t="s">
        <v>16533</v>
      </c>
      <c r="U1709" t="s">
        <v>11</v>
      </c>
    </row>
    <row r="1710" spans="1:21" ht="12.75" hidden="1" customHeight="1" x14ac:dyDescent="0.2">
      <c r="A1710" t="s">
        <v>0</v>
      </c>
      <c r="B1710" t="s">
        <v>16534</v>
      </c>
      <c r="C1710" s="202" t="s">
        <v>16535</v>
      </c>
      <c r="D1710" s="2">
        <v>29437</v>
      </c>
      <c r="E1710" s="2"/>
      <c r="F1710" s="2">
        <v>42440</v>
      </c>
      <c r="G1710" s="211" t="s">
        <v>16521</v>
      </c>
      <c r="H1710">
        <v>1</v>
      </c>
      <c r="I1710" s="2">
        <v>39375</v>
      </c>
      <c r="J1710" s="2">
        <v>43803</v>
      </c>
      <c r="K1710" t="s">
        <v>5</v>
      </c>
      <c r="L1710" t="s">
        <v>16535</v>
      </c>
      <c r="M1710" t="s">
        <v>1</v>
      </c>
      <c r="N1710" t="s">
        <v>1</v>
      </c>
      <c r="O1710" s="3">
        <v>87</v>
      </c>
      <c r="P1710" t="s">
        <v>1</v>
      </c>
      <c r="Q1710" t="s">
        <v>5964</v>
      </c>
      <c r="R1710" t="s">
        <v>8</v>
      </c>
      <c r="S1710" t="s">
        <v>160</v>
      </c>
      <c r="T1710" t="s">
        <v>8743</v>
      </c>
      <c r="U1710" t="s">
        <v>11</v>
      </c>
    </row>
    <row r="1711" spans="1:21" ht="12.75" hidden="1" customHeight="1" x14ac:dyDescent="0.2">
      <c r="A1711" t="s">
        <v>0</v>
      </c>
      <c r="B1711" t="s">
        <v>16536</v>
      </c>
      <c r="C1711" s="202" t="s">
        <v>16537</v>
      </c>
      <c r="D1711" s="2">
        <v>29441</v>
      </c>
      <c r="E1711" s="2"/>
      <c r="F1711" s="2">
        <v>42474</v>
      </c>
      <c r="G1711" s="211" t="s">
        <v>16521</v>
      </c>
      <c r="H1711">
        <v>1</v>
      </c>
      <c r="I1711" s="2">
        <v>39375</v>
      </c>
      <c r="J1711" s="2">
        <v>43803</v>
      </c>
      <c r="K1711" t="s">
        <v>5</v>
      </c>
      <c r="L1711" t="s">
        <v>16537</v>
      </c>
      <c r="M1711" t="s">
        <v>1</v>
      </c>
      <c r="N1711" t="s">
        <v>1</v>
      </c>
      <c r="O1711" s="3">
        <v>72</v>
      </c>
      <c r="P1711" t="s">
        <v>1</v>
      </c>
      <c r="Q1711" t="s">
        <v>5964</v>
      </c>
      <c r="R1711" t="s">
        <v>8</v>
      </c>
      <c r="S1711" t="s">
        <v>160</v>
      </c>
      <c r="T1711" t="s">
        <v>8743</v>
      </c>
      <c r="U1711" t="s">
        <v>11</v>
      </c>
    </row>
    <row r="1712" spans="1:21" ht="12.75" hidden="1" customHeight="1" x14ac:dyDescent="0.2">
      <c r="A1712" t="s">
        <v>0</v>
      </c>
      <c r="B1712" t="s">
        <v>16538</v>
      </c>
      <c r="C1712" s="202" t="s">
        <v>16539</v>
      </c>
      <c r="D1712" s="2">
        <v>29074</v>
      </c>
      <c r="E1712" s="2"/>
      <c r="F1712" s="2">
        <v>42503</v>
      </c>
      <c r="G1712" s="211" t="s">
        <v>16521</v>
      </c>
      <c r="H1712">
        <v>1</v>
      </c>
      <c r="I1712" s="2">
        <v>39375</v>
      </c>
      <c r="J1712" s="2">
        <v>43803</v>
      </c>
      <c r="K1712" t="s">
        <v>5</v>
      </c>
      <c r="L1712" t="s">
        <v>16539</v>
      </c>
      <c r="M1712" t="s">
        <v>1</v>
      </c>
      <c r="N1712" t="s">
        <v>1</v>
      </c>
      <c r="O1712" s="3">
        <v>84</v>
      </c>
      <c r="P1712" t="s">
        <v>1</v>
      </c>
      <c r="Q1712" t="s">
        <v>5964</v>
      </c>
      <c r="R1712" t="s">
        <v>8</v>
      </c>
      <c r="S1712" t="s">
        <v>44</v>
      </c>
      <c r="T1712" t="s">
        <v>8743</v>
      </c>
      <c r="U1712" t="s">
        <v>11</v>
      </c>
    </row>
    <row r="1713" spans="1:21" ht="12.75" hidden="1" customHeight="1" x14ac:dyDescent="0.2">
      <c r="A1713" t="s">
        <v>0</v>
      </c>
      <c r="B1713" t="s">
        <v>16540</v>
      </c>
      <c r="C1713" s="202" t="s">
        <v>16541</v>
      </c>
      <c r="D1713" s="2">
        <v>29447</v>
      </c>
      <c r="E1713" s="2"/>
      <c r="F1713" s="2">
        <v>42571</v>
      </c>
      <c r="G1713" s="211" t="s">
        <v>16521</v>
      </c>
      <c r="H1713">
        <v>1</v>
      </c>
      <c r="I1713" s="2">
        <v>39375</v>
      </c>
      <c r="J1713" s="2">
        <v>43803</v>
      </c>
      <c r="K1713" t="s">
        <v>5</v>
      </c>
      <c r="L1713" t="s">
        <v>16541</v>
      </c>
      <c r="M1713" t="s">
        <v>1</v>
      </c>
      <c r="N1713" t="s">
        <v>1</v>
      </c>
      <c r="O1713" s="3">
        <v>87</v>
      </c>
      <c r="P1713" t="s">
        <v>1</v>
      </c>
      <c r="Q1713" t="s">
        <v>5964</v>
      </c>
      <c r="R1713" t="s">
        <v>8</v>
      </c>
      <c r="S1713" t="s">
        <v>160</v>
      </c>
      <c r="T1713" t="s">
        <v>8743</v>
      </c>
      <c r="U1713" t="s">
        <v>11</v>
      </c>
    </row>
    <row r="1714" spans="1:21" ht="12.75" hidden="1" customHeight="1" x14ac:dyDescent="0.2">
      <c r="A1714" t="s">
        <v>0</v>
      </c>
      <c r="B1714" t="s">
        <v>16542</v>
      </c>
      <c r="C1714" s="202" t="s">
        <v>16543</v>
      </c>
      <c r="D1714" s="2">
        <v>29453</v>
      </c>
      <c r="E1714" s="2"/>
      <c r="F1714" s="2">
        <v>42571</v>
      </c>
      <c r="G1714" s="211" t="s">
        <v>16521</v>
      </c>
      <c r="H1714">
        <v>1</v>
      </c>
      <c r="I1714" s="2">
        <v>39375</v>
      </c>
      <c r="J1714" s="2">
        <v>43803</v>
      </c>
      <c r="K1714" t="s">
        <v>5</v>
      </c>
      <c r="L1714" t="s">
        <v>16544</v>
      </c>
      <c r="M1714" t="s">
        <v>1</v>
      </c>
      <c r="N1714" t="s">
        <v>1</v>
      </c>
      <c r="O1714" s="3">
        <v>84</v>
      </c>
      <c r="P1714" t="s">
        <v>1</v>
      </c>
      <c r="Q1714" t="s">
        <v>5964</v>
      </c>
      <c r="R1714" t="s">
        <v>8</v>
      </c>
      <c r="S1714" t="s">
        <v>160</v>
      </c>
      <c r="T1714" t="s">
        <v>8743</v>
      </c>
      <c r="U1714" t="s">
        <v>11</v>
      </c>
    </row>
    <row r="1715" spans="1:21" ht="12.75" hidden="1" customHeight="1" x14ac:dyDescent="0.2">
      <c r="A1715" t="s">
        <v>0</v>
      </c>
      <c r="B1715" t="s">
        <v>16545</v>
      </c>
      <c r="C1715" s="202" t="s">
        <v>16546</v>
      </c>
      <c r="D1715" s="2">
        <v>29455</v>
      </c>
      <c r="E1715" s="2"/>
      <c r="F1715" s="2">
        <v>42597</v>
      </c>
      <c r="G1715" s="211" t="s">
        <v>16521</v>
      </c>
      <c r="H1715">
        <v>1</v>
      </c>
      <c r="I1715" s="2">
        <v>39375</v>
      </c>
      <c r="J1715" s="2">
        <v>43803</v>
      </c>
      <c r="K1715" t="s">
        <v>5</v>
      </c>
      <c r="L1715" t="s">
        <v>16546</v>
      </c>
      <c r="M1715" t="s">
        <v>1</v>
      </c>
      <c r="N1715" t="s">
        <v>1</v>
      </c>
      <c r="O1715" s="3">
        <v>80</v>
      </c>
      <c r="P1715" t="s">
        <v>1</v>
      </c>
      <c r="Q1715" t="s">
        <v>5964</v>
      </c>
      <c r="R1715" t="s">
        <v>8</v>
      </c>
      <c r="S1715" t="s">
        <v>160</v>
      </c>
      <c r="T1715" t="s">
        <v>8743</v>
      </c>
      <c r="U1715" t="s">
        <v>11</v>
      </c>
    </row>
    <row r="1716" spans="1:21" ht="12.75" hidden="1" customHeight="1" x14ac:dyDescent="0.2">
      <c r="A1716" t="s">
        <v>0</v>
      </c>
      <c r="B1716" t="s">
        <v>16547</v>
      </c>
      <c r="C1716" s="202" t="s">
        <v>16548</v>
      </c>
      <c r="D1716" s="2">
        <v>29095</v>
      </c>
      <c r="E1716" s="2"/>
      <c r="F1716" s="2">
        <v>42529</v>
      </c>
      <c r="G1716" s="211" t="s">
        <v>16521</v>
      </c>
      <c r="H1716">
        <v>1</v>
      </c>
      <c r="I1716" s="2">
        <v>39375</v>
      </c>
      <c r="J1716" s="2">
        <v>43803</v>
      </c>
      <c r="K1716" t="s">
        <v>5</v>
      </c>
      <c r="L1716" t="s">
        <v>16548</v>
      </c>
      <c r="M1716" t="s">
        <v>1</v>
      </c>
      <c r="N1716" t="s">
        <v>1</v>
      </c>
      <c r="O1716" s="3">
        <v>81</v>
      </c>
      <c r="P1716" t="s">
        <v>1</v>
      </c>
      <c r="Q1716" t="s">
        <v>5964</v>
      </c>
      <c r="R1716" t="s">
        <v>8</v>
      </c>
      <c r="S1716" t="s">
        <v>44</v>
      </c>
      <c r="T1716" t="s">
        <v>8743</v>
      </c>
      <c r="U1716" t="s">
        <v>11</v>
      </c>
    </row>
    <row r="1717" spans="1:21" ht="12.75" hidden="1" customHeight="1" x14ac:dyDescent="0.2">
      <c r="A1717" t="s">
        <v>0</v>
      </c>
      <c r="B1717" t="s">
        <v>16549</v>
      </c>
      <c r="C1717" s="202" t="s">
        <v>16550</v>
      </c>
      <c r="D1717" s="2">
        <v>29101</v>
      </c>
      <c r="E1717" s="2"/>
      <c r="F1717" s="2">
        <v>42529</v>
      </c>
      <c r="G1717" s="211" t="s">
        <v>16521</v>
      </c>
      <c r="H1717">
        <v>1</v>
      </c>
      <c r="I1717" s="2">
        <v>39375</v>
      </c>
      <c r="J1717" s="2">
        <v>43803</v>
      </c>
      <c r="K1717" t="s">
        <v>5</v>
      </c>
      <c r="L1717" t="s">
        <v>16550</v>
      </c>
      <c r="M1717" t="s">
        <v>1</v>
      </c>
      <c r="N1717" t="s">
        <v>1</v>
      </c>
      <c r="O1717" s="3">
        <v>81</v>
      </c>
      <c r="P1717" t="s">
        <v>1</v>
      </c>
      <c r="Q1717" t="s">
        <v>5964</v>
      </c>
      <c r="R1717" t="s">
        <v>8</v>
      </c>
      <c r="S1717" t="s">
        <v>44</v>
      </c>
      <c r="T1717" t="s">
        <v>8743</v>
      </c>
      <c r="U1717" t="s">
        <v>11</v>
      </c>
    </row>
    <row r="1718" spans="1:21" ht="12.75" hidden="1" customHeight="1" x14ac:dyDescent="0.2">
      <c r="A1718" t="s">
        <v>0</v>
      </c>
      <c r="B1718" s="212" t="s">
        <v>16551</v>
      </c>
      <c r="C1718" s="202" t="s">
        <v>16552</v>
      </c>
      <c r="D1718" s="2">
        <v>25751</v>
      </c>
      <c r="E1718" s="2"/>
      <c r="F1718" s="2"/>
      <c r="G1718" s="211" t="s">
        <v>16553</v>
      </c>
      <c r="H1718">
        <v>0</v>
      </c>
      <c r="I1718" s="2">
        <v>39375</v>
      </c>
      <c r="J1718" s="2">
        <v>43803</v>
      </c>
      <c r="K1718" t="s">
        <v>5</v>
      </c>
      <c r="L1718" t="s">
        <v>16554</v>
      </c>
      <c r="M1718" t="s">
        <v>1</v>
      </c>
      <c r="N1718" t="s">
        <v>1</v>
      </c>
      <c r="O1718" s="3">
        <v>97</v>
      </c>
      <c r="P1718" t="s">
        <v>1</v>
      </c>
      <c r="Q1718" t="s">
        <v>5964</v>
      </c>
      <c r="R1718" t="s">
        <v>8</v>
      </c>
      <c r="S1718" t="s">
        <v>441</v>
      </c>
      <c r="T1718" t="s">
        <v>16555</v>
      </c>
      <c r="U1718" t="s">
        <v>11</v>
      </c>
    </row>
    <row r="1719" spans="1:21" ht="12.75" hidden="1" customHeight="1" x14ac:dyDescent="0.2">
      <c r="A1719" t="s">
        <v>0</v>
      </c>
      <c r="B1719" s="212" t="s">
        <v>16556</v>
      </c>
      <c r="C1719" s="202" t="s">
        <v>16557</v>
      </c>
      <c r="D1719" s="2">
        <v>29410</v>
      </c>
      <c r="E1719" s="2"/>
      <c r="F1719" s="2"/>
      <c r="G1719" s="211" t="s">
        <v>16553</v>
      </c>
      <c r="H1719">
        <v>0</v>
      </c>
      <c r="I1719" s="2">
        <v>39375</v>
      </c>
      <c r="J1719" s="2">
        <v>43803</v>
      </c>
      <c r="K1719" t="s">
        <v>5</v>
      </c>
      <c r="L1719" t="s">
        <v>16558</v>
      </c>
      <c r="M1719" t="s">
        <v>1</v>
      </c>
      <c r="N1719" t="s">
        <v>1</v>
      </c>
      <c r="O1719" s="3">
        <v>80</v>
      </c>
      <c r="P1719" t="s">
        <v>1</v>
      </c>
      <c r="Q1719" t="s">
        <v>5964</v>
      </c>
      <c r="R1719" t="s">
        <v>8</v>
      </c>
      <c r="S1719" t="s">
        <v>160</v>
      </c>
      <c r="T1719" t="s">
        <v>16555</v>
      </c>
      <c r="U1719" t="s">
        <v>11</v>
      </c>
    </row>
    <row r="1720" spans="1:21" ht="12.75" hidden="1" customHeight="1" x14ac:dyDescent="0.2">
      <c r="A1720" t="s">
        <v>0</v>
      </c>
      <c r="B1720" s="212" t="s">
        <v>16559</v>
      </c>
      <c r="C1720" s="202" t="s">
        <v>16560</v>
      </c>
      <c r="D1720" s="2">
        <v>31985</v>
      </c>
      <c r="E1720" s="2"/>
      <c r="F1720" s="2"/>
      <c r="G1720" s="211" t="s">
        <v>16561</v>
      </c>
      <c r="H1720">
        <v>0</v>
      </c>
      <c r="I1720" s="2">
        <v>39375</v>
      </c>
      <c r="J1720" s="2">
        <v>43803</v>
      </c>
      <c r="K1720" t="s">
        <v>5</v>
      </c>
      <c r="L1720" t="s">
        <v>16562</v>
      </c>
      <c r="M1720" t="s">
        <v>1</v>
      </c>
      <c r="N1720" t="s">
        <v>1</v>
      </c>
      <c r="O1720" s="3">
        <v>86</v>
      </c>
      <c r="P1720" t="s">
        <v>1</v>
      </c>
      <c r="Q1720" t="s">
        <v>5964</v>
      </c>
      <c r="R1720" t="s">
        <v>8</v>
      </c>
      <c r="S1720" t="s">
        <v>447</v>
      </c>
      <c r="T1720" t="s">
        <v>16563</v>
      </c>
      <c r="U1720" t="s">
        <v>11</v>
      </c>
    </row>
    <row r="1721" spans="1:21" ht="12.75" hidden="1" customHeight="1" x14ac:dyDescent="0.2">
      <c r="A1721" t="s">
        <v>0</v>
      </c>
      <c r="B1721" s="212" t="s">
        <v>16564</v>
      </c>
      <c r="C1721" s="202" t="s">
        <v>16565</v>
      </c>
      <c r="D1721" s="2">
        <v>30473</v>
      </c>
      <c r="E1721" s="2"/>
      <c r="F1721" s="2"/>
      <c r="G1721" s="211" t="s">
        <v>16566</v>
      </c>
      <c r="H1721">
        <v>0</v>
      </c>
      <c r="I1721" s="2">
        <v>39375</v>
      </c>
      <c r="J1721" s="2">
        <v>43803</v>
      </c>
      <c r="K1721" t="s">
        <v>5</v>
      </c>
      <c r="L1721" t="s">
        <v>16567</v>
      </c>
      <c r="M1721" t="s">
        <v>1</v>
      </c>
      <c r="N1721" t="s">
        <v>1</v>
      </c>
      <c r="O1721" s="3">
        <v>82</v>
      </c>
      <c r="P1721" t="s">
        <v>1</v>
      </c>
      <c r="Q1721" t="s">
        <v>5964</v>
      </c>
      <c r="R1721" t="s">
        <v>8</v>
      </c>
      <c r="S1721" t="s">
        <v>26</v>
      </c>
      <c r="T1721" t="s">
        <v>7551</v>
      </c>
      <c r="U1721" t="s">
        <v>11</v>
      </c>
    </row>
    <row r="1722" spans="1:21" ht="12.75" hidden="1" customHeight="1" x14ac:dyDescent="0.2">
      <c r="A1722" t="s">
        <v>0</v>
      </c>
      <c r="B1722" s="212" t="s">
        <v>16568</v>
      </c>
      <c r="C1722" s="202" t="s">
        <v>16569</v>
      </c>
      <c r="D1722" s="2">
        <v>30473</v>
      </c>
      <c r="E1722" s="2"/>
      <c r="F1722" s="2"/>
      <c r="G1722" s="211" t="s">
        <v>16566</v>
      </c>
      <c r="H1722">
        <v>0</v>
      </c>
      <c r="I1722" s="2">
        <v>39375</v>
      </c>
      <c r="J1722" s="2">
        <v>43803</v>
      </c>
      <c r="K1722" t="s">
        <v>5</v>
      </c>
      <c r="L1722" t="s">
        <v>16570</v>
      </c>
      <c r="M1722" t="s">
        <v>1</v>
      </c>
      <c r="N1722" t="s">
        <v>1</v>
      </c>
      <c r="O1722" s="3">
        <v>90</v>
      </c>
      <c r="P1722" t="s">
        <v>1</v>
      </c>
      <c r="Q1722" t="s">
        <v>5964</v>
      </c>
      <c r="R1722" t="s">
        <v>8</v>
      </c>
      <c r="S1722" t="s">
        <v>26</v>
      </c>
      <c r="T1722" t="s">
        <v>7551</v>
      </c>
      <c r="U1722" t="s">
        <v>11</v>
      </c>
    </row>
    <row r="1723" spans="1:21" ht="12.75" hidden="1" customHeight="1" x14ac:dyDescent="0.2">
      <c r="A1723" t="s">
        <v>0</v>
      </c>
      <c r="B1723" s="212" t="s">
        <v>16571</v>
      </c>
      <c r="C1723" s="202" t="s">
        <v>16572</v>
      </c>
      <c r="D1723" s="2">
        <v>30481</v>
      </c>
      <c r="E1723" s="2"/>
      <c r="F1723" s="2"/>
      <c r="G1723" s="211" t="s">
        <v>16566</v>
      </c>
      <c r="H1723">
        <v>0</v>
      </c>
      <c r="I1723" s="2">
        <v>39375</v>
      </c>
      <c r="J1723" s="2">
        <v>43803</v>
      </c>
      <c r="K1723" t="s">
        <v>5</v>
      </c>
      <c r="L1723" t="s">
        <v>16573</v>
      </c>
      <c r="M1723" t="s">
        <v>1</v>
      </c>
      <c r="N1723" t="s">
        <v>1</v>
      </c>
      <c r="O1723" s="3">
        <v>87</v>
      </c>
      <c r="P1723" t="s">
        <v>1</v>
      </c>
      <c r="Q1723" t="s">
        <v>5964</v>
      </c>
      <c r="R1723" t="s">
        <v>8</v>
      </c>
      <c r="S1723" t="s">
        <v>26</v>
      </c>
      <c r="T1723" t="s">
        <v>7551</v>
      </c>
      <c r="U1723" t="s">
        <v>11</v>
      </c>
    </row>
    <row r="1724" spans="1:21" ht="12.75" hidden="1" customHeight="1" x14ac:dyDescent="0.2">
      <c r="A1724" t="s">
        <v>0</v>
      </c>
      <c r="B1724" s="212" t="s">
        <v>16574</v>
      </c>
      <c r="C1724" s="202" t="s">
        <v>16575</v>
      </c>
      <c r="D1724" s="2">
        <v>29867</v>
      </c>
      <c r="E1724" s="2"/>
      <c r="F1724" s="2"/>
      <c r="G1724" s="211" t="s">
        <v>16576</v>
      </c>
      <c r="H1724">
        <v>0</v>
      </c>
      <c r="I1724" s="2">
        <v>39375</v>
      </c>
      <c r="J1724" s="2">
        <v>43803</v>
      </c>
      <c r="K1724" t="s">
        <v>5</v>
      </c>
      <c r="L1724" t="s">
        <v>16577</v>
      </c>
      <c r="M1724" t="s">
        <v>1</v>
      </c>
      <c r="N1724" t="s">
        <v>1</v>
      </c>
      <c r="O1724" s="3">
        <v>90</v>
      </c>
      <c r="P1724" t="s">
        <v>1</v>
      </c>
      <c r="Q1724" t="s">
        <v>5964</v>
      </c>
      <c r="R1724" t="s">
        <v>8</v>
      </c>
      <c r="S1724" t="s">
        <v>333</v>
      </c>
      <c r="T1724" t="s">
        <v>6987</v>
      </c>
      <c r="U1724" t="s">
        <v>11</v>
      </c>
    </row>
    <row r="1725" spans="1:21" ht="12.75" hidden="1" customHeight="1" x14ac:dyDescent="0.2">
      <c r="A1725" t="s">
        <v>0</v>
      </c>
      <c r="B1725" s="212" t="s">
        <v>16578</v>
      </c>
      <c r="C1725" s="202" t="s">
        <v>16579</v>
      </c>
      <c r="D1725" s="2">
        <v>29875</v>
      </c>
      <c r="E1725" s="2"/>
      <c r="F1725" s="2"/>
      <c r="G1725" s="211" t="s">
        <v>16576</v>
      </c>
      <c r="H1725">
        <v>0</v>
      </c>
      <c r="I1725" s="2">
        <v>39375</v>
      </c>
      <c r="J1725" s="2">
        <v>43803</v>
      </c>
      <c r="K1725" t="s">
        <v>5</v>
      </c>
      <c r="L1725" t="s">
        <v>16580</v>
      </c>
      <c r="M1725" t="s">
        <v>1</v>
      </c>
      <c r="N1725" t="s">
        <v>1</v>
      </c>
      <c r="O1725" s="3">
        <v>91</v>
      </c>
      <c r="P1725" t="s">
        <v>1</v>
      </c>
      <c r="Q1725" t="s">
        <v>5964</v>
      </c>
      <c r="R1725" t="s">
        <v>8</v>
      </c>
      <c r="S1725" t="s">
        <v>333</v>
      </c>
      <c r="T1725" t="s">
        <v>6987</v>
      </c>
      <c r="U1725" t="s">
        <v>11</v>
      </c>
    </row>
    <row r="1726" spans="1:21" ht="12.75" hidden="1" customHeight="1" x14ac:dyDescent="0.2">
      <c r="A1726" t="s">
        <v>0</v>
      </c>
      <c r="B1726" s="212" t="s">
        <v>16581</v>
      </c>
      <c r="C1726" s="202" t="s">
        <v>16582</v>
      </c>
      <c r="D1726" s="2">
        <v>29731</v>
      </c>
      <c r="E1726" s="2"/>
      <c r="F1726" s="2"/>
      <c r="G1726" s="211" t="s">
        <v>16583</v>
      </c>
      <c r="H1726">
        <v>0</v>
      </c>
      <c r="I1726" s="2">
        <v>39375</v>
      </c>
      <c r="J1726" s="2">
        <v>43803</v>
      </c>
      <c r="K1726" t="s">
        <v>5</v>
      </c>
      <c r="L1726" t="s">
        <v>16584</v>
      </c>
      <c r="M1726" t="s">
        <v>1</v>
      </c>
      <c r="N1726" t="s">
        <v>1</v>
      </c>
      <c r="O1726" s="3">
        <v>86</v>
      </c>
      <c r="P1726" t="s">
        <v>1</v>
      </c>
      <c r="Q1726" t="s">
        <v>5964</v>
      </c>
      <c r="R1726" t="s">
        <v>8</v>
      </c>
      <c r="S1726" t="s">
        <v>333</v>
      </c>
      <c r="T1726" t="s">
        <v>16585</v>
      </c>
      <c r="U1726" t="s">
        <v>11</v>
      </c>
    </row>
    <row r="1727" spans="1:21" ht="12.75" hidden="1" customHeight="1" x14ac:dyDescent="0.2">
      <c r="A1727" t="s">
        <v>0</v>
      </c>
      <c r="B1727" s="212" t="s">
        <v>16586</v>
      </c>
      <c r="C1727" s="202" t="s">
        <v>16587</v>
      </c>
      <c r="D1727" s="2">
        <v>29749</v>
      </c>
      <c r="E1727" s="2"/>
      <c r="F1727" s="2"/>
      <c r="G1727" s="211" t="s">
        <v>16583</v>
      </c>
      <c r="H1727">
        <v>0</v>
      </c>
      <c r="I1727" s="2">
        <v>39375</v>
      </c>
      <c r="J1727" s="2">
        <v>43803</v>
      </c>
      <c r="K1727" t="s">
        <v>5</v>
      </c>
      <c r="L1727" t="s">
        <v>16588</v>
      </c>
      <c r="M1727" t="s">
        <v>1</v>
      </c>
      <c r="N1727" t="s">
        <v>1</v>
      </c>
      <c r="O1727" s="3">
        <v>92</v>
      </c>
      <c r="P1727" t="s">
        <v>1</v>
      </c>
      <c r="Q1727" t="s">
        <v>5964</v>
      </c>
      <c r="R1727" t="s">
        <v>8</v>
      </c>
      <c r="S1727" t="s">
        <v>333</v>
      </c>
      <c r="T1727" t="s">
        <v>16585</v>
      </c>
      <c r="U1727" t="s">
        <v>11</v>
      </c>
    </row>
    <row r="1728" spans="1:21" ht="12.75" hidden="1" customHeight="1" x14ac:dyDescent="0.2">
      <c r="A1728" t="s">
        <v>0</v>
      </c>
      <c r="B1728" t="s">
        <v>16589</v>
      </c>
      <c r="C1728" s="202" t="s">
        <v>16590</v>
      </c>
      <c r="D1728" s="2">
        <v>27914</v>
      </c>
      <c r="E1728" s="2"/>
      <c r="F1728" s="2">
        <v>42628</v>
      </c>
      <c r="G1728" s="211" t="s">
        <v>16591</v>
      </c>
      <c r="H1728">
        <v>1</v>
      </c>
      <c r="I1728" s="2">
        <v>39375</v>
      </c>
      <c r="J1728" s="2">
        <v>43803</v>
      </c>
      <c r="K1728" t="s">
        <v>5</v>
      </c>
      <c r="L1728" t="s">
        <v>16592</v>
      </c>
      <c r="M1728" t="s">
        <v>1</v>
      </c>
      <c r="N1728" t="s">
        <v>1</v>
      </c>
      <c r="O1728" s="3">
        <v>82</v>
      </c>
      <c r="P1728" t="s">
        <v>1</v>
      </c>
      <c r="Q1728" t="s">
        <v>5964</v>
      </c>
      <c r="R1728" t="s">
        <v>8</v>
      </c>
      <c r="S1728" t="s">
        <v>638</v>
      </c>
      <c r="T1728" t="s">
        <v>16593</v>
      </c>
      <c r="U1728" t="s">
        <v>11</v>
      </c>
    </row>
    <row r="1729" spans="1:21" ht="12.75" hidden="1" customHeight="1" x14ac:dyDescent="0.2">
      <c r="A1729" t="s">
        <v>0</v>
      </c>
      <c r="B1729" t="s">
        <v>16594</v>
      </c>
      <c r="C1729" s="202" t="s">
        <v>16595</v>
      </c>
      <c r="D1729" s="2">
        <v>27921</v>
      </c>
      <c r="E1729" s="2"/>
      <c r="F1729" s="2">
        <v>42628</v>
      </c>
      <c r="G1729" s="211" t="s">
        <v>16591</v>
      </c>
      <c r="H1729">
        <v>1</v>
      </c>
      <c r="I1729" s="2">
        <v>39375</v>
      </c>
      <c r="J1729" s="2">
        <v>43803</v>
      </c>
      <c r="K1729" t="s">
        <v>5</v>
      </c>
      <c r="L1729" t="s">
        <v>16596</v>
      </c>
      <c r="M1729" t="s">
        <v>1</v>
      </c>
      <c r="N1729" t="s">
        <v>1</v>
      </c>
      <c r="O1729" s="3">
        <v>84</v>
      </c>
      <c r="P1729" t="s">
        <v>1</v>
      </c>
      <c r="Q1729" t="s">
        <v>5964</v>
      </c>
      <c r="R1729" t="s">
        <v>8</v>
      </c>
      <c r="S1729" t="s">
        <v>638</v>
      </c>
      <c r="T1729" t="s">
        <v>16593</v>
      </c>
      <c r="U1729" t="s">
        <v>11</v>
      </c>
    </row>
    <row r="1730" spans="1:21" ht="12.75" hidden="1" customHeight="1" x14ac:dyDescent="0.2">
      <c r="A1730" t="s">
        <v>0</v>
      </c>
      <c r="B1730" t="s">
        <v>16597</v>
      </c>
      <c r="C1730" s="202" t="s">
        <v>16598</v>
      </c>
      <c r="D1730" s="2">
        <v>27928</v>
      </c>
      <c r="E1730" s="2"/>
      <c r="F1730" s="2">
        <v>42664</v>
      </c>
      <c r="G1730" s="211" t="s">
        <v>16591</v>
      </c>
      <c r="H1730">
        <v>1</v>
      </c>
      <c r="I1730" s="2">
        <v>39375</v>
      </c>
      <c r="J1730" s="2">
        <v>43803</v>
      </c>
      <c r="K1730" t="s">
        <v>5</v>
      </c>
      <c r="L1730" t="s">
        <v>16599</v>
      </c>
      <c r="M1730" t="s">
        <v>1</v>
      </c>
      <c r="N1730" t="s">
        <v>1</v>
      </c>
      <c r="O1730" s="3">
        <v>79</v>
      </c>
      <c r="P1730" t="s">
        <v>1</v>
      </c>
      <c r="Q1730" t="s">
        <v>5964</v>
      </c>
      <c r="R1730" t="s">
        <v>8</v>
      </c>
      <c r="S1730" t="s">
        <v>638</v>
      </c>
      <c r="T1730" t="s">
        <v>16593</v>
      </c>
      <c r="U1730" t="s">
        <v>11</v>
      </c>
    </row>
    <row r="1731" spans="1:21" ht="12.75" hidden="1" customHeight="1" x14ac:dyDescent="0.2">
      <c r="A1731" t="s">
        <v>0</v>
      </c>
      <c r="B1731" t="s">
        <v>16600</v>
      </c>
      <c r="C1731" s="202" t="s">
        <v>16601</v>
      </c>
      <c r="D1731" s="2">
        <v>24275</v>
      </c>
      <c r="E1731" s="2"/>
      <c r="F1731" s="2">
        <v>42402</v>
      </c>
      <c r="G1731" s="211" t="s">
        <v>16602</v>
      </c>
      <c r="H1731">
        <v>1</v>
      </c>
      <c r="I1731" s="2">
        <v>39375</v>
      </c>
      <c r="J1731" s="2">
        <v>43803</v>
      </c>
      <c r="K1731" t="s">
        <v>5</v>
      </c>
      <c r="L1731" t="s">
        <v>16603</v>
      </c>
      <c r="M1731" t="s">
        <v>1</v>
      </c>
      <c r="N1731" t="s">
        <v>1</v>
      </c>
      <c r="O1731" s="3">
        <v>86</v>
      </c>
      <c r="P1731" t="s">
        <v>1</v>
      </c>
      <c r="Q1731" t="s">
        <v>5964</v>
      </c>
      <c r="R1731" t="s">
        <v>8</v>
      </c>
      <c r="S1731" t="s">
        <v>350</v>
      </c>
      <c r="T1731" t="s">
        <v>16604</v>
      </c>
      <c r="U1731" t="s">
        <v>11</v>
      </c>
    </row>
    <row r="1732" spans="1:21" ht="12.75" hidden="1" customHeight="1" x14ac:dyDescent="0.2">
      <c r="A1732" t="s">
        <v>0</v>
      </c>
      <c r="B1732" t="s">
        <v>16605</v>
      </c>
      <c r="C1732" s="202" t="s">
        <v>16606</v>
      </c>
      <c r="D1732" s="2">
        <v>30130</v>
      </c>
      <c r="E1732" s="2"/>
      <c r="F1732" s="2">
        <v>42403</v>
      </c>
      <c r="G1732" s="211" t="s">
        <v>9715</v>
      </c>
      <c r="H1732">
        <v>1</v>
      </c>
      <c r="I1732" s="2">
        <v>39375</v>
      </c>
      <c r="J1732" s="2">
        <v>43803</v>
      </c>
      <c r="K1732" t="s">
        <v>5</v>
      </c>
      <c r="L1732" t="s">
        <v>16607</v>
      </c>
      <c r="M1732" t="s">
        <v>1</v>
      </c>
      <c r="N1732" t="s">
        <v>1</v>
      </c>
      <c r="O1732" s="3">
        <v>86</v>
      </c>
      <c r="P1732" t="s">
        <v>1</v>
      </c>
      <c r="Q1732" t="s">
        <v>5964</v>
      </c>
      <c r="R1732" t="s">
        <v>8</v>
      </c>
      <c r="S1732" t="s">
        <v>482</v>
      </c>
      <c r="T1732" t="s">
        <v>5907</v>
      </c>
      <c r="U1732" t="s">
        <v>11</v>
      </c>
    </row>
    <row r="1733" spans="1:21" ht="12.75" hidden="1" customHeight="1" x14ac:dyDescent="0.2">
      <c r="A1733" t="s">
        <v>0</v>
      </c>
      <c r="B1733" t="s">
        <v>16608</v>
      </c>
      <c r="C1733" s="202" t="s">
        <v>16609</v>
      </c>
      <c r="D1733" s="2">
        <v>30138</v>
      </c>
      <c r="E1733" s="2"/>
      <c r="F1733" s="2">
        <v>42403</v>
      </c>
      <c r="G1733" s="211" t="s">
        <v>9715</v>
      </c>
      <c r="H1733">
        <v>1</v>
      </c>
      <c r="I1733" s="2">
        <v>39375</v>
      </c>
      <c r="J1733" s="2">
        <v>43803</v>
      </c>
      <c r="K1733" t="s">
        <v>5</v>
      </c>
      <c r="L1733" t="s">
        <v>16610</v>
      </c>
      <c r="M1733" t="s">
        <v>1</v>
      </c>
      <c r="N1733" t="s">
        <v>1</v>
      </c>
      <c r="O1733" s="3">
        <v>78</v>
      </c>
      <c r="P1733" t="s">
        <v>1</v>
      </c>
      <c r="Q1733" t="s">
        <v>5964</v>
      </c>
      <c r="R1733" t="s">
        <v>8</v>
      </c>
      <c r="S1733" t="s">
        <v>482</v>
      </c>
      <c r="T1733" t="s">
        <v>5907</v>
      </c>
      <c r="U1733" t="s">
        <v>11</v>
      </c>
    </row>
    <row r="1734" spans="1:21" ht="12.75" hidden="1" customHeight="1" x14ac:dyDescent="0.2">
      <c r="A1734" t="s">
        <v>0</v>
      </c>
      <c r="B1734" s="212" t="s">
        <v>16611</v>
      </c>
      <c r="C1734" s="202" t="s">
        <v>16612</v>
      </c>
      <c r="D1734" s="2">
        <v>22467</v>
      </c>
      <c r="E1734" s="2"/>
      <c r="F1734" s="2"/>
      <c r="G1734" s="211" t="s">
        <v>16613</v>
      </c>
      <c r="H1734">
        <v>0</v>
      </c>
      <c r="I1734" s="2">
        <v>39375</v>
      </c>
      <c r="J1734" s="2">
        <v>43900</v>
      </c>
      <c r="K1734" t="s">
        <v>5</v>
      </c>
      <c r="L1734" t="s">
        <v>16614</v>
      </c>
      <c r="M1734" t="s">
        <v>1</v>
      </c>
      <c r="N1734" t="s">
        <v>1</v>
      </c>
      <c r="O1734" s="3">
        <v>80</v>
      </c>
      <c r="P1734" t="s">
        <v>1</v>
      </c>
      <c r="Q1734" t="s">
        <v>5964</v>
      </c>
      <c r="R1734" t="s">
        <v>8</v>
      </c>
      <c r="S1734" t="s">
        <v>268</v>
      </c>
      <c r="T1734" t="s">
        <v>16615</v>
      </c>
      <c r="U1734" t="s">
        <v>11</v>
      </c>
    </row>
    <row r="1735" spans="1:21" ht="12.75" hidden="1" customHeight="1" x14ac:dyDescent="0.2">
      <c r="A1735" t="s">
        <v>0</v>
      </c>
      <c r="B1735" s="212" t="s">
        <v>16616</v>
      </c>
      <c r="C1735" s="202" t="s">
        <v>16617</v>
      </c>
      <c r="D1735" s="2">
        <v>30095</v>
      </c>
      <c r="E1735" s="2"/>
      <c r="F1735" s="2"/>
      <c r="G1735" s="211" t="s">
        <v>16393</v>
      </c>
      <c r="H1735">
        <v>0</v>
      </c>
      <c r="I1735" s="2">
        <v>39375</v>
      </c>
      <c r="J1735" s="2">
        <v>43803</v>
      </c>
      <c r="K1735" t="s">
        <v>5</v>
      </c>
      <c r="L1735" t="s">
        <v>16618</v>
      </c>
      <c r="M1735" t="s">
        <v>1</v>
      </c>
      <c r="N1735" t="s">
        <v>1</v>
      </c>
      <c r="O1735" s="3">
        <v>85</v>
      </c>
      <c r="P1735" t="s">
        <v>1</v>
      </c>
      <c r="Q1735" t="s">
        <v>5964</v>
      </c>
      <c r="R1735" t="s">
        <v>8</v>
      </c>
      <c r="S1735" t="s">
        <v>482</v>
      </c>
      <c r="T1735" t="s">
        <v>16395</v>
      </c>
      <c r="U1735" t="s">
        <v>11</v>
      </c>
    </row>
    <row r="1736" spans="1:21" ht="12.75" hidden="1" customHeight="1" x14ac:dyDescent="0.2">
      <c r="A1736" t="s">
        <v>0</v>
      </c>
      <c r="B1736" s="212" t="s">
        <v>16619</v>
      </c>
      <c r="C1736" s="202" t="s">
        <v>16620</v>
      </c>
      <c r="D1736" s="2">
        <v>30101</v>
      </c>
      <c r="E1736" s="2"/>
      <c r="F1736" s="2"/>
      <c r="G1736" s="211" t="s">
        <v>16393</v>
      </c>
      <c r="H1736">
        <v>0</v>
      </c>
      <c r="I1736" s="2">
        <v>39375</v>
      </c>
      <c r="J1736" s="2">
        <v>43803</v>
      </c>
      <c r="K1736" t="s">
        <v>5</v>
      </c>
      <c r="L1736" t="s">
        <v>16621</v>
      </c>
      <c r="M1736" t="s">
        <v>1</v>
      </c>
      <c r="N1736" t="s">
        <v>1</v>
      </c>
      <c r="O1736" s="3">
        <v>76</v>
      </c>
      <c r="P1736" t="s">
        <v>1</v>
      </c>
      <c r="Q1736" t="s">
        <v>5964</v>
      </c>
      <c r="R1736" t="s">
        <v>8</v>
      </c>
      <c r="S1736" t="s">
        <v>482</v>
      </c>
      <c r="T1736" t="s">
        <v>16395</v>
      </c>
      <c r="U1736" t="s">
        <v>11</v>
      </c>
    </row>
    <row r="1737" spans="1:21" ht="12.75" hidden="1" customHeight="1" x14ac:dyDescent="0.2">
      <c r="A1737" t="s">
        <v>0</v>
      </c>
      <c r="B1737" s="212" t="s">
        <v>16622</v>
      </c>
      <c r="C1737" s="202" t="s">
        <v>16623</v>
      </c>
      <c r="D1737" s="2">
        <v>30487</v>
      </c>
      <c r="E1737" s="2"/>
      <c r="F1737" s="2"/>
      <c r="G1737" s="211" t="s">
        <v>16624</v>
      </c>
      <c r="H1737">
        <v>0</v>
      </c>
      <c r="I1737" s="2">
        <v>39375</v>
      </c>
      <c r="J1737" s="2">
        <v>43803</v>
      </c>
      <c r="K1737" t="s">
        <v>5</v>
      </c>
      <c r="L1737" t="s">
        <v>16625</v>
      </c>
      <c r="M1737" t="s">
        <v>1</v>
      </c>
      <c r="N1737" t="s">
        <v>1</v>
      </c>
      <c r="O1737" s="3">
        <v>88</v>
      </c>
      <c r="P1737" t="s">
        <v>1</v>
      </c>
      <c r="Q1737" t="s">
        <v>5964</v>
      </c>
      <c r="R1737" t="s">
        <v>8</v>
      </c>
      <c r="S1737" t="s">
        <v>26</v>
      </c>
      <c r="T1737" t="s">
        <v>16626</v>
      </c>
      <c r="U1737" t="s">
        <v>11</v>
      </c>
    </row>
    <row r="1738" spans="1:21" ht="12.75" hidden="1" customHeight="1" x14ac:dyDescent="0.2">
      <c r="A1738" t="s">
        <v>0</v>
      </c>
      <c r="B1738" s="212" t="s">
        <v>16627</v>
      </c>
      <c r="C1738" s="202" t="s">
        <v>16628</v>
      </c>
      <c r="D1738" s="2">
        <v>30526</v>
      </c>
      <c r="E1738" s="2"/>
      <c r="F1738" s="2"/>
      <c r="G1738" s="211" t="s">
        <v>16629</v>
      </c>
      <c r="H1738">
        <v>0</v>
      </c>
      <c r="I1738" s="2">
        <v>39375</v>
      </c>
      <c r="J1738" s="2">
        <v>43803</v>
      </c>
      <c r="K1738" t="s">
        <v>5</v>
      </c>
      <c r="L1738" t="s">
        <v>16630</v>
      </c>
      <c r="M1738" t="s">
        <v>1</v>
      </c>
      <c r="N1738" t="s">
        <v>1</v>
      </c>
      <c r="O1738" s="3">
        <v>81</v>
      </c>
      <c r="P1738" t="s">
        <v>1</v>
      </c>
      <c r="Q1738" t="s">
        <v>5964</v>
      </c>
      <c r="R1738" t="s">
        <v>8</v>
      </c>
      <c r="S1738" t="s">
        <v>26</v>
      </c>
      <c r="T1738" t="s">
        <v>16631</v>
      </c>
      <c r="U1738" t="s">
        <v>11</v>
      </c>
    </row>
    <row r="1739" spans="1:21" ht="12.75" hidden="1" customHeight="1" x14ac:dyDescent="0.2">
      <c r="A1739" t="s">
        <v>0</v>
      </c>
      <c r="B1739" s="212" t="s">
        <v>16632</v>
      </c>
      <c r="C1739" s="202" t="s">
        <v>16633</v>
      </c>
      <c r="D1739" s="2">
        <v>30530</v>
      </c>
      <c r="E1739" s="2"/>
      <c r="F1739" s="2"/>
      <c r="G1739" s="211" t="s">
        <v>16629</v>
      </c>
      <c r="H1739">
        <v>0</v>
      </c>
      <c r="I1739" s="2">
        <v>39375</v>
      </c>
      <c r="J1739" s="2">
        <v>43803</v>
      </c>
      <c r="K1739" t="s">
        <v>5</v>
      </c>
      <c r="L1739" t="s">
        <v>16634</v>
      </c>
      <c r="M1739" t="s">
        <v>1</v>
      </c>
      <c r="N1739" t="s">
        <v>1</v>
      </c>
      <c r="O1739" s="3">
        <v>83</v>
      </c>
      <c r="P1739" t="s">
        <v>1</v>
      </c>
      <c r="Q1739" t="s">
        <v>5964</v>
      </c>
      <c r="R1739" t="s">
        <v>8</v>
      </c>
      <c r="S1739" t="s">
        <v>26</v>
      </c>
      <c r="T1739" t="s">
        <v>16631</v>
      </c>
      <c r="U1739" t="s">
        <v>11</v>
      </c>
    </row>
    <row r="1740" spans="1:21" ht="12.75" hidden="1" customHeight="1" x14ac:dyDescent="0.2">
      <c r="A1740" t="s">
        <v>0</v>
      </c>
      <c r="B1740" s="212" t="s">
        <v>16635</v>
      </c>
      <c r="C1740" s="202" t="s">
        <v>16636</v>
      </c>
      <c r="D1740" s="2">
        <v>30501</v>
      </c>
      <c r="E1740" s="2"/>
      <c r="F1740" s="2"/>
      <c r="G1740" s="211" t="s">
        <v>16624</v>
      </c>
      <c r="H1740">
        <v>0</v>
      </c>
      <c r="I1740" s="2">
        <v>39375</v>
      </c>
      <c r="J1740" s="2">
        <v>43803</v>
      </c>
      <c r="K1740" t="s">
        <v>5</v>
      </c>
      <c r="L1740" t="s">
        <v>16637</v>
      </c>
      <c r="M1740" t="s">
        <v>1</v>
      </c>
      <c r="N1740" t="s">
        <v>1</v>
      </c>
      <c r="O1740" s="3">
        <v>78</v>
      </c>
      <c r="P1740" t="s">
        <v>1</v>
      </c>
      <c r="Q1740" t="s">
        <v>5964</v>
      </c>
      <c r="R1740" t="s">
        <v>8</v>
      </c>
      <c r="S1740" t="s">
        <v>26</v>
      </c>
      <c r="T1740" t="s">
        <v>16626</v>
      </c>
      <c r="U1740" t="s">
        <v>11</v>
      </c>
    </row>
    <row r="1741" spans="1:21" ht="12.75" hidden="1" customHeight="1" x14ac:dyDescent="0.2">
      <c r="A1741" t="s">
        <v>0</v>
      </c>
      <c r="B1741" s="212" t="s">
        <v>16638</v>
      </c>
      <c r="C1741" s="202" t="s">
        <v>16639</v>
      </c>
      <c r="D1741" s="2">
        <v>30508</v>
      </c>
      <c r="E1741" s="2"/>
      <c r="F1741" s="2"/>
      <c r="G1741" s="211" t="s">
        <v>16624</v>
      </c>
      <c r="H1741">
        <v>0</v>
      </c>
      <c r="I1741" s="2">
        <v>39375</v>
      </c>
      <c r="J1741" s="2">
        <v>43803</v>
      </c>
      <c r="K1741" t="s">
        <v>5</v>
      </c>
      <c r="L1741" t="s">
        <v>16640</v>
      </c>
      <c r="M1741" t="s">
        <v>1</v>
      </c>
      <c r="N1741" t="s">
        <v>1</v>
      </c>
      <c r="O1741" s="3">
        <v>73</v>
      </c>
      <c r="P1741" t="s">
        <v>1</v>
      </c>
      <c r="Q1741" t="s">
        <v>5964</v>
      </c>
      <c r="R1741" t="s">
        <v>8</v>
      </c>
      <c r="S1741" t="s">
        <v>26</v>
      </c>
      <c r="T1741" t="s">
        <v>16626</v>
      </c>
      <c r="U1741" t="s">
        <v>11</v>
      </c>
    </row>
    <row r="1742" spans="1:21" ht="12.75" hidden="1" customHeight="1" x14ac:dyDescent="0.2">
      <c r="A1742" t="s">
        <v>0</v>
      </c>
      <c r="B1742" s="212" t="s">
        <v>16641</v>
      </c>
      <c r="C1742" s="202" t="s">
        <v>16642</v>
      </c>
      <c r="D1742" s="2">
        <v>30536</v>
      </c>
      <c r="E1742" s="2"/>
      <c r="F1742" s="2"/>
      <c r="G1742" s="211" t="s">
        <v>11134</v>
      </c>
      <c r="H1742">
        <v>0</v>
      </c>
      <c r="I1742" s="2">
        <v>39375</v>
      </c>
      <c r="J1742" s="2">
        <v>43803</v>
      </c>
      <c r="K1742" t="s">
        <v>5</v>
      </c>
      <c r="L1742" t="s">
        <v>16643</v>
      </c>
      <c r="M1742" t="s">
        <v>1</v>
      </c>
      <c r="N1742" t="s">
        <v>1</v>
      </c>
      <c r="O1742" s="3">
        <v>93</v>
      </c>
      <c r="P1742" t="s">
        <v>1</v>
      </c>
      <c r="Q1742" t="s">
        <v>5964</v>
      </c>
      <c r="R1742" t="s">
        <v>8</v>
      </c>
      <c r="S1742" t="s">
        <v>26</v>
      </c>
      <c r="T1742" t="s">
        <v>11136</v>
      </c>
      <c r="U1742" t="s">
        <v>11</v>
      </c>
    </row>
    <row r="1743" spans="1:21" ht="12.75" hidden="1" customHeight="1" x14ac:dyDescent="0.2">
      <c r="A1743" t="s">
        <v>0</v>
      </c>
      <c r="B1743" s="212" t="s">
        <v>16644</v>
      </c>
      <c r="C1743" s="202" t="s">
        <v>16645</v>
      </c>
      <c r="D1743" s="2">
        <v>32654</v>
      </c>
      <c r="E1743" s="2"/>
      <c r="F1743" s="2"/>
      <c r="G1743" s="211" t="s">
        <v>16646</v>
      </c>
      <c r="H1743">
        <v>0</v>
      </c>
      <c r="I1743" s="2">
        <v>39375</v>
      </c>
      <c r="J1743" s="2">
        <v>43803</v>
      </c>
      <c r="K1743" t="s">
        <v>5</v>
      </c>
      <c r="L1743" t="s">
        <v>16647</v>
      </c>
      <c r="M1743" t="s">
        <v>1</v>
      </c>
      <c r="N1743" t="s">
        <v>1</v>
      </c>
      <c r="O1743" s="3">
        <v>84</v>
      </c>
      <c r="P1743" t="s">
        <v>1</v>
      </c>
      <c r="Q1743" t="s">
        <v>5964</v>
      </c>
      <c r="R1743" t="s">
        <v>8</v>
      </c>
      <c r="S1743" t="s">
        <v>196</v>
      </c>
      <c r="T1743" t="s">
        <v>16648</v>
      </c>
      <c r="U1743" t="s">
        <v>11</v>
      </c>
    </row>
    <row r="1744" spans="1:21" ht="12.75" hidden="1" customHeight="1" x14ac:dyDescent="0.2">
      <c r="A1744" t="s">
        <v>0</v>
      </c>
      <c r="B1744" s="212" t="s">
        <v>16649</v>
      </c>
      <c r="C1744" s="202" t="s">
        <v>16650</v>
      </c>
      <c r="D1744" s="2">
        <v>22437</v>
      </c>
      <c r="E1744" s="2"/>
      <c r="F1744" s="2"/>
      <c r="G1744" s="211" t="s">
        <v>16646</v>
      </c>
      <c r="H1744">
        <v>0</v>
      </c>
      <c r="I1744" s="2">
        <v>39375</v>
      </c>
      <c r="J1744" s="2">
        <v>43803</v>
      </c>
      <c r="K1744" t="s">
        <v>5</v>
      </c>
      <c r="L1744" t="s">
        <v>16651</v>
      </c>
      <c r="M1744" t="s">
        <v>1</v>
      </c>
      <c r="N1744" t="s">
        <v>1</v>
      </c>
      <c r="O1744" s="3">
        <v>85</v>
      </c>
      <c r="P1744" t="s">
        <v>1</v>
      </c>
      <c r="Q1744" t="s">
        <v>5964</v>
      </c>
      <c r="R1744" t="s">
        <v>8</v>
      </c>
      <c r="S1744" t="s">
        <v>268</v>
      </c>
      <c r="T1744" t="s">
        <v>16648</v>
      </c>
      <c r="U1744" t="s">
        <v>11</v>
      </c>
    </row>
    <row r="1745" spans="1:21" ht="12.75" hidden="1" customHeight="1" x14ac:dyDescent="0.2">
      <c r="A1745" t="s">
        <v>0</v>
      </c>
      <c r="B1745" s="212" t="s">
        <v>16652</v>
      </c>
      <c r="C1745" s="202" t="s">
        <v>16653</v>
      </c>
      <c r="D1745" s="2">
        <v>32671</v>
      </c>
      <c r="E1745" s="2"/>
      <c r="F1745" s="2"/>
      <c r="G1745" s="211" t="s">
        <v>16646</v>
      </c>
      <c r="H1745">
        <v>0</v>
      </c>
      <c r="I1745" s="2">
        <v>39375</v>
      </c>
      <c r="J1745" s="2">
        <v>43803</v>
      </c>
      <c r="K1745" t="s">
        <v>5</v>
      </c>
      <c r="L1745" t="s">
        <v>16654</v>
      </c>
      <c r="M1745" t="s">
        <v>1</v>
      </c>
      <c r="N1745" t="s">
        <v>1</v>
      </c>
      <c r="O1745" s="3">
        <v>90</v>
      </c>
      <c r="P1745" t="s">
        <v>1</v>
      </c>
      <c r="Q1745" t="s">
        <v>5964</v>
      </c>
      <c r="R1745" t="s">
        <v>8</v>
      </c>
      <c r="S1745" t="s">
        <v>196</v>
      </c>
      <c r="T1745" t="s">
        <v>16648</v>
      </c>
      <c r="U1745" t="s">
        <v>11</v>
      </c>
    </row>
    <row r="1746" spans="1:21" ht="12.75" hidden="1" customHeight="1" x14ac:dyDescent="0.2">
      <c r="A1746" t="s">
        <v>0</v>
      </c>
      <c r="B1746" t="s">
        <v>16655</v>
      </c>
      <c r="C1746" s="202" t="s">
        <v>16656</v>
      </c>
      <c r="D1746" s="2">
        <v>33072</v>
      </c>
      <c r="E1746" s="2"/>
      <c r="F1746" s="2">
        <v>42690</v>
      </c>
      <c r="G1746" s="211" t="s">
        <v>16657</v>
      </c>
      <c r="H1746">
        <v>1</v>
      </c>
      <c r="I1746" s="2">
        <v>39375</v>
      </c>
      <c r="J1746" s="2">
        <v>43803</v>
      </c>
      <c r="K1746" t="s">
        <v>5</v>
      </c>
      <c r="L1746" t="s">
        <v>16658</v>
      </c>
      <c r="M1746" t="s">
        <v>1</v>
      </c>
      <c r="N1746" t="s">
        <v>1</v>
      </c>
      <c r="O1746" s="3">
        <v>86</v>
      </c>
      <c r="P1746" t="s">
        <v>1</v>
      </c>
      <c r="Q1746" t="s">
        <v>5964</v>
      </c>
      <c r="R1746" t="s">
        <v>8</v>
      </c>
      <c r="S1746" t="s">
        <v>179</v>
      </c>
      <c r="T1746" t="s">
        <v>16659</v>
      </c>
      <c r="U1746" t="s">
        <v>11</v>
      </c>
    </row>
    <row r="1747" spans="1:21" ht="12.75" hidden="1" customHeight="1" x14ac:dyDescent="0.2">
      <c r="A1747" t="s">
        <v>0</v>
      </c>
      <c r="B1747" t="s">
        <v>16660</v>
      </c>
      <c r="C1747" s="202" t="s">
        <v>16661</v>
      </c>
      <c r="D1747" s="2">
        <v>33079</v>
      </c>
      <c r="E1747" s="2"/>
      <c r="F1747" s="2">
        <v>42690</v>
      </c>
      <c r="G1747" s="211" t="s">
        <v>16662</v>
      </c>
      <c r="H1747">
        <v>1</v>
      </c>
      <c r="I1747" s="2">
        <v>39375</v>
      </c>
      <c r="J1747" s="2">
        <v>43803</v>
      </c>
      <c r="K1747" t="s">
        <v>5</v>
      </c>
      <c r="L1747" t="s">
        <v>16663</v>
      </c>
      <c r="M1747" t="s">
        <v>1</v>
      </c>
      <c r="N1747" t="s">
        <v>1</v>
      </c>
      <c r="O1747" s="3">
        <v>88</v>
      </c>
      <c r="P1747" t="s">
        <v>1</v>
      </c>
      <c r="Q1747" t="s">
        <v>5964</v>
      </c>
      <c r="R1747" t="s">
        <v>8</v>
      </c>
      <c r="S1747" t="s">
        <v>179</v>
      </c>
      <c r="T1747" t="s">
        <v>16664</v>
      </c>
      <c r="U1747" t="s">
        <v>11</v>
      </c>
    </row>
    <row r="1748" spans="1:21" ht="12.75" hidden="1" customHeight="1" x14ac:dyDescent="0.2">
      <c r="A1748" t="s">
        <v>0</v>
      </c>
      <c r="B1748" s="212" t="s">
        <v>16665</v>
      </c>
      <c r="C1748" s="202" t="s">
        <v>16666</v>
      </c>
      <c r="D1748" s="2">
        <v>28662</v>
      </c>
      <c r="E1748" s="2"/>
      <c r="F1748" s="2"/>
      <c r="G1748" s="211" t="s">
        <v>6241</v>
      </c>
      <c r="H1748">
        <v>0</v>
      </c>
      <c r="I1748" s="2">
        <v>39375</v>
      </c>
      <c r="J1748" s="2">
        <v>43803</v>
      </c>
      <c r="K1748" t="s">
        <v>5</v>
      </c>
      <c r="L1748" t="s">
        <v>16667</v>
      </c>
      <c r="M1748" t="s">
        <v>1</v>
      </c>
      <c r="N1748" t="s">
        <v>1</v>
      </c>
      <c r="O1748" s="3">
        <v>82</v>
      </c>
      <c r="P1748" t="s">
        <v>1</v>
      </c>
      <c r="Q1748" t="s">
        <v>5964</v>
      </c>
      <c r="R1748" t="s">
        <v>8</v>
      </c>
      <c r="S1748" t="s">
        <v>109</v>
      </c>
      <c r="T1748" t="s">
        <v>6243</v>
      </c>
      <c r="U1748" t="s">
        <v>11</v>
      </c>
    </row>
    <row r="1749" spans="1:21" ht="12.75" hidden="1" customHeight="1" x14ac:dyDescent="0.2">
      <c r="A1749" t="s">
        <v>0</v>
      </c>
      <c r="B1749" s="212" t="s">
        <v>16668</v>
      </c>
      <c r="C1749" s="202" t="s">
        <v>16669</v>
      </c>
      <c r="D1749" s="2">
        <v>28669</v>
      </c>
      <c r="E1749" s="2"/>
      <c r="F1749" s="2"/>
      <c r="G1749" s="211" t="s">
        <v>6241</v>
      </c>
      <c r="H1749">
        <v>0</v>
      </c>
      <c r="I1749" s="2">
        <v>39375</v>
      </c>
      <c r="J1749" s="2">
        <v>43803</v>
      </c>
      <c r="K1749" t="s">
        <v>5</v>
      </c>
      <c r="L1749" t="s">
        <v>16670</v>
      </c>
      <c r="M1749" t="s">
        <v>1</v>
      </c>
      <c r="N1749" t="s">
        <v>1</v>
      </c>
      <c r="O1749" s="3">
        <v>81</v>
      </c>
      <c r="P1749" t="s">
        <v>1</v>
      </c>
      <c r="Q1749" t="s">
        <v>5964</v>
      </c>
      <c r="R1749" t="s">
        <v>8</v>
      </c>
      <c r="S1749" t="s">
        <v>109</v>
      </c>
      <c r="T1749" t="s">
        <v>6243</v>
      </c>
      <c r="U1749" t="s">
        <v>11</v>
      </c>
    </row>
    <row r="1750" spans="1:21" ht="12.75" hidden="1" customHeight="1" x14ac:dyDescent="0.2">
      <c r="A1750" t="s">
        <v>0</v>
      </c>
      <c r="B1750" s="212" t="s">
        <v>16671</v>
      </c>
      <c r="C1750" s="202" t="s">
        <v>16672</v>
      </c>
      <c r="D1750" s="2">
        <v>28690</v>
      </c>
      <c r="E1750" s="2"/>
      <c r="F1750" s="2"/>
      <c r="G1750" s="211" t="s">
        <v>6241</v>
      </c>
      <c r="H1750">
        <v>0</v>
      </c>
      <c r="I1750" s="2">
        <v>39375</v>
      </c>
      <c r="J1750" s="2">
        <v>43803</v>
      </c>
      <c r="K1750" t="s">
        <v>5</v>
      </c>
      <c r="L1750" t="s">
        <v>16673</v>
      </c>
      <c r="M1750" t="s">
        <v>1</v>
      </c>
      <c r="N1750" t="s">
        <v>1</v>
      </c>
      <c r="O1750" s="3">
        <v>66</v>
      </c>
      <c r="P1750" t="s">
        <v>1</v>
      </c>
      <c r="Q1750" t="s">
        <v>5964</v>
      </c>
      <c r="R1750" t="s">
        <v>8</v>
      </c>
      <c r="S1750" t="s">
        <v>109</v>
      </c>
      <c r="T1750" t="s">
        <v>6243</v>
      </c>
      <c r="U1750" t="s">
        <v>11</v>
      </c>
    </row>
    <row r="1751" spans="1:21" ht="12.75" hidden="1" customHeight="1" x14ac:dyDescent="0.2">
      <c r="A1751" t="s">
        <v>0</v>
      </c>
      <c r="B1751" s="212" t="s">
        <v>16674</v>
      </c>
      <c r="C1751" s="202" t="s">
        <v>16675</v>
      </c>
      <c r="D1751" s="2">
        <v>28690</v>
      </c>
      <c r="E1751" s="2"/>
      <c r="F1751" s="2"/>
      <c r="G1751" s="211" t="s">
        <v>6241</v>
      </c>
      <c r="H1751">
        <v>0</v>
      </c>
      <c r="I1751" s="2">
        <v>39375</v>
      </c>
      <c r="J1751" s="2">
        <v>43803</v>
      </c>
      <c r="K1751" t="s">
        <v>5</v>
      </c>
      <c r="L1751" t="s">
        <v>16676</v>
      </c>
      <c r="M1751" t="s">
        <v>1</v>
      </c>
      <c r="N1751" t="s">
        <v>1</v>
      </c>
      <c r="O1751" s="3">
        <v>73</v>
      </c>
      <c r="P1751" t="s">
        <v>1</v>
      </c>
      <c r="Q1751" t="s">
        <v>5964</v>
      </c>
      <c r="R1751" t="s">
        <v>8</v>
      </c>
      <c r="S1751" t="s">
        <v>109</v>
      </c>
      <c r="T1751" t="s">
        <v>6243</v>
      </c>
      <c r="U1751" t="s">
        <v>11</v>
      </c>
    </row>
    <row r="1752" spans="1:21" ht="12.75" hidden="1" customHeight="1" x14ac:dyDescent="0.2">
      <c r="A1752" t="s">
        <v>0</v>
      </c>
      <c r="B1752" s="212" t="s">
        <v>16677</v>
      </c>
      <c r="C1752" s="202" t="s">
        <v>16678</v>
      </c>
      <c r="D1752" s="2">
        <v>28696</v>
      </c>
      <c r="E1752" s="2"/>
      <c r="F1752" s="2"/>
      <c r="G1752" s="211" t="s">
        <v>6241</v>
      </c>
      <c r="H1752">
        <v>0</v>
      </c>
      <c r="I1752" s="2">
        <v>39375</v>
      </c>
      <c r="J1752" s="2">
        <v>43803</v>
      </c>
      <c r="K1752" t="s">
        <v>5</v>
      </c>
      <c r="L1752" t="s">
        <v>16679</v>
      </c>
      <c r="M1752" t="s">
        <v>1</v>
      </c>
      <c r="N1752" t="s">
        <v>1</v>
      </c>
      <c r="O1752" s="3">
        <v>77</v>
      </c>
      <c r="P1752" t="s">
        <v>1</v>
      </c>
      <c r="Q1752" t="s">
        <v>5964</v>
      </c>
      <c r="R1752" t="s">
        <v>8</v>
      </c>
      <c r="S1752" t="s">
        <v>109</v>
      </c>
      <c r="T1752" t="s">
        <v>6243</v>
      </c>
      <c r="U1752" t="s">
        <v>11</v>
      </c>
    </row>
    <row r="1753" spans="1:21" ht="12.75" hidden="1" customHeight="1" x14ac:dyDescent="0.2">
      <c r="A1753" t="s">
        <v>0</v>
      </c>
      <c r="B1753" s="212" t="s">
        <v>16680</v>
      </c>
      <c r="C1753" s="202" t="s">
        <v>16681</v>
      </c>
      <c r="D1753" s="2">
        <v>30845</v>
      </c>
      <c r="E1753" s="2"/>
      <c r="F1753" s="2"/>
      <c r="G1753" s="211" t="s">
        <v>16682</v>
      </c>
      <c r="H1753">
        <v>0</v>
      </c>
      <c r="I1753" s="2">
        <v>39375</v>
      </c>
      <c r="J1753" s="2">
        <v>43803</v>
      </c>
      <c r="K1753" t="s">
        <v>5</v>
      </c>
      <c r="L1753" t="s">
        <v>16683</v>
      </c>
      <c r="M1753" t="s">
        <v>1</v>
      </c>
      <c r="N1753" t="s">
        <v>1</v>
      </c>
      <c r="O1753" s="3">
        <v>82</v>
      </c>
      <c r="P1753" t="s">
        <v>1</v>
      </c>
      <c r="Q1753" t="s">
        <v>5964</v>
      </c>
      <c r="R1753" t="s">
        <v>8</v>
      </c>
      <c r="S1753" t="s">
        <v>39</v>
      </c>
      <c r="T1753" t="s">
        <v>16684</v>
      </c>
      <c r="U1753" t="s">
        <v>11</v>
      </c>
    </row>
    <row r="1754" spans="1:21" ht="12.75" hidden="1" customHeight="1" x14ac:dyDescent="0.2">
      <c r="A1754" t="s">
        <v>0</v>
      </c>
      <c r="B1754" s="212" t="s">
        <v>16685</v>
      </c>
      <c r="C1754" s="202" t="s">
        <v>16686</v>
      </c>
      <c r="D1754" s="2">
        <v>30852</v>
      </c>
      <c r="E1754" s="2"/>
      <c r="F1754" s="2"/>
      <c r="G1754" s="211" t="s">
        <v>16682</v>
      </c>
      <c r="H1754">
        <v>0</v>
      </c>
      <c r="I1754" s="2">
        <v>39375</v>
      </c>
      <c r="J1754" s="2">
        <v>43803</v>
      </c>
      <c r="K1754" t="s">
        <v>5</v>
      </c>
      <c r="L1754" t="s">
        <v>16687</v>
      </c>
      <c r="M1754" t="s">
        <v>1</v>
      </c>
      <c r="N1754" t="s">
        <v>1</v>
      </c>
      <c r="O1754" s="3">
        <v>83</v>
      </c>
      <c r="P1754" t="s">
        <v>1</v>
      </c>
      <c r="Q1754" t="s">
        <v>5964</v>
      </c>
      <c r="R1754" t="s">
        <v>8</v>
      </c>
      <c r="S1754" t="s">
        <v>39</v>
      </c>
      <c r="T1754" t="s">
        <v>16684</v>
      </c>
      <c r="U1754" t="s">
        <v>11</v>
      </c>
    </row>
    <row r="1755" spans="1:21" ht="12.75" hidden="1" customHeight="1" x14ac:dyDescent="0.2">
      <c r="A1755" t="s">
        <v>0</v>
      </c>
      <c r="B1755" s="212" t="s">
        <v>16688</v>
      </c>
      <c r="C1755" s="202" t="s">
        <v>16689</v>
      </c>
      <c r="D1755" s="2">
        <v>29424</v>
      </c>
      <c r="E1755" s="2"/>
      <c r="F1755" s="2"/>
      <c r="G1755" s="211" t="s">
        <v>6241</v>
      </c>
      <c r="H1755">
        <v>0</v>
      </c>
      <c r="I1755" s="2">
        <v>39375</v>
      </c>
      <c r="J1755" s="2">
        <v>43803</v>
      </c>
      <c r="K1755" t="s">
        <v>5</v>
      </c>
      <c r="L1755" t="s">
        <v>16690</v>
      </c>
      <c r="M1755" t="s">
        <v>1</v>
      </c>
      <c r="N1755" t="s">
        <v>1</v>
      </c>
      <c r="O1755" s="3">
        <v>75</v>
      </c>
      <c r="P1755" t="s">
        <v>1</v>
      </c>
      <c r="Q1755" t="s">
        <v>5964</v>
      </c>
      <c r="R1755" t="s">
        <v>8</v>
      </c>
      <c r="S1755" t="s">
        <v>160</v>
      </c>
      <c r="T1755" t="s">
        <v>6243</v>
      </c>
      <c r="U1755" t="s">
        <v>11</v>
      </c>
    </row>
    <row r="1756" spans="1:21" ht="12.75" hidden="1" customHeight="1" x14ac:dyDescent="0.2">
      <c r="A1756" t="s">
        <v>0</v>
      </c>
      <c r="B1756" s="212" t="s">
        <v>16691</v>
      </c>
      <c r="C1756" s="202" t="s">
        <v>16692</v>
      </c>
      <c r="D1756" s="2">
        <v>25015</v>
      </c>
      <c r="E1756" s="2"/>
      <c r="F1756" s="2"/>
      <c r="G1756" s="211" t="s">
        <v>16693</v>
      </c>
      <c r="H1756">
        <v>0</v>
      </c>
      <c r="I1756" s="2">
        <v>39375</v>
      </c>
      <c r="J1756" s="2">
        <v>43803</v>
      </c>
      <c r="K1756" t="s">
        <v>5</v>
      </c>
      <c r="L1756" t="s">
        <v>16694</v>
      </c>
      <c r="M1756" t="s">
        <v>1</v>
      </c>
      <c r="N1756" t="s">
        <v>1</v>
      </c>
      <c r="O1756" s="3">
        <v>85</v>
      </c>
      <c r="P1756" t="s">
        <v>1</v>
      </c>
      <c r="Q1756" t="s">
        <v>5964</v>
      </c>
      <c r="R1756" t="s">
        <v>8</v>
      </c>
      <c r="S1756" t="s">
        <v>211</v>
      </c>
      <c r="T1756" t="s">
        <v>16695</v>
      </c>
      <c r="U1756" t="s">
        <v>11</v>
      </c>
    </row>
    <row r="1757" spans="1:21" ht="12.75" hidden="1" customHeight="1" x14ac:dyDescent="0.2">
      <c r="A1757" t="s">
        <v>0</v>
      </c>
      <c r="B1757" s="212" t="s">
        <v>16696</v>
      </c>
      <c r="C1757" s="202" t="s">
        <v>16697</v>
      </c>
      <c r="D1757" s="2">
        <v>31583</v>
      </c>
      <c r="E1757" s="2"/>
      <c r="F1757" s="2"/>
      <c r="G1757" s="211" t="s">
        <v>16698</v>
      </c>
      <c r="H1757">
        <v>0</v>
      </c>
      <c r="I1757" s="2">
        <v>39375</v>
      </c>
      <c r="J1757" s="2">
        <v>43803</v>
      </c>
      <c r="K1757" t="s">
        <v>5</v>
      </c>
      <c r="L1757" t="s">
        <v>16697</v>
      </c>
      <c r="M1757" t="s">
        <v>1</v>
      </c>
      <c r="N1757" t="s">
        <v>1</v>
      </c>
      <c r="O1757" s="3">
        <v>91</v>
      </c>
      <c r="P1757" t="s">
        <v>1</v>
      </c>
      <c r="Q1757" t="s">
        <v>5964</v>
      </c>
      <c r="R1757" t="s">
        <v>8</v>
      </c>
      <c r="S1757" t="s">
        <v>9</v>
      </c>
      <c r="T1757" t="s">
        <v>16699</v>
      </c>
      <c r="U1757" t="s">
        <v>11</v>
      </c>
    </row>
    <row r="1758" spans="1:21" ht="12.75" hidden="1" customHeight="1" x14ac:dyDescent="0.2">
      <c r="A1758" t="s">
        <v>0</v>
      </c>
      <c r="B1758" s="212" t="s">
        <v>16700</v>
      </c>
      <c r="C1758" s="202" t="s">
        <v>16701</v>
      </c>
      <c r="D1758" s="2">
        <v>31587</v>
      </c>
      <c r="E1758" s="2"/>
      <c r="F1758" s="2"/>
      <c r="G1758" s="211" t="s">
        <v>16698</v>
      </c>
      <c r="H1758">
        <v>0</v>
      </c>
      <c r="I1758" s="2">
        <v>39375</v>
      </c>
      <c r="J1758" s="2">
        <v>43803</v>
      </c>
      <c r="K1758" t="s">
        <v>5</v>
      </c>
      <c r="L1758" t="s">
        <v>16702</v>
      </c>
      <c r="M1758" t="s">
        <v>1</v>
      </c>
      <c r="N1758" t="s">
        <v>1</v>
      </c>
      <c r="O1758" s="3">
        <v>92</v>
      </c>
      <c r="P1758" t="s">
        <v>1</v>
      </c>
      <c r="Q1758" t="s">
        <v>5964</v>
      </c>
      <c r="R1758" t="s">
        <v>8</v>
      </c>
      <c r="S1758" t="s">
        <v>9</v>
      </c>
      <c r="T1758" t="s">
        <v>16699</v>
      </c>
      <c r="U1758" t="s">
        <v>11</v>
      </c>
    </row>
    <row r="1759" spans="1:21" ht="12.75" hidden="1" customHeight="1" x14ac:dyDescent="0.2">
      <c r="A1759" t="s">
        <v>0</v>
      </c>
      <c r="B1759" s="212" t="s">
        <v>16703</v>
      </c>
      <c r="C1759" s="202" t="s">
        <v>16704</v>
      </c>
      <c r="D1759" s="2">
        <v>31594</v>
      </c>
      <c r="E1759" s="2"/>
      <c r="F1759" s="2"/>
      <c r="G1759" s="211" t="s">
        <v>16705</v>
      </c>
      <c r="H1759">
        <v>0</v>
      </c>
      <c r="I1759" s="2">
        <v>39375</v>
      </c>
      <c r="J1759" s="2">
        <v>43803</v>
      </c>
      <c r="K1759" t="s">
        <v>5</v>
      </c>
      <c r="L1759" t="s">
        <v>16706</v>
      </c>
      <c r="M1759" t="s">
        <v>1</v>
      </c>
      <c r="N1759" t="s">
        <v>1</v>
      </c>
      <c r="O1759" s="3">
        <v>88</v>
      </c>
      <c r="P1759" t="s">
        <v>1</v>
      </c>
      <c r="Q1759" t="s">
        <v>5964</v>
      </c>
      <c r="R1759" t="s">
        <v>8</v>
      </c>
      <c r="S1759" t="s">
        <v>9</v>
      </c>
      <c r="T1759" t="s">
        <v>16707</v>
      </c>
      <c r="U1759" t="s">
        <v>11</v>
      </c>
    </row>
    <row r="1760" spans="1:21" ht="12.75" hidden="1" customHeight="1" x14ac:dyDescent="0.2">
      <c r="A1760" t="s">
        <v>0</v>
      </c>
      <c r="B1760" s="212" t="s">
        <v>16708</v>
      </c>
      <c r="C1760" s="202" t="s">
        <v>16709</v>
      </c>
      <c r="D1760" s="2">
        <v>31615</v>
      </c>
      <c r="E1760" s="2"/>
      <c r="F1760" s="2"/>
      <c r="G1760" s="211" t="s">
        <v>16705</v>
      </c>
      <c r="H1760">
        <v>0</v>
      </c>
      <c r="I1760" s="2">
        <v>39375</v>
      </c>
      <c r="J1760" s="2">
        <v>43803</v>
      </c>
      <c r="K1760" t="s">
        <v>5</v>
      </c>
      <c r="L1760" t="s">
        <v>16710</v>
      </c>
      <c r="M1760" t="s">
        <v>1</v>
      </c>
      <c r="N1760" t="s">
        <v>1</v>
      </c>
      <c r="O1760" s="3">
        <v>85</v>
      </c>
      <c r="P1760" t="s">
        <v>1</v>
      </c>
      <c r="Q1760" t="s">
        <v>5964</v>
      </c>
      <c r="R1760" t="s">
        <v>8</v>
      </c>
      <c r="S1760" t="s">
        <v>9</v>
      </c>
      <c r="T1760" t="s">
        <v>16707</v>
      </c>
      <c r="U1760" t="s">
        <v>11</v>
      </c>
    </row>
    <row r="1761" spans="1:21" ht="12.75" hidden="1" customHeight="1" x14ac:dyDescent="0.2">
      <c r="A1761" t="s">
        <v>0</v>
      </c>
      <c r="B1761" s="212" t="s">
        <v>16711</v>
      </c>
      <c r="C1761" s="202" t="s">
        <v>16712</v>
      </c>
      <c r="D1761" s="2">
        <v>31594</v>
      </c>
      <c r="E1761" s="2"/>
      <c r="F1761" s="2"/>
      <c r="G1761" s="211" t="s">
        <v>16705</v>
      </c>
      <c r="H1761">
        <v>0</v>
      </c>
      <c r="I1761" s="2">
        <v>39375</v>
      </c>
      <c r="J1761" s="2">
        <v>43803</v>
      </c>
      <c r="K1761" t="s">
        <v>5</v>
      </c>
      <c r="L1761" t="s">
        <v>16712</v>
      </c>
      <c r="M1761" t="s">
        <v>1</v>
      </c>
      <c r="N1761" t="s">
        <v>1</v>
      </c>
      <c r="O1761" s="3">
        <v>91</v>
      </c>
      <c r="P1761" t="s">
        <v>1</v>
      </c>
      <c r="Q1761" t="s">
        <v>5964</v>
      </c>
      <c r="R1761" t="s">
        <v>8</v>
      </c>
      <c r="S1761" t="s">
        <v>9</v>
      </c>
      <c r="T1761" t="s">
        <v>16707</v>
      </c>
      <c r="U1761" t="s">
        <v>11</v>
      </c>
    </row>
    <row r="1762" spans="1:21" ht="12.75" hidden="1" customHeight="1" x14ac:dyDescent="0.2">
      <c r="A1762" t="s">
        <v>0</v>
      </c>
      <c r="B1762" s="212" t="s">
        <v>16713</v>
      </c>
      <c r="C1762" s="202" t="s">
        <v>16714</v>
      </c>
      <c r="D1762" s="2">
        <v>31615</v>
      </c>
      <c r="E1762" s="2"/>
      <c r="F1762" s="2"/>
      <c r="G1762" s="211" t="s">
        <v>16705</v>
      </c>
      <c r="H1762">
        <v>0</v>
      </c>
      <c r="I1762" s="2">
        <v>39375</v>
      </c>
      <c r="J1762" s="2">
        <v>43803</v>
      </c>
      <c r="K1762" t="s">
        <v>5</v>
      </c>
      <c r="L1762" t="s">
        <v>16714</v>
      </c>
      <c r="M1762" t="s">
        <v>1</v>
      </c>
      <c r="N1762" t="s">
        <v>1</v>
      </c>
      <c r="O1762" s="3">
        <v>88</v>
      </c>
      <c r="P1762" t="s">
        <v>1</v>
      </c>
      <c r="Q1762" t="s">
        <v>5964</v>
      </c>
      <c r="R1762" t="s">
        <v>8</v>
      </c>
      <c r="S1762" t="s">
        <v>9</v>
      </c>
      <c r="T1762" t="s">
        <v>16707</v>
      </c>
      <c r="U1762" t="s">
        <v>11</v>
      </c>
    </row>
    <row r="1763" spans="1:21" ht="12.75" hidden="1" customHeight="1" x14ac:dyDescent="0.2">
      <c r="A1763" t="s">
        <v>0</v>
      </c>
      <c r="B1763" s="212" t="s">
        <v>16715</v>
      </c>
      <c r="C1763" s="202" t="s">
        <v>16716</v>
      </c>
      <c r="D1763" s="2">
        <v>31622</v>
      </c>
      <c r="E1763" s="2"/>
      <c r="F1763" s="2"/>
      <c r="G1763" s="211" t="s">
        <v>16717</v>
      </c>
      <c r="H1763">
        <v>0</v>
      </c>
      <c r="I1763" s="2">
        <v>39375</v>
      </c>
      <c r="J1763" s="2">
        <v>43803</v>
      </c>
      <c r="K1763" t="s">
        <v>5</v>
      </c>
      <c r="L1763" t="s">
        <v>16716</v>
      </c>
      <c r="M1763" t="s">
        <v>1</v>
      </c>
      <c r="N1763" t="s">
        <v>1</v>
      </c>
      <c r="O1763" s="3">
        <v>81</v>
      </c>
      <c r="P1763" t="s">
        <v>1</v>
      </c>
      <c r="Q1763" t="s">
        <v>5964</v>
      </c>
      <c r="R1763" t="s">
        <v>8</v>
      </c>
      <c r="S1763" t="s">
        <v>9</v>
      </c>
      <c r="T1763" t="s">
        <v>16718</v>
      </c>
      <c r="U1763" t="s">
        <v>11</v>
      </c>
    </row>
    <row r="1764" spans="1:21" ht="12.75" hidden="1" customHeight="1" x14ac:dyDescent="0.2">
      <c r="A1764" t="s">
        <v>0</v>
      </c>
      <c r="B1764" s="212" t="s">
        <v>16719</v>
      </c>
      <c r="C1764" s="202" t="s">
        <v>16720</v>
      </c>
      <c r="D1764" s="2">
        <v>31622</v>
      </c>
      <c r="E1764" s="2"/>
      <c r="F1764" s="2"/>
      <c r="G1764" s="211" t="s">
        <v>16717</v>
      </c>
      <c r="H1764">
        <v>0</v>
      </c>
      <c r="I1764" s="2">
        <v>39375</v>
      </c>
      <c r="J1764" s="2">
        <v>43803</v>
      </c>
      <c r="K1764" t="s">
        <v>5</v>
      </c>
      <c r="L1764" t="s">
        <v>16721</v>
      </c>
      <c r="M1764" t="s">
        <v>1</v>
      </c>
      <c r="N1764" t="s">
        <v>1</v>
      </c>
      <c r="O1764" s="3">
        <v>83</v>
      </c>
      <c r="P1764" t="s">
        <v>1</v>
      </c>
      <c r="Q1764" t="s">
        <v>5964</v>
      </c>
      <c r="R1764" t="s">
        <v>8</v>
      </c>
      <c r="S1764" t="s">
        <v>9</v>
      </c>
      <c r="T1764" t="s">
        <v>16718</v>
      </c>
      <c r="U1764" t="s">
        <v>11</v>
      </c>
    </row>
    <row r="1765" spans="1:21" ht="12.75" hidden="1" customHeight="1" x14ac:dyDescent="0.2">
      <c r="A1765" t="s">
        <v>0</v>
      </c>
      <c r="B1765" s="212" t="s">
        <v>16722</v>
      </c>
      <c r="C1765" s="202" t="s">
        <v>16723</v>
      </c>
      <c r="D1765" s="2">
        <v>31636</v>
      </c>
      <c r="E1765" s="2"/>
      <c r="F1765" s="2"/>
      <c r="G1765" s="211" t="s">
        <v>16717</v>
      </c>
      <c r="H1765">
        <v>0</v>
      </c>
      <c r="I1765" s="2">
        <v>39375</v>
      </c>
      <c r="J1765" s="2">
        <v>43803</v>
      </c>
      <c r="K1765" t="s">
        <v>5</v>
      </c>
      <c r="L1765" t="s">
        <v>16724</v>
      </c>
      <c r="M1765" t="s">
        <v>1</v>
      </c>
      <c r="N1765" t="s">
        <v>1</v>
      </c>
      <c r="O1765" s="3">
        <v>86</v>
      </c>
      <c r="P1765" t="s">
        <v>1</v>
      </c>
      <c r="Q1765" t="s">
        <v>5964</v>
      </c>
      <c r="R1765" t="s">
        <v>8</v>
      </c>
      <c r="S1765" t="s">
        <v>9</v>
      </c>
      <c r="T1765" t="s">
        <v>16718</v>
      </c>
      <c r="U1765" t="s">
        <v>11</v>
      </c>
    </row>
    <row r="1766" spans="1:21" ht="12.75" hidden="1" customHeight="1" x14ac:dyDescent="0.2">
      <c r="A1766" t="s">
        <v>0</v>
      </c>
      <c r="B1766" s="212" t="s">
        <v>16725</v>
      </c>
      <c r="C1766" s="202" t="s">
        <v>16726</v>
      </c>
      <c r="D1766" s="2">
        <v>24278</v>
      </c>
      <c r="E1766" s="2"/>
      <c r="F1766" s="2"/>
      <c r="G1766" s="211" t="s">
        <v>16727</v>
      </c>
      <c r="H1766">
        <v>0</v>
      </c>
      <c r="I1766" s="2">
        <v>39375</v>
      </c>
      <c r="J1766" s="2">
        <v>43803</v>
      </c>
      <c r="K1766" t="s">
        <v>5</v>
      </c>
      <c r="L1766" t="s">
        <v>16726</v>
      </c>
      <c r="M1766" t="s">
        <v>1</v>
      </c>
      <c r="N1766" t="s">
        <v>1</v>
      </c>
      <c r="O1766" s="3">
        <v>59</v>
      </c>
      <c r="P1766" t="s">
        <v>1</v>
      </c>
      <c r="Q1766" t="s">
        <v>5964</v>
      </c>
      <c r="R1766" t="s">
        <v>8</v>
      </c>
      <c r="S1766" t="s">
        <v>350</v>
      </c>
      <c r="T1766" t="s">
        <v>16728</v>
      </c>
      <c r="U1766" t="s">
        <v>11</v>
      </c>
    </row>
    <row r="1767" spans="1:21" ht="12.75" hidden="1" customHeight="1" x14ac:dyDescent="0.2">
      <c r="A1767" t="s">
        <v>0</v>
      </c>
      <c r="B1767" s="212" t="s">
        <v>16729</v>
      </c>
      <c r="C1767" s="202" t="s">
        <v>16730</v>
      </c>
      <c r="D1767" s="2">
        <v>22500</v>
      </c>
      <c r="E1767" s="2"/>
      <c r="F1767" s="2"/>
      <c r="G1767" s="211" t="s">
        <v>16731</v>
      </c>
      <c r="H1767">
        <v>0</v>
      </c>
      <c r="I1767" s="2">
        <v>39375</v>
      </c>
      <c r="J1767" s="2">
        <v>43852</v>
      </c>
      <c r="K1767" t="s">
        <v>5</v>
      </c>
      <c r="L1767" t="s">
        <v>16730</v>
      </c>
      <c r="M1767" t="s">
        <v>1</v>
      </c>
      <c r="N1767" t="s">
        <v>1</v>
      </c>
      <c r="O1767" s="3">
        <v>80</v>
      </c>
      <c r="P1767" t="s">
        <v>1</v>
      </c>
      <c r="Q1767" t="s">
        <v>5964</v>
      </c>
      <c r="R1767" t="s">
        <v>8</v>
      </c>
      <c r="S1767" t="s">
        <v>268</v>
      </c>
      <c r="T1767" t="s">
        <v>16732</v>
      </c>
      <c r="U1767" t="s">
        <v>11</v>
      </c>
    </row>
    <row r="1768" spans="1:21" ht="12.75" hidden="1" customHeight="1" x14ac:dyDescent="0.2">
      <c r="A1768" t="s">
        <v>0</v>
      </c>
      <c r="B1768" s="212" t="s">
        <v>16733</v>
      </c>
      <c r="C1768" s="202" t="s">
        <v>16734</v>
      </c>
      <c r="D1768" s="2">
        <v>22514</v>
      </c>
      <c r="E1768" s="2"/>
      <c r="F1768" s="2"/>
      <c r="G1768" s="211" t="s">
        <v>16735</v>
      </c>
      <c r="H1768">
        <v>0</v>
      </c>
      <c r="I1768" s="2">
        <v>39375</v>
      </c>
      <c r="J1768" s="2">
        <v>43852</v>
      </c>
      <c r="K1768" t="s">
        <v>5</v>
      </c>
      <c r="L1768" t="s">
        <v>16736</v>
      </c>
      <c r="M1768" t="s">
        <v>1</v>
      </c>
      <c r="N1768" t="s">
        <v>1</v>
      </c>
      <c r="O1768" s="3">
        <v>82</v>
      </c>
      <c r="P1768" t="s">
        <v>1</v>
      </c>
      <c r="Q1768" t="s">
        <v>5964</v>
      </c>
      <c r="R1768" t="s">
        <v>8</v>
      </c>
      <c r="S1768" t="s">
        <v>268</v>
      </c>
      <c r="T1768" t="s">
        <v>16737</v>
      </c>
      <c r="U1768" t="s">
        <v>11</v>
      </c>
    </row>
    <row r="1769" spans="1:21" ht="12.75" hidden="1" customHeight="1" x14ac:dyDescent="0.2">
      <c r="A1769" t="s">
        <v>0</v>
      </c>
      <c r="B1769" s="212" t="s">
        <v>16738</v>
      </c>
      <c r="C1769" s="202" t="s">
        <v>16739</v>
      </c>
      <c r="D1769" s="2">
        <v>31972</v>
      </c>
      <c r="E1769" s="2"/>
      <c r="F1769" s="2"/>
      <c r="G1769" s="211" t="s">
        <v>16740</v>
      </c>
      <c r="H1769">
        <v>0</v>
      </c>
      <c r="I1769" s="2">
        <v>39375</v>
      </c>
      <c r="J1769" s="2">
        <v>43900</v>
      </c>
      <c r="K1769" t="s">
        <v>5</v>
      </c>
      <c r="L1769" t="s">
        <v>16741</v>
      </c>
      <c r="M1769" t="s">
        <v>1</v>
      </c>
      <c r="N1769" t="s">
        <v>1</v>
      </c>
      <c r="O1769" s="3">
        <v>92</v>
      </c>
      <c r="P1769" t="s">
        <v>1</v>
      </c>
      <c r="Q1769" t="s">
        <v>5964</v>
      </c>
      <c r="R1769" t="s">
        <v>8</v>
      </c>
      <c r="S1769" t="s">
        <v>447</v>
      </c>
      <c r="T1769" t="s">
        <v>16742</v>
      </c>
      <c r="U1769" t="s">
        <v>11</v>
      </c>
    </row>
    <row r="1770" spans="1:21" ht="12.75" hidden="1" customHeight="1" x14ac:dyDescent="0.2">
      <c r="A1770" t="s">
        <v>0</v>
      </c>
      <c r="B1770" s="212" t="s">
        <v>16743</v>
      </c>
      <c r="C1770" s="202" t="s">
        <v>16744</v>
      </c>
      <c r="D1770" s="2">
        <v>31979</v>
      </c>
      <c r="E1770" s="2"/>
      <c r="F1770" s="2"/>
      <c r="G1770" s="211" t="s">
        <v>16740</v>
      </c>
      <c r="H1770">
        <v>0</v>
      </c>
      <c r="I1770" s="2">
        <v>39375</v>
      </c>
      <c r="J1770" s="2">
        <v>43803</v>
      </c>
      <c r="K1770" t="s">
        <v>5</v>
      </c>
      <c r="L1770" t="s">
        <v>16744</v>
      </c>
      <c r="M1770" t="s">
        <v>1</v>
      </c>
      <c r="N1770" t="s">
        <v>1</v>
      </c>
      <c r="O1770" s="3">
        <v>89</v>
      </c>
      <c r="P1770" t="s">
        <v>1</v>
      </c>
      <c r="Q1770" t="s">
        <v>5964</v>
      </c>
      <c r="R1770" t="s">
        <v>8</v>
      </c>
      <c r="S1770" t="s">
        <v>447</v>
      </c>
      <c r="T1770" t="s">
        <v>16742</v>
      </c>
      <c r="U1770" t="s">
        <v>11</v>
      </c>
    </row>
    <row r="1771" spans="1:21" ht="12.75" hidden="1" customHeight="1" x14ac:dyDescent="0.2">
      <c r="A1771" t="s">
        <v>0</v>
      </c>
      <c r="B1771" s="212" t="s">
        <v>16745</v>
      </c>
      <c r="C1771" s="202" t="s">
        <v>16746</v>
      </c>
      <c r="D1771" s="2">
        <v>27954</v>
      </c>
      <c r="E1771" s="2"/>
      <c r="F1771" s="2"/>
      <c r="G1771" s="211" t="s">
        <v>11117</v>
      </c>
      <c r="H1771">
        <v>0</v>
      </c>
      <c r="I1771" s="2">
        <v>39375</v>
      </c>
      <c r="J1771" s="2">
        <v>43803</v>
      </c>
      <c r="K1771" t="s">
        <v>5</v>
      </c>
      <c r="L1771" t="s">
        <v>16746</v>
      </c>
      <c r="M1771" t="s">
        <v>1</v>
      </c>
      <c r="N1771" t="s">
        <v>1</v>
      </c>
      <c r="O1771" s="3">
        <v>99</v>
      </c>
      <c r="P1771" t="s">
        <v>1</v>
      </c>
      <c r="Q1771" t="s">
        <v>5964</v>
      </c>
      <c r="R1771" t="s">
        <v>8</v>
      </c>
      <c r="S1771" t="s">
        <v>638</v>
      </c>
      <c r="T1771" t="s">
        <v>11119</v>
      </c>
      <c r="U1771" t="s">
        <v>11</v>
      </c>
    </row>
    <row r="1772" spans="1:21" ht="12.75" hidden="1" customHeight="1" x14ac:dyDescent="0.2">
      <c r="A1772" t="s">
        <v>0</v>
      </c>
      <c r="B1772" s="212" t="s">
        <v>16747</v>
      </c>
      <c r="C1772" s="202" t="s">
        <v>16748</v>
      </c>
      <c r="D1772" s="2">
        <v>27956</v>
      </c>
      <c r="E1772" s="2"/>
      <c r="F1772" s="2"/>
      <c r="G1772" s="211" t="s">
        <v>11117</v>
      </c>
      <c r="H1772">
        <v>0</v>
      </c>
      <c r="I1772" s="2">
        <v>39375</v>
      </c>
      <c r="J1772" s="2">
        <v>43803</v>
      </c>
      <c r="K1772" t="s">
        <v>5</v>
      </c>
      <c r="L1772" t="s">
        <v>16748</v>
      </c>
      <c r="M1772" t="s">
        <v>1</v>
      </c>
      <c r="N1772" t="s">
        <v>1</v>
      </c>
      <c r="O1772" s="3">
        <v>99</v>
      </c>
      <c r="P1772" t="s">
        <v>1</v>
      </c>
      <c r="Q1772" t="s">
        <v>5964</v>
      </c>
      <c r="R1772" t="s">
        <v>8</v>
      </c>
      <c r="S1772" t="s">
        <v>638</v>
      </c>
      <c r="T1772" t="s">
        <v>11119</v>
      </c>
      <c r="U1772" t="s">
        <v>11</v>
      </c>
    </row>
    <row r="1773" spans="1:21" ht="12.75" hidden="1" customHeight="1" x14ac:dyDescent="0.2">
      <c r="A1773" t="s">
        <v>0</v>
      </c>
      <c r="B1773" s="212" t="s">
        <v>16749</v>
      </c>
      <c r="C1773" s="202" t="s">
        <v>16750</v>
      </c>
      <c r="D1773" s="2">
        <v>27649</v>
      </c>
      <c r="E1773" s="2"/>
      <c r="F1773" s="2"/>
      <c r="G1773" s="211" t="s">
        <v>10937</v>
      </c>
      <c r="H1773">
        <v>0</v>
      </c>
      <c r="I1773" s="2">
        <v>39375</v>
      </c>
      <c r="J1773" s="2">
        <v>43866</v>
      </c>
      <c r="K1773" t="s">
        <v>5</v>
      </c>
      <c r="L1773" t="s">
        <v>16750</v>
      </c>
      <c r="M1773" t="s">
        <v>1</v>
      </c>
      <c r="N1773" t="s">
        <v>1</v>
      </c>
      <c r="O1773" s="3">
        <v>78</v>
      </c>
      <c r="P1773" t="s">
        <v>1</v>
      </c>
      <c r="Q1773" t="s">
        <v>5964</v>
      </c>
      <c r="R1773" t="s">
        <v>8</v>
      </c>
      <c r="S1773" t="s">
        <v>166</v>
      </c>
      <c r="T1773" t="s">
        <v>10938</v>
      </c>
      <c r="U1773" t="s">
        <v>11</v>
      </c>
    </row>
    <row r="1774" spans="1:21" ht="12.75" hidden="1" customHeight="1" x14ac:dyDescent="0.2">
      <c r="A1774" t="s">
        <v>0</v>
      </c>
      <c r="B1774" s="212" t="s">
        <v>16751</v>
      </c>
      <c r="C1774" s="202" t="s">
        <v>16752</v>
      </c>
      <c r="D1774" s="2">
        <v>27652</v>
      </c>
      <c r="E1774" s="2"/>
      <c r="F1774" s="2"/>
      <c r="G1774" s="211" t="s">
        <v>10937</v>
      </c>
      <c r="H1774">
        <v>0</v>
      </c>
      <c r="I1774" s="2">
        <v>39375</v>
      </c>
      <c r="J1774" s="2">
        <v>43866</v>
      </c>
      <c r="K1774" t="s">
        <v>5</v>
      </c>
      <c r="L1774" t="s">
        <v>16752</v>
      </c>
      <c r="M1774" t="s">
        <v>1</v>
      </c>
      <c r="N1774" t="s">
        <v>1</v>
      </c>
      <c r="O1774" s="3">
        <v>90</v>
      </c>
      <c r="P1774" t="s">
        <v>1</v>
      </c>
      <c r="Q1774" t="s">
        <v>5964</v>
      </c>
      <c r="R1774" t="s">
        <v>8</v>
      </c>
      <c r="S1774" t="s">
        <v>166</v>
      </c>
      <c r="T1774" t="s">
        <v>10938</v>
      </c>
      <c r="U1774" t="s">
        <v>11</v>
      </c>
    </row>
    <row r="1775" spans="1:21" ht="12.75" hidden="1" customHeight="1" x14ac:dyDescent="0.2">
      <c r="A1775" t="s">
        <v>0</v>
      </c>
      <c r="B1775" s="212" t="s">
        <v>16753</v>
      </c>
      <c r="C1775" s="202" t="s">
        <v>16754</v>
      </c>
      <c r="D1775" s="2">
        <v>27659</v>
      </c>
      <c r="E1775" s="2"/>
      <c r="F1775" s="2"/>
      <c r="G1775" s="211" t="s">
        <v>10937</v>
      </c>
      <c r="H1775">
        <v>0</v>
      </c>
      <c r="I1775" s="2">
        <v>39375</v>
      </c>
      <c r="J1775" s="2">
        <v>43906</v>
      </c>
      <c r="K1775" t="s">
        <v>5</v>
      </c>
      <c r="L1775" t="s">
        <v>16754</v>
      </c>
      <c r="M1775" t="s">
        <v>1</v>
      </c>
      <c r="N1775" t="s">
        <v>1</v>
      </c>
      <c r="O1775" s="3">
        <v>99</v>
      </c>
      <c r="P1775" t="s">
        <v>1</v>
      </c>
      <c r="Q1775" t="s">
        <v>5964</v>
      </c>
      <c r="R1775" t="s">
        <v>8</v>
      </c>
      <c r="S1775" t="s">
        <v>166</v>
      </c>
      <c r="T1775" t="s">
        <v>10938</v>
      </c>
      <c r="U1775" t="s">
        <v>11</v>
      </c>
    </row>
    <row r="1776" spans="1:21" ht="12.75" hidden="1" customHeight="1" x14ac:dyDescent="0.2">
      <c r="A1776" t="s">
        <v>0</v>
      </c>
      <c r="B1776" s="212" t="s">
        <v>16755</v>
      </c>
      <c r="C1776" s="202" t="s">
        <v>16756</v>
      </c>
      <c r="D1776" s="2">
        <v>27593</v>
      </c>
      <c r="E1776" s="2"/>
      <c r="F1776" s="2"/>
      <c r="G1776" s="211" t="s">
        <v>6195</v>
      </c>
      <c r="H1776">
        <v>0</v>
      </c>
      <c r="I1776" s="2">
        <v>39375</v>
      </c>
      <c r="J1776" s="2">
        <v>43803</v>
      </c>
      <c r="K1776" t="s">
        <v>5</v>
      </c>
      <c r="L1776" t="s">
        <v>16756</v>
      </c>
      <c r="M1776" t="s">
        <v>1</v>
      </c>
      <c r="N1776" t="s">
        <v>1</v>
      </c>
      <c r="O1776" s="3">
        <v>83</v>
      </c>
      <c r="P1776" t="s">
        <v>1</v>
      </c>
      <c r="Q1776" t="s">
        <v>5964</v>
      </c>
      <c r="R1776" t="s">
        <v>8</v>
      </c>
      <c r="S1776" t="s">
        <v>166</v>
      </c>
      <c r="T1776" t="s">
        <v>6196</v>
      </c>
      <c r="U1776" t="s">
        <v>11</v>
      </c>
    </row>
    <row r="1777" spans="1:21" ht="12.75" hidden="1" customHeight="1" x14ac:dyDescent="0.2">
      <c r="A1777" t="s">
        <v>0</v>
      </c>
      <c r="B1777" s="212" t="s">
        <v>16757</v>
      </c>
      <c r="C1777" s="202" t="s">
        <v>16758</v>
      </c>
      <c r="D1777" s="2">
        <v>27600</v>
      </c>
      <c r="E1777" s="2"/>
      <c r="F1777" s="2"/>
      <c r="G1777" s="211" t="s">
        <v>6195</v>
      </c>
      <c r="H1777">
        <v>0</v>
      </c>
      <c r="I1777" s="2">
        <v>39375</v>
      </c>
      <c r="J1777" s="2">
        <v>43803</v>
      </c>
      <c r="K1777" t="s">
        <v>5</v>
      </c>
      <c r="L1777" t="s">
        <v>16759</v>
      </c>
      <c r="M1777" t="s">
        <v>1</v>
      </c>
      <c r="N1777" t="s">
        <v>1</v>
      </c>
      <c r="O1777" s="3">
        <v>86</v>
      </c>
      <c r="P1777" t="s">
        <v>1</v>
      </c>
      <c r="Q1777" t="s">
        <v>5964</v>
      </c>
      <c r="R1777" t="s">
        <v>8</v>
      </c>
      <c r="S1777" t="s">
        <v>166</v>
      </c>
      <c r="T1777" t="s">
        <v>6196</v>
      </c>
      <c r="U1777" t="s">
        <v>11</v>
      </c>
    </row>
    <row r="1778" spans="1:21" ht="12.75" hidden="1" customHeight="1" x14ac:dyDescent="0.2">
      <c r="A1778" t="s">
        <v>0</v>
      </c>
      <c r="B1778" s="212" t="s">
        <v>16760</v>
      </c>
      <c r="C1778" s="202" t="s">
        <v>16761</v>
      </c>
      <c r="D1778" s="2">
        <v>27991</v>
      </c>
      <c r="E1778" s="2"/>
      <c r="F1778" s="2"/>
      <c r="G1778" s="211" t="s">
        <v>16762</v>
      </c>
      <c r="H1778">
        <v>0</v>
      </c>
      <c r="I1778" s="2">
        <v>39375</v>
      </c>
      <c r="J1778" s="2">
        <v>43803</v>
      </c>
      <c r="K1778" t="s">
        <v>5</v>
      </c>
      <c r="L1778" t="s">
        <v>16761</v>
      </c>
      <c r="M1778" t="s">
        <v>1</v>
      </c>
      <c r="N1778" t="s">
        <v>1</v>
      </c>
      <c r="O1778" s="3">
        <v>86</v>
      </c>
      <c r="P1778" t="s">
        <v>1</v>
      </c>
      <c r="Q1778" t="s">
        <v>5964</v>
      </c>
      <c r="R1778" t="s">
        <v>8</v>
      </c>
      <c r="S1778" t="s">
        <v>638</v>
      </c>
      <c r="T1778" t="s">
        <v>16763</v>
      </c>
      <c r="U1778" t="s">
        <v>11</v>
      </c>
    </row>
    <row r="1779" spans="1:21" ht="12.75" hidden="1" customHeight="1" x14ac:dyDescent="0.2">
      <c r="A1779" t="s">
        <v>0</v>
      </c>
      <c r="B1779" s="212" t="s">
        <v>16764</v>
      </c>
      <c r="C1779" s="202" t="s">
        <v>16765</v>
      </c>
      <c r="D1779" s="2">
        <v>30167</v>
      </c>
      <c r="E1779" s="2"/>
      <c r="F1779" s="2"/>
      <c r="G1779" s="211" t="s">
        <v>16766</v>
      </c>
      <c r="H1779">
        <v>0</v>
      </c>
      <c r="I1779" s="2">
        <v>39375</v>
      </c>
      <c r="J1779" s="2">
        <v>43803</v>
      </c>
      <c r="K1779" t="s">
        <v>5</v>
      </c>
      <c r="L1779" t="s">
        <v>16765</v>
      </c>
      <c r="M1779" t="s">
        <v>1</v>
      </c>
      <c r="N1779" t="s">
        <v>1</v>
      </c>
      <c r="O1779" s="3">
        <v>86</v>
      </c>
      <c r="P1779" t="s">
        <v>1</v>
      </c>
      <c r="Q1779" t="s">
        <v>5964</v>
      </c>
      <c r="R1779" t="s">
        <v>8</v>
      </c>
      <c r="S1779" t="s">
        <v>482</v>
      </c>
      <c r="T1779" t="s">
        <v>16767</v>
      </c>
      <c r="U1779" t="s">
        <v>11</v>
      </c>
    </row>
    <row r="1780" spans="1:21" ht="12.75" hidden="1" customHeight="1" x14ac:dyDescent="0.2">
      <c r="A1780" t="s">
        <v>0</v>
      </c>
      <c r="B1780" s="212" t="s">
        <v>16768</v>
      </c>
      <c r="C1780" s="202" t="s">
        <v>16769</v>
      </c>
      <c r="D1780" s="2">
        <v>30568</v>
      </c>
      <c r="E1780" s="2"/>
      <c r="F1780" s="2"/>
      <c r="G1780" s="211" t="s">
        <v>25</v>
      </c>
      <c r="H1780">
        <v>0</v>
      </c>
      <c r="I1780" s="2">
        <v>39375</v>
      </c>
      <c r="J1780" s="2">
        <v>43803</v>
      </c>
      <c r="K1780" t="s">
        <v>5</v>
      </c>
      <c r="L1780" t="s">
        <v>16769</v>
      </c>
      <c r="M1780" t="s">
        <v>1</v>
      </c>
      <c r="N1780" t="s">
        <v>1</v>
      </c>
      <c r="O1780" s="3">
        <v>85</v>
      </c>
      <c r="P1780" t="s">
        <v>1</v>
      </c>
      <c r="Q1780" t="s">
        <v>5964</v>
      </c>
      <c r="R1780" t="s">
        <v>8</v>
      </c>
      <c r="S1780" t="s">
        <v>26</v>
      </c>
      <c r="T1780" t="s">
        <v>27</v>
      </c>
      <c r="U1780" t="s">
        <v>11</v>
      </c>
    </row>
    <row r="1781" spans="1:21" ht="12.75" hidden="1" customHeight="1" x14ac:dyDescent="0.2">
      <c r="A1781" t="s">
        <v>0</v>
      </c>
      <c r="B1781" s="212" t="s">
        <v>16770</v>
      </c>
      <c r="C1781" s="202" t="s">
        <v>16771</v>
      </c>
      <c r="D1781" s="2">
        <v>33112</v>
      </c>
      <c r="E1781" s="2"/>
      <c r="F1781" s="2"/>
      <c r="G1781" s="211" t="s">
        <v>6195</v>
      </c>
      <c r="H1781">
        <v>0</v>
      </c>
      <c r="I1781" s="2">
        <v>39375</v>
      </c>
      <c r="J1781" s="2">
        <v>43803</v>
      </c>
      <c r="K1781" t="s">
        <v>5</v>
      </c>
      <c r="L1781" t="s">
        <v>16771</v>
      </c>
      <c r="M1781" t="s">
        <v>1</v>
      </c>
      <c r="N1781" t="s">
        <v>1</v>
      </c>
      <c r="O1781" s="3">
        <v>91</v>
      </c>
      <c r="P1781" t="s">
        <v>1</v>
      </c>
      <c r="Q1781" t="s">
        <v>5964</v>
      </c>
      <c r="R1781" t="s">
        <v>8</v>
      </c>
      <c r="S1781" t="s">
        <v>179</v>
      </c>
      <c r="T1781" t="s">
        <v>6196</v>
      </c>
      <c r="U1781" t="s">
        <v>11</v>
      </c>
    </row>
    <row r="1782" spans="1:21" ht="12.75" hidden="1" customHeight="1" x14ac:dyDescent="0.2">
      <c r="A1782" t="s">
        <v>0</v>
      </c>
      <c r="B1782" s="212" t="s">
        <v>16772</v>
      </c>
      <c r="C1782" s="202" t="s">
        <v>16773</v>
      </c>
      <c r="D1782" s="2">
        <v>31985</v>
      </c>
      <c r="E1782" s="2"/>
      <c r="F1782" s="2"/>
      <c r="G1782" s="211" t="s">
        <v>16774</v>
      </c>
      <c r="H1782">
        <v>0</v>
      </c>
      <c r="I1782" s="2">
        <v>39375</v>
      </c>
      <c r="J1782" s="2">
        <v>43803</v>
      </c>
      <c r="K1782" t="s">
        <v>5</v>
      </c>
      <c r="L1782" t="s">
        <v>16773</v>
      </c>
      <c r="M1782" t="s">
        <v>1</v>
      </c>
      <c r="N1782" t="s">
        <v>1</v>
      </c>
      <c r="O1782" s="3">
        <v>89</v>
      </c>
      <c r="P1782" t="s">
        <v>1</v>
      </c>
      <c r="Q1782" t="s">
        <v>5964</v>
      </c>
      <c r="R1782" t="s">
        <v>8</v>
      </c>
      <c r="S1782" t="s">
        <v>447</v>
      </c>
      <c r="T1782" t="s">
        <v>16775</v>
      </c>
      <c r="U1782" t="s">
        <v>11</v>
      </c>
    </row>
    <row r="1783" spans="1:21" ht="12.75" hidden="1" customHeight="1" x14ac:dyDescent="0.2">
      <c r="A1783" t="s">
        <v>0</v>
      </c>
      <c r="B1783" s="212" t="s">
        <v>16776</v>
      </c>
      <c r="C1783" s="202" t="s">
        <v>16777</v>
      </c>
      <c r="D1783" s="2">
        <v>32003</v>
      </c>
      <c r="E1783" s="2"/>
      <c r="F1783" s="2"/>
      <c r="G1783" s="211" t="s">
        <v>16778</v>
      </c>
      <c r="H1783">
        <v>0</v>
      </c>
      <c r="I1783" s="2">
        <v>39375</v>
      </c>
      <c r="J1783" s="2">
        <v>43852</v>
      </c>
      <c r="K1783" t="s">
        <v>5</v>
      </c>
      <c r="L1783" t="s">
        <v>16777</v>
      </c>
      <c r="M1783" t="s">
        <v>1</v>
      </c>
      <c r="N1783" t="s">
        <v>1</v>
      </c>
      <c r="O1783" s="3">
        <v>89</v>
      </c>
      <c r="P1783" t="s">
        <v>1</v>
      </c>
      <c r="Q1783" t="s">
        <v>5964</v>
      </c>
      <c r="R1783" t="s">
        <v>8</v>
      </c>
      <c r="S1783" t="s">
        <v>447</v>
      </c>
      <c r="T1783" t="s">
        <v>16779</v>
      </c>
      <c r="U1783" t="s">
        <v>11</v>
      </c>
    </row>
    <row r="1784" spans="1:21" ht="12.75" hidden="1" customHeight="1" x14ac:dyDescent="0.2">
      <c r="A1784" t="s">
        <v>0</v>
      </c>
      <c r="B1784" s="212" t="s">
        <v>16780</v>
      </c>
      <c r="C1784" s="202" t="s">
        <v>16781</v>
      </c>
      <c r="D1784" s="2">
        <v>31643</v>
      </c>
      <c r="E1784" s="2"/>
      <c r="F1784" s="2"/>
      <c r="G1784" s="211" t="s">
        <v>9880</v>
      </c>
      <c r="H1784">
        <v>0</v>
      </c>
      <c r="I1784" s="2">
        <v>39375</v>
      </c>
      <c r="J1784" s="2">
        <v>43803</v>
      </c>
      <c r="K1784" t="s">
        <v>5</v>
      </c>
      <c r="L1784" t="s">
        <v>16781</v>
      </c>
      <c r="M1784" t="s">
        <v>1</v>
      </c>
      <c r="N1784" t="s">
        <v>1</v>
      </c>
      <c r="O1784" s="3">
        <v>75</v>
      </c>
      <c r="P1784" t="s">
        <v>1</v>
      </c>
      <c r="Q1784" t="s">
        <v>5964</v>
      </c>
      <c r="R1784" t="s">
        <v>8</v>
      </c>
      <c r="S1784" t="s">
        <v>9</v>
      </c>
      <c r="T1784" t="s">
        <v>9881</v>
      </c>
      <c r="U1784" t="s">
        <v>11</v>
      </c>
    </row>
    <row r="1785" spans="1:21" ht="12.75" hidden="1" customHeight="1" x14ac:dyDescent="0.2">
      <c r="A1785" t="s">
        <v>0</v>
      </c>
      <c r="B1785" t="s">
        <v>16782</v>
      </c>
      <c r="C1785" s="202" t="s">
        <v>16783</v>
      </c>
      <c r="D1785" s="2">
        <v>31646</v>
      </c>
      <c r="E1785" s="2"/>
      <c r="F1785" s="2">
        <v>42662</v>
      </c>
      <c r="G1785" s="211" t="s">
        <v>16784</v>
      </c>
      <c r="H1785">
        <v>1</v>
      </c>
      <c r="I1785" s="2">
        <v>39375</v>
      </c>
      <c r="J1785" s="2">
        <v>43803</v>
      </c>
      <c r="K1785" t="s">
        <v>5</v>
      </c>
      <c r="L1785" t="s">
        <v>16783</v>
      </c>
      <c r="M1785" t="s">
        <v>1</v>
      </c>
      <c r="N1785" t="s">
        <v>1</v>
      </c>
      <c r="O1785" s="3">
        <v>70</v>
      </c>
      <c r="P1785" t="s">
        <v>1</v>
      </c>
      <c r="Q1785" t="s">
        <v>5964</v>
      </c>
      <c r="R1785" t="s">
        <v>8</v>
      </c>
      <c r="S1785" t="s">
        <v>9</v>
      </c>
      <c r="T1785" t="s">
        <v>16785</v>
      </c>
      <c r="U1785" t="s">
        <v>11</v>
      </c>
    </row>
    <row r="1786" spans="1:21" ht="12.75" hidden="1" customHeight="1" x14ac:dyDescent="0.2">
      <c r="A1786" t="s">
        <v>0</v>
      </c>
      <c r="B1786" t="s">
        <v>16786</v>
      </c>
      <c r="C1786" s="202" t="s">
        <v>16787</v>
      </c>
      <c r="D1786" s="2">
        <v>31651</v>
      </c>
      <c r="E1786" s="2"/>
      <c r="F1786" s="2">
        <v>42664</v>
      </c>
      <c r="G1786" s="211" t="s">
        <v>16784</v>
      </c>
      <c r="H1786">
        <v>1</v>
      </c>
      <c r="I1786" s="2">
        <v>39375</v>
      </c>
      <c r="J1786" s="2">
        <v>43803</v>
      </c>
      <c r="K1786" t="s">
        <v>5</v>
      </c>
      <c r="L1786" t="s">
        <v>16787</v>
      </c>
      <c r="M1786" t="s">
        <v>1</v>
      </c>
      <c r="N1786" t="s">
        <v>1</v>
      </c>
      <c r="O1786" s="3">
        <v>85</v>
      </c>
      <c r="P1786" t="s">
        <v>1</v>
      </c>
      <c r="Q1786" t="s">
        <v>5964</v>
      </c>
      <c r="R1786" t="s">
        <v>8</v>
      </c>
      <c r="S1786" t="s">
        <v>9</v>
      </c>
      <c r="T1786" t="s">
        <v>16785</v>
      </c>
      <c r="U1786" t="s">
        <v>11</v>
      </c>
    </row>
    <row r="1787" spans="1:21" ht="12.75" hidden="1" customHeight="1" x14ac:dyDescent="0.2">
      <c r="A1787" t="s">
        <v>0</v>
      </c>
      <c r="B1787" s="212" t="s">
        <v>16788</v>
      </c>
      <c r="C1787" s="202" t="s">
        <v>16789</v>
      </c>
      <c r="D1787" s="2">
        <v>31660</v>
      </c>
      <c r="E1787" s="2"/>
      <c r="F1787" s="2"/>
      <c r="G1787" s="211" t="s">
        <v>16790</v>
      </c>
      <c r="H1787">
        <v>0</v>
      </c>
      <c r="I1787" s="2">
        <v>39375</v>
      </c>
      <c r="J1787" s="2">
        <v>43803</v>
      </c>
      <c r="K1787" t="s">
        <v>5</v>
      </c>
      <c r="L1787" t="s">
        <v>16789</v>
      </c>
      <c r="M1787" t="s">
        <v>1</v>
      </c>
      <c r="N1787" t="s">
        <v>1</v>
      </c>
      <c r="O1787" s="3">
        <v>77</v>
      </c>
      <c r="P1787" t="s">
        <v>1</v>
      </c>
      <c r="Q1787" t="s">
        <v>5964</v>
      </c>
      <c r="R1787" t="s">
        <v>8</v>
      </c>
      <c r="S1787" t="s">
        <v>9</v>
      </c>
      <c r="T1787" t="s">
        <v>16791</v>
      </c>
      <c r="U1787" t="s">
        <v>11</v>
      </c>
    </row>
    <row r="1788" spans="1:21" ht="12.75" hidden="1" customHeight="1" x14ac:dyDescent="0.2">
      <c r="A1788" t="s">
        <v>0</v>
      </c>
      <c r="B1788" s="212" t="s">
        <v>16792</v>
      </c>
      <c r="C1788" s="202" t="s">
        <v>16793</v>
      </c>
      <c r="D1788" s="2">
        <v>31667</v>
      </c>
      <c r="E1788" s="2"/>
      <c r="F1788" s="2"/>
      <c r="G1788" s="211" t="s">
        <v>16794</v>
      </c>
      <c r="H1788">
        <v>0</v>
      </c>
      <c r="I1788" s="2">
        <v>39375</v>
      </c>
      <c r="J1788" s="2">
        <v>43803</v>
      </c>
      <c r="K1788" t="s">
        <v>5</v>
      </c>
      <c r="L1788" t="s">
        <v>16793</v>
      </c>
      <c r="M1788" t="s">
        <v>1</v>
      </c>
      <c r="N1788" t="s">
        <v>1</v>
      </c>
      <c r="O1788" s="3">
        <v>86</v>
      </c>
      <c r="P1788" t="s">
        <v>1</v>
      </c>
      <c r="Q1788" t="s">
        <v>5964</v>
      </c>
      <c r="R1788" t="s">
        <v>8</v>
      </c>
      <c r="S1788" t="s">
        <v>9</v>
      </c>
      <c r="T1788" t="s">
        <v>16795</v>
      </c>
      <c r="U1788" t="s">
        <v>11</v>
      </c>
    </row>
    <row r="1789" spans="1:21" ht="12.75" hidden="1" customHeight="1" x14ac:dyDescent="0.2">
      <c r="A1789" t="s">
        <v>0</v>
      </c>
      <c r="B1789" s="212" t="s">
        <v>16796</v>
      </c>
      <c r="C1789" s="202" t="s">
        <v>16797</v>
      </c>
      <c r="D1789" s="2">
        <v>31674</v>
      </c>
      <c r="E1789" s="2"/>
      <c r="F1789" s="2"/>
      <c r="G1789" s="211" t="s">
        <v>16784</v>
      </c>
      <c r="H1789">
        <v>0</v>
      </c>
      <c r="I1789" s="2">
        <v>39375</v>
      </c>
      <c r="J1789" s="2">
        <v>43803</v>
      </c>
      <c r="K1789" t="s">
        <v>5</v>
      </c>
      <c r="L1789" t="s">
        <v>16798</v>
      </c>
      <c r="M1789" t="s">
        <v>1</v>
      </c>
      <c r="N1789" t="s">
        <v>1</v>
      </c>
      <c r="O1789" s="3">
        <v>91</v>
      </c>
      <c r="P1789" t="s">
        <v>1</v>
      </c>
      <c r="Q1789" t="s">
        <v>5964</v>
      </c>
      <c r="R1789" t="s">
        <v>8</v>
      </c>
      <c r="S1789" t="s">
        <v>9</v>
      </c>
      <c r="T1789" t="s">
        <v>16785</v>
      </c>
      <c r="U1789" t="s">
        <v>11</v>
      </c>
    </row>
    <row r="1790" spans="1:21" ht="12.75" hidden="1" customHeight="1" x14ac:dyDescent="0.2">
      <c r="A1790" t="s">
        <v>0</v>
      </c>
      <c r="B1790" s="212" t="s">
        <v>16799</v>
      </c>
      <c r="C1790" s="202" t="s">
        <v>16800</v>
      </c>
      <c r="D1790" s="2">
        <v>31671</v>
      </c>
      <c r="E1790" s="2"/>
      <c r="F1790" s="2"/>
      <c r="G1790" s="211" t="s">
        <v>16784</v>
      </c>
      <c r="H1790">
        <v>0</v>
      </c>
      <c r="I1790" s="2">
        <v>39375</v>
      </c>
      <c r="J1790" s="2">
        <v>43803</v>
      </c>
      <c r="K1790" t="s">
        <v>5</v>
      </c>
      <c r="L1790" t="s">
        <v>16800</v>
      </c>
      <c r="M1790" t="s">
        <v>1</v>
      </c>
      <c r="N1790" t="s">
        <v>1</v>
      </c>
      <c r="O1790" s="3">
        <v>88</v>
      </c>
      <c r="P1790" t="s">
        <v>1</v>
      </c>
      <c r="Q1790" t="s">
        <v>5964</v>
      </c>
      <c r="R1790" t="s">
        <v>8</v>
      </c>
      <c r="S1790" t="s">
        <v>9</v>
      </c>
      <c r="T1790" t="s">
        <v>16785</v>
      </c>
      <c r="U1790" t="s">
        <v>11</v>
      </c>
    </row>
    <row r="1791" spans="1:21" ht="12.75" hidden="1" customHeight="1" x14ac:dyDescent="0.2">
      <c r="A1791" t="s">
        <v>0</v>
      </c>
      <c r="B1791" s="212" t="s">
        <v>16801</v>
      </c>
      <c r="C1791" s="202" t="s">
        <v>16802</v>
      </c>
      <c r="D1791" s="2">
        <v>31631</v>
      </c>
      <c r="E1791" s="2"/>
      <c r="F1791" s="2"/>
      <c r="G1791" s="211" t="s">
        <v>16803</v>
      </c>
      <c r="H1791">
        <v>0</v>
      </c>
      <c r="I1791" s="2">
        <v>39375</v>
      </c>
      <c r="J1791" s="2">
        <v>43803</v>
      </c>
      <c r="K1791" t="s">
        <v>5</v>
      </c>
      <c r="L1791" t="s">
        <v>16802</v>
      </c>
      <c r="M1791" t="s">
        <v>1</v>
      </c>
      <c r="N1791" t="s">
        <v>1</v>
      </c>
      <c r="O1791" s="3">
        <v>87</v>
      </c>
      <c r="P1791" t="s">
        <v>1</v>
      </c>
      <c r="Q1791" t="s">
        <v>5964</v>
      </c>
      <c r="R1791" t="s">
        <v>8</v>
      </c>
      <c r="S1791" t="s">
        <v>9</v>
      </c>
      <c r="T1791" t="s">
        <v>16804</v>
      </c>
      <c r="U1791" t="s">
        <v>11</v>
      </c>
    </row>
    <row r="1792" spans="1:21" ht="12.75" hidden="1" customHeight="1" x14ac:dyDescent="0.2">
      <c r="A1792" t="s">
        <v>0</v>
      </c>
      <c r="B1792" s="212" t="s">
        <v>16805</v>
      </c>
      <c r="C1792" s="202" t="s">
        <v>16806</v>
      </c>
      <c r="D1792" s="2">
        <v>31261</v>
      </c>
      <c r="E1792" s="2"/>
      <c r="F1792" s="2"/>
      <c r="G1792" s="211" t="s">
        <v>16774</v>
      </c>
      <c r="H1792">
        <v>0</v>
      </c>
      <c r="I1792" s="2">
        <v>39375</v>
      </c>
      <c r="J1792" s="2">
        <v>43803</v>
      </c>
      <c r="K1792" t="s">
        <v>5</v>
      </c>
      <c r="L1792" t="s">
        <v>16806</v>
      </c>
      <c r="M1792" t="s">
        <v>1</v>
      </c>
      <c r="N1792" t="s">
        <v>1</v>
      </c>
      <c r="O1792" s="3">
        <v>92</v>
      </c>
      <c r="P1792" t="s">
        <v>1</v>
      </c>
      <c r="Q1792" t="s">
        <v>5964</v>
      </c>
      <c r="R1792" t="s">
        <v>8</v>
      </c>
      <c r="S1792" t="s">
        <v>190</v>
      </c>
      <c r="T1792" t="s">
        <v>16775</v>
      </c>
      <c r="U1792" t="s">
        <v>11</v>
      </c>
    </row>
    <row r="1793" spans="1:21" ht="12.75" hidden="1" customHeight="1" x14ac:dyDescent="0.2">
      <c r="A1793" t="s">
        <v>0</v>
      </c>
      <c r="B1793" s="212" t="s">
        <v>16807</v>
      </c>
      <c r="C1793" s="202" t="s">
        <v>16808</v>
      </c>
      <c r="D1793" s="2">
        <v>33115</v>
      </c>
      <c r="E1793" s="2"/>
      <c r="F1793" s="2"/>
      <c r="G1793" s="211" t="s">
        <v>9704</v>
      </c>
      <c r="H1793">
        <v>0</v>
      </c>
      <c r="I1793" s="2">
        <v>39375</v>
      </c>
      <c r="J1793" s="2">
        <v>43803</v>
      </c>
      <c r="K1793" t="s">
        <v>5</v>
      </c>
      <c r="L1793" t="s">
        <v>16808</v>
      </c>
      <c r="M1793" t="s">
        <v>1</v>
      </c>
      <c r="N1793" t="s">
        <v>1</v>
      </c>
      <c r="O1793" s="3">
        <v>71</v>
      </c>
      <c r="P1793" t="s">
        <v>1</v>
      </c>
      <c r="Q1793" t="s">
        <v>5964</v>
      </c>
      <c r="R1793" t="s">
        <v>8</v>
      </c>
      <c r="S1793" t="s">
        <v>179</v>
      </c>
      <c r="T1793" t="s">
        <v>9705</v>
      </c>
      <c r="U1793" t="s">
        <v>11</v>
      </c>
    </row>
    <row r="1794" spans="1:21" ht="12.75" hidden="1" customHeight="1" x14ac:dyDescent="0.2">
      <c r="A1794" t="s">
        <v>0</v>
      </c>
      <c r="B1794" s="212" t="s">
        <v>16809</v>
      </c>
      <c r="C1794" s="202" t="s">
        <v>16810</v>
      </c>
      <c r="D1794" s="2">
        <v>33119</v>
      </c>
      <c r="E1794" s="2"/>
      <c r="F1794" s="2"/>
      <c r="G1794" s="211" t="s">
        <v>9704</v>
      </c>
      <c r="H1794">
        <v>0</v>
      </c>
      <c r="I1794" s="2">
        <v>39375</v>
      </c>
      <c r="J1794" s="2">
        <v>43803</v>
      </c>
      <c r="K1794" t="s">
        <v>5</v>
      </c>
      <c r="L1794" t="s">
        <v>16810</v>
      </c>
      <c r="M1794" t="s">
        <v>1</v>
      </c>
      <c r="N1794" t="s">
        <v>1</v>
      </c>
      <c r="O1794" s="3">
        <v>84</v>
      </c>
      <c r="P1794" t="s">
        <v>1</v>
      </c>
      <c r="Q1794" t="s">
        <v>5964</v>
      </c>
      <c r="R1794" t="s">
        <v>8</v>
      </c>
      <c r="S1794" t="s">
        <v>179</v>
      </c>
      <c r="T1794" t="s">
        <v>9705</v>
      </c>
      <c r="U1794" t="s">
        <v>11</v>
      </c>
    </row>
    <row r="1795" spans="1:21" ht="12.75" hidden="1" customHeight="1" x14ac:dyDescent="0.2">
      <c r="A1795" t="s">
        <v>0</v>
      </c>
      <c r="B1795" s="212" t="s">
        <v>16811</v>
      </c>
      <c r="C1795" s="202" t="s">
        <v>16812</v>
      </c>
      <c r="D1795" s="2">
        <v>33122</v>
      </c>
      <c r="E1795" s="2"/>
      <c r="F1795" s="2"/>
      <c r="G1795" s="211" t="s">
        <v>9704</v>
      </c>
      <c r="H1795">
        <v>0</v>
      </c>
      <c r="I1795" s="2">
        <v>39375</v>
      </c>
      <c r="J1795" s="2">
        <v>43803</v>
      </c>
      <c r="K1795" t="s">
        <v>5</v>
      </c>
      <c r="L1795" t="s">
        <v>16812</v>
      </c>
      <c r="M1795" t="s">
        <v>1</v>
      </c>
      <c r="N1795" t="s">
        <v>1</v>
      </c>
      <c r="O1795" s="3">
        <v>92</v>
      </c>
      <c r="P1795" t="s">
        <v>1</v>
      </c>
      <c r="Q1795" t="s">
        <v>5964</v>
      </c>
      <c r="R1795" t="s">
        <v>8</v>
      </c>
      <c r="S1795" t="s">
        <v>179</v>
      </c>
      <c r="T1795" t="s">
        <v>9705</v>
      </c>
      <c r="U1795" t="s">
        <v>11</v>
      </c>
    </row>
    <row r="1796" spans="1:21" ht="12.75" hidden="1" customHeight="1" x14ac:dyDescent="0.2">
      <c r="A1796" t="s">
        <v>0</v>
      </c>
      <c r="B1796" s="212" t="s">
        <v>16813</v>
      </c>
      <c r="C1796" s="202" t="s">
        <v>16814</v>
      </c>
      <c r="D1796" s="2">
        <v>27613</v>
      </c>
      <c r="E1796" s="2"/>
      <c r="F1796" s="2"/>
      <c r="G1796" s="211" t="s">
        <v>16815</v>
      </c>
      <c r="H1796">
        <v>0</v>
      </c>
      <c r="I1796" s="2">
        <v>39375</v>
      </c>
      <c r="J1796" s="2">
        <v>43803</v>
      </c>
      <c r="K1796" t="s">
        <v>5</v>
      </c>
      <c r="L1796" t="s">
        <v>16814</v>
      </c>
      <c r="M1796" t="s">
        <v>1</v>
      </c>
      <c r="N1796" t="s">
        <v>1</v>
      </c>
      <c r="O1796" s="3">
        <v>82</v>
      </c>
      <c r="P1796" t="s">
        <v>1</v>
      </c>
      <c r="Q1796" t="s">
        <v>5964</v>
      </c>
      <c r="R1796" t="s">
        <v>8</v>
      </c>
      <c r="S1796" t="s">
        <v>166</v>
      </c>
      <c r="T1796" t="s">
        <v>16816</v>
      </c>
      <c r="U1796" t="s">
        <v>11</v>
      </c>
    </row>
    <row r="1797" spans="1:21" ht="12.75" hidden="1" customHeight="1" x14ac:dyDescent="0.2">
      <c r="A1797" t="s">
        <v>0</v>
      </c>
      <c r="B1797" s="212" t="s">
        <v>16817</v>
      </c>
      <c r="C1797" s="202" t="s">
        <v>16818</v>
      </c>
      <c r="D1797" s="2">
        <v>27620</v>
      </c>
      <c r="E1797" s="2"/>
      <c r="F1797" s="2"/>
      <c r="G1797" s="211" t="s">
        <v>16815</v>
      </c>
      <c r="H1797">
        <v>0</v>
      </c>
      <c r="I1797" s="2">
        <v>39375</v>
      </c>
      <c r="J1797" s="2">
        <v>43803</v>
      </c>
      <c r="K1797" t="s">
        <v>5</v>
      </c>
      <c r="L1797" t="s">
        <v>16818</v>
      </c>
      <c r="M1797" t="s">
        <v>1</v>
      </c>
      <c r="N1797" t="s">
        <v>1</v>
      </c>
      <c r="O1797" s="3">
        <v>82</v>
      </c>
      <c r="P1797" t="s">
        <v>1</v>
      </c>
      <c r="Q1797" t="s">
        <v>5964</v>
      </c>
      <c r="R1797" t="s">
        <v>8</v>
      </c>
      <c r="S1797" t="s">
        <v>166</v>
      </c>
      <c r="T1797" t="s">
        <v>16816</v>
      </c>
      <c r="U1797" t="s">
        <v>11</v>
      </c>
    </row>
    <row r="1798" spans="1:21" ht="12.75" hidden="1" customHeight="1" x14ac:dyDescent="0.2">
      <c r="A1798" t="s">
        <v>0</v>
      </c>
      <c r="B1798" s="212" t="s">
        <v>16819</v>
      </c>
      <c r="C1798" s="202" t="s">
        <v>16820</v>
      </c>
      <c r="D1798" s="2">
        <v>31653</v>
      </c>
      <c r="E1798" s="2"/>
      <c r="F1798" s="2"/>
      <c r="G1798" s="211" t="s">
        <v>16821</v>
      </c>
      <c r="H1798">
        <v>0</v>
      </c>
      <c r="I1798" s="2">
        <v>39375</v>
      </c>
      <c r="J1798" s="2">
        <v>43803</v>
      </c>
      <c r="K1798" t="s">
        <v>5</v>
      </c>
      <c r="L1798" t="s">
        <v>16820</v>
      </c>
      <c r="M1798" t="s">
        <v>1</v>
      </c>
      <c r="N1798" t="s">
        <v>1</v>
      </c>
      <c r="O1798" s="3">
        <v>82</v>
      </c>
      <c r="P1798" t="s">
        <v>1</v>
      </c>
      <c r="Q1798" t="s">
        <v>5964</v>
      </c>
      <c r="R1798" t="s">
        <v>8</v>
      </c>
      <c r="S1798" t="s">
        <v>9</v>
      </c>
      <c r="T1798" t="s">
        <v>16822</v>
      </c>
      <c r="U1798" t="s">
        <v>11</v>
      </c>
    </row>
    <row r="1799" spans="1:21" ht="12.75" hidden="1" customHeight="1" x14ac:dyDescent="0.2">
      <c r="A1799" t="s">
        <v>0</v>
      </c>
      <c r="B1799" s="212" t="s">
        <v>16823</v>
      </c>
      <c r="C1799" s="202" t="s">
        <v>16824</v>
      </c>
      <c r="D1799" s="2">
        <v>31657</v>
      </c>
      <c r="E1799" s="2"/>
      <c r="F1799" s="2"/>
      <c r="G1799" s="211" t="s">
        <v>16821</v>
      </c>
      <c r="H1799">
        <v>0</v>
      </c>
      <c r="I1799" s="2">
        <v>39375</v>
      </c>
      <c r="J1799" s="2">
        <v>43803</v>
      </c>
      <c r="K1799" t="s">
        <v>5</v>
      </c>
      <c r="L1799" t="s">
        <v>16824</v>
      </c>
      <c r="M1799" t="s">
        <v>1</v>
      </c>
      <c r="N1799" t="s">
        <v>1</v>
      </c>
      <c r="O1799" s="3">
        <v>87</v>
      </c>
      <c r="P1799" t="s">
        <v>1</v>
      </c>
      <c r="Q1799" t="s">
        <v>5964</v>
      </c>
      <c r="R1799" t="s">
        <v>8</v>
      </c>
      <c r="S1799" t="s">
        <v>9</v>
      </c>
      <c r="T1799" t="s">
        <v>16822</v>
      </c>
      <c r="U1799" t="s">
        <v>11</v>
      </c>
    </row>
    <row r="1800" spans="1:21" ht="12.75" hidden="1" customHeight="1" x14ac:dyDescent="0.2">
      <c r="A1800" t="s">
        <v>0</v>
      </c>
      <c r="B1800" s="212" t="s">
        <v>16825</v>
      </c>
      <c r="C1800" s="202" t="s">
        <v>16826</v>
      </c>
      <c r="D1800" s="2">
        <v>29833</v>
      </c>
      <c r="E1800" s="2"/>
      <c r="F1800" s="2"/>
      <c r="G1800" s="211" t="s">
        <v>16821</v>
      </c>
      <c r="H1800">
        <v>0</v>
      </c>
      <c r="I1800" s="2">
        <v>39375</v>
      </c>
      <c r="J1800" s="2">
        <v>43803</v>
      </c>
      <c r="K1800" t="s">
        <v>5</v>
      </c>
      <c r="L1800" t="s">
        <v>16826</v>
      </c>
      <c r="M1800" t="s">
        <v>1</v>
      </c>
      <c r="N1800" t="s">
        <v>1</v>
      </c>
      <c r="O1800" s="3">
        <v>85</v>
      </c>
      <c r="P1800" t="s">
        <v>1</v>
      </c>
      <c r="Q1800" t="s">
        <v>5964</v>
      </c>
      <c r="R1800" t="s">
        <v>8</v>
      </c>
      <c r="S1800" t="s">
        <v>333</v>
      </c>
      <c r="T1800" t="s">
        <v>16822</v>
      </c>
      <c r="U1800" t="s">
        <v>11</v>
      </c>
    </row>
    <row r="1801" spans="1:21" ht="12.75" hidden="1" customHeight="1" x14ac:dyDescent="0.2">
      <c r="A1801" t="s">
        <v>0</v>
      </c>
      <c r="B1801" s="212" t="s">
        <v>16827</v>
      </c>
      <c r="C1801" s="202" t="s">
        <v>16828</v>
      </c>
      <c r="D1801" s="2">
        <v>29838</v>
      </c>
      <c r="E1801" s="2"/>
      <c r="F1801" s="2"/>
      <c r="G1801" s="211" t="s">
        <v>16821</v>
      </c>
      <c r="H1801">
        <v>0</v>
      </c>
      <c r="I1801" s="2">
        <v>39375</v>
      </c>
      <c r="J1801" s="2">
        <v>43803</v>
      </c>
      <c r="K1801" t="s">
        <v>5</v>
      </c>
      <c r="L1801" t="s">
        <v>16828</v>
      </c>
      <c r="M1801" t="s">
        <v>1</v>
      </c>
      <c r="N1801" t="s">
        <v>1</v>
      </c>
      <c r="O1801" s="3">
        <v>83</v>
      </c>
      <c r="P1801" t="s">
        <v>1</v>
      </c>
      <c r="Q1801" t="s">
        <v>5964</v>
      </c>
      <c r="R1801" t="s">
        <v>8</v>
      </c>
      <c r="S1801" t="s">
        <v>333</v>
      </c>
      <c r="T1801" t="s">
        <v>16822</v>
      </c>
      <c r="U1801" t="s">
        <v>11</v>
      </c>
    </row>
    <row r="1802" spans="1:21" ht="12.75" hidden="1" customHeight="1" x14ac:dyDescent="0.2">
      <c r="A1802" t="s">
        <v>0</v>
      </c>
      <c r="B1802" s="212" t="s">
        <v>16829</v>
      </c>
      <c r="C1802" s="202" t="s">
        <v>16830</v>
      </c>
      <c r="D1802" s="2">
        <v>31639</v>
      </c>
      <c r="E1802" s="2"/>
      <c r="F1802" s="2"/>
      <c r="G1802" s="211" t="s">
        <v>6280</v>
      </c>
      <c r="H1802">
        <v>0</v>
      </c>
      <c r="I1802" s="2">
        <v>39375</v>
      </c>
      <c r="J1802" s="2">
        <v>43803</v>
      </c>
      <c r="K1802" t="s">
        <v>5</v>
      </c>
      <c r="L1802" t="s">
        <v>16830</v>
      </c>
      <c r="M1802" t="s">
        <v>1</v>
      </c>
      <c r="N1802" t="s">
        <v>1</v>
      </c>
      <c r="O1802" s="3">
        <v>86</v>
      </c>
      <c r="P1802" t="s">
        <v>1</v>
      </c>
      <c r="Q1802" t="s">
        <v>5964</v>
      </c>
      <c r="R1802" t="s">
        <v>8</v>
      </c>
      <c r="S1802" t="s">
        <v>9</v>
      </c>
      <c r="T1802" t="s">
        <v>6281</v>
      </c>
      <c r="U1802" t="s">
        <v>11</v>
      </c>
    </row>
    <row r="1803" spans="1:21" ht="12.75" hidden="1" customHeight="1" x14ac:dyDescent="0.2">
      <c r="A1803" t="s">
        <v>0</v>
      </c>
      <c r="B1803" s="212" t="s">
        <v>16831</v>
      </c>
      <c r="C1803" s="202" t="s">
        <v>16832</v>
      </c>
      <c r="D1803" s="2">
        <v>31652</v>
      </c>
      <c r="E1803" s="2"/>
      <c r="F1803" s="2"/>
      <c r="G1803" s="211" t="s">
        <v>16833</v>
      </c>
      <c r="H1803">
        <v>0</v>
      </c>
      <c r="I1803" s="2">
        <v>39375</v>
      </c>
      <c r="J1803" s="2">
        <v>43803</v>
      </c>
      <c r="K1803" t="s">
        <v>5</v>
      </c>
      <c r="L1803" t="s">
        <v>16832</v>
      </c>
      <c r="M1803" t="s">
        <v>1</v>
      </c>
      <c r="N1803" t="s">
        <v>1</v>
      </c>
      <c r="O1803" s="3">
        <v>86</v>
      </c>
      <c r="P1803" t="s">
        <v>1</v>
      </c>
      <c r="Q1803" t="s">
        <v>5964</v>
      </c>
      <c r="R1803" t="s">
        <v>8</v>
      </c>
      <c r="S1803" t="s">
        <v>9</v>
      </c>
      <c r="T1803" t="s">
        <v>16834</v>
      </c>
      <c r="U1803" t="s">
        <v>11</v>
      </c>
    </row>
    <row r="1804" spans="1:21" ht="12.75" hidden="1" customHeight="1" x14ac:dyDescent="0.2">
      <c r="A1804" t="s">
        <v>0</v>
      </c>
      <c r="B1804" s="212" t="s">
        <v>16835</v>
      </c>
      <c r="C1804" s="202" t="s">
        <v>16836</v>
      </c>
      <c r="D1804" s="2">
        <v>31523</v>
      </c>
      <c r="E1804" s="2"/>
      <c r="F1804" s="2"/>
      <c r="G1804" s="211" t="s">
        <v>9880</v>
      </c>
      <c r="H1804">
        <v>0</v>
      </c>
      <c r="I1804" s="2">
        <v>39375</v>
      </c>
      <c r="J1804" s="2">
        <v>43803</v>
      </c>
      <c r="K1804" t="s">
        <v>5</v>
      </c>
      <c r="L1804" t="s">
        <v>16836</v>
      </c>
      <c r="M1804" t="s">
        <v>1</v>
      </c>
      <c r="N1804" t="s">
        <v>1</v>
      </c>
      <c r="O1804" s="3">
        <v>74</v>
      </c>
      <c r="P1804" t="s">
        <v>1</v>
      </c>
      <c r="Q1804" t="s">
        <v>5964</v>
      </c>
      <c r="R1804" t="s">
        <v>8</v>
      </c>
      <c r="S1804" t="s">
        <v>9</v>
      </c>
      <c r="T1804" t="s">
        <v>9881</v>
      </c>
      <c r="U1804" t="s">
        <v>11</v>
      </c>
    </row>
    <row r="1805" spans="1:21" ht="12.75" hidden="1" customHeight="1" x14ac:dyDescent="0.2">
      <c r="A1805" t="s">
        <v>0</v>
      </c>
      <c r="B1805" s="212" t="s">
        <v>16837</v>
      </c>
      <c r="C1805" s="202" t="s">
        <v>16838</v>
      </c>
      <c r="D1805" s="2">
        <v>25058</v>
      </c>
      <c r="E1805" s="2"/>
      <c r="F1805" s="2"/>
      <c r="G1805" s="211" t="s">
        <v>16705</v>
      </c>
      <c r="H1805">
        <v>0</v>
      </c>
      <c r="I1805" s="2">
        <v>39375</v>
      </c>
      <c r="J1805" s="2">
        <v>43803</v>
      </c>
      <c r="K1805" t="s">
        <v>5</v>
      </c>
      <c r="L1805" t="s">
        <v>16838</v>
      </c>
      <c r="M1805" t="s">
        <v>1</v>
      </c>
      <c r="N1805" t="s">
        <v>1</v>
      </c>
      <c r="O1805" s="3">
        <v>87</v>
      </c>
      <c r="P1805" t="s">
        <v>1</v>
      </c>
      <c r="Q1805" t="s">
        <v>5964</v>
      </c>
      <c r="R1805" t="s">
        <v>8</v>
      </c>
      <c r="S1805" t="s">
        <v>211</v>
      </c>
      <c r="T1805" t="s">
        <v>16707</v>
      </c>
      <c r="U1805" t="s">
        <v>11</v>
      </c>
    </row>
    <row r="1806" spans="1:21" ht="12.75" hidden="1" customHeight="1" x14ac:dyDescent="0.2">
      <c r="A1806" t="s">
        <v>0</v>
      </c>
      <c r="B1806" s="212" t="s">
        <v>16839</v>
      </c>
      <c r="C1806" s="202" t="s">
        <v>16840</v>
      </c>
      <c r="D1806" s="2">
        <v>25062</v>
      </c>
      <c r="E1806" s="2"/>
      <c r="F1806" s="2"/>
      <c r="G1806" s="211" t="s">
        <v>16705</v>
      </c>
      <c r="H1806">
        <v>0</v>
      </c>
      <c r="I1806" s="2">
        <v>39375</v>
      </c>
      <c r="J1806" s="2">
        <v>43803</v>
      </c>
      <c r="K1806" t="s">
        <v>5</v>
      </c>
      <c r="L1806" t="s">
        <v>16841</v>
      </c>
      <c r="M1806" t="s">
        <v>1</v>
      </c>
      <c r="N1806" t="s">
        <v>1</v>
      </c>
      <c r="O1806" s="3">
        <v>85</v>
      </c>
      <c r="P1806" t="s">
        <v>1</v>
      </c>
      <c r="Q1806" t="s">
        <v>5964</v>
      </c>
      <c r="R1806" t="s">
        <v>8</v>
      </c>
      <c r="S1806" t="s">
        <v>211</v>
      </c>
      <c r="T1806" t="s">
        <v>16707</v>
      </c>
      <c r="U1806" t="s">
        <v>11</v>
      </c>
    </row>
    <row r="1807" spans="1:21" ht="12.75" hidden="1" customHeight="1" x14ac:dyDescent="0.2">
      <c r="A1807" t="s">
        <v>0</v>
      </c>
      <c r="B1807" s="212" t="s">
        <v>16842</v>
      </c>
      <c r="C1807" s="202" t="s">
        <v>16843</v>
      </c>
      <c r="D1807" s="2">
        <v>31632</v>
      </c>
      <c r="E1807" s="2"/>
      <c r="F1807" s="2"/>
      <c r="G1807" s="211" t="s">
        <v>16815</v>
      </c>
      <c r="H1807">
        <v>0</v>
      </c>
      <c r="I1807" s="2">
        <v>39375</v>
      </c>
      <c r="J1807" s="2">
        <v>43880</v>
      </c>
      <c r="K1807" t="s">
        <v>5</v>
      </c>
      <c r="L1807" t="s">
        <v>16843</v>
      </c>
      <c r="M1807" t="s">
        <v>1</v>
      </c>
      <c r="N1807" t="s">
        <v>1</v>
      </c>
      <c r="O1807" s="3">
        <v>92</v>
      </c>
      <c r="P1807" t="s">
        <v>1</v>
      </c>
      <c r="Q1807" t="s">
        <v>5964</v>
      </c>
      <c r="R1807" t="s">
        <v>8</v>
      </c>
      <c r="S1807" t="s">
        <v>9</v>
      </c>
      <c r="T1807" t="s">
        <v>16816</v>
      </c>
      <c r="U1807" t="s">
        <v>11</v>
      </c>
    </row>
    <row r="1808" spans="1:21" ht="12.75" hidden="1" customHeight="1" x14ac:dyDescent="0.2">
      <c r="A1808" t="s">
        <v>0</v>
      </c>
      <c r="B1808" s="212" t="s">
        <v>16844</v>
      </c>
      <c r="C1808" s="202" t="s">
        <v>16845</v>
      </c>
      <c r="D1808" s="2">
        <v>31635</v>
      </c>
      <c r="E1808" s="2"/>
      <c r="F1808" s="2"/>
      <c r="G1808" s="211" t="s">
        <v>16815</v>
      </c>
      <c r="H1808">
        <v>0</v>
      </c>
      <c r="I1808" s="2">
        <v>39375</v>
      </c>
      <c r="J1808" s="2">
        <v>43803</v>
      </c>
      <c r="K1808" t="s">
        <v>5</v>
      </c>
      <c r="L1808" t="s">
        <v>16845</v>
      </c>
      <c r="M1808" t="s">
        <v>1</v>
      </c>
      <c r="N1808" t="s">
        <v>1</v>
      </c>
      <c r="O1808" s="3">
        <v>91</v>
      </c>
      <c r="P1808" t="s">
        <v>1</v>
      </c>
      <c r="Q1808" t="s">
        <v>5964</v>
      </c>
      <c r="R1808" t="s">
        <v>8</v>
      </c>
      <c r="S1808" t="s">
        <v>9</v>
      </c>
      <c r="T1808" t="s">
        <v>16816</v>
      </c>
      <c r="U1808" t="s">
        <v>11</v>
      </c>
    </row>
    <row r="1809" spans="1:21" ht="12.75" hidden="1" customHeight="1" x14ac:dyDescent="0.2">
      <c r="A1809" t="s">
        <v>0</v>
      </c>
      <c r="B1809" s="212" t="s">
        <v>16846</v>
      </c>
      <c r="C1809" s="202" t="s">
        <v>16847</v>
      </c>
      <c r="D1809" s="2">
        <v>28691</v>
      </c>
      <c r="E1809" s="2"/>
      <c r="F1809" s="2"/>
      <c r="G1809" s="211" t="s">
        <v>16774</v>
      </c>
      <c r="H1809">
        <v>0</v>
      </c>
      <c r="I1809" s="2">
        <v>39375</v>
      </c>
      <c r="J1809" s="2">
        <v>43803</v>
      </c>
      <c r="K1809" t="s">
        <v>5</v>
      </c>
      <c r="L1809" t="s">
        <v>16847</v>
      </c>
      <c r="M1809" t="s">
        <v>1</v>
      </c>
      <c r="N1809" t="s">
        <v>1</v>
      </c>
      <c r="O1809" s="3">
        <v>83</v>
      </c>
      <c r="P1809" t="s">
        <v>1</v>
      </c>
      <c r="Q1809" t="s">
        <v>5964</v>
      </c>
      <c r="R1809" t="s">
        <v>8</v>
      </c>
      <c r="S1809" t="s">
        <v>109</v>
      </c>
      <c r="T1809" t="s">
        <v>16775</v>
      </c>
      <c r="U1809" t="s">
        <v>11</v>
      </c>
    </row>
    <row r="1810" spans="1:21" ht="12.75" hidden="1" customHeight="1" x14ac:dyDescent="0.2">
      <c r="A1810" t="s">
        <v>0</v>
      </c>
      <c r="B1810" s="212" t="s">
        <v>16848</v>
      </c>
      <c r="C1810" s="202" t="s">
        <v>16849</v>
      </c>
      <c r="D1810" s="2">
        <v>28695</v>
      </c>
      <c r="E1810" s="2"/>
      <c r="F1810" s="2"/>
      <c r="G1810" s="211" t="s">
        <v>16774</v>
      </c>
      <c r="H1810">
        <v>0</v>
      </c>
      <c r="I1810" s="2">
        <v>39375</v>
      </c>
      <c r="J1810" s="2">
        <v>43803</v>
      </c>
      <c r="K1810" t="s">
        <v>5</v>
      </c>
      <c r="L1810" t="s">
        <v>16849</v>
      </c>
      <c r="M1810" t="s">
        <v>1</v>
      </c>
      <c r="N1810" t="s">
        <v>1</v>
      </c>
      <c r="O1810" s="3">
        <v>79</v>
      </c>
      <c r="P1810" t="s">
        <v>1</v>
      </c>
      <c r="Q1810" t="s">
        <v>5964</v>
      </c>
      <c r="R1810" t="s">
        <v>8</v>
      </c>
      <c r="S1810" t="s">
        <v>109</v>
      </c>
      <c r="T1810" t="s">
        <v>16775</v>
      </c>
      <c r="U1810" t="s">
        <v>11</v>
      </c>
    </row>
    <row r="1811" spans="1:21" ht="12.75" hidden="1" customHeight="1" x14ac:dyDescent="0.2">
      <c r="A1811" t="s">
        <v>0</v>
      </c>
      <c r="B1811" s="212" t="s">
        <v>16850</v>
      </c>
      <c r="C1811" s="202" t="s">
        <v>16851</v>
      </c>
      <c r="D1811" s="2">
        <v>31642</v>
      </c>
      <c r="E1811" s="2"/>
      <c r="F1811" s="2"/>
      <c r="G1811" s="211" t="s">
        <v>16815</v>
      </c>
      <c r="H1811">
        <v>0</v>
      </c>
      <c r="I1811" s="2">
        <v>39375</v>
      </c>
      <c r="J1811" s="2">
        <v>43803</v>
      </c>
      <c r="K1811" t="s">
        <v>5</v>
      </c>
      <c r="L1811" t="s">
        <v>16851</v>
      </c>
      <c r="M1811" t="s">
        <v>1</v>
      </c>
      <c r="N1811" t="s">
        <v>1</v>
      </c>
      <c r="O1811" s="3">
        <v>88</v>
      </c>
      <c r="P1811" t="s">
        <v>1</v>
      </c>
      <c r="Q1811" t="s">
        <v>5964</v>
      </c>
      <c r="R1811" t="s">
        <v>8</v>
      </c>
      <c r="S1811" t="s">
        <v>9</v>
      </c>
      <c r="T1811" t="s">
        <v>16816</v>
      </c>
      <c r="U1811" t="s">
        <v>11</v>
      </c>
    </row>
    <row r="1812" spans="1:21" ht="12.75" hidden="1" customHeight="1" x14ac:dyDescent="0.2">
      <c r="A1812" t="s">
        <v>0</v>
      </c>
      <c r="B1812" s="212" t="s">
        <v>16852</v>
      </c>
      <c r="C1812" s="202" t="s">
        <v>16853</v>
      </c>
      <c r="D1812" s="2">
        <v>31645</v>
      </c>
      <c r="E1812" s="2"/>
      <c r="F1812" s="2"/>
      <c r="G1812" s="211" t="s">
        <v>16815</v>
      </c>
      <c r="H1812">
        <v>0</v>
      </c>
      <c r="I1812" s="2">
        <v>39375</v>
      </c>
      <c r="J1812" s="2">
        <v>43803</v>
      </c>
      <c r="K1812" t="s">
        <v>5</v>
      </c>
      <c r="L1812" t="s">
        <v>16853</v>
      </c>
      <c r="M1812" t="s">
        <v>1</v>
      </c>
      <c r="N1812" t="s">
        <v>1</v>
      </c>
      <c r="O1812" s="3">
        <v>80</v>
      </c>
      <c r="P1812" t="s">
        <v>1</v>
      </c>
      <c r="Q1812" t="s">
        <v>5964</v>
      </c>
      <c r="R1812" t="s">
        <v>8</v>
      </c>
      <c r="S1812" t="s">
        <v>9</v>
      </c>
      <c r="T1812" t="s">
        <v>16816</v>
      </c>
      <c r="U1812" t="s">
        <v>11</v>
      </c>
    </row>
    <row r="1813" spans="1:21" ht="12.75" hidden="1" customHeight="1" x14ac:dyDescent="0.2">
      <c r="A1813" t="s">
        <v>0</v>
      </c>
      <c r="B1813" s="212" t="s">
        <v>16854</v>
      </c>
      <c r="C1813" s="202" t="s">
        <v>16855</v>
      </c>
      <c r="D1813" s="2">
        <v>30918</v>
      </c>
      <c r="E1813" s="2"/>
      <c r="F1813" s="2"/>
      <c r="G1813" s="211" t="s">
        <v>16815</v>
      </c>
      <c r="H1813">
        <v>0</v>
      </c>
      <c r="I1813" s="2">
        <v>39375</v>
      </c>
      <c r="J1813" s="2">
        <v>43803</v>
      </c>
      <c r="K1813" t="s">
        <v>5</v>
      </c>
      <c r="L1813" t="s">
        <v>16855</v>
      </c>
      <c r="M1813" t="s">
        <v>1</v>
      </c>
      <c r="N1813" t="s">
        <v>1</v>
      </c>
      <c r="O1813" s="3">
        <v>90</v>
      </c>
      <c r="P1813" t="s">
        <v>1</v>
      </c>
      <c r="Q1813" t="s">
        <v>5964</v>
      </c>
      <c r="R1813" t="s">
        <v>8</v>
      </c>
      <c r="S1813" t="s">
        <v>39</v>
      </c>
      <c r="T1813" t="s">
        <v>16816</v>
      </c>
      <c r="U1813" t="s">
        <v>11</v>
      </c>
    </row>
    <row r="1814" spans="1:21" ht="12.75" hidden="1" customHeight="1" x14ac:dyDescent="0.2">
      <c r="A1814" t="s">
        <v>0</v>
      </c>
      <c r="B1814" s="212" t="s">
        <v>16856</v>
      </c>
      <c r="C1814" s="202" t="s">
        <v>16857</v>
      </c>
      <c r="D1814" s="2">
        <v>30922</v>
      </c>
      <c r="E1814" s="2"/>
      <c r="F1814" s="2"/>
      <c r="G1814" s="211" t="s">
        <v>16815</v>
      </c>
      <c r="H1814">
        <v>0</v>
      </c>
      <c r="I1814" s="2">
        <v>39375</v>
      </c>
      <c r="J1814" s="2">
        <v>43803</v>
      </c>
      <c r="K1814" t="s">
        <v>5</v>
      </c>
      <c r="L1814" t="s">
        <v>16857</v>
      </c>
      <c r="M1814" t="s">
        <v>1</v>
      </c>
      <c r="N1814" t="s">
        <v>1</v>
      </c>
      <c r="O1814" s="3">
        <v>92</v>
      </c>
      <c r="P1814" t="s">
        <v>1</v>
      </c>
      <c r="Q1814" t="s">
        <v>5964</v>
      </c>
      <c r="R1814" t="s">
        <v>8</v>
      </c>
      <c r="S1814" t="s">
        <v>39</v>
      </c>
      <c r="T1814" t="s">
        <v>16816</v>
      </c>
      <c r="U1814" t="s">
        <v>11</v>
      </c>
    </row>
    <row r="1815" spans="1:21" ht="12.75" hidden="1" customHeight="1" x14ac:dyDescent="0.2">
      <c r="A1815" t="s">
        <v>0</v>
      </c>
      <c r="B1815" t="s">
        <v>18360</v>
      </c>
      <c r="C1815" s="201" t="s">
        <v>18361</v>
      </c>
      <c r="D1815" s="2">
        <v>27621</v>
      </c>
      <c r="E1815" s="2"/>
      <c r="F1815" s="2"/>
      <c r="G1815" t="s">
        <v>18362</v>
      </c>
      <c r="H1815">
        <v>0</v>
      </c>
      <c r="I1815" s="2">
        <v>41108</v>
      </c>
      <c r="J1815" s="2">
        <v>43308</v>
      </c>
      <c r="K1815" t="s">
        <v>5</v>
      </c>
      <c r="L1815" t="s">
        <v>1</v>
      </c>
      <c r="M1815" t="s">
        <v>18363</v>
      </c>
      <c r="N1815" t="s">
        <v>18364</v>
      </c>
      <c r="O1815" s="3">
        <v>0</v>
      </c>
      <c r="P1815" t="s">
        <v>1</v>
      </c>
      <c r="Q1815" t="s">
        <v>18365</v>
      </c>
      <c r="R1815" t="s">
        <v>8</v>
      </c>
      <c r="S1815" t="s">
        <v>1</v>
      </c>
      <c r="T1815" t="s">
        <v>18366</v>
      </c>
      <c r="U1815" t="s">
        <v>11</v>
      </c>
    </row>
    <row r="1816" spans="1:21" ht="12.75" hidden="1" customHeight="1" x14ac:dyDescent="0.2">
      <c r="A1816" t="s">
        <v>0</v>
      </c>
      <c r="B1816" t="s">
        <v>18367</v>
      </c>
      <c r="C1816" s="201" t="s">
        <v>18368</v>
      </c>
      <c r="D1816" s="2">
        <v>25065</v>
      </c>
      <c r="E1816" s="2">
        <v>44370</v>
      </c>
      <c r="F1816" s="2">
        <v>42545</v>
      </c>
      <c r="G1816" t="s">
        <v>18369</v>
      </c>
      <c r="H1816">
        <v>1</v>
      </c>
      <c r="I1816" s="2">
        <v>41108</v>
      </c>
      <c r="J1816" s="2">
        <v>43616</v>
      </c>
      <c r="K1816" t="s">
        <v>5</v>
      </c>
      <c r="L1816" t="s">
        <v>1</v>
      </c>
      <c r="M1816" t="s">
        <v>18363</v>
      </c>
      <c r="N1816" t="s">
        <v>18364</v>
      </c>
      <c r="O1816" s="3">
        <v>0</v>
      </c>
      <c r="P1816" t="s">
        <v>1</v>
      </c>
      <c r="Q1816" t="s">
        <v>18365</v>
      </c>
      <c r="R1816" t="s">
        <v>8</v>
      </c>
      <c r="S1816" t="s">
        <v>1</v>
      </c>
      <c r="T1816" t="s">
        <v>18370</v>
      </c>
      <c r="U1816" t="s">
        <v>11</v>
      </c>
    </row>
    <row r="1817" spans="1:21" ht="12.75" hidden="1" customHeight="1" x14ac:dyDescent="0.2">
      <c r="A1817" s="205" t="s">
        <v>68</v>
      </c>
      <c r="B1817" t="s">
        <v>80</v>
      </c>
      <c r="C1817" s="202" t="s">
        <v>81</v>
      </c>
      <c r="D1817" s="2">
        <v>31031</v>
      </c>
      <c r="E1817" s="2"/>
      <c r="F1817" s="2"/>
      <c r="G1817" t="s">
        <v>82</v>
      </c>
      <c r="H1817">
        <v>0</v>
      </c>
      <c r="I1817" s="2">
        <v>41414</v>
      </c>
      <c r="J1817" s="2">
        <v>43769</v>
      </c>
      <c r="K1817" t="s">
        <v>5</v>
      </c>
      <c r="L1817" t="s">
        <v>83</v>
      </c>
      <c r="M1817" t="s">
        <v>1</v>
      </c>
      <c r="N1817" t="s">
        <v>1</v>
      </c>
      <c r="O1817" s="3">
        <v>-1</v>
      </c>
      <c r="P1817" t="s">
        <v>1</v>
      </c>
      <c r="Q1817" t="s">
        <v>7</v>
      </c>
      <c r="R1817" t="s">
        <v>84</v>
      </c>
      <c r="S1817" t="s">
        <v>61</v>
      </c>
      <c r="T1817" t="s">
        <v>85</v>
      </c>
      <c r="U1817" t="s">
        <v>69</v>
      </c>
    </row>
    <row r="1818" spans="1:21" ht="12.75" hidden="1" customHeight="1" x14ac:dyDescent="0.2">
      <c r="A1818" s="205" t="s">
        <v>68</v>
      </c>
      <c r="B1818" t="s">
        <v>2761</v>
      </c>
      <c r="C1818" t="s">
        <v>2762</v>
      </c>
      <c r="D1818" s="2">
        <v>23726</v>
      </c>
      <c r="E1818" s="2">
        <v>44356</v>
      </c>
      <c r="F1818" s="2">
        <v>42531</v>
      </c>
      <c r="G1818" s="203" t="s">
        <v>2763</v>
      </c>
      <c r="H1818">
        <f>COUNTIF('РЭС 0,4-10 '!$G:$G,B1818)</f>
        <v>0</v>
      </c>
      <c r="I1818" s="2">
        <v>39336</v>
      </c>
      <c r="J1818" s="2">
        <v>43735</v>
      </c>
      <c r="K1818" t="s">
        <v>5</v>
      </c>
      <c r="L1818" t="s">
        <v>2764</v>
      </c>
      <c r="M1818" t="s">
        <v>1</v>
      </c>
      <c r="N1818" t="s">
        <v>1</v>
      </c>
      <c r="O1818" s="3">
        <v>36</v>
      </c>
      <c r="P1818" t="s">
        <v>1</v>
      </c>
      <c r="Q1818" t="s">
        <v>153</v>
      </c>
      <c r="R1818" t="s">
        <v>84</v>
      </c>
      <c r="S1818" t="s">
        <v>110</v>
      </c>
      <c r="T1818" t="s">
        <v>2765</v>
      </c>
      <c r="U1818" t="s">
        <v>69</v>
      </c>
    </row>
    <row r="1819" spans="1:21" ht="12.75" hidden="1" customHeight="1" x14ac:dyDescent="0.2">
      <c r="A1819" s="205" t="s">
        <v>68</v>
      </c>
      <c r="B1819" t="s">
        <v>2983</v>
      </c>
      <c r="C1819" t="s">
        <v>2984</v>
      </c>
      <c r="D1819" s="2">
        <v>23726</v>
      </c>
      <c r="E1819" s="2">
        <v>44238</v>
      </c>
      <c r="F1819" s="2">
        <v>42411</v>
      </c>
      <c r="G1819" s="203" t="s">
        <v>2985</v>
      </c>
      <c r="H1819">
        <f>COUNTIF('РЭС 0,4-10 '!$G:$G,B1819)</f>
        <v>0</v>
      </c>
      <c r="I1819" s="2">
        <v>39336</v>
      </c>
      <c r="J1819" s="2">
        <v>43850</v>
      </c>
      <c r="K1819" t="s">
        <v>5</v>
      </c>
      <c r="L1819" t="s">
        <v>2986</v>
      </c>
      <c r="M1819" t="s">
        <v>1</v>
      </c>
      <c r="N1819" t="s">
        <v>1</v>
      </c>
      <c r="O1819" s="3">
        <v>35</v>
      </c>
      <c r="P1819" t="s">
        <v>1</v>
      </c>
      <c r="Q1819" t="s">
        <v>153</v>
      </c>
      <c r="R1819" t="s">
        <v>84</v>
      </c>
      <c r="S1819" t="s">
        <v>110</v>
      </c>
      <c r="T1819" t="s">
        <v>2987</v>
      </c>
      <c r="U1819" t="s">
        <v>69</v>
      </c>
    </row>
    <row r="1820" spans="1:21" ht="12.75" hidden="1" customHeight="1" x14ac:dyDescent="0.2">
      <c r="A1820" s="205" t="s">
        <v>68</v>
      </c>
      <c r="B1820" t="s">
        <v>3055</v>
      </c>
      <c r="C1820" t="s">
        <v>3056</v>
      </c>
      <c r="D1820" s="2">
        <v>24821</v>
      </c>
      <c r="E1820" s="2">
        <v>44239</v>
      </c>
      <c r="F1820" s="2">
        <v>42412</v>
      </c>
      <c r="G1820" s="203" t="s">
        <v>3057</v>
      </c>
      <c r="H1820">
        <f>COUNTIF('РЭС 0,4-10 '!$G:$G,B1820)</f>
        <v>0</v>
      </c>
      <c r="I1820" s="2">
        <v>39336</v>
      </c>
      <c r="J1820" s="2">
        <v>44035</v>
      </c>
      <c r="K1820" t="s">
        <v>5</v>
      </c>
      <c r="L1820" t="s">
        <v>3058</v>
      </c>
      <c r="M1820" t="s">
        <v>1</v>
      </c>
      <c r="N1820" t="s">
        <v>1</v>
      </c>
      <c r="O1820" s="3">
        <v>36</v>
      </c>
      <c r="P1820" t="s">
        <v>1</v>
      </c>
      <c r="Q1820" t="s">
        <v>153</v>
      </c>
      <c r="R1820" t="s">
        <v>84</v>
      </c>
      <c r="S1820" t="s">
        <v>252</v>
      </c>
      <c r="T1820" t="s">
        <v>2337</v>
      </c>
      <c r="U1820" t="s">
        <v>69</v>
      </c>
    </row>
    <row r="1821" spans="1:21" ht="12.75" hidden="1" customHeight="1" x14ac:dyDescent="0.2">
      <c r="A1821" s="205" t="s">
        <v>68</v>
      </c>
      <c r="B1821" t="s">
        <v>3060</v>
      </c>
      <c r="C1821" t="s">
        <v>3061</v>
      </c>
      <c r="D1821" s="2">
        <v>29570</v>
      </c>
      <c r="E1821" s="2">
        <v>44237</v>
      </c>
      <c r="F1821" s="2">
        <v>42410</v>
      </c>
      <c r="G1821" s="203" t="s">
        <v>3062</v>
      </c>
      <c r="H1821">
        <f>COUNTIF('РЭС 0,4-10 '!$G:$G,B1821)</f>
        <v>0</v>
      </c>
      <c r="I1821" s="2">
        <v>39336</v>
      </c>
      <c r="J1821" s="2">
        <v>44063</v>
      </c>
      <c r="K1821" t="s">
        <v>5</v>
      </c>
      <c r="L1821" t="s">
        <v>3063</v>
      </c>
      <c r="M1821" t="s">
        <v>1</v>
      </c>
      <c r="N1821" t="s">
        <v>1</v>
      </c>
      <c r="O1821" s="3">
        <v>85</v>
      </c>
      <c r="P1821" t="s">
        <v>1</v>
      </c>
      <c r="Q1821" t="s">
        <v>153</v>
      </c>
      <c r="R1821" t="s">
        <v>84</v>
      </c>
      <c r="S1821" t="s">
        <v>160</v>
      </c>
      <c r="T1821" t="s">
        <v>3064</v>
      </c>
      <c r="U1821" t="s">
        <v>69</v>
      </c>
    </row>
    <row r="1822" spans="1:21" ht="12.75" hidden="1" customHeight="1" x14ac:dyDescent="0.2">
      <c r="A1822" s="205" t="s">
        <v>68</v>
      </c>
      <c r="B1822" t="s">
        <v>3065</v>
      </c>
      <c r="C1822" t="s">
        <v>3066</v>
      </c>
      <c r="D1822" s="2">
        <v>26679</v>
      </c>
      <c r="E1822" s="2">
        <v>44244</v>
      </c>
      <c r="F1822" s="2">
        <v>42417</v>
      </c>
      <c r="G1822" s="203" t="s">
        <v>3067</v>
      </c>
      <c r="H1822">
        <f>COUNTIF('РЭС 0,4-10 '!$G:$G,B1822)</f>
        <v>0</v>
      </c>
      <c r="I1822" s="2">
        <v>39336</v>
      </c>
      <c r="J1822" s="2">
        <v>43735</v>
      </c>
      <c r="K1822" t="s">
        <v>5</v>
      </c>
      <c r="L1822" t="s">
        <v>3068</v>
      </c>
      <c r="M1822" t="s">
        <v>1</v>
      </c>
      <c r="N1822" t="s">
        <v>1</v>
      </c>
      <c r="O1822" s="3">
        <v>40</v>
      </c>
      <c r="P1822" t="s">
        <v>1</v>
      </c>
      <c r="Q1822" t="s">
        <v>153</v>
      </c>
      <c r="R1822" t="s">
        <v>84</v>
      </c>
      <c r="S1822" t="s">
        <v>504</v>
      </c>
      <c r="T1822" t="s">
        <v>3069</v>
      </c>
      <c r="U1822" t="s">
        <v>69</v>
      </c>
    </row>
    <row r="1823" spans="1:21" ht="12.75" hidden="1" customHeight="1" x14ac:dyDescent="0.2">
      <c r="A1823" s="205" t="s">
        <v>68</v>
      </c>
      <c r="B1823" t="s">
        <v>3070</v>
      </c>
      <c r="C1823" t="s">
        <v>3071</v>
      </c>
      <c r="D1823" s="2">
        <v>30300</v>
      </c>
      <c r="E1823" s="2">
        <v>44243</v>
      </c>
      <c r="F1823" s="2">
        <v>42416</v>
      </c>
      <c r="G1823" s="203" t="s">
        <v>3072</v>
      </c>
      <c r="H1823">
        <f>COUNTIF('РЭС 0,4-10 '!$G:$G,B1823)</f>
        <v>0</v>
      </c>
      <c r="I1823" s="2">
        <v>39336</v>
      </c>
      <c r="J1823" s="2">
        <v>44014</v>
      </c>
      <c r="K1823" t="s">
        <v>5</v>
      </c>
      <c r="L1823" t="s">
        <v>3073</v>
      </c>
      <c r="M1823" t="s">
        <v>1</v>
      </c>
      <c r="N1823" t="s">
        <v>1</v>
      </c>
      <c r="O1823" s="3">
        <v>81</v>
      </c>
      <c r="P1823" t="s">
        <v>1</v>
      </c>
      <c r="Q1823" t="s">
        <v>153</v>
      </c>
      <c r="R1823" t="s">
        <v>84</v>
      </c>
      <c r="S1823" t="s">
        <v>482</v>
      </c>
      <c r="T1823" t="s">
        <v>3074</v>
      </c>
      <c r="U1823" t="s">
        <v>69</v>
      </c>
    </row>
    <row r="1824" spans="1:21" ht="12.75" hidden="1" customHeight="1" x14ac:dyDescent="0.2">
      <c r="A1824" s="205" t="s">
        <v>68</v>
      </c>
      <c r="B1824" t="s">
        <v>3075</v>
      </c>
      <c r="C1824" t="s">
        <v>3076</v>
      </c>
      <c r="D1824" s="2">
        <v>24456</v>
      </c>
      <c r="E1824" s="2">
        <v>44242</v>
      </c>
      <c r="F1824" s="2">
        <v>42415</v>
      </c>
      <c r="G1824" s="203" t="s">
        <v>3077</v>
      </c>
      <c r="H1824">
        <f>COUNTIF('РЭС 0,4-10 '!$G:$G,B1824)</f>
        <v>0</v>
      </c>
      <c r="I1824" s="2">
        <v>39336</v>
      </c>
      <c r="J1824" s="2">
        <v>44035</v>
      </c>
      <c r="K1824" t="s">
        <v>5</v>
      </c>
      <c r="L1824" t="s">
        <v>3078</v>
      </c>
      <c r="M1824" t="s">
        <v>1</v>
      </c>
      <c r="N1824" t="s">
        <v>1</v>
      </c>
      <c r="O1824" s="3">
        <v>36</v>
      </c>
      <c r="P1824" t="s">
        <v>1</v>
      </c>
      <c r="Q1824" t="s">
        <v>153</v>
      </c>
      <c r="R1824" t="s">
        <v>84</v>
      </c>
      <c r="S1824" t="s">
        <v>350</v>
      </c>
      <c r="T1824" t="s">
        <v>3004</v>
      </c>
      <c r="U1824" t="s">
        <v>69</v>
      </c>
    </row>
    <row r="1825" spans="1:21" ht="12.75" hidden="1" customHeight="1" x14ac:dyDescent="0.2">
      <c r="A1825" s="205" t="s">
        <v>68</v>
      </c>
      <c r="B1825" t="s">
        <v>3084</v>
      </c>
      <c r="C1825" t="s">
        <v>3085</v>
      </c>
      <c r="D1825" s="2">
        <v>24821</v>
      </c>
      <c r="E1825" s="2">
        <v>44269</v>
      </c>
      <c r="F1825" s="2">
        <v>42443</v>
      </c>
      <c r="G1825" s="203" t="s">
        <v>3086</v>
      </c>
      <c r="H1825">
        <f>COUNTIF('РЭС 0,4-10 '!$G:$G,B1825)</f>
        <v>0</v>
      </c>
      <c r="I1825" s="2">
        <v>39336</v>
      </c>
      <c r="J1825" s="2">
        <v>44035</v>
      </c>
      <c r="K1825" t="s">
        <v>5</v>
      </c>
      <c r="L1825" t="s">
        <v>3087</v>
      </c>
      <c r="M1825" t="s">
        <v>1</v>
      </c>
      <c r="N1825" t="s">
        <v>1</v>
      </c>
      <c r="O1825" s="3">
        <v>88</v>
      </c>
      <c r="P1825" t="s">
        <v>1</v>
      </c>
      <c r="Q1825" t="s">
        <v>153</v>
      </c>
      <c r="R1825" t="s">
        <v>84</v>
      </c>
      <c r="S1825" t="s">
        <v>252</v>
      </c>
      <c r="T1825" t="s">
        <v>3088</v>
      </c>
      <c r="U1825" t="s">
        <v>69</v>
      </c>
    </row>
    <row r="1826" spans="1:21" ht="12.75" hidden="1" customHeight="1" x14ac:dyDescent="0.2">
      <c r="A1826" s="205" t="s">
        <v>68</v>
      </c>
      <c r="B1826" t="s">
        <v>3117</v>
      </c>
      <c r="C1826" t="s">
        <v>3118</v>
      </c>
      <c r="D1826" s="2">
        <v>32278</v>
      </c>
      <c r="E1826" s="2">
        <v>44265</v>
      </c>
      <c r="F1826" s="2">
        <v>42439</v>
      </c>
      <c r="G1826" s="203" t="s">
        <v>3119</v>
      </c>
      <c r="H1826">
        <f>COUNTIF('РЭС 0,4-10 '!$G:$G,B1826)</f>
        <v>0</v>
      </c>
      <c r="I1826" s="2">
        <v>39336</v>
      </c>
      <c r="J1826" s="2">
        <v>44035</v>
      </c>
      <c r="K1826" t="s">
        <v>5</v>
      </c>
      <c r="L1826" t="s">
        <v>3120</v>
      </c>
      <c r="M1826" t="s">
        <v>1</v>
      </c>
      <c r="N1826" t="s">
        <v>1</v>
      </c>
      <c r="O1826" s="3">
        <v>77</v>
      </c>
      <c r="P1826" t="s">
        <v>1</v>
      </c>
      <c r="Q1826" t="s">
        <v>153</v>
      </c>
      <c r="R1826" t="s">
        <v>84</v>
      </c>
      <c r="S1826" t="s">
        <v>305</v>
      </c>
      <c r="T1826" t="s">
        <v>3121</v>
      </c>
      <c r="U1826" t="s">
        <v>69</v>
      </c>
    </row>
    <row r="1827" spans="1:21" ht="12.75" hidden="1" customHeight="1" x14ac:dyDescent="0.2">
      <c r="A1827" s="205" t="s">
        <v>68</v>
      </c>
      <c r="B1827" t="s">
        <v>3131</v>
      </c>
      <c r="C1827" t="s">
        <v>3132</v>
      </c>
      <c r="D1827" s="2">
        <v>23360</v>
      </c>
      <c r="E1827" s="2">
        <v>44266</v>
      </c>
      <c r="F1827" s="2">
        <v>42440</v>
      </c>
      <c r="G1827" s="203" t="s">
        <v>3133</v>
      </c>
      <c r="H1827">
        <f>COUNTIF('РЭС 0,4-10 '!$G:$G,B1827)</f>
        <v>0</v>
      </c>
      <c r="I1827" s="2">
        <v>39336</v>
      </c>
      <c r="J1827" s="2">
        <v>43735</v>
      </c>
      <c r="K1827" t="s">
        <v>5</v>
      </c>
      <c r="L1827" t="s">
        <v>3134</v>
      </c>
      <c r="M1827" t="s">
        <v>1</v>
      </c>
      <c r="N1827" t="s">
        <v>1</v>
      </c>
      <c r="O1827" s="3">
        <v>36</v>
      </c>
      <c r="P1827" t="s">
        <v>1</v>
      </c>
      <c r="Q1827" t="s">
        <v>153</v>
      </c>
      <c r="R1827" t="s">
        <v>84</v>
      </c>
      <c r="S1827" t="s">
        <v>119</v>
      </c>
      <c r="T1827" t="s">
        <v>3135</v>
      </c>
      <c r="U1827" t="s">
        <v>69</v>
      </c>
    </row>
    <row r="1828" spans="1:21" ht="12.75" hidden="1" customHeight="1" x14ac:dyDescent="0.2">
      <c r="A1828" s="205" t="s">
        <v>68</v>
      </c>
      <c r="B1828" t="s">
        <v>3140</v>
      </c>
      <c r="C1828" t="s">
        <v>3141</v>
      </c>
      <c r="D1828" s="2">
        <v>24091</v>
      </c>
      <c r="E1828" s="2">
        <v>44294</v>
      </c>
      <c r="F1828" s="2">
        <v>42468</v>
      </c>
      <c r="G1828" s="203" t="s">
        <v>3142</v>
      </c>
      <c r="H1828">
        <f>COUNTIF('РЭС 0,4-10 '!$G:$G,B1828)</f>
        <v>0</v>
      </c>
      <c r="I1828" s="2">
        <v>39336</v>
      </c>
      <c r="J1828" s="2">
        <v>44035</v>
      </c>
      <c r="K1828" t="s">
        <v>5</v>
      </c>
      <c r="L1828" t="s">
        <v>3143</v>
      </c>
      <c r="M1828" t="s">
        <v>1</v>
      </c>
      <c r="N1828" t="s">
        <v>1</v>
      </c>
      <c r="O1828" s="3">
        <v>35</v>
      </c>
      <c r="P1828" t="s">
        <v>1</v>
      </c>
      <c r="Q1828" t="s">
        <v>153</v>
      </c>
      <c r="R1828" t="s">
        <v>84</v>
      </c>
      <c r="S1828" t="s">
        <v>551</v>
      </c>
      <c r="T1828" t="s">
        <v>3144</v>
      </c>
      <c r="U1828" t="s">
        <v>69</v>
      </c>
    </row>
    <row r="1829" spans="1:21" ht="12.75" hidden="1" customHeight="1" x14ac:dyDescent="0.2">
      <c r="A1829" s="205" t="s">
        <v>68</v>
      </c>
      <c r="B1829" t="s">
        <v>3212</v>
      </c>
      <c r="C1829" t="s">
        <v>3213</v>
      </c>
      <c r="D1829" s="2">
        <v>24456</v>
      </c>
      <c r="E1829" s="2">
        <v>44297</v>
      </c>
      <c r="F1829" s="2">
        <v>42471</v>
      </c>
      <c r="G1829" s="203" t="s">
        <v>3214</v>
      </c>
      <c r="H1829">
        <f>COUNTIF('РЭС 0,4-10 '!$G:$G,B1829)</f>
        <v>0</v>
      </c>
      <c r="I1829" s="2">
        <v>39336</v>
      </c>
      <c r="J1829" s="2">
        <v>44035</v>
      </c>
      <c r="K1829" t="s">
        <v>5</v>
      </c>
      <c r="L1829" t="s">
        <v>3215</v>
      </c>
      <c r="M1829" t="s">
        <v>1</v>
      </c>
      <c r="N1829" t="s">
        <v>1</v>
      </c>
      <c r="O1829" s="3">
        <v>36</v>
      </c>
      <c r="P1829" t="s">
        <v>1</v>
      </c>
      <c r="Q1829" t="s">
        <v>153</v>
      </c>
      <c r="R1829" t="s">
        <v>84</v>
      </c>
      <c r="S1829" t="s">
        <v>350</v>
      </c>
      <c r="T1829" t="s">
        <v>318</v>
      </c>
      <c r="U1829" t="s">
        <v>69</v>
      </c>
    </row>
    <row r="1830" spans="1:21" ht="12.75" hidden="1" customHeight="1" x14ac:dyDescent="0.2">
      <c r="A1830" s="205" t="s">
        <v>68</v>
      </c>
      <c r="B1830" t="s">
        <v>3239</v>
      </c>
      <c r="C1830" t="s">
        <v>3240</v>
      </c>
      <c r="D1830" s="2">
        <v>24821</v>
      </c>
      <c r="E1830" s="2">
        <v>44334</v>
      </c>
      <c r="F1830" s="2">
        <v>42508</v>
      </c>
      <c r="G1830" s="203" t="s">
        <v>3241</v>
      </c>
      <c r="H1830">
        <f>COUNTIF('РЭС 0,4-10 '!$G:$G,B1830)</f>
        <v>0</v>
      </c>
      <c r="I1830" s="2">
        <v>39336</v>
      </c>
      <c r="J1830" s="2">
        <v>44035</v>
      </c>
      <c r="K1830" t="s">
        <v>5</v>
      </c>
      <c r="L1830" t="s">
        <v>3242</v>
      </c>
      <c r="M1830" t="s">
        <v>1</v>
      </c>
      <c r="N1830" t="s">
        <v>1</v>
      </c>
      <c r="O1830" s="3">
        <v>66</v>
      </c>
      <c r="P1830" t="s">
        <v>1</v>
      </c>
      <c r="Q1830" t="s">
        <v>153</v>
      </c>
      <c r="R1830" t="s">
        <v>84</v>
      </c>
      <c r="S1830" t="s">
        <v>305</v>
      </c>
      <c r="T1830" t="s">
        <v>3243</v>
      </c>
      <c r="U1830" t="s">
        <v>69</v>
      </c>
    </row>
    <row r="1831" spans="1:21" ht="12.75" hidden="1" customHeight="1" x14ac:dyDescent="0.2">
      <c r="A1831" s="205" t="s">
        <v>68</v>
      </c>
      <c r="B1831" t="s">
        <v>3258</v>
      </c>
      <c r="C1831" t="s">
        <v>3259</v>
      </c>
      <c r="D1831" s="2">
        <v>23726</v>
      </c>
      <c r="E1831" s="2">
        <v>44355</v>
      </c>
      <c r="F1831" s="2">
        <v>42530</v>
      </c>
      <c r="G1831" s="203" t="s">
        <v>3260</v>
      </c>
      <c r="H1831">
        <f>COUNTIF('РЭС 0,4-10 '!$G:$G,B1831)</f>
        <v>0</v>
      </c>
      <c r="I1831" s="2">
        <v>39336</v>
      </c>
      <c r="J1831" s="2">
        <v>44035</v>
      </c>
      <c r="K1831" t="s">
        <v>5</v>
      </c>
      <c r="L1831" t="s">
        <v>3261</v>
      </c>
      <c r="M1831" t="s">
        <v>1</v>
      </c>
      <c r="N1831" t="s">
        <v>1</v>
      </c>
      <c r="O1831" s="3">
        <v>38</v>
      </c>
      <c r="P1831" t="s">
        <v>1</v>
      </c>
      <c r="Q1831" t="s">
        <v>153</v>
      </c>
      <c r="R1831" t="s">
        <v>84</v>
      </c>
      <c r="S1831" t="s">
        <v>110</v>
      </c>
      <c r="T1831" t="s">
        <v>279</v>
      </c>
      <c r="U1831" t="s">
        <v>69</v>
      </c>
    </row>
    <row r="1832" spans="1:21" ht="12.75" hidden="1" customHeight="1" x14ac:dyDescent="0.2">
      <c r="A1832" s="205" t="s">
        <v>68</v>
      </c>
      <c r="B1832" t="s">
        <v>3568</v>
      </c>
      <c r="C1832" t="s">
        <v>3569</v>
      </c>
      <c r="D1832" s="2">
        <v>29540</v>
      </c>
      <c r="E1832" s="2">
        <v>44407</v>
      </c>
      <c r="F1832" s="2">
        <v>42581</v>
      </c>
      <c r="G1832" s="203" t="s">
        <v>3570</v>
      </c>
      <c r="H1832">
        <f>COUNTIF('РЭС 0,4-10 '!$G:$G,B1832)</f>
        <v>0</v>
      </c>
      <c r="I1832" s="2">
        <v>39337</v>
      </c>
      <c r="J1832" s="2">
        <v>43735</v>
      </c>
      <c r="K1832" t="s">
        <v>5</v>
      </c>
      <c r="L1832" t="s">
        <v>3571</v>
      </c>
      <c r="M1832" t="s">
        <v>1</v>
      </c>
      <c r="N1832" t="s">
        <v>1</v>
      </c>
      <c r="O1832" s="3">
        <v>81</v>
      </c>
      <c r="P1832" t="s">
        <v>1</v>
      </c>
      <c r="Q1832" t="s">
        <v>165</v>
      </c>
      <c r="R1832" t="s">
        <v>84</v>
      </c>
      <c r="S1832" t="s">
        <v>160</v>
      </c>
      <c r="T1832" t="s">
        <v>3572</v>
      </c>
      <c r="U1832" t="s">
        <v>69</v>
      </c>
    </row>
    <row r="1833" spans="1:21" ht="12.75" hidden="1" customHeight="1" x14ac:dyDescent="0.2">
      <c r="A1833" s="205" t="s">
        <v>68</v>
      </c>
      <c r="B1833" t="s">
        <v>3587</v>
      </c>
      <c r="C1833" t="s">
        <v>3588</v>
      </c>
      <c r="D1833" s="2">
        <v>26679</v>
      </c>
      <c r="E1833" s="2"/>
      <c r="F1833" s="2"/>
      <c r="G1833" s="203" t="s">
        <v>3589</v>
      </c>
      <c r="H1833">
        <f>COUNTIF('РЭС 0,4-10 '!$G:$G,B1833)</f>
        <v>0</v>
      </c>
      <c r="I1833" s="2">
        <v>39337</v>
      </c>
      <c r="J1833" s="2">
        <v>44091</v>
      </c>
      <c r="K1833" t="s">
        <v>5</v>
      </c>
      <c r="L1833" t="s">
        <v>3590</v>
      </c>
      <c r="M1833" t="s">
        <v>1</v>
      </c>
      <c r="N1833" t="s">
        <v>1</v>
      </c>
      <c r="O1833" s="3">
        <v>82</v>
      </c>
      <c r="P1833" t="s">
        <v>1</v>
      </c>
      <c r="Q1833" t="s">
        <v>153</v>
      </c>
      <c r="R1833" t="s">
        <v>84</v>
      </c>
      <c r="S1833" t="s">
        <v>190</v>
      </c>
      <c r="T1833" t="s">
        <v>3591</v>
      </c>
      <c r="U1833" t="s">
        <v>69</v>
      </c>
    </row>
    <row r="1834" spans="1:21" ht="12.75" hidden="1" customHeight="1" x14ac:dyDescent="0.2">
      <c r="A1834" s="205" t="s">
        <v>68</v>
      </c>
      <c r="B1834" t="s">
        <v>3596</v>
      </c>
      <c r="C1834" t="s">
        <v>3597</v>
      </c>
      <c r="D1834" s="2">
        <v>29540</v>
      </c>
      <c r="E1834" s="2"/>
      <c r="F1834" s="2"/>
      <c r="G1834" s="203" t="s">
        <v>3598</v>
      </c>
      <c r="H1834">
        <f>COUNTIF('РЭС 0,4-10 '!$G:$G,B1834)</f>
        <v>0</v>
      </c>
      <c r="I1834" s="2">
        <v>39337</v>
      </c>
      <c r="J1834" s="2">
        <v>44091</v>
      </c>
      <c r="K1834" t="s">
        <v>5</v>
      </c>
      <c r="L1834" t="s">
        <v>3599</v>
      </c>
      <c r="M1834" t="s">
        <v>1</v>
      </c>
      <c r="N1834" t="s">
        <v>1</v>
      </c>
      <c r="O1834" s="3">
        <v>83</v>
      </c>
      <c r="P1834" t="s">
        <v>1</v>
      </c>
      <c r="Q1834" t="s">
        <v>153</v>
      </c>
      <c r="R1834" t="s">
        <v>84</v>
      </c>
      <c r="S1834" t="s">
        <v>160</v>
      </c>
      <c r="T1834" t="s">
        <v>3600</v>
      </c>
      <c r="U1834" t="s">
        <v>69</v>
      </c>
    </row>
    <row r="1835" spans="1:21" ht="12.75" hidden="1" customHeight="1" x14ac:dyDescent="0.2">
      <c r="A1835" s="205" t="s">
        <v>68</v>
      </c>
      <c r="B1835" t="s">
        <v>3605</v>
      </c>
      <c r="C1835" t="s">
        <v>3606</v>
      </c>
      <c r="D1835" s="2">
        <v>29570</v>
      </c>
      <c r="E1835" s="2"/>
      <c r="F1835" s="2"/>
      <c r="G1835" s="203" t="s">
        <v>3607</v>
      </c>
      <c r="H1835">
        <f>COUNTIF('РЭС 0,4-10 '!$G:$G,B1835)</f>
        <v>0</v>
      </c>
      <c r="I1835" s="2">
        <v>39337</v>
      </c>
      <c r="J1835" s="2">
        <v>43735</v>
      </c>
      <c r="K1835" t="s">
        <v>5</v>
      </c>
      <c r="L1835" t="s">
        <v>3608</v>
      </c>
      <c r="M1835" t="s">
        <v>1</v>
      </c>
      <c r="N1835" t="s">
        <v>1</v>
      </c>
      <c r="O1835" s="3">
        <v>82</v>
      </c>
      <c r="P1835" t="s">
        <v>1</v>
      </c>
      <c r="Q1835" t="s">
        <v>153</v>
      </c>
      <c r="R1835" t="s">
        <v>84</v>
      </c>
      <c r="S1835" t="s">
        <v>160</v>
      </c>
      <c r="T1835" t="s">
        <v>3609</v>
      </c>
      <c r="U1835" t="s">
        <v>69</v>
      </c>
    </row>
    <row r="1836" spans="1:21" ht="12.75" hidden="1" customHeight="1" x14ac:dyDescent="0.2">
      <c r="A1836" s="205" t="s">
        <v>68</v>
      </c>
      <c r="B1836" t="s">
        <v>3628</v>
      </c>
      <c r="C1836" t="s">
        <v>3629</v>
      </c>
      <c r="D1836" s="2">
        <v>29570</v>
      </c>
      <c r="E1836" s="2"/>
      <c r="F1836" s="2"/>
      <c r="G1836" s="203" t="s">
        <v>3630</v>
      </c>
      <c r="H1836">
        <f>COUNTIF('РЭС 0,4-10 '!$G:$G,B1836)</f>
        <v>0</v>
      </c>
      <c r="I1836" s="2">
        <v>39337</v>
      </c>
      <c r="J1836" s="2">
        <v>44091</v>
      </c>
      <c r="K1836" t="s">
        <v>5</v>
      </c>
      <c r="L1836" t="s">
        <v>3631</v>
      </c>
      <c r="M1836" t="s">
        <v>1</v>
      </c>
      <c r="N1836" t="s">
        <v>1</v>
      </c>
      <c r="O1836" s="3">
        <v>77</v>
      </c>
      <c r="P1836" t="s">
        <v>1</v>
      </c>
      <c r="Q1836" t="s">
        <v>153</v>
      </c>
      <c r="R1836" t="s">
        <v>84</v>
      </c>
      <c r="S1836" t="s">
        <v>160</v>
      </c>
      <c r="T1836" t="s">
        <v>3632</v>
      </c>
      <c r="U1836" t="s">
        <v>69</v>
      </c>
    </row>
    <row r="1837" spans="1:21" ht="12.75" hidden="1" customHeight="1" x14ac:dyDescent="0.2">
      <c r="A1837" s="205" t="s">
        <v>68</v>
      </c>
      <c r="B1837" t="s">
        <v>3735</v>
      </c>
      <c r="C1837" t="s">
        <v>3736</v>
      </c>
      <c r="D1837" s="2">
        <v>29935</v>
      </c>
      <c r="E1837" s="2"/>
      <c r="F1837" s="2"/>
      <c r="G1837" s="203" t="s">
        <v>3737</v>
      </c>
      <c r="H1837">
        <f>COUNTIF('РЭС 0,4-10 '!$G:$G,B1837)</f>
        <v>0</v>
      </c>
      <c r="I1837" s="2">
        <v>39337</v>
      </c>
      <c r="J1837" s="2">
        <v>44091</v>
      </c>
      <c r="K1837" t="s">
        <v>5</v>
      </c>
      <c r="L1837" t="s">
        <v>3738</v>
      </c>
      <c r="M1837" t="s">
        <v>1</v>
      </c>
      <c r="N1837" t="s">
        <v>1</v>
      </c>
      <c r="O1837" s="3">
        <v>77</v>
      </c>
      <c r="P1837" t="s">
        <v>1</v>
      </c>
      <c r="Q1837" t="s">
        <v>153</v>
      </c>
      <c r="R1837" t="s">
        <v>84</v>
      </c>
      <c r="S1837" t="s">
        <v>333</v>
      </c>
      <c r="T1837" t="s">
        <v>3739</v>
      </c>
      <c r="U1837" t="s">
        <v>69</v>
      </c>
    </row>
    <row r="1838" spans="1:21" ht="12.75" hidden="1" customHeight="1" x14ac:dyDescent="0.2">
      <c r="A1838" s="205" t="s">
        <v>68</v>
      </c>
      <c r="B1838" t="s">
        <v>3774</v>
      </c>
      <c r="C1838" t="s">
        <v>3775</v>
      </c>
      <c r="D1838" s="2">
        <v>29204</v>
      </c>
      <c r="E1838" s="2">
        <v>44360</v>
      </c>
      <c r="F1838" s="2">
        <v>42535</v>
      </c>
      <c r="G1838" s="203" t="s">
        <v>3776</v>
      </c>
      <c r="H1838">
        <f>COUNTIF('РЭС 0,4-10 '!$G:$G,B1838)</f>
        <v>0</v>
      </c>
      <c r="I1838" s="2">
        <v>39337</v>
      </c>
      <c r="J1838" s="2">
        <v>43735</v>
      </c>
      <c r="K1838" t="s">
        <v>5</v>
      </c>
      <c r="L1838" t="s">
        <v>3777</v>
      </c>
      <c r="M1838" t="s">
        <v>1</v>
      </c>
      <c r="N1838" t="s">
        <v>1</v>
      </c>
      <c r="O1838" s="3">
        <v>90</v>
      </c>
      <c r="P1838" t="s">
        <v>1</v>
      </c>
      <c r="Q1838" t="s">
        <v>153</v>
      </c>
      <c r="R1838" t="s">
        <v>84</v>
      </c>
      <c r="S1838" t="s">
        <v>44</v>
      </c>
      <c r="T1838" t="s">
        <v>3778</v>
      </c>
      <c r="U1838" t="s">
        <v>69</v>
      </c>
    </row>
    <row r="1839" spans="1:21" ht="12.75" hidden="1" customHeight="1" x14ac:dyDescent="0.2">
      <c r="A1839" s="205" t="s">
        <v>68</v>
      </c>
      <c r="B1839" t="s">
        <v>3796</v>
      </c>
      <c r="C1839" t="s">
        <v>3797</v>
      </c>
      <c r="D1839" s="2">
        <v>29204</v>
      </c>
      <c r="E1839" s="2">
        <v>44389</v>
      </c>
      <c r="F1839" s="2">
        <v>42563</v>
      </c>
      <c r="G1839" s="203" t="s">
        <v>3798</v>
      </c>
      <c r="H1839">
        <f>COUNTIF('РЭС 0,4-10 '!$G:$G,B1839)</f>
        <v>0</v>
      </c>
      <c r="I1839" s="2">
        <v>39337</v>
      </c>
      <c r="J1839" s="2">
        <v>43850</v>
      </c>
      <c r="K1839" t="s">
        <v>5</v>
      </c>
      <c r="L1839" t="s">
        <v>3799</v>
      </c>
      <c r="M1839" t="s">
        <v>1</v>
      </c>
      <c r="N1839" t="s">
        <v>1</v>
      </c>
      <c r="O1839" s="3">
        <v>81</v>
      </c>
      <c r="P1839" t="s">
        <v>1</v>
      </c>
      <c r="Q1839" t="s">
        <v>153</v>
      </c>
      <c r="R1839" t="s">
        <v>84</v>
      </c>
      <c r="S1839" t="s">
        <v>44</v>
      </c>
      <c r="T1839" t="s">
        <v>3800</v>
      </c>
      <c r="U1839" t="s">
        <v>69</v>
      </c>
    </row>
    <row r="1840" spans="1:21" ht="12.75" hidden="1" customHeight="1" x14ac:dyDescent="0.2">
      <c r="A1840" s="205" t="s">
        <v>68</v>
      </c>
      <c r="B1840" t="s">
        <v>3806</v>
      </c>
      <c r="C1840" t="s">
        <v>3807</v>
      </c>
      <c r="D1840" s="2">
        <v>29204</v>
      </c>
      <c r="E1840" s="2">
        <v>44391</v>
      </c>
      <c r="F1840" s="2">
        <v>42565</v>
      </c>
      <c r="G1840" s="203" t="s">
        <v>3808</v>
      </c>
      <c r="H1840">
        <f>COUNTIF('РЭС 0,4-10 '!$G:$G,B1840)</f>
        <v>0</v>
      </c>
      <c r="I1840" s="2">
        <v>39337</v>
      </c>
      <c r="J1840" s="2">
        <v>44063</v>
      </c>
      <c r="K1840" t="s">
        <v>5</v>
      </c>
      <c r="L1840" t="s">
        <v>3809</v>
      </c>
      <c r="M1840" t="s">
        <v>1</v>
      </c>
      <c r="N1840" t="s">
        <v>1</v>
      </c>
      <c r="O1840" s="3">
        <v>82</v>
      </c>
      <c r="P1840" t="s">
        <v>1</v>
      </c>
      <c r="Q1840" t="s">
        <v>153</v>
      </c>
      <c r="R1840" t="s">
        <v>84</v>
      </c>
      <c r="S1840" t="s">
        <v>44</v>
      </c>
      <c r="T1840" t="s">
        <v>3810</v>
      </c>
      <c r="U1840" t="s">
        <v>69</v>
      </c>
    </row>
    <row r="1841" spans="1:21" ht="12.75" hidden="1" customHeight="1" x14ac:dyDescent="0.2">
      <c r="A1841" s="205" t="s">
        <v>68</v>
      </c>
      <c r="B1841" t="s">
        <v>3811</v>
      </c>
      <c r="C1841" t="s">
        <v>3812</v>
      </c>
      <c r="D1841" s="2">
        <v>23726</v>
      </c>
      <c r="E1841" s="2">
        <v>44390</v>
      </c>
      <c r="F1841" s="2">
        <v>42564</v>
      </c>
      <c r="G1841" s="203" t="s">
        <v>3813</v>
      </c>
      <c r="H1841">
        <f>COUNTIF('РЭС 0,4-10 '!$G:$G,B1841)</f>
        <v>0</v>
      </c>
      <c r="I1841" s="2">
        <v>39337</v>
      </c>
      <c r="J1841" s="2">
        <v>44055</v>
      </c>
      <c r="K1841" t="s">
        <v>5</v>
      </c>
      <c r="L1841" t="s">
        <v>3814</v>
      </c>
      <c r="M1841" t="s">
        <v>1</v>
      </c>
      <c r="N1841" t="s">
        <v>1</v>
      </c>
      <c r="O1841" s="3">
        <v>81</v>
      </c>
      <c r="P1841" t="s">
        <v>1</v>
      </c>
      <c r="Q1841" t="s">
        <v>153</v>
      </c>
      <c r="R1841" t="s">
        <v>84</v>
      </c>
      <c r="S1841" t="s">
        <v>44</v>
      </c>
      <c r="T1841" t="s">
        <v>3815</v>
      </c>
      <c r="U1841" t="s">
        <v>69</v>
      </c>
    </row>
    <row r="1842" spans="1:21" ht="12.75" hidden="1" customHeight="1" x14ac:dyDescent="0.2">
      <c r="A1842" s="205" t="s">
        <v>68</v>
      </c>
      <c r="B1842" t="s">
        <v>3816</v>
      </c>
      <c r="C1842" t="s">
        <v>3817</v>
      </c>
      <c r="D1842" s="2">
        <v>29417</v>
      </c>
      <c r="E1842" s="2">
        <v>44392</v>
      </c>
      <c r="F1842" s="2">
        <v>42566</v>
      </c>
      <c r="G1842" s="203" t="s">
        <v>3818</v>
      </c>
      <c r="H1842">
        <f>COUNTIF('РЭС 0,4-10 '!$G:$G,B1842)</f>
        <v>0</v>
      </c>
      <c r="I1842" s="2">
        <v>39337</v>
      </c>
      <c r="J1842" s="2">
        <v>43735</v>
      </c>
      <c r="K1842" t="s">
        <v>5</v>
      </c>
      <c r="L1842" t="s">
        <v>3819</v>
      </c>
      <c r="M1842" t="s">
        <v>1</v>
      </c>
      <c r="N1842" t="s">
        <v>1</v>
      </c>
      <c r="O1842" s="3">
        <v>81</v>
      </c>
      <c r="P1842" t="s">
        <v>1</v>
      </c>
      <c r="Q1842" t="s">
        <v>153</v>
      </c>
      <c r="R1842" t="s">
        <v>84</v>
      </c>
      <c r="S1842" t="s">
        <v>44</v>
      </c>
      <c r="T1842" t="s">
        <v>3820</v>
      </c>
      <c r="U1842" t="s">
        <v>69</v>
      </c>
    </row>
    <row r="1843" spans="1:21" ht="12.75" hidden="1" customHeight="1" x14ac:dyDescent="0.2">
      <c r="A1843" s="205" t="s">
        <v>68</v>
      </c>
      <c r="B1843" t="s">
        <v>3821</v>
      </c>
      <c r="C1843" t="s">
        <v>3822</v>
      </c>
      <c r="D1843" s="2">
        <v>29204</v>
      </c>
      <c r="E1843" s="2">
        <v>44423</v>
      </c>
      <c r="F1843" s="2">
        <v>42597</v>
      </c>
      <c r="G1843" s="203" t="s">
        <v>3823</v>
      </c>
      <c r="H1843">
        <f>COUNTIF('РЭС 0,4-10 '!$G:$G,B1843)</f>
        <v>0</v>
      </c>
      <c r="I1843" s="2">
        <v>39337</v>
      </c>
      <c r="J1843" s="2">
        <v>44063</v>
      </c>
      <c r="K1843" t="s">
        <v>5</v>
      </c>
      <c r="L1843" t="s">
        <v>3824</v>
      </c>
      <c r="M1843" t="s">
        <v>1</v>
      </c>
      <c r="N1843" t="s">
        <v>1</v>
      </c>
      <c r="O1843" s="3">
        <v>67</v>
      </c>
      <c r="P1843" t="s">
        <v>1</v>
      </c>
      <c r="Q1843" t="s">
        <v>165</v>
      </c>
      <c r="R1843" t="s">
        <v>84</v>
      </c>
      <c r="S1843" t="s">
        <v>44</v>
      </c>
      <c r="T1843" t="s">
        <v>3825</v>
      </c>
      <c r="U1843" t="s">
        <v>69</v>
      </c>
    </row>
    <row r="1844" spans="1:21" ht="12.75" hidden="1" customHeight="1" x14ac:dyDescent="0.2">
      <c r="A1844" s="205" t="s">
        <v>68</v>
      </c>
      <c r="B1844" t="s">
        <v>3826</v>
      </c>
      <c r="C1844" t="s">
        <v>3827</v>
      </c>
      <c r="D1844" s="2">
        <v>30025</v>
      </c>
      <c r="E1844" s="2">
        <v>44420</v>
      </c>
      <c r="F1844" s="2">
        <v>42594</v>
      </c>
      <c r="G1844" s="203" t="s">
        <v>3828</v>
      </c>
      <c r="H1844">
        <f>COUNTIF('РЭС 0,4-10 '!$G:$G,B1844)</f>
        <v>0</v>
      </c>
      <c r="I1844" s="2">
        <v>39337</v>
      </c>
      <c r="J1844" s="2">
        <v>43948</v>
      </c>
      <c r="K1844" t="s">
        <v>5</v>
      </c>
      <c r="L1844" t="s">
        <v>3829</v>
      </c>
      <c r="M1844" t="s">
        <v>1</v>
      </c>
      <c r="N1844" t="s">
        <v>1</v>
      </c>
      <c r="O1844" s="3">
        <v>81</v>
      </c>
      <c r="P1844" t="s">
        <v>1</v>
      </c>
      <c r="Q1844" t="s">
        <v>153</v>
      </c>
      <c r="R1844" t="s">
        <v>84</v>
      </c>
      <c r="S1844" t="s">
        <v>482</v>
      </c>
      <c r="T1844" t="s">
        <v>3830</v>
      </c>
      <c r="U1844" t="s">
        <v>69</v>
      </c>
    </row>
    <row r="1845" spans="1:21" ht="12.75" hidden="1" customHeight="1" x14ac:dyDescent="0.2">
      <c r="A1845" s="205" t="s">
        <v>68</v>
      </c>
      <c r="B1845" t="s">
        <v>3848</v>
      </c>
      <c r="C1845" t="s">
        <v>3849</v>
      </c>
      <c r="D1845" s="2">
        <v>29051</v>
      </c>
      <c r="E1845" s="2">
        <v>44421</v>
      </c>
      <c r="F1845" s="2">
        <v>42595</v>
      </c>
      <c r="G1845" s="203" t="s">
        <v>3850</v>
      </c>
      <c r="H1845">
        <f>COUNTIF('РЭС 0,4-10 '!$G:$G,B1845)</f>
        <v>0</v>
      </c>
      <c r="I1845" s="2">
        <v>39337</v>
      </c>
      <c r="J1845" s="2">
        <v>44055</v>
      </c>
      <c r="K1845" t="s">
        <v>5</v>
      </c>
      <c r="L1845" t="s">
        <v>3851</v>
      </c>
      <c r="M1845" t="s">
        <v>1</v>
      </c>
      <c r="N1845" t="s">
        <v>1</v>
      </c>
      <c r="O1845" s="3">
        <v>93</v>
      </c>
      <c r="P1845" t="s">
        <v>1</v>
      </c>
      <c r="Q1845" t="s">
        <v>153</v>
      </c>
      <c r="R1845" t="s">
        <v>84</v>
      </c>
      <c r="S1845" t="s">
        <v>44</v>
      </c>
      <c r="T1845" t="s">
        <v>3852</v>
      </c>
      <c r="U1845" t="s">
        <v>69</v>
      </c>
    </row>
    <row r="1846" spans="1:21" ht="12.75" hidden="1" customHeight="1" x14ac:dyDescent="0.2">
      <c r="A1846" s="205" t="s">
        <v>68</v>
      </c>
      <c r="B1846" t="s">
        <v>3914</v>
      </c>
      <c r="C1846" t="s">
        <v>3915</v>
      </c>
      <c r="D1846" s="2">
        <v>27013</v>
      </c>
      <c r="E1846" s="2"/>
      <c r="F1846" s="2"/>
      <c r="G1846" s="203" t="s">
        <v>3916</v>
      </c>
      <c r="H1846">
        <f>COUNTIF('РЭС 0,4-10 '!$G:$G,B1846)</f>
        <v>0</v>
      </c>
      <c r="I1846" s="2">
        <v>39337</v>
      </c>
      <c r="J1846" s="2">
        <v>44014</v>
      </c>
      <c r="K1846" t="s">
        <v>5</v>
      </c>
      <c r="L1846" t="s">
        <v>3917</v>
      </c>
      <c r="M1846" t="s">
        <v>1</v>
      </c>
      <c r="N1846" t="s">
        <v>1</v>
      </c>
      <c r="O1846" s="3">
        <v>83</v>
      </c>
      <c r="P1846" t="s">
        <v>1</v>
      </c>
      <c r="Q1846" t="s">
        <v>153</v>
      </c>
      <c r="R1846" t="s">
        <v>84</v>
      </c>
      <c r="S1846" t="s">
        <v>1</v>
      </c>
      <c r="T1846" t="s">
        <v>3918</v>
      </c>
      <c r="U1846" t="s">
        <v>69</v>
      </c>
    </row>
    <row r="1847" spans="1:21" ht="12.75" hidden="1" customHeight="1" x14ac:dyDescent="0.2">
      <c r="A1847" s="205" t="s">
        <v>68</v>
      </c>
      <c r="B1847" t="s">
        <v>3953</v>
      </c>
      <c r="C1847" t="s">
        <v>3954</v>
      </c>
      <c r="D1847" s="2">
        <v>24821</v>
      </c>
      <c r="E1847" s="2">
        <v>44264</v>
      </c>
      <c r="F1847" s="2">
        <v>42438</v>
      </c>
      <c r="G1847" s="203" t="s">
        <v>3955</v>
      </c>
      <c r="H1847">
        <f>COUNTIF('РЭС 0,4-10 '!$G:$G,B1847)</f>
        <v>0</v>
      </c>
      <c r="I1847" s="2">
        <v>39337</v>
      </c>
      <c r="J1847" s="2">
        <v>44035</v>
      </c>
      <c r="K1847" t="s">
        <v>5</v>
      </c>
      <c r="L1847" t="s">
        <v>3956</v>
      </c>
      <c r="M1847" t="s">
        <v>1</v>
      </c>
      <c r="N1847" t="s">
        <v>1</v>
      </c>
      <c r="O1847" s="3">
        <v>66</v>
      </c>
      <c r="P1847" t="s">
        <v>1</v>
      </c>
      <c r="Q1847" t="s">
        <v>153</v>
      </c>
      <c r="R1847" t="s">
        <v>84</v>
      </c>
      <c r="S1847" t="s">
        <v>252</v>
      </c>
      <c r="T1847" t="s">
        <v>463</v>
      </c>
      <c r="U1847" t="s">
        <v>69</v>
      </c>
    </row>
    <row r="1848" spans="1:21" ht="12.75" hidden="1" customHeight="1" x14ac:dyDescent="0.2">
      <c r="A1848" s="205" t="s">
        <v>68</v>
      </c>
      <c r="B1848" t="s">
        <v>3976</v>
      </c>
      <c r="C1848" t="s">
        <v>3977</v>
      </c>
      <c r="D1848" s="2">
        <v>31031</v>
      </c>
      <c r="E1848" s="2">
        <v>44453</v>
      </c>
      <c r="F1848" s="2">
        <v>42627</v>
      </c>
      <c r="G1848" s="203" t="s">
        <v>3978</v>
      </c>
      <c r="H1848">
        <f>COUNTIF('РЭС 0,4-10 '!$G:$G,B1848)</f>
        <v>0</v>
      </c>
      <c r="I1848" s="2">
        <v>39337</v>
      </c>
      <c r="J1848" s="2">
        <v>44091</v>
      </c>
      <c r="K1848" t="s">
        <v>5</v>
      </c>
      <c r="L1848" t="s">
        <v>3979</v>
      </c>
      <c r="M1848" t="s">
        <v>1</v>
      </c>
      <c r="N1848" t="s">
        <v>1</v>
      </c>
      <c r="O1848" s="3">
        <v>34</v>
      </c>
      <c r="P1848" t="s">
        <v>1</v>
      </c>
      <c r="Q1848" t="s">
        <v>153</v>
      </c>
      <c r="R1848" t="s">
        <v>84</v>
      </c>
      <c r="S1848" t="s">
        <v>39</v>
      </c>
      <c r="T1848" t="s">
        <v>3980</v>
      </c>
      <c r="U1848" t="s">
        <v>69</v>
      </c>
    </row>
    <row r="1849" spans="1:21" ht="12.75" hidden="1" customHeight="1" x14ac:dyDescent="0.2">
      <c r="A1849" s="205" t="s">
        <v>68</v>
      </c>
      <c r="B1849" t="s">
        <v>4109</v>
      </c>
      <c r="C1849" t="s">
        <v>4110</v>
      </c>
      <c r="D1849" s="2">
        <v>22995</v>
      </c>
      <c r="E1849" s="2">
        <v>44315</v>
      </c>
      <c r="F1849" s="2">
        <v>42489</v>
      </c>
      <c r="G1849" s="203" t="s">
        <v>4111</v>
      </c>
      <c r="H1849">
        <f>COUNTIF('РЭС 0,4-10 '!$G:$G,B1849)</f>
        <v>0</v>
      </c>
      <c r="I1849" s="2">
        <v>39338</v>
      </c>
      <c r="J1849" s="2">
        <v>44035</v>
      </c>
      <c r="K1849" t="s">
        <v>5</v>
      </c>
      <c r="L1849" t="s">
        <v>4112</v>
      </c>
      <c r="M1849" t="s">
        <v>1</v>
      </c>
      <c r="N1849" t="s">
        <v>1</v>
      </c>
      <c r="O1849" s="3">
        <v>83</v>
      </c>
      <c r="P1849" t="s">
        <v>1</v>
      </c>
      <c r="Q1849" t="s">
        <v>165</v>
      </c>
      <c r="R1849" t="s">
        <v>84</v>
      </c>
      <c r="S1849" t="s">
        <v>2169</v>
      </c>
      <c r="T1849" t="s">
        <v>4113</v>
      </c>
      <c r="U1849" t="s">
        <v>69</v>
      </c>
    </row>
    <row r="1850" spans="1:21" ht="12.75" hidden="1" customHeight="1" x14ac:dyDescent="0.2">
      <c r="A1850" s="205" t="s">
        <v>68</v>
      </c>
      <c r="B1850" t="s">
        <v>4114</v>
      </c>
      <c r="C1850" t="s">
        <v>4115</v>
      </c>
      <c r="D1850" s="2">
        <v>23726</v>
      </c>
      <c r="E1850" s="2"/>
      <c r="F1850" s="2"/>
      <c r="G1850" s="203" t="s">
        <v>4116</v>
      </c>
      <c r="H1850">
        <f>COUNTIF('РЭС 0,4-10 '!$G:$G,B1850)</f>
        <v>0</v>
      </c>
      <c r="I1850" s="2">
        <v>39338</v>
      </c>
      <c r="J1850" s="2">
        <v>44035</v>
      </c>
      <c r="K1850" t="s">
        <v>5</v>
      </c>
      <c r="L1850" t="s">
        <v>4117</v>
      </c>
      <c r="M1850" t="s">
        <v>1</v>
      </c>
      <c r="N1850" t="s">
        <v>1</v>
      </c>
      <c r="O1850" s="3">
        <v>85</v>
      </c>
      <c r="P1850" t="s">
        <v>1</v>
      </c>
      <c r="Q1850" t="s">
        <v>165</v>
      </c>
      <c r="R1850" t="s">
        <v>84</v>
      </c>
      <c r="S1850" t="s">
        <v>211</v>
      </c>
      <c r="T1850" t="s">
        <v>284</v>
      </c>
      <c r="U1850" t="s">
        <v>69</v>
      </c>
    </row>
    <row r="1851" spans="1:21" ht="12.75" hidden="1" customHeight="1" x14ac:dyDescent="0.2">
      <c r="A1851" s="205" t="s">
        <v>68</v>
      </c>
      <c r="B1851" t="s">
        <v>5806</v>
      </c>
      <c r="C1851" t="s">
        <v>5807</v>
      </c>
      <c r="D1851" s="2">
        <v>30834</v>
      </c>
      <c r="E1851" s="2">
        <v>44423</v>
      </c>
      <c r="F1851" s="2">
        <v>42597</v>
      </c>
      <c r="G1851" s="203" t="s">
        <v>5808</v>
      </c>
      <c r="H1851">
        <f>COUNTIF('РЭС 0,4-10 '!$G:$G,B1851)</f>
        <v>0</v>
      </c>
      <c r="I1851" s="2">
        <v>39688</v>
      </c>
      <c r="J1851" s="2">
        <v>43850</v>
      </c>
      <c r="K1851" t="s">
        <v>5</v>
      </c>
      <c r="L1851" t="s">
        <v>5809</v>
      </c>
      <c r="M1851" t="s">
        <v>1</v>
      </c>
      <c r="N1851" t="s">
        <v>1</v>
      </c>
      <c r="O1851" s="3">
        <v>85</v>
      </c>
      <c r="P1851" t="s">
        <v>1</v>
      </c>
      <c r="Q1851" t="s">
        <v>153</v>
      </c>
      <c r="R1851" t="s">
        <v>84</v>
      </c>
      <c r="S1851" t="s">
        <v>39</v>
      </c>
      <c r="T1851" t="s">
        <v>5810</v>
      </c>
      <c r="U1851" t="s">
        <v>69</v>
      </c>
    </row>
    <row r="1852" spans="1:21" ht="12.75" hidden="1" customHeight="1" x14ac:dyDescent="0.2">
      <c r="A1852" s="205" t="s">
        <v>68</v>
      </c>
      <c r="B1852" t="s">
        <v>6364</v>
      </c>
      <c r="C1852" s="202" t="s">
        <v>6365</v>
      </c>
      <c r="D1852" s="2">
        <v>29204</v>
      </c>
      <c r="E1852" s="2"/>
      <c r="F1852" s="2">
        <v>42562</v>
      </c>
      <c r="G1852" t="s">
        <v>6366</v>
      </c>
      <c r="H1852">
        <v>1</v>
      </c>
      <c r="I1852" s="2">
        <v>40858</v>
      </c>
      <c r="J1852" s="2">
        <v>43913</v>
      </c>
      <c r="K1852" t="s">
        <v>5</v>
      </c>
      <c r="L1852" t="s">
        <v>6367</v>
      </c>
      <c r="M1852" t="s">
        <v>1</v>
      </c>
      <c r="N1852" t="s">
        <v>1</v>
      </c>
      <c r="O1852" s="3">
        <v>91</v>
      </c>
      <c r="P1852" t="s">
        <v>1</v>
      </c>
      <c r="Q1852" t="s">
        <v>5964</v>
      </c>
      <c r="R1852" t="s">
        <v>84</v>
      </c>
      <c r="S1852" t="s">
        <v>1</v>
      </c>
      <c r="T1852" t="s">
        <v>6368</v>
      </c>
      <c r="U1852" t="s">
        <v>69</v>
      </c>
    </row>
    <row r="1853" spans="1:21" ht="12.75" hidden="1" customHeight="1" x14ac:dyDescent="0.2">
      <c r="A1853" s="205" t="s">
        <v>68</v>
      </c>
      <c r="B1853" t="s">
        <v>6369</v>
      </c>
      <c r="C1853" s="202" t="s">
        <v>6370</v>
      </c>
      <c r="D1853" s="2">
        <v>29204</v>
      </c>
      <c r="E1853" s="2"/>
      <c r="F1853" s="2">
        <v>42563</v>
      </c>
      <c r="G1853" t="s">
        <v>6366</v>
      </c>
      <c r="H1853">
        <v>1</v>
      </c>
      <c r="I1853" s="2">
        <v>40858</v>
      </c>
      <c r="J1853" s="2">
        <v>43913</v>
      </c>
      <c r="K1853" t="s">
        <v>5</v>
      </c>
      <c r="L1853" t="s">
        <v>6371</v>
      </c>
      <c r="M1853" t="s">
        <v>1</v>
      </c>
      <c r="N1853" t="s">
        <v>1</v>
      </c>
      <c r="O1853" s="3">
        <v>88</v>
      </c>
      <c r="P1853" t="s">
        <v>1</v>
      </c>
      <c r="Q1853" t="s">
        <v>5964</v>
      </c>
      <c r="R1853" t="s">
        <v>84</v>
      </c>
      <c r="S1853" t="s">
        <v>1</v>
      </c>
      <c r="T1853" t="s">
        <v>6368</v>
      </c>
      <c r="U1853" t="s">
        <v>69</v>
      </c>
    </row>
    <row r="1854" spans="1:21" ht="12.75" hidden="1" customHeight="1" x14ac:dyDescent="0.2">
      <c r="A1854" s="205" t="s">
        <v>68</v>
      </c>
      <c r="B1854" t="s">
        <v>6382</v>
      </c>
      <c r="C1854" s="202" t="s">
        <v>6383</v>
      </c>
      <c r="D1854" s="2">
        <v>33085</v>
      </c>
      <c r="E1854" s="2"/>
      <c r="F1854" s="2"/>
      <c r="G1854" t="s">
        <v>6384</v>
      </c>
      <c r="H1854">
        <v>0</v>
      </c>
      <c r="I1854" s="2">
        <v>40928</v>
      </c>
      <c r="J1854" s="2">
        <v>43769</v>
      </c>
      <c r="K1854" t="s">
        <v>5</v>
      </c>
      <c r="L1854" t="s">
        <v>6385</v>
      </c>
      <c r="M1854" t="s">
        <v>1</v>
      </c>
      <c r="N1854" t="s">
        <v>1</v>
      </c>
      <c r="O1854" s="3">
        <v>97</v>
      </c>
      <c r="P1854" t="s">
        <v>1</v>
      </c>
      <c r="Q1854" t="s">
        <v>5964</v>
      </c>
      <c r="R1854" t="s">
        <v>84</v>
      </c>
      <c r="S1854" t="s">
        <v>1</v>
      </c>
      <c r="T1854" t="s">
        <v>6386</v>
      </c>
      <c r="U1854" t="s">
        <v>69</v>
      </c>
    </row>
    <row r="1855" spans="1:21" ht="12.75" hidden="1" customHeight="1" x14ac:dyDescent="0.2">
      <c r="A1855" s="205" t="s">
        <v>68</v>
      </c>
      <c r="B1855" t="s">
        <v>9902</v>
      </c>
      <c r="C1855" s="202" t="s">
        <v>9903</v>
      </c>
      <c r="D1855" s="2">
        <v>28839</v>
      </c>
      <c r="E1855" s="2"/>
      <c r="F1855" s="2">
        <v>42467</v>
      </c>
      <c r="G1855" t="s">
        <v>9904</v>
      </c>
      <c r="H1855">
        <v>1</v>
      </c>
      <c r="I1855" s="2">
        <v>41983</v>
      </c>
      <c r="J1855" s="2">
        <v>43913</v>
      </c>
      <c r="K1855" t="s">
        <v>5</v>
      </c>
      <c r="L1855" t="s">
        <v>9905</v>
      </c>
      <c r="M1855" t="s">
        <v>1</v>
      </c>
      <c r="N1855" t="s">
        <v>1</v>
      </c>
      <c r="O1855" s="3">
        <v>89</v>
      </c>
      <c r="P1855" t="s">
        <v>1</v>
      </c>
      <c r="Q1855" t="s">
        <v>5964</v>
      </c>
      <c r="R1855" t="s">
        <v>84</v>
      </c>
      <c r="S1855" t="s">
        <v>1</v>
      </c>
      <c r="T1855" t="s">
        <v>8828</v>
      </c>
      <c r="U1855" t="s">
        <v>69</v>
      </c>
    </row>
    <row r="1856" spans="1:21" ht="12.75" hidden="1" customHeight="1" x14ac:dyDescent="0.2">
      <c r="A1856" s="205" t="s">
        <v>68</v>
      </c>
      <c r="B1856" t="s">
        <v>10775</v>
      </c>
      <c r="C1856" s="202" t="s">
        <v>10776</v>
      </c>
      <c r="D1856" s="2">
        <v>33085</v>
      </c>
      <c r="E1856" s="2"/>
      <c r="F1856" s="2"/>
      <c r="G1856" t="s">
        <v>6384</v>
      </c>
      <c r="H1856">
        <v>0</v>
      </c>
      <c r="I1856" s="2">
        <v>39498</v>
      </c>
      <c r="J1856" s="2">
        <v>43769</v>
      </c>
      <c r="K1856" t="s">
        <v>5</v>
      </c>
      <c r="L1856" t="s">
        <v>10777</v>
      </c>
      <c r="M1856" t="s">
        <v>1</v>
      </c>
      <c r="N1856" t="s">
        <v>1</v>
      </c>
      <c r="O1856" s="3">
        <v>96</v>
      </c>
      <c r="P1856" t="s">
        <v>1</v>
      </c>
      <c r="Q1856" t="s">
        <v>5964</v>
      </c>
      <c r="R1856" t="s">
        <v>84</v>
      </c>
      <c r="S1856" t="s">
        <v>307</v>
      </c>
      <c r="T1856" t="s">
        <v>6386</v>
      </c>
      <c r="U1856" t="s">
        <v>69</v>
      </c>
    </row>
    <row r="1857" spans="1:21" ht="12.75" hidden="1" customHeight="1" x14ac:dyDescent="0.2">
      <c r="A1857" s="205" t="s">
        <v>68</v>
      </c>
      <c r="B1857" t="s">
        <v>11403</v>
      </c>
      <c r="C1857" s="202" t="s">
        <v>11404</v>
      </c>
      <c r="D1857" s="2">
        <v>30300</v>
      </c>
      <c r="E1857" s="2"/>
      <c r="F1857" s="2"/>
      <c r="G1857" t="s">
        <v>11405</v>
      </c>
      <c r="H1857">
        <v>0</v>
      </c>
      <c r="I1857" s="2">
        <v>43784</v>
      </c>
      <c r="J1857" s="2">
        <v>43784</v>
      </c>
      <c r="K1857" t="s">
        <v>5</v>
      </c>
      <c r="L1857" t="s">
        <v>11404</v>
      </c>
      <c r="M1857" t="s">
        <v>1</v>
      </c>
      <c r="N1857" t="s">
        <v>1</v>
      </c>
      <c r="O1857" s="3">
        <v>90</v>
      </c>
      <c r="P1857" t="s">
        <v>1</v>
      </c>
      <c r="Q1857" t="s">
        <v>5964</v>
      </c>
      <c r="R1857" t="s">
        <v>84</v>
      </c>
      <c r="S1857" t="s">
        <v>1</v>
      </c>
      <c r="T1857" t="s">
        <v>11406</v>
      </c>
      <c r="U1857" t="s">
        <v>69</v>
      </c>
    </row>
    <row r="1858" spans="1:21" ht="12.75" hidden="1" customHeight="1" x14ac:dyDescent="0.2">
      <c r="A1858" s="205" t="s">
        <v>68</v>
      </c>
      <c r="B1858" t="s">
        <v>16858</v>
      </c>
      <c r="C1858" s="202" t="s">
        <v>16859</v>
      </c>
      <c r="D1858" s="2">
        <v>24456</v>
      </c>
      <c r="E1858" s="2">
        <v>43506</v>
      </c>
      <c r="F1858" s="2">
        <v>41680</v>
      </c>
      <c r="G1858" t="s">
        <v>16860</v>
      </c>
      <c r="H1858">
        <v>0</v>
      </c>
      <c r="I1858" s="2">
        <v>39375</v>
      </c>
      <c r="J1858" s="2">
        <v>43913</v>
      </c>
      <c r="K1858" t="s">
        <v>5</v>
      </c>
      <c r="L1858" t="s">
        <v>16861</v>
      </c>
      <c r="M1858" t="s">
        <v>1</v>
      </c>
      <c r="N1858" t="s">
        <v>1</v>
      </c>
      <c r="O1858" s="3">
        <v>77</v>
      </c>
      <c r="P1858" t="s">
        <v>1</v>
      </c>
      <c r="Q1858" t="s">
        <v>5964</v>
      </c>
      <c r="R1858" t="s">
        <v>84</v>
      </c>
      <c r="S1858" t="s">
        <v>350</v>
      </c>
      <c r="T1858" t="s">
        <v>16862</v>
      </c>
      <c r="U1858" t="s">
        <v>69</v>
      </c>
    </row>
    <row r="1859" spans="1:21" ht="12.75" hidden="1" customHeight="1" x14ac:dyDescent="0.2">
      <c r="A1859" s="205" t="s">
        <v>68</v>
      </c>
      <c r="B1859" t="s">
        <v>16863</v>
      </c>
      <c r="C1859" s="202" t="s">
        <v>16864</v>
      </c>
      <c r="D1859" s="2">
        <v>28839</v>
      </c>
      <c r="E1859" s="2"/>
      <c r="F1859" s="2">
        <v>42495</v>
      </c>
      <c r="G1859" t="s">
        <v>9904</v>
      </c>
      <c r="H1859">
        <v>1</v>
      </c>
      <c r="I1859" s="2">
        <v>39375</v>
      </c>
      <c r="J1859" s="2">
        <v>43895</v>
      </c>
      <c r="K1859" t="s">
        <v>5</v>
      </c>
      <c r="L1859" t="s">
        <v>16865</v>
      </c>
      <c r="M1859" t="s">
        <v>1</v>
      </c>
      <c r="N1859" t="s">
        <v>1</v>
      </c>
      <c r="O1859" s="3">
        <v>32</v>
      </c>
      <c r="P1859" t="s">
        <v>1</v>
      </c>
      <c r="Q1859" t="s">
        <v>5964</v>
      </c>
      <c r="R1859" t="s">
        <v>84</v>
      </c>
      <c r="S1859" t="s">
        <v>109</v>
      </c>
      <c r="T1859" t="s">
        <v>8828</v>
      </c>
      <c r="U1859" t="s">
        <v>69</v>
      </c>
    </row>
    <row r="1860" spans="1:21" ht="12.75" hidden="1" customHeight="1" x14ac:dyDescent="0.2">
      <c r="A1860" s="205" t="s">
        <v>68</v>
      </c>
      <c r="B1860" t="s">
        <v>16866</v>
      </c>
      <c r="C1860" s="202" t="s">
        <v>16867</v>
      </c>
      <c r="D1860" s="2">
        <v>28839</v>
      </c>
      <c r="E1860" s="2"/>
      <c r="F1860" s="2">
        <v>42496</v>
      </c>
      <c r="G1860" t="s">
        <v>9904</v>
      </c>
      <c r="H1860">
        <v>1</v>
      </c>
      <c r="I1860" s="2">
        <v>39375</v>
      </c>
      <c r="J1860" s="2">
        <v>43896</v>
      </c>
      <c r="K1860" t="s">
        <v>5</v>
      </c>
      <c r="L1860" t="s">
        <v>16868</v>
      </c>
      <c r="M1860" t="s">
        <v>1</v>
      </c>
      <c r="N1860" t="s">
        <v>1</v>
      </c>
      <c r="O1860" s="3">
        <v>32</v>
      </c>
      <c r="P1860" t="s">
        <v>1</v>
      </c>
      <c r="Q1860" t="s">
        <v>5964</v>
      </c>
      <c r="R1860" t="s">
        <v>84</v>
      </c>
      <c r="S1860" t="s">
        <v>109</v>
      </c>
      <c r="T1860" t="s">
        <v>8828</v>
      </c>
      <c r="U1860" t="s">
        <v>69</v>
      </c>
    </row>
    <row r="1861" spans="1:21" ht="12.75" hidden="1" customHeight="1" x14ac:dyDescent="0.2">
      <c r="A1861" s="205" t="s">
        <v>68</v>
      </c>
      <c r="B1861" t="s">
        <v>16869</v>
      </c>
      <c r="C1861" s="202" t="s">
        <v>16870</v>
      </c>
      <c r="D1861" s="2">
        <v>28839</v>
      </c>
      <c r="E1861" s="2"/>
      <c r="F1861" s="2">
        <v>42500</v>
      </c>
      <c r="G1861" t="s">
        <v>9904</v>
      </c>
      <c r="H1861">
        <v>1</v>
      </c>
      <c r="I1861" s="2">
        <v>39375</v>
      </c>
      <c r="J1861" s="2">
        <v>43913</v>
      </c>
      <c r="K1861" t="s">
        <v>5</v>
      </c>
      <c r="L1861" t="s">
        <v>16871</v>
      </c>
      <c r="M1861" t="s">
        <v>1</v>
      </c>
      <c r="N1861" t="s">
        <v>1</v>
      </c>
      <c r="O1861" s="3">
        <v>34</v>
      </c>
      <c r="P1861" t="s">
        <v>1</v>
      </c>
      <c r="Q1861" t="s">
        <v>5964</v>
      </c>
      <c r="R1861" t="s">
        <v>84</v>
      </c>
      <c r="S1861" t="s">
        <v>109</v>
      </c>
      <c r="T1861" t="s">
        <v>8828</v>
      </c>
      <c r="U1861" t="s">
        <v>69</v>
      </c>
    </row>
    <row r="1862" spans="1:21" ht="12.75" hidden="1" customHeight="1" x14ac:dyDescent="0.2">
      <c r="A1862" s="205" t="s">
        <v>68</v>
      </c>
      <c r="B1862" t="s">
        <v>16872</v>
      </c>
      <c r="C1862" s="202" t="s">
        <v>16873</v>
      </c>
      <c r="D1862" s="2">
        <v>24821</v>
      </c>
      <c r="E1862" s="2"/>
      <c r="F1862" s="2">
        <v>42411</v>
      </c>
      <c r="G1862" t="s">
        <v>16874</v>
      </c>
      <c r="H1862">
        <v>1</v>
      </c>
      <c r="I1862" s="2">
        <v>39375</v>
      </c>
      <c r="J1862" s="2">
        <v>43895</v>
      </c>
      <c r="K1862" t="s">
        <v>5</v>
      </c>
      <c r="L1862" t="s">
        <v>16875</v>
      </c>
      <c r="M1862" t="s">
        <v>1</v>
      </c>
      <c r="N1862" t="s">
        <v>1</v>
      </c>
      <c r="O1862" s="3">
        <v>84</v>
      </c>
      <c r="P1862" t="s">
        <v>1</v>
      </c>
      <c r="Q1862" t="s">
        <v>5964</v>
      </c>
      <c r="R1862" t="s">
        <v>84</v>
      </c>
      <c r="S1862" t="s">
        <v>252</v>
      </c>
      <c r="T1862" t="s">
        <v>16876</v>
      </c>
      <c r="U1862" t="s">
        <v>69</v>
      </c>
    </row>
    <row r="1863" spans="1:21" ht="12.75" hidden="1" customHeight="1" x14ac:dyDescent="0.2">
      <c r="A1863" s="205" t="s">
        <v>68</v>
      </c>
      <c r="B1863" t="s">
        <v>16877</v>
      </c>
      <c r="C1863" s="202" t="s">
        <v>16878</v>
      </c>
      <c r="D1863" s="2">
        <v>24821</v>
      </c>
      <c r="E1863" s="2"/>
      <c r="F1863" s="2">
        <v>42411</v>
      </c>
      <c r="G1863" t="s">
        <v>16874</v>
      </c>
      <c r="H1863">
        <v>1</v>
      </c>
      <c r="I1863" s="2">
        <v>39375</v>
      </c>
      <c r="J1863" s="2">
        <v>43964</v>
      </c>
      <c r="K1863" t="s">
        <v>5</v>
      </c>
      <c r="L1863" t="s">
        <v>16879</v>
      </c>
      <c r="M1863" t="s">
        <v>1</v>
      </c>
      <c r="N1863" t="s">
        <v>1</v>
      </c>
      <c r="O1863" s="3">
        <v>80</v>
      </c>
      <c r="P1863" t="s">
        <v>1</v>
      </c>
      <c r="Q1863" t="s">
        <v>5964</v>
      </c>
      <c r="R1863" t="s">
        <v>84</v>
      </c>
      <c r="S1863" t="s">
        <v>252</v>
      </c>
      <c r="T1863" t="s">
        <v>16876</v>
      </c>
      <c r="U1863" t="s">
        <v>69</v>
      </c>
    </row>
    <row r="1864" spans="1:21" ht="12.75" hidden="1" customHeight="1" x14ac:dyDescent="0.2">
      <c r="A1864" s="205" t="s">
        <v>68</v>
      </c>
      <c r="B1864" t="s">
        <v>16880</v>
      </c>
      <c r="C1864" s="202" t="s">
        <v>16881</v>
      </c>
      <c r="D1864" s="2">
        <v>23726</v>
      </c>
      <c r="E1864" s="2"/>
      <c r="F1864" s="2">
        <v>42559</v>
      </c>
      <c r="G1864" t="s">
        <v>16882</v>
      </c>
      <c r="H1864">
        <v>1</v>
      </c>
      <c r="I1864" s="2">
        <v>39375</v>
      </c>
      <c r="J1864" s="2">
        <v>43895</v>
      </c>
      <c r="K1864" t="s">
        <v>5</v>
      </c>
      <c r="L1864" t="s">
        <v>16883</v>
      </c>
      <c r="M1864" t="s">
        <v>1</v>
      </c>
      <c r="N1864" t="s">
        <v>1</v>
      </c>
      <c r="O1864" s="3">
        <v>81</v>
      </c>
      <c r="P1864" t="s">
        <v>1</v>
      </c>
      <c r="Q1864" t="s">
        <v>5964</v>
      </c>
      <c r="R1864" t="s">
        <v>84</v>
      </c>
      <c r="S1864" t="s">
        <v>110</v>
      </c>
      <c r="T1864" t="s">
        <v>16884</v>
      </c>
      <c r="U1864" t="s">
        <v>69</v>
      </c>
    </row>
    <row r="1865" spans="1:21" ht="12.75" hidden="1" customHeight="1" x14ac:dyDescent="0.2">
      <c r="A1865" s="205" t="s">
        <v>68</v>
      </c>
      <c r="B1865" t="s">
        <v>16885</v>
      </c>
      <c r="C1865" s="202" t="s">
        <v>16886</v>
      </c>
      <c r="D1865" s="2">
        <v>29935</v>
      </c>
      <c r="E1865" s="2"/>
      <c r="F1865" s="2">
        <v>42403</v>
      </c>
      <c r="G1865" t="s">
        <v>16887</v>
      </c>
      <c r="H1865">
        <v>1</v>
      </c>
      <c r="I1865" s="2">
        <v>39375</v>
      </c>
      <c r="J1865" s="2">
        <v>43895</v>
      </c>
      <c r="K1865" t="s">
        <v>5</v>
      </c>
      <c r="L1865" t="s">
        <v>16888</v>
      </c>
      <c r="M1865" t="s">
        <v>1</v>
      </c>
      <c r="N1865" t="s">
        <v>1</v>
      </c>
      <c r="O1865" s="3">
        <v>84</v>
      </c>
      <c r="P1865" t="s">
        <v>1</v>
      </c>
      <c r="Q1865" t="s">
        <v>5964</v>
      </c>
      <c r="R1865" t="s">
        <v>84</v>
      </c>
      <c r="S1865" t="s">
        <v>333</v>
      </c>
      <c r="T1865" t="s">
        <v>16889</v>
      </c>
      <c r="U1865" t="s">
        <v>69</v>
      </c>
    </row>
    <row r="1866" spans="1:21" ht="12.75" hidden="1" customHeight="1" x14ac:dyDescent="0.2">
      <c r="A1866" s="205" t="s">
        <v>68</v>
      </c>
      <c r="B1866" t="s">
        <v>16890</v>
      </c>
      <c r="C1866" s="202" t="s">
        <v>16891</v>
      </c>
      <c r="D1866" s="2">
        <v>31851</v>
      </c>
      <c r="E1866" s="2"/>
      <c r="F1866" s="2">
        <v>42506</v>
      </c>
      <c r="G1866" t="s">
        <v>16892</v>
      </c>
      <c r="H1866">
        <v>1</v>
      </c>
      <c r="I1866" s="2">
        <v>39375</v>
      </c>
      <c r="J1866" s="2">
        <v>43913</v>
      </c>
      <c r="K1866" t="s">
        <v>5</v>
      </c>
      <c r="L1866" t="s">
        <v>16893</v>
      </c>
      <c r="M1866" t="s">
        <v>1</v>
      </c>
      <c r="N1866" t="s">
        <v>1</v>
      </c>
      <c r="O1866" s="3">
        <v>88</v>
      </c>
      <c r="P1866" t="s">
        <v>1</v>
      </c>
      <c r="Q1866" t="s">
        <v>5964</v>
      </c>
      <c r="R1866" t="s">
        <v>84</v>
      </c>
      <c r="S1866" t="s">
        <v>447</v>
      </c>
      <c r="T1866" t="s">
        <v>16894</v>
      </c>
      <c r="U1866" t="s">
        <v>69</v>
      </c>
    </row>
    <row r="1867" spans="1:21" ht="12.75" hidden="1" customHeight="1" x14ac:dyDescent="0.2">
      <c r="A1867" s="205" t="s">
        <v>68</v>
      </c>
      <c r="B1867" t="s">
        <v>16895</v>
      </c>
      <c r="C1867" s="202" t="s">
        <v>16896</v>
      </c>
      <c r="D1867" s="2">
        <v>27013</v>
      </c>
      <c r="E1867" s="2"/>
      <c r="F1867" s="2">
        <v>42621</v>
      </c>
      <c r="G1867" t="s">
        <v>16897</v>
      </c>
      <c r="H1867">
        <v>1</v>
      </c>
      <c r="I1867" s="2">
        <v>39375</v>
      </c>
      <c r="J1867" s="2">
        <v>43894</v>
      </c>
      <c r="K1867" t="s">
        <v>5</v>
      </c>
      <c r="L1867" t="s">
        <v>16898</v>
      </c>
      <c r="M1867" t="s">
        <v>1</v>
      </c>
      <c r="N1867" t="s">
        <v>1</v>
      </c>
      <c r="O1867" s="3">
        <v>84</v>
      </c>
      <c r="P1867" t="s">
        <v>1</v>
      </c>
      <c r="Q1867" t="s">
        <v>5964</v>
      </c>
      <c r="R1867" t="s">
        <v>84</v>
      </c>
      <c r="S1867" t="s">
        <v>504</v>
      </c>
      <c r="T1867" t="s">
        <v>16899</v>
      </c>
      <c r="U1867" t="s">
        <v>69</v>
      </c>
    </row>
    <row r="1868" spans="1:21" ht="12.75" hidden="1" customHeight="1" x14ac:dyDescent="0.2">
      <c r="A1868" s="205" t="s">
        <v>68</v>
      </c>
      <c r="B1868" t="s">
        <v>16900</v>
      </c>
      <c r="C1868" s="202" t="s">
        <v>16901</v>
      </c>
      <c r="D1868" s="2">
        <v>29570</v>
      </c>
      <c r="E1868" s="2"/>
      <c r="F1868" s="2">
        <v>42522</v>
      </c>
      <c r="G1868" t="s">
        <v>16902</v>
      </c>
      <c r="H1868">
        <v>1</v>
      </c>
      <c r="I1868" s="2">
        <v>39375</v>
      </c>
      <c r="J1868" s="2">
        <v>43894</v>
      </c>
      <c r="K1868" t="s">
        <v>5</v>
      </c>
      <c r="L1868" t="s">
        <v>16903</v>
      </c>
      <c r="M1868" t="s">
        <v>1</v>
      </c>
      <c r="N1868" t="s">
        <v>1</v>
      </c>
      <c r="O1868" s="3">
        <v>87</v>
      </c>
      <c r="P1868" t="s">
        <v>1</v>
      </c>
      <c r="Q1868" t="s">
        <v>5964</v>
      </c>
      <c r="R1868" t="s">
        <v>84</v>
      </c>
      <c r="S1868" t="s">
        <v>160</v>
      </c>
      <c r="T1868" t="s">
        <v>6986</v>
      </c>
      <c r="U1868" t="s">
        <v>69</v>
      </c>
    </row>
    <row r="1869" spans="1:21" ht="12.75" hidden="1" customHeight="1" x14ac:dyDescent="0.2">
      <c r="A1869" s="205" t="s">
        <v>68</v>
      </c>
      <c r="B1869" t="s">
        <v>16904</v>
      </c>
      <c r="C1869" s="202" t="s">
        <v>16905</v>
      </c>
      <c r="D1869" s="2">
        <v>29570</v>
      </c>
      <c r="E1869" s="2"/>
      <c r="F1869" s="2">
        <v>42523</v>
      </c>
      <c r="G1869" t="s">
        <v>16902</v>
      </c>
      <c r="H1869">
        <v>1</v>
      </c>
      <c r="I1869" s="2">
        <v>39375</v>
      </c>
      <c r="J1869" s="2">
        <v>43895</v>
      </c>
      <c r="K1869" t="s">
        <v>5</v>
      </c>
      <c r="L1869" t="s">
        <v>16906</v>
      </c>
      <c r="M1869" t="s">
        <v>1</v>
      </c>
      <c r="N1869" t="s">
        <v>1</v>
      </c>
      <c r="O1869" s="3">
        <v>88</v>
      </c>
      <c r="P1869" t="s">
        <v>1</v>
      </c>
      <c r="Q1869" t="s">
        <v>5964</v>
      </c>
      <c r="R1869" t="s">
        <v>84</v>
      </c>
      <c r="S1869" t="s">
        <v>160</v>
      </c>
      <c r="T1869" t="s">
        <v>6986</v>
      </c>
      <c r="U1869" t="s">
        <v>69</v>
      </c>
    </row>
    <row r="1870" spans="1:21" ht="12.75" hidden="1" customHeight="1" x14ac:dyDescent="0.2">
      <c r="A1870" s="205" t="s">
        <v>68</v>
      </c>
      <c r="B1870" t="s">
        <v>16907</v>
      </c>
      <c r="C1870" s="202" t="s">
        <v>16908</v>
      </c>
      <c r="D1870" s="2">
        <v>29570</v>
      </c>
      <c r="E1870" s="2"/>
      <c r="F1870" s="2">
        <v>42524</v>
      </c>
      <c r="G1870" t="s">
        <v>16902</v>
      </c>
      <c r="H1870">
        <v>1</v>
      </c>
      <c r="I1870" s="2">
        <v>39375</v>
      </c>
      <c r="J1870" s="2">
        <v>43896</v>
      </c>
      <c r="K1870" t="s">
        <v>5</v>
      </c>
      <c r="L1870" t="s">
        <v>16909</v>
      </c>
      <c r="M1870" t="s">
        <v>1</v>
      </c>
      <c r="N1870" t="s">
        <v>1</v>
      </c>
      <c r="O1870" s="3">
        <v>87</v>
      </c>
      <c r="P1870" t="s">
        <v>1</v>
      </c>
      <c r="Q1870" t="s">
        <v>5964</v>
      </c>
      <c r="R1870" t="s">
        <v>84</v>
      </c>
      <c r="S1870" t="s">
        <v>160</v>
      </c>
      <c r="T1870" t="s">
        <v>6986</v>
      </c>
      <c r="U1870" t="s">
        <v>69</v>
      </c>
    </row>
    <row r="1871" spans="1:21" ht="12.75" hidden="1" customHeight="1" x14ac:dyDescent="0.2">
      <c r="A1871" s="205" t="s">
        <v>68</v>
      </c>
      <c r="B1871" t="s">
        <v>16910</v>
      </c>
      <c r="C1871" s="202" t="s">
        <v>16911</v>
      </c>
      <c r="D1871" s="2">
        <v>29204</v>
      </c>
      <c r="E1871" s="2"/>
      <c r="F1871" s="2">
        <v>42527</v>
      </c>
      <c r="G1871" t="s">
        <v>16912</v>
      </c>
      <c r="H1871">
        <v>1</v>
      </c>
      <c r="I1871" s="2">
        <v>39375</v>
      </c>
      <c r="J1871" s="2">
        <v>43894</v>
      </c>
      <c r="K1871" t="s">
        <v>5</v>
      </c>
      <c r="L1871" t="s">
        <v>16913</v>
      </c>
      <c r="M1871" t="s">
        <v>1</v>
      </c>
      <c r="N1871" t="s">
        <v>1</v>
      </c>
      <c r="O1871" s="3">
        <v>90</v>
      </c>
      <c r="P1871" t="s">
        <v>1</v>
      </c>
      <c r="Q1871" t="s">
        <v>5964</v>
      </c>
      <c r="R1871" t="s">
        <v>84</v>
      </c>
      <c r="S1871" t="s">
        <v>44</v>
      </c>
      <c r="T1871" t="s">
        <v>16914</v>
      </c>
      <c r="U1871" t="s">
        <v>69</v>
      </c>
    </row>
    <row r="1872" spans="1:21" ht="12.75" hidden="1" customHeight="1" x14ac:dyDescent="0.2">
      <c r="A1872" s="205" t="s">
        <v>68</v>
      </c>
      <c r="B1872" t="s">
        <v>16915</v>
      </c>
      <c r="C1872" s="202" t="s">
        <v>16916</v>
      </c>
      <c r="D1872" s="2">
        <v>29204</v>
      </c>
      <c r="E1872" s="2"/>
      <c r="F1872" s="2">
        <v>42528</v>
      </c>
      <c r="G1872" t="s">
        <v>16912</v>
      </c>
      <c r="H1872">
        <v>1</v>
      </c>
      <c r="I1872" s="2">
        <v>39375</v>
      </c>
      <c r="J1872" s="2">
        <v>43913</v>
      </c>
      <c r="K1872" t="s">
        <v>5</v>
      </c>
      <c r="L1872" t="s">
        <v>16917</v>
      </c>
      <c r="M1872" t="s">
        <v>1</v>
      </c>
      <c r="N1872" t="s">
        <v>1</v>
      </c>
      <c r="O1872" s="3">
        <v>87</v>
      </c>
      <c r="P1872" t="s">
        <v>1</v>
      </c>
      <c r="Q1872" t="s">
        <v>5964</v>
      </c>
      <c r="R1872" t="s">
        <v>84</v>
      </c>
      <c r="S1872" t="s">
        <v>44</v>
      </c>
      <c r="T1872" t="s">
        <v>16914</v>
      </c>
      <c r="U1872" t="s">
        <v>69</v>
      </c>
    </row>
    <row r="1873" spans="1:21" ht="12.75" hidden="1" customHeight="1" x14ac:dyDescent="0.2">
      <c r="A1873" s="205" t="s">
        <v>68</v>
      </c>
      <c r="B1873" t="s">
        <v>16918</v>
      </c>
      <c r="C1873" s="202" t="s">
        <v>16919</v>
      </c>
      <c r="D1873" s="2">
        <v>29204</v>
      </c>
      <c r="E1873" s="2"/>
      <c r="F1873" s="2">
        <v>42529</v>
      </c>
      <c r="G1873" t="s">
        <v>16912</v>
      </c>
      <c r="H1873">
        <v>1</v>
      </c>
      <c r="I1873" s="2">
        <v>39375</v>
      </c>
      <c r="J1873" s="2">
        <v>43896</v>
      </c>
      <c r="K1873" t="s">
        <v>5</v>
      </c>
      <c r="L1873" t="s">
        <v>16920</v>
      </c>
      <c r="M1873" t="s">
        <v>1</v>
      </c>
      <c r="N1873" t="s">
        <v>1</v>
      </c>
      <c r="O1873" s="3">
        <v>86</v>
      </c>
      <c r="P1873" t="s">
        <v>1</v>
      </c>
      <c r="Q1873" t="s">
        <v>5964</v>
      </c>
      <c r="R1873" t="s">
        <v>84</v>
      </c>
      <c r="S1873" t="s">
        <v>44</v>
      </c>
      <c r="T1873" t="s">
        <v>16914</v>
      </c>
      <c r="U1873" t="s">
        <v>69</v>
      </c>
    </row>
    <row r="1874" spans="1:21" ht="12.75" hidden="1" customHeight="1" x14ac:dyDescent="0.2">
      <c r="A1874" s="205" t="s">
        <v>68</v>
      </c>
      <c r="B1874" t="s">
        <v>16921</v>
      </c>
      <c r="C1874" s="202" t="s">
        <v>16922</v>
      </c>
      <c r="D1874" s="2">
        <v>29204</v>
      </c>
      <c r="E1874" s="2"/>
      <c r="F1874" s="2">
        <v>42555</v>
      </c>
      <c r="G1874" t="s">
        <v>16923</v>
      </c>
      <c r="H1874">
        <v>1</v>
      </c>
      <c r="I1874" s="2">
        <v>39375</v>
      </c>
      <c r="J1874" s="2">
        <v>44014</v>
      </c>
      <c r="K1874" t="s">
        <v>5</v>
      </c>
      <c r="L1874" t="s">
        <v>16924</v>
      </c>
      <c r="M1874" t="s">
        <v>1</v>
      </c>
      <c r="N1874" t="s">
        <v>1</v>
      </c>
      <c r="O1874" s="3">
        <v>93</v>
      </c>
      <c r="P1874" t="s">
        <v>1</v>
      </c>
      <c r="Q1874" t="s">
        <v>5964</v>
      </c>
      <c r="R1874" t="s">
        <v>84</v>
      </c>
      <c r="S1874" t="s">
        <v>44</v>
      </c>
      <c r="T1874" t="s">
        <v>16925</v>
      </c>
      <c r="U1874" t="s">
        <v>69</v>
      </c>
    </row>
    <row r="1875" spans="1:21" ht="12.75" hidden="1" customHeight="1" x14ac:dyDescent="0.2">
      <c r="A1875" s="205" t="s">
        <v>68</v>
      </c>
      <c r="B1875" t="s">
        <v>16926</v>
      </c>
      <c r="C1875" s="202" t="s">
        <v>16927</v>
      </c>
      <c r="D1875" s="2">
        <v>29204</v>
      </c>
      <c r="E1875" s="2"/>
      <c r="F1875" s="2">
        <v>42557</v>
      </c>
      <c r="G1875" t="s">
        <v>6366</v>
      </c>
      <c r="H1875">
        <v>1</v>
      </c>
      <c r="I1875" s="2">
        <v>39375</v>
      </c>
      <c r="J1875" s="2">
        <v>43894</v>
      </c>
      <c r="K1875" t="s">
        <v>5</v>
      </c>
      <c r="L1875" t="s">
        <v>16928</v>
      </c>
      <c r="M1875" t="s">
        <v>1</v>
      </c>
      <c r="N1875" t="s">
        <v>1</v>
      </c>
      <c r="O1875" s="3">
        <v>86</v>
      </c>
      <c r="P1875" t="s">
        <v>1</v>
      </c>
      <c r="Q1875" t="s">
        <v>5964</v>
      </c>
      <c r="R1875" t="s">
        <v>84</v>
      </c>
      <c r="S1875" t="s">
        <v>44</v>
      </c>
      <c r="T1875" t="s">
        <v>6368</v>
      </c>
      <c r="U1875" t="s">
        <v>69</v>
      </c>
    </row>
    <row r="1876" spans="1:21" ht="12.75" hidden="1" customHeight="1" x14ac:dyDescent="0.2">
      <c r="A1876" s="205" t="s">
        <v>68</v>
      </c>
      <c r="B1876" t="s">
        <v>16929</v>
      </c>
      <c r="C1876" s="202" t="s">
        <v>16930</v>
      </c>
      <c r="D1876" s="2">
        <v>29204</v>
      </c>
      <c r="E1876" s="2"/>
      <c r="F1876" s="2">
        <v>42558</v>
      </c>
      <c r="G1876" t="s">
        <v>6366</v>
      </c>
      <c r="H1876">
        <v>1</v>
      </c>
      <c r="I1876" s="2">
        <v>39375</v>
      </c>
      <c r="J1876" s="2">
        <v>43895</v>
      </c>
      <c r="K1876" t="s">
        <v>5</v>
      </c>
      <c r="L1876" t="s">
        <v>16931</v>
      </c>
      <c r="M1876" t="s">
        <v>1</v>
      </c>
      <c r="N1876" t="s">
        <v>1</v>
      </c>
      <c r="O1876" s="3">
        <v>86</v>
      </c>
      <c r="P1876" t="s">
        <v>1</v>
      </c>
      <c r="Q1876" t="s">
        <v>5964</v>
      </c>
      <c r="R1876" t="s">
        <v>84</v>
      </c>
      <c r="S1876" t="s">
        <v>44</v>
      </c>
      <c r="T1876" t="s">
        <v>6368</v>
      </c>
      <c r="U1876" t="s">
        <v>69</v>
      </c>
    </row>
    <row r="1877" spans="1:21" ht="12.75" hidden="1" customHeight="1" x14ac:dyDescent="0.2">
      <c r="A1877" s="205" t="s">
        <v>68</v>
      </c>
      <c r="B1877" t="s">
        <v>16932</v>
      </c>
      <c r="C1877" s="202" t="s">
        <v>16933</v>
      </c>
      <c r="D1877" s="2">
        <v>29601</v>
      </c>
      <c r="E1877" s="2"/>
      <c r="F1877" s="2">
        <v>42619</v>
      </c>
      <c r="G1877" t="s">
        <v>16934</v>
      </c>
      <c r="H1877">
        <v>1</v>
      </c>
      <c r="I1877" s="2">
        <v>39375</v>
      </c>
      <c r="J1877" s="2">
        <v>43913</v>
      </c>
      <c r="K1877" t="s">
        <v>5</v>
      </c>
      <c r="L1877" t="s">
        <v>16935</v>
      </c>
      <c r="M1877" t="s">
        <v>1</v>
      </c>
      <c r="N1877" t="s">
        <v>1</v>
      </c>
      <c r="O1877" s="3">
        <v>87</v>
      </c>
      <c r="P1877" t="s">
        <v>1</v>
      </c>
      <c r="Q1877" t="s">
        <v>5964</v>
      </c>
      <c r="R1877" t="s">
        <v>84</v>
      </c>
      <c r="S1877" t="s">
        <v>333</v>
      </c>
      <c r="T1877" t="s">
        <v>6046</v>
      </c>
      <c r="U1877" t="s">
        <v>69</v>
      </c>
    </row>
    <row r="1878" spans="1:21" ht="12.75" hidden="1" customHeight="1" x14ac:dyDescent="0.2">
      <c r="A1878" s="205" t="s">
        <v>68</v>
      </c>
      <c r="B1878" t="s">
        <v>16936</v>
      </c>
      <c r="C1878" s="202" t="s">
        <v>16937</v>
      </c>
      <c r="D1878" s="2">
        <v>29601</v>
      </c>
      <c r="E1878" s="2"/>
      <c r="F1878" s="2">
        <v>42620</v>
      </c>
      <c r="G1878" t="s">
        <v>16934</v>
      </c>
      <c r="H1878">
        <v>1</v>
      </c>
      <c r="I1878" s="2">
        <v>39375</v>
      </c>
      <c r="J1878" s="2">
        <v>43895</v>
      </c>
      <c r="K1878" t="s">
        <v>5</v>
      </c>
      <c r="L1878" t="s">
        <v>16938</v>
      </c>
      <c r="M1878" t="s">
        <v>1</v>
      </c>
      <c r="N1878" t="s">
        <v>1</v>
      </c>
      <c r="O1878" s="3">
        <v>93</v>
      </c>
      <c r="P1878" t="s">
        <v>1</v>
      </c>
      <c r="Q1878" t="s">
        <v>5964</v>
      </c>
      <c r="R1878" t="s">
        <v>84</v>
      </c>
      <c r="S1878" t="s">
        <v>333</v>
      </c>
      <c r="T1878" t="s">
        <v>6046</v>
      </c>
      <c r="U1878" t="s">
        <v>69</v>
      </c>
    </row>
    <row r="1879" spans="1:21" ht="12.75" hidden="1" customHeight="1" x14ac:dyDescent="0.2">
      <c r="A1879" s="205" t="s">
        <v>68</v>
      </c>
      <c r="B1879" t="s">
        <v>16939</v>
      </c>
      <c r="C1879" s="202" t="s">
        <v>16940</v>
      </c>
      <c r="D1879" s="2">
        <v>28109</v>
      </c>
      <c r="E1879" s="2"/>
      <c r="F1879" s="2">
        <v>42625</v>
      </c>
      <c r="G1879" t="s">
        <v>16941</v>
      </c>
      <c r="H1879">
        <v>1</v>
      </c>
      <c r="I1879" s="2">
        <v>39375</v>
      </c>
      <c r="J1879" s="2">
        <v>43727</v>
      </c>
      <c r="K1879" t="s">
        <v>5</v>
      </c>
      <c r="L1879" t="s">
        <v>16942</v>
      </c>
      <c r="M1879" t="s">
        <v>1</v>
      </c>
      <c r="N1879" t="s">
        <v>1</v>
      </c>
      <c r="O1879" s="3">
        <v>93</v>
      </c>
      <c r="P1879" t="s">
        <v>1</v>
      </c>
      <c r="Q1879" t="s">
        <v>5964</v>
      </c>
      <c r="R1879" t="s">
        <v>84</v>
      </c>
      <c r="S1879" t="s">
        <v>333</v>
      </c>
      <c r="T1879" t="s">
        <v>16943</v>
      </c>
      <c r="U1879" t="s">
        <v>69</v>
      </c>
    </row>
    <row r="1880" spans="1:21" ht="12.75" hidden="1" customHeight="1" x14ac:dyDescent="0.2">
      <c r="A1880" s="205" t="s">
        <v>68</v>
      </c>
      <c r="B1880" t="s">
        <v>16944</v>
      </c>
      <c r="C1880" s="202" t="s">
        <v>16945</v>
      </c>
      <c r="D1880" s="2">
        <v>28109</v>
      </c>
      <c r="E1880" s="2"/>
      <c r="F1880" s="2">
        <v>42626</v>
      </c>
      <c r="G1880" t="s">
        <v>16941</v>
      </c>
      <c r="H1880">
        <v>1</v>
      </c>
      <c r="I1880" s="2">
        <v>39375</v>
      </c>
      <c r="J1880" s="2">
        <v>43727</v>
      </c>
      <c r="K1880" t="s">
        <v>5</v>
      </c>
      <c r="L1880" t="s">
        <v>16946</v>
      </c>
      <c r="M1880" t="s">
        <v>1</v>
      </c>
      <c r="N1880" t="s">
        <v>1</v>
      </c>
      <c r="O1880" s="3">
        <v>91</v>
      </c>
      <c r="P1880" t="s">
        <v>1</v>
      </c>
      <c r="Q1880" t="s">
        <v>5964</v>
      </c>
      <c r="R1880" t="s">
        <v>84</v>
      </c>
      <c r="S1880" t="s">
        <v>333</v>
      </c>
      <c r="T1880" t="s">
        <v>16943</v>
      </c>
      <c r="U1880" t="s">
        <v>69</v>
      </c>
    </row>
    <row r="1881" spans="1:21" ht="12.75" hidden="1" customHeight="1" x14ac:dyDescent="0.2">
      <c r="A1881" s="205" t="s">
        <v>68</v>
      </c>
      <c r="B1881" t="s">
        <v>16947</v>
      </c>
      <c r="C1881" s="202" t="s">
        <v>16948</v>
      </c>
      <c r="D1881" s="2">
        <v>29570</v>
      </c>
      <c r="E1881" s="2"/>
      <c r="F1881" s="2">
        <v>42501</v>
      </c>
      <c r="G1881" t="s">
        <v>16949</v>
      </c>
      <c r="H1881">
        <v>1</v>
      </c>
      <c r="I1881" s="2">
        <v>39375</v>
      </c>
      <c r="J1881" s="2">
        <v>43913</v>
      </c>
      <c r="K1881" t="s">
        <v>5</v>
      </c>
      <c r="L1881" t="s">
        <v>16950</v>
      </c>
      <c r="M1881" t="s">
        <v>1</v>
      </c>
      <c r="N1881" t="s">
        <v>1</v>
      </c>
      <c r="O1881" s="3">
        <v>84</v>
      </c>
      <c r="P1881" t="s">
        <v>1</v>
      </c>
      <c r="Q1881" t="s">
        <v>5964</v>
      </c>
      <c r="R1881" t="s">
        <v>84</v>
      </c>
      <c r="S1881" t="s">
        <v>638</v>
      </c>
      <c r="T1881" t="s">
        <v>16951</v>
      </c>
      <c r="U1881" t="s">
        <v>69</v>
      </c>
    </row>
    <row r="1882" spans="1:21" ht="12.75" hidden="1" customHeight="1" x14ac:dyDescent="0.2">
      <c r="A1882" s="205" t="s">
        <v>68</v>
      </c>
      <c r="B1882" t="s">
        <v>16952</v>
      </c>
      <c r="C1882" s="202" t="s">
        <v>16953</v>
      </c>
      <c r="D1882" s="2">
        <v>29570</v>
      </c>
      <c r="E1882" s="2"/>
      <c r="F1882" s="2">
        <v>42502</v>
      </c>
      <c r="G1882" t="s">
        <v>16949</v>
      </c>
      <c r="H1882">
        <v>1</v>
      </c>
      <c r="I1882" s="2">
        <v>39375</v>
      </c>
      <c r="J1882" s="2">
        <v>43913</v>
      </c>
      <c r="K1882" t="s">
        <v>5</v>
      </c>
      <c r="L1882" t="s">
        <v>16954</v>
      </c>
      <c r="M1882" t="s">
        <v>1</v>
      </c>
      <c r="N1882" t="s">
        <v>1</v>
      </c>
      <c r="O1882" s="3">
        <v>88</v>
      </c>
      <c r="P1882" t="s">
        <v>1</v>
      </c>
      <c r="Q1882" t="s">
        <v>5964</v>
      </c>
      <c r="R1882" t="s">
        <v>84</v>
      </c>
      <c r="S1882" t="s">
        <v>638</v>
      </c>
      <c r="T1882" t="s">
        <v>16951</v>
      </c>
      <c r="U1882" t="s">
        <v>69</v>
      </c>
    </row>
    <row r="1883" spans="1:21" ht="12.75" hidden="1" customHeight="1" x14ac:dyDescent="0.2">
      <c r="A1883" s="205" t="s">
        <v>68</v>
      </c>
      <c r="B1883" t="s">
        <v>16955</v>
      </c>
      <c r="C1883" s="202" t="s">
        <v>16956</v>
      </c>
      <c r="D1883" s="2">
        <v>29570</v>
      </c>
      <c r="E1883" s="2"/>
      <c r="F1883" s="2">
        <v>42503</v>
      </c>
      <c r="G1883" t="s">
        <v>16949</v>
      </c>
      <c r="H1883">
        <v>1</v>
      </c>
      <c r="I1883" s="2">
        <v>39375</v>
      </c>
      <c r="J1883" s="2">
        <v>43913</v>
      </c>
      <c r="K1883" t="s">
        <v>5</v>
      </c>
      <c r="L1883" t="s">
        <v>16957</v>
      </c>
      <c r="M1883" t="s">
        <v>1</v>
      </c>
      <c r="N1883" t="s">
        <v>1</v>
      </c>
      <c r="O1883" s="3">
        <v>87</v>
      </c>
      <c r="P1883" t="s">
        <v>1</v>
      </c>
      <c r="Q1883" t="s">
        <v>5964</v>
      </c>
      <c r="R1883" t="s">
        <v>84</v>
      </c>
      <c r="S1883" t="s">
        <v>160</v>
      </c>
      <c r="T1883" t="s">
        <v>16951</v>
      </c>
      <c r="U1883" t="s">
        <v>69</v>
      </c>
    </row>
    <row r="1884" spans="1:21" ht="12.75" hidden="1" customHeight="1" x14ac:dyDescent="0.2">
      <c r="A1884" s="205" t="s">
        <v>68</v>
      </c>
      <c r="B1884" t="s">
        <v>16958</v>
      </c>
      <c r="C1884" s="202" t="s">
        <v>16959</v>
      </c>
      <c r="D1884" s="2">
        <v>32126</v>
      </c>
      <c r="E1884" s="2"/>
      <c r="F1884" s="2">
        <v>42404</v>
      </c>
      <c r="G1884" t="s">
        <v>16960</v>
      </c>
      <c r="H1884">
        <v>1</v>
      </c>
      <c r="I1884" s="2">
        <v>39375</v>
      </c>
      <c r="J1884" s="2">
        <v>43895</v>
      </c>
      <c r="K1884" t="s">
        <v>5</v>
      </c>
      <c r="L1884" t="s">
        <v>16961</v>
      </c>
      <c r="M1884" t="s">
        <v>1</v>
      </c>
      <c r="N1884" t="s">
        <v>1</v>
      </c>
      <c r="O1884" s="3">
        <v>87</v>
      </c>
      <c r="P1884" t="s">
        <v>1</v>
      </c>
      <c r="Q1884" t="s">
        <v>5964</v>
      </c>
      <c r="R1884" t="s">
        <v>84</v>
      </c>
      <c r="S1884" t="s">
        <v>447</v>
      </c>
      <c r="T1884" t="s">
        <v>16962</v>
      </c>
      <c r="U1884" t="s">
        <v>69</v>
      </c>
    </row>
    <row r="1885" spans="1:21" ht="12.75" hidden="1" customHeight="1" x14ac:dyDescent="0.2">
      <c r="A1885" s="205" t="s">
        <v>68</v>
      </c>
      <c r="B1885" t="s">
        <v>16963</v>
      </c>
      <c r="C1885" s="202" t="s">
        <v>16964</v>
      </c>
      <c r="D1885" s="2">
        <v>32126</v>
      </c>
      <c r="E1885" s="2"/>
      <c r="F1885" s="2">
        <v>42404</v>
      </c>
      <c r="G1885" t="s">
        <v>16960</v>
      </c>
      <c r="H1885">
        <v>1</v>
      </c>
      <c r="I1885" s="2">
        <v>39375</v>
      </c>
      <c r="J1885" s="2">
        <v>43896</v>
      </c>
      <c r="K1885" t="s">
        <v>5</v>
      </c>
      <c r="L1885" t="s">
        <v>16965</v>
      </c>
      <c r="M1885" t="s">
        <v>1</v>
      </c>
      <c r="N1885" t="s">
        <v>1</v>
      </c>
      <c r="O1885" s="3">
        <v>92</v>
      </c>
      <c r="P1885" t="s">
        <v>1</v>
      </c>
      <c r="Q1885" t="s">
        <v>5964</v>
      </c>
      <c r="R1885" t="s">
        <v>84</v>
      </c>
      <c r="S1885" t="s">
        <v>447</v>
      </c>
      <c r="T1885" t="s">
        <v>16962</v>
      </c>
      <c r="U1885" t="s">
        <v>69</v>
      </c>
    </row>
    <row r="1886" spans="1:21" ht="12.75" hidden="1" customHeight="1" x14ac:dyDescent="0.2">
      <c r="A1886" s="205" t="s">
        <v>68</v>
      </c>
      <c r="B1886" t="s">
        <v>16966</v>
      </c>
      <c r="C1886" s="202" t="s">
        <v>16967</v>
      </c>
      <c r="D1886" s="2">
        <v>30543</v>
      </c>
      <c r="E1886" s="2">
        <v>43499</v>
      </c>
      <c r="F1886" s="2">
        <v>41675</v>
      </c>
      <c r="G1886" t="s">
        <v>16968</v>
      </c>
      <c r="H1886">
        <v>0</v>
      </c>
      <c r="I1886" s="2">
        <v>39375</v>
      </c>
      <c r="J1886" s="2">
        <v>43895</v>
      </c>
      <c r="K1886" t="s">
        <v>5</v>
      </c>
      <c r="L1886" t="s">
        <v>16969</v>
      </c>
      <c r="M1886" t="s">
        <v>1</v>
      </c>
      <c r="N1886" t="s">
        <v>1</v>
      </c>
      <c r="O1886" s="3">
        <v>85</v>
      </c>
      <c r="P1886" t="s">
        <v>1</v>
      </c>
      <c r="Q1886" t="s">
        <v>5964</v>
      </c>
      <c r="R1886" t="s">
        <v>84</v>
      </c>
      <c r="S1886" t="s">
        <v>486</v>
      </c>
      <c r="T1886" t="s">
        <v>16970</v>
      </c>
      <c r="U1886" t="s">
        <v>69</v>
      </c>
    </row>
    <row r="1887" spans="1:21" ht="12.75" hidden="1" customHeight="1" x14ac:dyDescent="0.2">
      <c r="A1887" s="205" t="s">
        <v>68</v>
      </c>
      <c r="B1887" t="s">
        <v>16971</v>
      </c>
      <c r="C1887" s="202" t="s">
        <v>16972</v>
      </c>
      <c r="D1887" s="2">
        <v>25552</v>
      </c>
      <c r="E1887" s="2">
        <v>43501</v>
      </c>
      <c r="F1887" s="2">
        <v>41675</v>
      </c>
      <c r="G1887" t="s">
        <v>16973</v>
      </c>
      <c r="H1887">
        <v>0</v>
      </c>
      <c r="I1887" s="2">
        <v>39375</v>
      </c>
      <c r="J1887" s="2">
        <v>43913</v>
      </c>
      <c r="K1887" t="s">
        <v>5</v>
      </c>
      <c r="L1887" t="s">
        <v>16974</v>
      </c>
      <c r="M1887" t="s">
        <v>1</v>
      </c>
      <c r="N1887" t="s">
        <v>1</v>
      </c>
      <c r="O1887" s="3">
        <v>77</v>
      </c>
      <c r="P1887" t="s">
        <v>1</v>
      </c>
      <c r="Q1887" t="s">
        <v>5964</v>
      </c>
      <c r="R1887" t="s">
        <v>84</v>
      </c>
      <c r="S1887" t="s">
        <v>486</v>
      </c>
      <c r="T1887" t="s">
        <v>16975</v>
      </c>
      <c r="U1887" t="s">
        <v>69</v>
      </c>
    </row>
    <row r="1888" spans="1:21" ht="12.75" hidden="1" customHeight="1" x14ac:dyDescent="0.2">
      <c r="A1888" s="205" t="s">
        <v>68</v>
      </c>
      <c r="B1888" t="s">
        <v>16976</v>
      </c>
      <c r="C1888" s="202" t="s">
        <v>16977</v>
      </c>
      <c r="D1888" s="2">
        <v>25552</v>
      </c>
      <c r="E1888" s="2">
        <v>43501</v>
      </c>
      <c r="F1888" s="2">
        <v>41675</v>
      </c>
      <c r="G1888" t="s">
        <v>16973</v>
      </c>
      <c r="H1888">
        <v>0</v>
      </c>
      <c r="I1888" s="2">
        <v>39375</v>
      </c>
      <c r="J1888" s="2">
        <v>43913</v>
      </c>
      <c r="K1888" t="s">
        <v>5</v>
      </c>
      <c r="L1888" t="s">
        <v>16978</v>
      </c>
      <c r="M1888" t="s">
        <v>1</v>
      </c>
      <c r="N1888" t="s">
        <v>1</v>
      </c>
      <c r="O1888" s="3">
        <v>83</v>
      </c>
      <c r="P1888" t="s">
        <v>1</v>
      </c>
      <c r="Q1888" t="s">
        <v>5964</v>
      </c>
      <c r="R1888" t="s">
        <v>84</v>
      </c>
      <c r="S1888" t="s">
        <v>486</v>
      </c>
      <c r="T1888" t="s">
        <v>16975</v>
      </c>
      <c r="U1888" t="s">
        <v>69</v>
      </c>
    </row>
    <row r="1889" spans="1:21" ht="12.75" hidden="1" customHeight="1" x14ac:dyDescent="0.2">
      <c r="A1889" s="205" t="s">
        <v>68</v>
      </c>
      <c r="B1889" t="s">
        <v>16979</v>
      </c>
      <c r="C1889" s="202" t="s">
        <v>16980</v>
      </c>
      <c r="D1889" s="2">
        <v>30300</v>
      </c>
      <c r="E1889" s="2"/>
      <c r="F1889" s="2">
        <v>42464</v>
      </c>
      <c r="G1889" t="s">
        <v>11405</v>
      </c>
      <c r="H1889">
        <v>1</v>
      </c>
      <c r="I1889" s="2">
        <v>39375</v>
      </c>
      <c r="J1889" s="2">
        <v>43895</v>
      </c>
      <c r="K1889" t="s">
        <v>5</v>
      </c>
      <c r="L1889" t="s">
        <v>16981</v>
      </c>
      <c r="M1889" t="s">
        <v>1</v>
      </c>
      <c r="N1889" t="s">
        <v>1</v>
      </c>
      <c r="O1889" s="3">
        <v>91</v>
      </c>
      <c r="P1889" t="s">
        <v>1</v>
      </c>
      <c r="Q1889" t="s">
        <v>5964</v>
      </c>
      <c r="R1889" t="s">
        <v>84</v>
      </c>
      <c r="S1889" t="s">
        <v>482</v>
      </c>
      <c r="T1889" t="s">
        <v>11406</v>
      </c>
      <c r="U1889" t="s">
        <v>69</v>
      </c>
    </row>
    <row r="1890" spans="1:21" ht="12.75" hidden="1" customHeight="1" x14ac:dyDescent="0.2">
      <c r="A1890" s="205" t="s">
        <v>68</v>
      </c>
      <c r="B1890" t="s">
        <v>16982</v>
      </c>
      <c r="C1890" s="202" t="s">
        <v>16983</v>
      </c>
      <c r="D1890" s="2">
        <v>30300</v>
      </c>
      <c r="E1890" s="2"/>
      <c r="F1890" s="2">
        <v>42465</v>
      </c>
      <c r="G1890" t="s">
        <v>11405</v>
      </c>
      <c r="H1890">
        <v>1</v>
      </c>
      <c r="I1890" s="2">
        <v>39375</v>
      </c>
      <c r="J1890" s="2">
        <v>43896</v>
      </c>
      <c r="K1890" t="s">
        <v>5</v>
      </c>
      <c r="L1890" t="s">
        <v>16984</v>
      </c>
      <c r="M1890" t="s">
        <v>1</v>
      </c>
      <c r="N1890" t="s">
        <v>1</v>
      </c>
      <c r="O1890" s="3">
        <v>89</v>
      </c>
      <c r="P1890" t="s">
        <v>1</v>
      </c>
      <c r="Q1890" t="s">
        <v>5964</v>
      </c>
      <c r="R1890" t="s">
        <v>84</v>
      </c>
      <c r="S1890" t="s">
        <v>482</v>
      </c>
      <c r="T1890" t="s">
        <v>11406</v>
      </c>
      <c r="U1890" t="s">
        <v>69</v>
      </c>
    </row>
    <row r="1891" spans="1:21" ht="12.75" hidden="1" customHeight="1" x14ac:dyDescent="0.2">
      <c r="A1891" s="205" t="s">
        <v>68</v>
      </c>
      <c r="B1891" t="s">
        <v>16985</v>
      </c>
      <c r="C1891" s="202" t="s">
        <v>16986</v>
      </c>
      <c r="D1891" s="2">
        <v>30300</v>
      </c>
      <c r="E1891" s="2"/>
      <c r="F1891" s="2">
        <v>42466</v>
      </c>
      <c r="G1891" t="s">
        <v>11405</v>
      </c>
      <c r="H1891">
        <v>1</v>
      </c>
      <c r="I1891" s="2">
        <v>39375</v>
      </c>
      <c r="J1891" s="2">
        <v>43896</v>
      </c>
      <c r="K1891" t="s">
        <v>5</v>
      </c>
      <c r="L1891" t="s">
        <v>16987</v>
      </c>
      <c r="M1891" t="s">
        <v>1</v>
      </c>
      <c r="N1891" t="s">
        <v>1</v>
      </c>
      <c r="O1891" s="3">
        <v>91</v>
      </c>
      <c r="P1891" t="s">
        <v>1</v>
      </c>
      <c r="Q1891" t="s">
        <v>5964</v>
      </c>
      <c r="R1891" t="s">
        <v>84</v>
      </c>
      <c r="S1891" t="s">
        <v>482</v>
      </c>
      <c r="T1891" t="s">
        <v>11406</v>
      </c>
      <c r="U1891" t="s">
        <v>69</v>
      </c>
    </row>
    <row r="1892" spans="1:21" ht="12.75" hidden="1" customHeight="1" x14ac:dyDescent="0.2">
      <c r="A1892" s="205" t="s">
        <v>68</v>
      </c>
      <c r="B1892" t="s">
        <v>16988</v>
      </c>
      <c r="C1892" s="202" t="s">
        <v>16989</v>
      </c>
      <c r="D1892" s="2">
        <v>30300</v>
      </c>
      <c r="E1892" s="2">
        <v>43865</v>
      </c>
      <c r="F1892" s="2">
        <v>42040</v>
      </c>
      <c r="G1892" t="s">
        <v>11405</v>
      </c>
      <c r="H1892">
        <v>0</v>
      </c>
      <c r="I1892" s="2">
        <v>39375</v>
      </c>
      <c r="J1892" s="2">
        <v>43913</v>
      </c>
      <c r="K1892" t="s">
        <v>5</v>
      </c>
      <c r="L1892" t="s">
        <v>16990</v>
      </c>
      <c r="M1892" t="s">
        <v>1</v>
      </c>
      <c r="N1892" t="s">
        <v>1</v>
      </c>
      <c r="O1892" s="3">
        <v>89</v>
      </c>
      <c r="P1892" t="s">
        <v>1</v>
      </c>
      <c r="Q1892" t="s">
        <v>5964</v>
      </c>
      <c r="R1892" t="s">
        <v>84</v>
      </c>
      <c r="S1892" t="s">
        <v>482</v>
      </c>
      <c r="T1892" t="s">
        <v>11406</v>
      </c>
      <c r="U1892" t="s">
        <v>69</v>
      </c>
    </row>
    <row r="1893" spans="1:21" ht="12.75" hidden="1" customHeight="1" x14ac:dyDescent="0.2">
      <c r="A1893" s="205" t="s">
        <v>68</v>
      </c>
      <c r="B1893" t="s">
        <v>16991</v>
      </c>
      <c r="C1893" s="202" t="s">
        <v>16992</v>
      </c>
      <c r="D1893" s="2">
        <v>27774</v>
      </c>
      <c r="E1893" s="2">
        <v>43503</v>
      </c>
      <c r="F1893" s="2">
        <v>41677</v>
      </c>
      <c r="G1893" t="s">
        <v>16993</v>
      </c>
      <c r="H1893">
        <v>0</v>
      </c>
      <c r="I1893" s="2">
        <v>39375</v>
      </c>
      <c r="J1893" s="2">
        <v>43895</v>
      </c>
      <c r="K1893" t="s">
        <v>5</v>
      </c>
      <c r="L1893" t="s">
        <v>16994</v>
      </c>
      <c r="M1893" t="s">
        <v>1</v>
      </c>
      <c r="N1893" t="s">
        <v>1</v>
      </c>
      <c r="O1893" s="3">
        <v>81</v>
      </c>
      <c r="P1893" t="s">
        <v>1</v>
      </c>
      <c r="Q1893" t="s">
        <v>5964</v>
      </c>
      <c r="R1893" t="s">
        <v>84</v>
      </c>
      <c r="S1893" t="s">
        <v>638</v>
      </c>
      <c r="T1893" t="s">
        <v>16995</v>
      </c>
      <c r="U1893" t="s">
        <v>69</v>
      </c>
    </row>
    <row r="1894" spans="1:21" ht="12.75" hidden="1" customHeight="1" x14ac:dyDescent="0.2">
      <c r="A1894" s="205" t="s">
        <v>68</v>
      </c>
      <c r="B1894" t="s">
        <v>16996</v>
      </c>
      <c r="C1894" s="202" t="s">
        <v>16997</v>
      </c>
      <c r="D1894" s="2">
        <v>24091</v>
      </c>
      <c r="E1894" s="2">
        <v>43499</v>
      </c>
      <c r="F1894" s="2">
        <v>41673</v>
      </c>
      <c r="G1894" t="s">
        <v>16998</v>
      </c>
      <c r="H1894">
        <v>0</v>
      </c>
      <c r="I1894" s="2">
        <v>39375</v>
      </c>
      <c r="J1894" s="2">
        <v>43913</v>
      </c>
      <c r="K1894" t="s">
        <v>5</v>
      </c>
      <c r="L1894" t="s">
        <v>16999</v>
      </c>
      <c r="M1894" t="s">
        <v>1</v>
      </c>
      <c r="N1894" t="s">
        <v>1</v>
      </c>
      <c r="O1894" s="3">
        <v>90</v>
      </c>
      <c r="P1894" t="s">
        <v>1</v>
      </c>
      <c r="Q1894" t="s">
        <v>5964</v>
      </c>
      <c r="R1894" t="s">
        <v>84</v>
      </c>
      <c r="S1894" t="s">
        <v>551</v>
      </c>
      <c r="T1894" t="s">
        <v>17000</v>
      </c>
      <c r="U1894" t="s">
        <v>69</v>
      </c>
    </row>
    <row r="1895" spans="1:21" ht="12.75" hidden="1" customHeight="1" x14ac:dyDescent="0.2">
      <c r="A1895" s="205" t="s">
        <v>68</v>
      </c>
      <c r="B1895" t="s">
        <v>17001</v>
      </c>
      <c r="C1895" s="202" t="s">
        <v>17002</v>
      </c>
      <c r="D1895" s="2">
        <v>32126</v>
      </c>
      <c r="E1895" s="2"/>
      <c r="F1895" s="2">
        <v>42405</v>
      </c>
      <c r="G1895" t="s">
        <v>17003</v>
      </c>
      <c r="H1895">
        <v>1</v>
      </c>
      <c r="I1895" s="2">
        <v>39375</v>
      </c>
      <c r="J1895" s="2">
        <v>43895</v>
      </c>
      <c r="K1895" t="s">
        <v>5</v>
      </c>
      <c r="L1895" t="s">
        <v>17004</v>
      </c>
      <c r="M1895" t="s">
        <v>1</v>
      </c>
      <c r="N1895" t="s">
        <v>1</v>
      </c>
      <c r="O1895" s="3">
        <v>87</v>
      </c>
      <c r="P1895" t="s">
        <v>1</v>
      </c>
      <c r="Q1895" t="s">
        <v>5964</v>
      </c>
      <c r="R1895" t="s">
        <v>84</v>
      </c>
      <c r="S1895" t="s">
        <v>447</v>
      </c>
      <c r="T1895" t="s">
        <v>17005</v>
      </c>
      <c r="U1895" t="s">
        <v>69</v>
      </c>
    </row>
    <row r="1896" spans="1:21" ht="12.75" hidden="1" customHeight="1" x14ac:dyDescent="0.2">
      <c r="A1896" s="205" t="s">
        <v>68</v>
      </c>
      <c r="B1896" t="s">
        <v>17006</v>
      </c>
      <c r="C1896" s="202" t="s">
        <v>17007</v>
      </c>
      <c r="D1896" s="2">
        <v>32126</v>
      </c>
      <c r="E1896" s="2"/>
      <c r="F1896" s="2">
        <v>42405</v>
      </c>
      <c r="G1896" t="s">
        <v>17003</v>
      </c>
      <c r="H1896">
        <v>1</v>
      </c>
      <c r="I1896" s="2">
        <v>39375</v>
      </c>
      <c r="J1896" s="2">
        <v>43896</v>
      </c>
      <c r="K1896" t="s">
        <v>5</v>
      </c>
      <c r="L1896" t="s">
        <v>17008</v>
      </c>
      <c r="M1896" t="s">
        <v>1</v>
      </c>
      <c r="N1896" t="s">
        <v>1</v>
      </c>
      <c r="O1896" s="3">
        <v>92</v>
      </c>
      <c r="P1896" t="s">
        <v>1</v>
      </c>
      <c r="Q1896" t="s">
        <v>5964</v>
      </c>
      <c r="R1896" t="s">
        <v>84</v>
      </c>
      <c r="S1896" t="s">
        <v>447</v>
      </c>
      <c r="T1896" t="s">
        <v>17005</v>
      </c>
      <c r="U1896" t="s">
        <v>69</v>
      </c>
    </row>
    <row r="1897" spans="1:21" ht="12.75" hidden="1" customHeight="1" x14ac:dyDescent="0.2">
      <c r="A1897" s="205" t="s">
        <v>68</v>
      </c>
      <c r="B1897" t="s">
        <v>17009</v>
      </c>
      <c r="C1897" s="202" t="s">
        <v>17010</v>
      </c>
      <c r="D1897" s="2">
        <v>32126</v>
      </c>
      <c r="E1897" s="2"/>
      <c r="F1897" s="2">
        <v>42408</v>
      </c>
      <c r="G1897" t="s">
        <v>17003</v>
      </c>
      <c r="H1897">
        <v>1</v>
      </c>
      <c r="I1897" s="2">
        <v>39375</v>
      </c>
      <c r="J1897" s="2">
        <v>43735</v>
      </c>
      <c r="K1897" t="s">
        <v>5</v>
      </c>
      <c r="L1897" t="s">
        <v>17011</v>
      </c>
      <c r="M1897" t="s">
        <v>1</v>
      </c>
      <c r="N1897" t="s">
        <v>1</v>
      </c>
      <c r="O1897" s="3">
        <v>91</v>
      </c>
      <c r="P1897" t="s">
        <v>1</v>
      </c>
      <c r="Q1897" t="s">
        <v>5964</v>
      </c>
      <c r="R1897" t="s">
        <v>84</v>
      </c>
      <c r="S1897" t="s">
        <v>447</v>
      </c>
      <c r="T1897" t="s">
        <v>17005</v>
      </c>
      <c r="U1897" t="s">
        <v>69</v>
      </c>
    </row>
    <row r="1898" spans="1:21" ht="12.75" hidden="1" customHeight="1" x14ac:dyDescent="0.2">
      <c r="A1898" s="205" t="s">
        <v>68</v>
      </c>
      <c r="B1898" t="s">
        <v>17012</v>
      </c>
      <c r="C1898" s="202" t="s">
        <v>17013</v>
      </c>
      <c r="D1898" s="2">
        <v>32126</v>
      </c>
      <c r="E1898" s="2"/>
      <c r="F1898" s="2">
        <v>42408</v>
      </c>
      <c r="G1898" t="s">
        <v>17003</v>
      </c>
      <c r="H1898">
        <v>1</v>
      </c>
      <c r="I1898" s="2">
        <v>39375</v>
      </c>
      <c r="J1898" s="2">
        <v>43735</v>
      </c>
      <c r="K1898" t="s">
        <v>5</v>
      </c>
      <c r="L1898" t="s">
        <v>17014</v>
      </c>
      <c r="M1898" t="s">
        <v>1</v>
      </c>
      <c r="N1898" t="s">
        <v>1</v>
      </c>
      <c r="O1898" s="3">
        <v>91</v>
      </c>
      <c r="P1898" t="s">
        <v>1</v>
      </c>
      <c r="Q1898" t="s">
        <v>5964</v>
      </c>
      <c r="R1898" t="s">
        <v>84</v>
      </c>
      <c r="S1898" t="s">
        <v>447</v>
      </c>
      <c r="T1898" t="s">
        <v>17005</v>
      </c>
      <c r="U1898" t="s">
        <v>69</v>
      </c>
    </row>
    <row r="1899" spans="1:21" ht="12.75" hidden="1" customHeight="1" x14ac:dyDescent="0.2">
      <c r="A1899" s="205" t="s">
        <v>68</v>
      </c>
      <c r="B1899" t="s">
        <v>17015</v>
      </c>
      <c r="C1899" s="202" t="s">
        <v>17016</v>
      </c>
      <c r="D1899" s="2">
        <v>27044</v>
      </c>
      <c r="E1899" s="2"/>
      <c r="F1899" s="2">
        <v>42409</v>
      </c>
      <c r="G1899" t="s">
        <v>17003</v>
      </c>
      <c r="H1899">
        <v>1</v>
      </c>
      <c r="I1899" s="2">
        <v>39375</v>
      </c>
      <c r="J1899" s="2">
        <v>43913</v>
      </c>
      <c r="K1899" t="s">
        <v>5</v>
      </c>
      <c r="L1899" t="s">
        <v>17017</v>
      </c>
      <c r="M1899" t="s">
        <v>1</v>
      </c>
      <c r="N1899" t="s">
        <v>1</v>
      </c>
      <c r="O1899" s="3">
        <v>88</v>
      </c>
      <c r="P1899" t="s">
        <v>1</v>
      </c>
      <c r="Q1899" t="s">
        <v>5964</v>
      </c>
      <c r="R1899" t="s">
        <v>84</v>
      </c>
      <c r="S1899" t="s">
        <v>167</v>
      </c>
      <c r="T1899" t="s">
        <v>17005</v>
      </c>
      <c r="U1899" t="s">
        <v>69</v>
      </c>
    </row>
    <row r="1900" spans="1:21" ht="12.75" hidden="1" customHeight="1" x14ac:dyDescent="0.2">
      <c r="A1900" s="205" t="s">
        <v>68</v>
      </c>
      <c r="B1900" t="s">
        <v>17018</v>
      </c>
      <c r="C1900" s="202" t="s">
        <v>17019</v>
      </c>
      <c r="D1900" s="2">
        <v>24807</v>
      </c>
      <c r="E1900" s="2"/>
      <c r="F1900" s="2">
        <v>42412</v>
      </c>
      <c r="G1900" t="s">
        <v>17020</v>
      </c>
      <c r="H1900">
        <v>1</v>
      </c>
      <c r="I1900" s="2">
        <v>39375</v>
      </c>
      <c r="J1900" s="2">
        <v>43895</v>
      </c>
      <c r="K1900" t="s">
        <v>5</v>
      </c>
      <c r="L1900" t="s">
        <v>17021</v>
      </c>
      <c r="M1900" t="s">
        <v>1</v>
      </c>
      <c r="N1900" t="s">
        <v>1</v>
      </c>
      <c r="O1900" s="3">
        <v>98</v>
      </c>
      <c r="P1900" t="s">
        <v>1</v>
      </c>
      <c r="Q1900" t="s">
        <v>5964</v>
      </c>
      <c r="R1900" t="s">
        <v>84</v>
      </c>
      <c r="S1900" t="s">
        <v>252</v>
      </c>
      <c r="T1900" t="s">
        <v>17022</v>
      </c>
      <c r="U1900" t="s">
        <v>69</v>
      </c>
    </row>
    <row r="1901" spans="1:21" ht="12.75" hidden="1" customHeight="1" x14ac:dyDescent="0.2">
      <c r="A1901" s="205" t="s">
        <v>68</v>
      </c>
      <c r="B1901" t="s">
        <v>17023</v>
      </c>
      <c r="C1901" s="202" t="s">
        <v>17024</v>
      </c>
      <c r="D1901" s="2">
        <v>28109</v>
      </c>
      <c r="E1901" s="2"/>
      <c r="F1901" s="2">
        <v>42412</v>
      </c>
      <c r="G1901" t="s">
        <v>17020</v>
      </c>
      <c r="H1901">
        <v>1</v>
      </c>
      <c r="I1901" s="2">
        <v>39375</v>
      </c>
      <c r="J1901" s="2">
        <v>43900</v>
      </c>
      <c r="K1901" t="s">
        <v>5</v>
      </c>
      <c r="L1901" t="s">
        <v>17025</v>
      </c>
      <c r="M1901" t="s">
        <v>1</v>
      </c>
      <c r="N1901" t="s">
        <v>1</v>
      </c>
      <c r="O1901" s="3">
        <v>94</v>
      </c>
      <c r="P1901" t="s">
        <v>1</v>
      </c>
      <c r="Q1901" t="s">
        <v>5964</v>
      </c>
      <c r="R1901" t="s">
        <v>84</v>
      </c>
      <c r="S1901" t="s">
        <v>252</v>
      </c>
      <c r="T1901" t="s">
        <v>17022</v>
      </c>
      <c r="U1901" t="s">
        <v>69</v>
      </c>
    </row>
    <row r="1902" spans="1:21" ht="12.75" hidden="1" customHeight="1" x14ac:dyDescent="0.2">
      <c r="A1902" s="205" t="s">
        <v>68</v>
      </c>
      <c r="B1902" t="s">
        <v>17026</v>
      </c>
      <c r="C1902" s="202" t="s">
        <v>17027</v>
      </c>
      <c r="D1902" s="2">
        <v>24456</v>
      </c>
      <c r="E1902" s="2"/>
      <c r="F1902" s="2">
        <v>42587</v>
      </c>
      <c r="G1902" t="s">
        <v>17028</v>
      </c>
      <c r="H1902">
        <v>1</v>
      </c>
      <c r="I1902" s="2">
        <v>39375</v>
      </c>
      <c r="J1902" s="2">
        <v>43913</v>
      </c>
      <c r="K1902" t="s">
        <v>5</v>
      </c>
      <c r="L1902" t="s">
        <v>17029</v>
      </c>
      <c r="M1902" t="s">
        <v>1</v>
      </c>
      <c r="N1902" t="s">
        <v>1</v>
      </c>
      <c r="O1902" s="3">
        <v>87</v>
      </c>
      <c r="P1902" t="s">
        <v>1</v>
      </c>
      <c r="Q1902" t="s">
        <v>5964</v>
      </c>
      <c r="R1902" t="s">
        <v>84</v>
      </c>
      <c r="S1902" t="s">
        <v>350</v>
      </c>
      <c r="T1902" t="s">
        <v>17030</v>
      </c>
      <c r="U1902" t="s">
        <v>69</v>
      </c>
    </row>
    <row r="1903" spans="1:21" ht="12.75" hidden="1" customHeight="1" x14ac:dyDescent="0.2">
      <c r="A1903" s="205" t="s">
        <v>68</v>
      </c>
      <c r="B1903" t="s">
        <v>17031</v>
      </c>
      <c r="C1903" s="202" t="s">
        <v>17032</v>
      </c>
      <c r="D1903" s="2">
        <v>24456</v>
      </c>
      <c r="E1903" s="2"/>
      <c r="F1903" s="2">
        <v>42588</v>
      </c>
      <c r="G1903" t="s">
        <v>17028</v>
      </c>
      <c r="H1903">
        <v>1</v>
      </c>
      <c r="I1903" s="2">
        <v>39375</v>
      </c>
      <c r="J1903" s="2">
        <v>43896</v>
      </c>
      <c r="K1903" t="s">
        <v>5</v>
      </c>
      <c r="L1903" t="s">
        <v>17033</v>
      </c>
      <c r="M1903" t="s">
        <v>1</v>
      </c>
      <c r="N1903" t="s">
        <v>1</v>
      </c>
      <c r="O1903" s="3">
        <v>82</v>
      </c>
      <c r="P1903" t="s">
        <v>1</v>
      </c>
      <c r="Q1903" t="s">
        <v>5964</v>
      </c>
      <c r="R1903" t="s">
        <v>84</v>
      </c>
      <c r="S1903" t="s">
        <v>350</v>
      </c>
      <c r="T1903" t="s">
        <v>17030</v>
      </c>
      <c r="U1903" t="s">
        <v>69</v>
      </c>
    </row>
    <row r="1904" spans="1:21" ht="12.75" hidden="1" customHeight="1" x14ac:dyDescent="0.2">
      <c r="A1904" s="205" t="s">
        <v>68</v>
      </c>
      <c r="B1904" t="s">
        <v>17034</v>
      </c>
      <c r="C1904" s="202" t="s">
        <v>17035</v>
      </c>
      <c r="D1904" s="2">
        <v>23726</v>
      </c>
      <c r="E1904" s="2"/>
      <c r="F1904" s="2">
        <v>42591</v>
      </c>
      <c r="G1904" t="s">
        <v>17036</v>
      </c>
      <c r="H1904">
        <v>1</v>
      </c>
      <c r="I1904" s="2">
        <v>39375</v>
      </c>
      <c r="J1904" s="2">
        <v>43735</v>
      </c>
      <c r="K1904" t="s">
        <v>5</v>
      </c>
      <c r="L1904" t="s">
        <v>17037</v>
      </c>
      <c r="M1904" t="s">
        <v>1</v>
      </c>
      <c r="N1904" t="s">
        <v>1</v>
      </c>
      <c r="O1904" s="3">
        <v>82</v>
      </c>
      <c r="P1904" t="s">
        <v>1</v>
      </c>
      <c r="Q1904" t="s">
        <v>5964</v>
      </c>
      <c r="R1904" t="s">
        <v>84</v>
      </c>
      <c r="S1904" t="s">
        <v>110</v>
      </c>
      <c r="T1904" t="s">
        <v>17038</v>
      </c>
      <c r="U1904" t="s">
        <v>69</v>
      </c>
    </row>
    <row r="1905" spans="1:21" ht="12.75" hidden="1" customHeight="1" x14ac:dyDescent="0.2">
      <c r="A1905" s="205" t="s">
        <v>68</v>
      </c>
      <c r="B1905" t="s">
        <v>17039</v>
      </c>
      <c r="C1905" s="202" t="s">
        <v>17040</v>
      </c>
      <c r="D1905" s="2">
        <v>23726</v>
      </c>
      <c r="E1905" s="2"/>
      <c r="F1905" s="2">
        <v>42592</v>
      </c>
      <c r="G1905" t="s">
        <v>17036</v>
      </c>
      <c r="H1905">
        <v>1</v>
      </c>
      <c r="I1905" s="2">
        <v>39375</v>
      </c>
      <c r="J1905" s="2">
        <v>44021</v>
      </c>
      <c r="K1905" t="s">
        <v>5</v>
      </c>
      <c r="L1905" t="s">
        <v>17041</v>
      </c>
      <c r="M1905" t="s">
        <v>1</v>
      </c>
      <c r="N1905" t="s">
        <v>1</v>
      </c>
      <c r="O1905" s="3">
        <v>81</v>
      </c>
      <c r="P1905" t="s">
        <v>1</v>
      </c>
      <c r="Q1905" t="s">
        <v>5964</v>
      </c>
      <c r="R1905" t="s">
        <v>84</v>
      </c>
      <c r="S1905" t="s">
        <v>110</v>
      </c>
      <c r="T1905" t="s">
        <v>17038</v>
      </c>
      <c r="U1905" t="s">
        <v>69</v>
      </c>
    </row>
    <row r="1906" spans="1:21" ht="12.75" hidden="1" customHeight="1" x14ac:dyDescent="0.2">
      <c r="A1906" s="205" t="s">
        <v>68</v>
      </c>
      <c r="B1906" t="s">
        <v>17042</v>
      </c>
      <c r="C1906" s="202" t="s">
        <v>17043</v>
      </c>
      <c r="D1906" s="2">
        <v>23726</v>
      </c>
      <c r="E1906" s="2"/>
      <c r="F1906" s="2">
        <v>42614</v>
      </c>
      <c r="G1906" t="s">
        <v>17036</v>
      </c>
      <c r="H1906">
        <v>1</v>
      </c>
      <c r="I1906" s="2">
        <v>39375</v>
      </c>
      <c r="J1906" s="2">
        <v>43735</v>
      </c>
      <c r="K1906" t="s">
        <v>5</v>
      </c>
      <c r="L1906" t="s">
        <v>17044</v>
      </c>
      <c r="M1906" t="s">
        <v>1</v>
      </c>
      <c r="N1906" t="s">
        <v>1</v>
      </c>
      <c r="O1906" s="3">
        <v>89</v>
      </c>
      <c r="P1906" t="s">
        <v>1</v>
      </c>
      <c r="Q1906" t="s">
        <v>5964</v>
      </c>
      <c r="R1906" t="s">
        <v>84</v>
      </c>
      <c r="S1906" t="s">
        <v>110</v>
      </c>
      <c r="T1906" t="s">
        <v>17038</v>
      </c>
      <c r="U1906" t="s">
        <v>69</v>
      </c>
    </row>
    <row r="1907" spans="1:21" ht="12.75" hidden="1" customHeight="1" x14ac:dyDescent="0.2">
      <c r="A1907" s="205" t="s">
        <v>68</v>
      </c>
      <c r="B1907" t="s">
        <v>17045</v>
      </c>
      <c r="C1907" s="202" t="s">
        <v>17046</v>
      </c>
      <c r="D1907" s="2">
        <v>31761</v>
      </c>
      <c r="E1907" s="2"/>
      <c r="F1907" s="2">
        <v>42615</v>
      </c>
      <c r="G1907" t="s">
        <v>17047</v>
      </c>
      <c r="H1907">
        <v>1</v>
      </c>
      <c r="I1907" s="2">
        <v>39375</v>
      </c>
      <c r="J1907" s="2">
        <v>43895</v>
      </c>
      <c r="K1907" t="s">
        <v>5</v>
      </c>
      <c r="L1907" t="s">
        <v>17048</v>
      </c>
      <c r="M1907" t="s">
        <v>1</v>
      </c>
      <c r="N1907" t="s">
        <v>1</v>
      </c>
      <c r="O1907" s="3">
        <v>93</v>
      </c>
      <c r="P1907" t="s">
        <v>1</v>
      </c>
      <c r="Q1907" t="s">
        <v>5964</v>
      </c>
      <c r="R1907" t="s">
        <v>84</v>
      </c>
      <c r="S1907" t="s">
        <v>110</v>
      </c>
      <c r="T1907" t="s">
        <v>17049</v>
      </c>
      <c r="U1907" t="s">
        <v>69</v>
      </c>
    </row>
    <row r="1908" spans="1:21" ht="12.75" hidden="1" customHeight="1" x14ac:dyDescent="0.2">
      <c r="A1908" s="205" t="s">
        <v>68</v>
      </c>
      <c r="B1908" t="s">
        <v>17050</v>
      </c>
      <c r="C1908" s="202" t="s">
        <v>17051</v>
      </c>
      <c r="D1908" s="2">
        <v>30300</v>
      </c>
      <c r="E1908" s="2"/>
      <c r="F1908" s="2">
        <v>42618</v>
      </c>
      <c r="G1908" t="s">
        <v>17052</v>
      </c>
      <c r="H1908">
        <v>1</v>
      </c>
      <c r="I1908" s="2">
        <v>39375</v>
      </c>
      <c r="J1908" s="2">
        <v>43894</v>
      </c>
      <c r="K1908" t="s">
        <v>5</v>
      </c>
      <c r="L1908" t="s">
        <v>17053</v>
      </c>
      <c r="M1908" t="s">
        <v>1</v>
      </c>
      <c r="N1908" t="s">
        <v>1</v>
      </c>
      <c r="O1908" s="3">
        <v>95</v>
      </c>
      <c r="P1908" t="s">
        <v>1</v>
      </c>
      <c r="Q1908" t="s">
        <v>5964</v>
      </c>
      <c r="R1908" t="s">
        <v>84</v>
      </c>
      <c r="S1908" t="s">
        <v>350</v>
      </c>
      <c r="T1908" t="s">
        <v>17054</v>
      </c>
      <c r="U1908" t="s">
        <v>69</v>
      </c>
    </row>
    <row r="1909" spans="1:21" ht="12.75" hidden="1" customHeight="1" x14ac:dyDescent="0.2">
      <c r="A1909" s="205" t="s">
        <v>68</v>
      </c>
      <c r="B1909" t="s">
        <v>17055</v>
      </c>
      <c r="C1909" s="202" t="s">
        <v>17056</v>
      </c>
      <c r="D1909" s="2">
        <v>32126</v>
      </c>
      <c r="E1909" s="2"/>
      <c r="F1909" s="2">
        <v>42583</v>
      </c>
      <c r="G1909" t="s">
        <v>17057</v>
      </c>
      <c r="H1909">
        <v>1</v>
      </c>
      <c r="I1909" s="2">
        <v>39375</v>
      </c>
      <c r="J1909" s="2">
        <v>43895</v>
      </c>
      <c r="K1909" t="s">
        <v>5</v>
      </c>
      <c r="L1909" t="s">
        <v>17058</v>
      </c>
      <c r="M1909" t="s">
        <v>1</v>
      </c>
      <c r="N1909" t="s">
        <v>1</v>
      </c>
      <c r="O1909" s="3">
        <v>90</v>
      </c>
      <c r="P1909" t="s">
        <v>1</v>
      </c>
      <c r="Q1909" t="s">
        <v>5964</v>
      </c>
      <c r="R1909" t="s">
        <v>84</v>
      </c>
      <c r="S1909" t="s">
        <v>447</v>
      </c>
      <c r="T1909" t="s">
        <v>17059</v>
      </c>
      <c r="U1909" t="s">
        <v>69</v>
      </c>
    </row>
    <row r="1910" spans="1:21" ht="12.75" hidden="1" customHeight="1" x14ac:dyDescent="0.2">
      <c r="A1910" s="205" t="s">
        <v>68</v>
      </c>
      <c r="B1910" t="s">
        <v>17060</v>
      </c>
      <c r="C1910" s="202" t="s">
        <v>17061</v>
      </c>
      <c r="D1910" s="2">
        <v>32126</v>
      </c>
      <c r="E1910" s="2"/>
      <c r="F1910" s="2">
        <v>42584</v>
      </c>
      <c r="G1910" t="s">
        <v>17057</v>
      </c>
      <c r="H1910">
        <v>1</v>
      </c>
      <c r="I1910" s="2">
        <v>39375</v>
      </c>
      <c r="J1910" s="2">
        <v>43978</v>
      </c>
      <c r="K1910" t="s">
        <v>5</v>
      </c>
      <c r="L1910" t="s">
        <v>17062</v>
      </c>
      <c r="M1910" t="s">
        <v>1</v>
      </c>
      <c r="N1910" t="s">
        <v>1</v>
      </c>
      <c r="O1910" s="3">
        <v>90</v>
      </c>
      <c r="P1910" t="s">
        <v>1</v>
      </c>
      <c r="Q1910" t="s">
        <v>5964</v>
      </c>
      <c r="R1910" t="s">
        <v>84</v>
      </c>
      <c r="S1910" t="s">
        <v>447</v>
      </c>
      <c r="T1910" t="s">
        <v>17059</v>
      </c>
      <c r="U1910" t="s">
        <v>69</v>
      </c>
    </row>
    <row r="1911" spans="1:21" ht="12.75" hidden="1" customHeight="1" x14ac:dyDescent="0.2">
      <c r="A1911" s="205" t="s">
        <v>68</v>
      </c>
      <c r="B1911" t="s">
        <v>17063</v>
      </c>
      <c r="C1911" s="202" t="s">
        <v>17064</v>
      </c>
      <c r="D1911" s="2">
        <v>31031</v>
      </c>
      <c r="E1911" s="2"/>
      <c r="F1911" s="2">
        <v>42585</v>
      </c>
      <c r="G1911" t="s">
        <v>17065</v>
      </c>
      <c r="H1911">
        <v>1</v>
      </c>
      <c r="I1911" s="2">
        <v>39375</v>
      </c>
      <c r="J1911" s="2">
        <v>43895</v>
      </c>
      <c r="K1911" t="s">
        <v>5</v>
      </c>
      <c r="L1911" t="s">
        <v>17066</v>
      </c>
      <c r="M1911" t="s">
        <v>1</v>
      </c>
      <c r="N1911" t="s">
        <v>1</v>
      </c>
      <c r="O1911" s="3">
        <v>92</v>
      </c>
      <c r="P1911" t="s">
        <v>1</v>
      </c>
      <c r="Q1911" t="s">
        <v>5964</v>
      </c>
      <c r="R1911" t="s">
        <v>84</v>
      </c>
      <c r="S1911" t="s">
        <v>39</v>
      </c>
      <c r="T1911" t="s">
        <v>17067</v>
      </c>
      <c r="U1911" t="s">
        <v>69</v>
      </c>
    </row>
    <row r="1912" spans="1:21" ht="12.75" hidden="1" customHeight="1" x14ac:dyDescent="0.2">
      <c r="A1912" s="205" t="s">
        <v>68</v>
      </c>
      <c r="B1912" t="s">
        <v>17068</v>
      </c>
      <c r="C1912" s="202" t="s">
        <v>17069</v>
      </c>
      <c r="D1912" s="2">
        <v>31031</v>
      </c>
      <c r="E1912" s="2"/>
      <c r="F1912" s="2">
        <v>42586</v>
      </c>
      <c r="G1912" t="s">
        <v>17065</v>
      </c>
      <c r="H1912">
        <v>1</v>
      </c>
      <c r="I1912" s="2">
        <v>39375</v>
      </c>
      <c r="J1912" s="2">
        <v>43895</v>
      </c>
      <c r="K1912" t="s">
        <v>5</v>
      </c>
      <c r="L1912" t="s">
        <v>17070</v>
      </c>
      <c r="M1912" t="s">
        <v>1</v>
      </c>
      <c r="N1912" t="s">
        <v>1</v>
      </c>
      <c r="O1912" s="3">
        <v>88</v>
      </c>
      <c r="P1912" t="s">
        <v>1</v>
      </c>
      <c r="Q1912" t="s">
        <v>5964</v>
      </c>
      <c r="R1912" t="s">
        <v>84</v>
      </c>
      <c r="S1912" t="s">
        <v>39</v>
      </c>
      <c r="T1912" t="s">
        <v>17067</v>
      </c>
      <c r="U1912" t="s">
        <v>69</v>
      </c>
    </row>
    <row r="1913" spans="1:21" ht="12.75" hidden="1" customHeight="1" x14ac:dyDescent="0.2">
      <c r="A1913" s="205" t="s">
        <v>68</v>
      </c>
      <c r="B1913" t="s">
        <v>17071</v>
      </c>
      <c r="C1913" s="202" t="s">
        <v>17072</v>
      </c>
      <c r="D1913" s="2">
        <v>31031</v>
      </c>
      <c r="E1913" s="2"/>
      <c r="F1913" s="2"/>
      <c r="G1913" t="s">
        <v>16993</v>
      </c>
      <c r="H1913">
        <v>0</v>
      </c>
      <c r="I1913" s="2">
        <v>39375</v>
      </c>
      <c r="J1913" s="2">
        <v>43913</v>
      </c>
      <c r="K1913" t="s">
        <v>5</v>
      </c>
      <c r="L1913" t="s">
        <v>17073</v>
      </c>
      <c r="M1913" t="s">
        <v>1</v>
      </c>
      <c r="N1913" t="s">
        <v>1</v>
      </c>
      <c r="O1913" s="3">
        <v>88</v>
      </c>
      <c r="P1913" t="s">
        <v>1</v>
      </c>
      <c r="Q1913" t="s">
        <v>5964</v>
      </c>
      <c r="R1913" t="s">
        <v>84</v>
      </c>
      <c r="S1913" t="s">
        <v>39</v>
      </c>
      <c r="T1913" t="s">
        <v>16995</v>
      </c>
      <c r="U1913" t="s">
        <v>69</v>
      </c>
    </row>
    <row r="1914" spans="1:21" hidden="1" x14ac:dyDescent="0.2">
      <c r="A1914" s="205" t="s">
        <v>68</v>
      </c>
      <c r="B1914" t="s">
        <v>18168</v>
      </c>
      <c r="C1914" t="s">
        <v>18169</v>
      </c>
      <c r="D1914" s="2">
        <v>26282</v>
      </c>
      <c r="E1914" s="2">
        <v>43499</v>
      </c>
      <c r="F1914" s="2">
        <v>41673</v>
      </c>
      <c r="G1914" s="203" t="s">
        <v>18170</v>
      </c>
      <c r="H1914">
        <v>0</v>
      </c>
      <c r="I1914" s="2">
        <v>39332</v>
      </c>
      <c r="J1914" s="2">
        <v>43850</v>
      </c>
      <c r="K1914" t="s">
        <v>5</v>
      </c>
      <c r="L1914" t="s">
        <v>18171</v>
      </c>
      <c r="M1914" t="s">
        <v>1</v>
      </c>
      <c r="N1914" t="s">
        <v>1</v>
      </c>
      <c r="O1914" s="3">
        <v>92</v>
      </c>
      <c r="P1914" t="s">
        <v>1</v>
      </c>
      <c r="Q1914" t="s">
        <v>18048</v>
      </c>
      <c r="R1914" t="s">
        <v>84</v>
      </c>
      <c r="S1914" t="s">
        <v>307</v>
      </c>
      <c r="T1914" t="s">
        <v>11173</v>
      </c>
      <c r="U1914" t="s">
        <v>69</v>
      </c>
    </row>
    <row r="1915" spans="1:21" hidden="1" x14ac:dyDescent="0.2">
      <c r="A1915" s="205" t="s">
        <v>68</v>
      </c>
      <c r="B1915" t="s">
        <v>18172</v>
      </c>
      <c r="C1915" t="s">
        <v>18173</v>
      </c>
      <c r="D1915" s="2">
        <v>28109</v>
      </c>
      <c r="E1915" s="2">
        <v>44227</v>
      </c>
      <c r="F1915" s="2">
        <v>42401</v>
      </c>
      <c r="G1915" s="203" t="s">
        <v>18174</v>
      </c>
      <c r="H1915">
        <v>1</v>
      </c>
      <c r="I1915" s="2">
        <v>39332</v>
      </c>
      <c r="J1915" s="2">
        <v>44014</v>
      </c>
      <c r="K1915" t="s">
        <v>5</v>
      </c>
      <c r="L1915" t="s">
        <v>18175</v>
      </c>
      <c r="M1915" t="s">
        <v>1</v>
      </c>
      <c r="N1915" t="s">
        <v>1</v>
      </c>
      <c r="O1915" s="3">
        <v>92</v>
      </c>
      <c r="P1915" t="s">
        <v>1</v>
      </c>
      <c r="Q1915" t="s">
        <v>18048</v>
      </c>
      <c r="R1915" t="s">
        <v>84</v>
      </c>
      <c r="S1915" t="s">
        <v>638</v>
      </c>
      <c r="T1915" t="s">
        <v>18176</v>
      </c>
      <c r="U1915" t="s">
        <v>69</v>
      </c>
    </row>
    <row r="1916" spans="1:21" hidden="1" x14ac:dyDescent="0.2">
      <c r="A1916" s="205" t="s">
        <v>68</v>
      </c>
      <c r="B1916" t="s">
        <v>18177</v>
      </c>
      <c r="C1916" t="s">
        <v>18178</v>
      </c>
      <c r="D1916" s="2">
        <v>26282</v>
      </c>
      <c r="E1916" s="2">
        <v>44229</v>
      </c>
      <c r="F1916" s="2">
        <v>42402</v>
      </c>
      <c r="G1916" s="203" t="s">
        <v>18179</v>
      </c>
      <c r="H1916">
        <v>1</v>
      </c>
      <c r="I1916" s="2">
        <v>39332</v>
      </c>
      <c r="J1916" s="2">
        <v>44018</v>
      </c>
      <c r="K1916" t="s">
        <v>5</v>
      </c>
      <c r="L1916" t="s">
        <v>18180</v>
      </c>
      <c r="M1916" t="s">
        <v>1</v>
      </c>
      <c r="N1916" t="s">
        <v>1</v>
      </c>
      <c r="O1916" s="3">
        <v>87</v>
      </c>
      <c r="P1916" t="s">
        <v>1</v>
      </c>
      <c r="Q1916" t="s">
        <v>18048</v>
      </c>
      <c r="R1916" t="s">
        <v>84</v>
      </c>
      <c r="S1916" t="s">
        <v>168</v>
      </c>
      <c r="T1916" t="s">
        <v>18181</v>
      </c>
      <c r="U1916" t="s">
        <v>69</v>
      </c>
    </row>
    <row r="1917" spans="1:21" hidden="1" x14ac:dyDescent="0.2">
      <c r="A1917" s="205" t="s">
        <v>68</v>
      </c>
      <c r="B1917" t="s">
        <v>18182</v>
      </c>
      <c r="C1917" t="s">
        <v>18183</v>
      </c>
      <c r="D1917" s="2">
        <v>32492</v>
      </c>
      <c r="E1917" s="2">
        <v>44242</v>
      </c>
      <c r="F1917" s="2">
        <v>42415</v>
      </c>
      <c r="G1917" s="203" t="s">
        <v>18184</v>
      </c>
      <c r="H1917">
        <v>1</v>
      </c>
      <c r="I1917" s="2">
        <v>39332</v>
      </c>
      <c r="J1917" s="2">
        <v>44014</v>
      </c>
      <c r="K1917" t="s">
        <v>5</v>
      </c>
      <c r="L1917" t="s">
        <v>18185</v>
      </c>
      <c r="M1917" t="s">
        <v>1</v>
      </c>
      <c r="N1917" t="s">
        <v>1</v>
      </c>
      <c r="O1917" s="3">
        <v>87</v>
      </c>
      <c r="P1917" t="s">
        <v>1</v>
      </c>
      <c r="Q1917" t="s">
        <v>18048</v>
      </c>
      <c r="R1917" t="s">
        <v>84</v>
      </c>
      <c r="S1917" t="s">
        <v>168</v>
      </c>
      <c r="T1917" t="s">
        <v>18186</v>
      </c>
      <c r="U1917" t="s">
        <v>69</v>
      </c>
    </row>
    <row r="1918" spans="1:21" hidden="1" x14ac:dyDescent="0.2">
      <c r="A1918" s="205" t="s">
        <v>68</v>
      </c>
      <c r="B1918" t="s">
        <v>18187</v>
      </c>
      <c r="C1918" t="s">
        <v>18188</v>
      </c>
      <c r="D1918" s="2">
        <v>32126</v>
      </c>
      <c r="E1918" s="2">
        <v>44242</v>
      </c>
      <c r="F1918" s="2">
        <v>42415</v>
      </c>
      <c r="G1918" s="203" t="s">
        <v>18189</v>
      </c>
      <c r="H1918">
        <v>1</v>
      </c>
      <c r="I1918" s="2">
        <v>39332</v>
      </c>
      <c r="J1918" s="2">
        <v>44014</v>
      </c>
      <c r="K1918" t="s">
        <v>5</v>
      </c>
      <c r="L1918" t="s">
        <v>18190</v>
      </c>
      <c r="M1918" t="s">
        <v>1</v>
      </c>
      <c r="N1918" t="s">
        <v>1</v>
      </c>
      <c r="O1918" s="3">
        <v>88</v>
      </c>
      <c r="P1918" t="s">
        <v>1</v>
      </c>
      <c r="Q1918" t="s">
        <v>18048</v>
      </c>
      <c r="R1918" t="s">
        <v>84</v>
      </c>
      <c r="S1918" t="s">
        <v>305</v>
      </c>
      <c r="T1918" t="s">
        <v>18191</v>
      </c>
      <c r="U1918" t="s">
        <v>69</v>
      </c>
    </row>
    <row r="1919" spans="1:21" hidden="1" x14ac:dyDescent="0.2">
      <c r="A1919" s="205" t="s">
        <v>68</v>
      </c>
      <c r="B1919" t="s">
        <v>18192</v>
      </c>
      <c r="C1919" t="s">
        <v>18193</v>
      </c>
      <c r="D1919" s="2">
        <v>34957</v>
      </c>
      <c r="E1919" s="2"/>
      <c r="F1919" s="2"/>
      <c r="G1919" s="203" t="s">
        <v>18194</v>
      </c>
      <c r="H1919">
        <v>0</v>
      </c>
      <c r="I1919" s="2">
        <v>39332</v>
      </c>
      <c r="J1919" s="2">
        <v>43850</v>
      </c>
      <c r="K1919" t="s">
        <v>5</v>
      </c>
      <c r="L1919" t="s">
        <v>18195</v>
      </c>
      <c r="M1919" t="s">
        <v>1</v>
      </c>
      <c r="N1919" t="s">
        <v>1</v>
      </c>
      <c r="O1919" s="3">
        <v>93</v>
      </c>
      <c r="P1919" t="s">
        <v>1</v>
      </c>
      <c r="Q1919" t="s">
        <v>18048</v>
      </c>
      <c r="R1919" t="s">
        <v>84</v>
      </c>
      <c r="S1919" t="s">
        <v>1425</v>
      </c>
      <c r="T1919" t="s">
        <v>18196</v>
      </c>
      <c r="U1919" t="s">
        <v>69</v>
      </c>
    </row>
    <row r="1920" spans="1:21" hidden="1" x14ac:dyDescent="0.2">
      <c r="A1920" s="205" t="s">
        <v>68</v>
      </c>
      <c r="B1920" t="s">
        <v>18197</v>
      </c>
      <c r="C1920" t="s">
        <v>18198</v>
      </c>
      <c r="D1920" s="2">
        <v>28291</v>
      </c>
      <c r="E1920" s="2">
        <v>44378</v>
      </c>
      <c r="F1920" s="2">
        <v>42552</v>
      </c>
      <c r="G1920" s="203" t="s">
        <v>18199</v>
      </c>
      <c r="H1920">
        <v>1</v>
      </c>
      <c r="I1920" s="2">
        <v>39332</v>
      </c>
      <c r="J1920" s="2">
        <v>44014</v>
      </c>
      <c r="K1920" t="s">
        <v>5</v>
      </c>
      <c r="L1920" t="s">
        <v>18198</v>
      </c>
      <c r="M1920" t="s">
        <v>1</v>
      </c>
      <c r="N1920" t="s">
        <v>1</v>
      </c>
      <c r="O1920" s="3">
        <v>87</v>
      </c>
      <c r="P1920" t="s">
        <v>1</v>
      </c>
      <c r="Q1920" t="s">
        <v>18048</v>
      </c>
      <c r="R1920" t="s">
        <v>84</v>
      </c>
      <c r="S1920" t="s">
        <v>61</v>
      </c>
      <c r="T1920" t="s">
        <v>18200</v>
      </c>
      <c r="U1920" t="s">
        <v>69</v>
      </c>
    </row>
    <row r="1921" spans="1:21" hidden="1" x14ac:dyDescent="0.2">
      <c r="A1921" s="205" t="s">
        <v>68</v>
      </c>
      <c r="B1921" t="s">
        <v>18201</v>
      </c>
      <c r="C1921" t="s">
        <v>18202</v>
      </c>
      <c r="D1921" s="2">
        <v>32492</v>
      </c>
      <c r="E1921" s="2"/>
      <c r="F1921" s="2"/>
      <c r="G1921" s="203" t="s">
        <v>18203</v>
      </c>
      <c r="H1921">
        <v>1</v>
      </c>
      <c r="I1921" s="2">
        <v>39332</v>
      </c>
      <c r="J1921" s="2">
        <v>44014</v>
      </c>
      <c r="K1921" t="s">
        <v>5</v>
      </c>
      <c r="L1921" t="s">
        <v>18204</v>
      </c>
      <c r="M1921" t="s">
        <v>1</v>
      </c>
      <c r="N1921" t="s">
        <v>1</v>
      </c>
      <c r="O1921" s="3">
        <v>91</v>
      </c>
      <c r="P1921" t="s">
        <v>1</v>
      </c>
      <c r="Q1921" t="s">
        <v>18048</v>
      </c>
      <c r="R1921" t="s">
        <v>84</v>
      </c>
      <c r="S1921" t="s">
        <v>61</v>
      </c>
      <c r="T1921" t="s">
        <v>18205</v>
      </c>
      <c r="U1921" t="s">
        <v>69</v>
      </c>
    </row>
    <row r="1922" spans="1:21" hidden="1" x14ac:dyDescent="0.2">
      <c r="A1922" s="205" t="s">
        <v>68</v>
      </c>
      <c r="B1922" t="s">
        <v>18206</v>
      </c>
      <c r="C1922" t="s">
        <v>18207</v>
      </c>
      <c r="D1922" s="2">
        <v>27378</v>
      </c>
      <c r="E1922" s="2">
        <v>44320</v>
      </c>
      <c r="F1922" s="2">
        <v>42494</v>
      </c>
      <c r="G1922" s="203" t="s">
        <v>18208</v>
      </c>
      <c r="H1922">
        <v>1</v>
      </c>
      <c r="I1922" s="2">
        <v>39332</v>
      </c>
      <c r="J1922" s="2">
        <v>44014</v>
      </c>
      <c r="K1922" t="s">
        <v>5</v>
      </c>
      <c r="L1922" t="s">
        <v>18209</v>
      </c>
      <c r="M1922" t="s">
        <v>1</v>
      </c>
      <c r="N1922" t="s">
        <v>1</v>
      </c>
      <c r="O1922" s="3">
        <v>86</v>
      </c>
      <c r="P1922" t="s">
        <v>1</v>
      </c>
      <c r="Q1922" t="s">
        <v>18048</v>
      </c>
      <c r="R1922" t="s">
        <v>84</v>
      </c>
      <c r="S1922" t="s">
        <v>167</v>
      </c>
      <c r="T1922" t="s">
        <v>11594</v>
      </c>
      <c r="U1922" t="s">
        <v>69</v>
      </c>
    </row>
    <row r="1923" spans="1:21" hidden="1" x14ac:dyDescent="0.2">
      <c r="A1923" s="205" t="s">
        <v>68</v>
      </c>
      <c r="B1923" t="s">
        <v>18210</v>
      </c>
      <c r="C1923" t="s">
        <v>18211</v>
      </c>
      <c r="D1923" s="2">
        <v>27378</v>
      </c>
      <c r="E1923" s="2">
        <v>44287</v>
      </c>
      <c r="F1923" s="2">
        <v>42461</v>
      </c>
      <c r="G1923" s="203" t="s">
        <v>18212</v>
      </c>
      <c r="H1923">
        <v>1</v>
      </c>
      <c r="I1923" s="2">
        <v>39332</v>
      </c>
      <c r="J1923" s="2">
        <v>43850</v>
      </c>
      <c r="K1923" t="s">
        <v>5</v>
      </c>
      <c r="L1923" t="s">
        <v>18211</v>
      </c>
      <c r="M1923" t="s">
        <v>1</v>
      </c>
      <c r="N1923" t="s">
        <v>1</v>
      </c>
      <c r="O1923" s="3">
        <v>87</v>
      </c>
      <c r="P1923" t="s">
        <v>1</v>
      </c>
      <c r="Q1923" t="s">
        <v>18048</v>
      </c>
      <c r="R1923" t="s">
        <v>84</v>
      </c>
      <c r="S1923" t="s">
        <v>211</v>
      </c>
      <c r="T1923" t="s">
        <v>18213</v>
      </c>
      <c r="U1923" t="s">
        <v>69</v>
      </c>
    </row>
    <row r="1924" spans="1:21" ht="12.75" hidden="1" customHeight="1" x14ac:dyDescent="0.2">
      <c r="A1924" s="205" t="s">
        <v>56</v>
      </c>
      <c r="B1924" t="s">
        <v>57</v>
      </c>
      <c r="C1924" s="202" t="s">
        <v>58</v>
      </c>
      <c r="D1924" s="2">
        <v>32640</v>
      </c>
      <c r="E1924" s="2"/>
      <c r="F1924" s="2"/>
      <c r="G1924" t="s">
        <v>59</v>
      </c>
      <c r="H1924">
        <v>0</v>
      </c>
      <c r="I1924" s="2">
        <v>40932</v>
      </c>
      <c r="J1924" s="2">
        <v>43914</v>
      </c>
      <c r="K1924" t="s">
        <v>5</v>
      </c>
      <c r="L1924" t="s">
        <v>58</v>
      </c>
      <c r="M1924" t="s">
        <v>1</v>
      </c>
      <c r="N1924" t="s">
        <v>1</v>
      </c>
      <c r="O1924" s="3">
        <v>-1</v>
      </c>
      <c r="P1924" t="s">
        <v>1</v>
      </c>
      <c r="Q1924" t="s">
        <v>7</v>
      </c>
      <c r="R1924" t="s">
        <v>60</v>
      </c>
      <c r="S1924" t="s">
        <v>61</v>
      </c>
      <c r="T1924" t="s">
        <v>62</v>
      </c>
      <c r="U1924" t="s">
        <v>63</v>
      </c>
    </row>
    <row r="1925" spans="1:21" ht="12.75" hidden="1" customHeight="1" x14ac:dyDescent="0.2">
      <c r="A1925" s="205" t="s">
        <v>56</v>
      </c>
      <c r="B1925" t="s">
        <v>64</v>
      </c>
      <c r="C1925" s="202" t="s">
        <v>65</v>
      </c>
      <c r="D1925" s="2">
        <v>32640</v>
      </c>
      <c r="E1925" s="2"/>
      <c r="F1925" s="2"/>
      <c r="G1925" t="s">
        <v>59</v>
      </c>
      <c r="H1925">
        <v>0</v>
      </c>
      <c r="I1925" s="2">
        <v>40932</v>
      </c>
      <c r="J1925" s="2">
        <v>43914</v>
      </c>
      <c r="K1925" t="s">
        <v>5</v>
      </c>
      <c r="L1925" t="s">
        <v>65</v>
      </c>
      <c r="M1925" t="s">
        <v>1</v>
      </c>
      <c r="N1925" t="s">
        <v>1</v>
      </c>
      <c r="O1925" s="3">
        <v>-1</v>
      </c>
      <c r="P1925" t="s">
        <v>1</v>
      </c>
      <c r="Q1925" t="s">
        <v>7</v>
      </c>
      <c r="R1925" t="s">
        <v>60</v>
      </c>
      <c r="S1925" t="s">
        <v>61</v>
      </c>
      <c r="T1925" t="s">
        <v>62</v>
      </c>
      <c r="U1925" t="s">
        <v>63</v>
      </c>
    </row>
    <row r="1926" spans="1:21" ht="12.75" hidden="1" customHeight="1" x14ac:dyDescent="0.2">
      <c r="A1926" s="205" t="s">
        <v>56</v>
      </c>
      <c r="B1926" t="s">
        <v>66</v>
      </c>
      <c r="C1926" s="202" t="s">
        <v>67</v>
      </c>
      <c r="D1926" s="2">
        <v>32640</v>
      </c>
      <c r="E1926" s="2"/>
      <c r="F1926" s="2"/>
      <c r="G1926" t="s">
        <v>59</v>
      </c>
      <c r="H1926">
        <v>0</v>
      </c>
      <c r="I1926" s="2">
        <v>40932</v>
      </c>
      <c r="J1926" s="2">
        <v>43914</v>
      </c>
      <c r="K1926" t="s">
        <v>5</v>
      </c>
      <c r="L1926" t="s">
        <v>67</v>
      </c>
      <c r="M1926" t="s">
        <v>1</v>
      </c>
      <c r="N1926" t="s">
        <v>1</v>
      </c>
      <c r="O1926" s="3">
        <v>-1</v>
      </c>
      <c r="P1926" t="s">
        <v>1</v>
      </c>
      <c r="Q1926" t="s">
        <v>7</v>
      </c>
      <c r="R1926" t="s">
        <v>60</v>
      </c>
      <c r="S1926" t="s">
        <v>61</v>
      </c>
      <c r="T1926" t="s">
        <v>62</v>
      </c>
      <c r="U1926" t="s">
        <v>63</v>
      </c>
    </row>
    <row r="1927" spans="1:21" ht="12.75" hidden="1" customHeight="1" x14ac:dyDescent="0.2">
      <c r="A1927" s="205" t="s">
        <v>56</v>
      </c>
      <c r="B1927" t="s">
        <v>86</v>
      </c>
      <c r="C1927" s="202" t="s">
        <v>87</v>
      </c>
      <c r="D1927" s="2">
        <v>27105</v>
      </c>
      <c r="E1927" s="2"/>
      <c r="F1927" s="2"/>
      <c r="G1927" t="s">
        <v>88</v>
      </c>
      <c r="H1927">
        <v>0</v>
      </c>
      <c r="I1927" s="2">
        <v>43152</v>
      </c>
      <c r="J1927" s="2">
        <v>43575</v>
      </c>
      <c r="K1927" t="s">
        <v>5</v>
      </c>
      <c r="L1927" t="s">
        <v>87</v>
      </c>
      <c r="M1927" t="s">
        <v>1</v>
      </c>
      <c r="N1927" t="s">
        <v>1</v>
      </c>
      <c r="O1927" s="3">
        <v>-1</v>
      </c>
      <c r="P1927" t="s">
        <v>1</v>
      </c>
      <c r="Q1927" t="s">
        <v>7</v>
      </c>
      <c r="R1927" t="s">
        <v>60</v>
      </c>
      <c r="S1927" t="s">
        <v>61</v>
      </c>
      <c r="T1927" t="s">
        <v>89</v>
      </c>
      <c r="U1927" t="s">
        <v>63</v>
      </c>
    </row>
    <row r="1928" spans="1:21" ht="12.75" hidden="1" customHeight="1" x14ac:dyDescent="0.2">
      <c r="A1928" s="205" t="s">
        <v>56</v>
      </c>
      <c r="B1928" t="s">
        <v>1294</v>
      </c>
      <c r="C1928" t="s">
        <v>1295</v>
      </c>
      <c r="D1928" s="2">
        <v>28623</v>
      </c>
      <c r="E1928" s="2">
        <v>44321</v>
      </c>
      <c r="F1928" s="2">
        <v>42496</v>
      </c>
      <c r="G1928" s="203" t="s">
        <v>1296</v>
      </c>
      <c r="H1928">
        <f>COUNTIF('РЭС 0,4-10 '!$G:$G,B1928)</f>
        <v>0</v>
      </c>
      <c r="I1928" s="2">
        <v>39328</v>
      </c>
      <c r="J1928" s="2">
        <v>44014</v>
      </c>
      <c r="K1928" t="s">
        <v>5</v>
      </c>
      <c r="L1928" t="s">
        <v>1297</v>
      </c>
      <c r="M1928" t="s">
        <v>1</v>
      </c>
      <c r="N1928" t="s">
        <v>1</v>
      </c>
      <c r="O1928" s="3">
        <v>85</v>
      </c>
      <c r="P1928" t="s">
        <v>1</v>
      </c>
      <c r="Q1928" t="s">
        <v>153</v>
      </c>
      <c r="R1928" t="s">
        <v>60</v>
      </c>
      <c r="S1928" t="s">
        <v>109</v>
      </c>
      <c r="T1928" t="s">
        <v>1298</v>
      </c>
      <c r="U1928" t="s">
        <v>63</v>
      </c>
    </row>
    <row r="1929" spans="1:21" ht="12.75" hidden="1" customHeight="1" x14ac:dyDescent="0.2">
      <c r="A1929" s="205" t="s">
        <v>56</v>
      </c>
      <c r="B1929" t="s">
        <v>1299</v>
      </c>
      <c r="C1929" t="s">
        <v>1300</v>
      </c>
      <c r="D1929" s="2">
        <v>24240</v>
      </c>
      <c r="E1929" s="2">
        <v>44326</v>
      </c>
      <c r="F1929" s="2">
        <v>42501</v>
      </c>
      <c r="G1929" s="203" t="s">
        <v>1301</v>
      </c>
      <c r="H1929">
        <f>COUNTIF('РЭС 0,4-10 '!$G:$G,B1929)</f>
        <v>0</v>
      </c>
      <c r="I1929" s="2">
        <v>39328</v>
      </c>
      <c r="J1929" s="2">
        <v>43775</v>
      </c>
      <c r="K1929" t="s">
        <v>5</v>
      </c>
      <c r="L1929" t="s">
        <v>1302</v>
      </c>
      <c r="M1929" t="s">
        <v>1</v>
      </c>
      <c r="N1929" t="s">
        <v>1</v>
      </c>
      <c r="O1929" s="3">
        <v>84</v>
      </c>
      <c r="P1929" t="s">
        <v>1</v>
      </c>
      <c r="Q1929" t="s">
        <v>153</v>
      </c>
      <c r="R1929" t="s">
        <v>60</v>
      </c>
      <c r="S1929" t="s">
        <v>1303</v>
      </c>
      <c r="T1929" t="s">
        <v>1304</v>
      </c>
      <c r="U1929" t="s">
        <v>63</v>
      </c>
    </row>
    <row r="1930" spans="1:21" ht="12.75" hidden="1" customHeight="1" x14ac:dyDescent="0.2">
      <c r="A1930" s="205" t="s">
        <v>56</v>
      </c>
      <c r="B1930" t="s">
        <v>1330</v>
      </c>
      <c r="C1930" t="s">
        <v>1331</v>
      </c>
      <c r="D1930" s="2">
        <v>34467</v>
      </c>
      <c r="E1930" s="2"/>
      <c r="F1930" s="2"/>
      <c r="G1930" s="203" t="s">
        <v>1332</v>
      </c>
      <c r="H1930">
        <f>COUNTIF('РЭС 0,4-10 '!$G:$G,B1930)</f>
        <v>0</v>
      </c>
      <c r="I1930" s="2">
        <v>39328</v>
      </c>
      <c r="J1930" s="2">
        <v>43775</v>
      </c>
      <c r="K1930" t="s">
        <v>5</v>
      </c>
      <c r="L1930" t="s">
        <v>1333</v>
      </c>
      <c r="M1930" t="s">
        <v>1</v>
      </c>
      <c r="N1930" t="s">
        <v>1</v>
      </c>
      <c r="O1930" s="3">
        <v>77</v>
      </c>
      <c r="P1930" t="s">
        <v>1</v>
      </c>
      <c r="Q1930" t="s">
        <v>153</v>
      </c>
      <c r="R1930" t="s">
        <v>60</v>
      </c>
      <c r="S1930" t="s">
        <v>299</v>
      </c>
      <c r="T1930" t="s">
        <v>1334</v>
      </c>
      <c r="U1930" t="s">
        <v>63</v>
      </c>
    </row>
    <row r="1931" spans="1:21" ht="12.75" hidden="1" customHeight="1" x14ac:dyDescent="0.2">
      <c r="A1931" s="205" t="s">
        <v>56</v>
      </c>
      <c r="B1931" t="s">
        <v>1335</v>
      </c>
      <c r="C1931" t="s">
        <v>1336</v>
      </c>
      <c r="D1931" s="2">
        <v>31180</v>
      </c>
      <c r="E1931" s="2">
        <v>44325</v>
      </c>
      <c r="F1931" s="2">
        <v>42500</v>
      </c>
      <c r="G1931" s="203" t="s">
        <v>1337</v>
      </c>
      <c r="H1931">
        <f>COUNTIF('РЭС 0,4-10 '!$G:$G,B1931)</f>
        <v>0</v>
      </c>
      <c r="I1931" s="2">
        <v>39328</v>
      </c>
      <c r="J1931" s="2">
        <v>43775</v>
      </c>
      <c r="K1931" t="s">
        <v>5</v>
      </c>
      <c r="L1931" t="s">
        <v>1338</v>
      </c>
      <c r="M1931" t="s">
        <v>1</v>
      </c>
      <c r="N1931" t="s">
        <v>1</v>
      </c>
      <c r="O1931" s="3">
        <v>73</v>
      </c>
      <c r="P1931" t="s">
        <v>1</v>
      </c>
      <c r="Q1931" t="s">
        <v>153</v>
      </c>
      <c r="R1931" t="s">
        <v>60</v>
      </c>
      <c r="S1931" t="s">
        <v>190</v>
      </c>
      <c r="T1931" t="s">
        <v>1339</v>
      </c>
      <c r="U1931" t="s">
        <v>63</v>
      </c>
    </row>
    <row r="1932" spans="1:21" ht="12.75" hidden="1" customHeight="1" x14ac:dyDescent="0.2">
      <c r="A1932" s="205" t="s">
        <v>56</v>
      </c>
      <c r="B1932" t="s">
        <v>1350</v>
      </c>
      <c r="C1932" t="s">
        <v>1351</v>
      </c>
      <c r="D1932" s="2">
        <v>31180</v>
      </c>
      <c r="E1932" s="2">
        <v>44352</v>
      </c>
      <c r="F1932" s="2">
        <v>42527</v>
      </c>
      <c r="G1932" s="203" t="s">
        <v>1352</v>
      </c>
      <c r="H1932">
        <f>COUNTIF('РЭС 0,4-10 '!$G:$G,B1932)</f>
        <v>0</v>
      </c>
      <c r="I1932" s="2">
        <v>39328</v>
      </c>
      <c r="J1932" s="2">
        <v>43775</v>
      </c>
      <c r="K1932" t="s">
        <v>5</v>
      </c>
      <c r="L1932" t="s">
        <v>1353</v>
      </c>
      <c r="M1932" t="s">
        <v>1</v>
      </c>
      <c r="N1932" t="s">
        <v>1</v>
      </c>
      <c r="O1932" s="3">
        <v>81</v>
      </c>
      <c r="P1932" t="s">
        <v>1</v>
      </c>
      <c r="Q1932" t="s">
        <v>153</v>
      </c>
      <c r="R1932" t="s">
        <v>60</v>
      </c>
      <c r="S1932" t="s">
        <v>190</v>
      </c>
      <c r="T1932" t="s">
        <v>1354</v>
      </c>
      <c r="U1932" t="s">
        <v>63</v>
      </c>
    </row>
    <row r="1933" spans="1:21" ht="12.75" hidden="1" customHeight="1" x14ac:dyDescent="0.2">
      <c r="A1933" s="205" t="s">
        <v>56</v>
      </c>
      <c r="B1933" t="s">
        <v>1365</v>
      </c>
      <c r="C1933" t="s">
        <v>1366</v>
      </c>
      <c r="D1933" s="2">
        <v>24979</v>
      </c>
      <c r="E1933" s="2">
        <v>44321</v>
      </c>
      <c r="F1933" s="2">
        <v>42496</v>
      </c>
      <c r="G1933" s="203" t="s">
        <v>1367</v>
      </c>
      <c r="H1933">
        <f>COUNTIF('РЭС 0,4-10 '!$G:$G,B1933)</f>
        <v>0</v>
      </c>
      <c r="I1933" s="2">
        <v>39328</v>
      </c>
      <c r="J1933" s="2">
        <v>43775</v>
      </c>
      <c r="K1933" t="s">
        <v>5</v>
      </c>
      <c r="L1933" t="s">
        <v>1368</v>
      </c>
      <c r="M1933" t="s">
        <v>1</v>
      </c>
      <c r="N1933" t="s">
        <v>1</v>
      </c>
      <c r="O1933" s="3">
        <v>73</v>
      </c>
      <c r="P1933" t="s">
        <v>1</v>
      </c>
      <c r="Q1933" t="s">
        <v>153</v>
      </c>
      <c r="R1933" t="s">
        <v>60</v>
      </c>
      <c r="S1933" t="s">
        <v>211</v>
      </c>
      <c r="T1933" t="s">
        <v>1369</v>
      </c>
      <c r="U1933" t="s">
        <v>63</v>
      </c>
    </row>
    <row r="1934" spans="1:21" ht="12.75" hidden="1" customHeight="1" x14ac:dyDescent="0.2">
      <c r="A1934" s="205" t="s">
        <v>56</v>
      </c>
      <c r="B1934" t="s">
        <v>1375</v>
      </c>
      <c r="C1934" t="s">
        <v>1376</v>
      </c>
      <c r="D1934" s="2">
        <v>24979</v>
      </c>
      <c r="E1934" s="2">
        <v>44331</v>
      </c>
      <c r="F1934" s="2">
        <v>42506</v>
      </c>
      <c r="G1934" s="203" t="s">
        <v>1377</v>
      </c>
      <c r="H1934">
        <f>COUNTIF('РЭС 0,4-10 '!$G:$G,B1934)</f>
        <v>0</v>
      </c>
      <c r="I1934" s="2">
        <v>39328</v>
      </c>
      <c r="J1934" s="2">
        <v>43846</v>
      </c>
      <c r="K1934" t="s">
        <v>5</v>
      </c>
      <c r="L1934" t="s">
        <v>1378</v>
      </c>
      <c r="M1934" t="s">
        <v>1</v>
      </c>
      <c r="N1934" t="s">
        <v>1</v>
      </c>
      <c r="O1934" s="3">
        <v>79</v>
      </c>
      <c r="P1934" t="s">
        <v>1</v>
      </c>
      <c r="Q1934" t="s">
        <v>153</v>
      </c>
      <c r="R1934" t="s">
        <v>60</v>
      </c>
      <c r="S1934" t="s">
        <v>211</v>
      </c>
      <c r="T1934" t="s">
        <v>1379</v>
      </c>
      <c r="U1934" t="s">
        <v>63</v>
      </c>
    </row>
    <row r="1935" spans="1:21" ht="12.75" hidden="1" customHeight="1" x14ac:dyDescent="0.2">
      <c r="A1935" s="205" t="s">
        <v>56</v>
      </c>
      <c r="B1935" t="s">
        <v>1385</v>
      </c>
      <c r="C1935" t="s">
        <v>1386</v>
      </c>
      <c r="D1935" s="2">
        <v>22390</v>
      </c>
      <c r="E1935" s="2">
        <v>44325</v>
      </c>
      <c r="F1935" s="2">
        <v>42500</v>
      </c>
      <c r="G1935" s="203" t="s">
        <v>1387</v>
      </c>
      <c r="H1935">
        <f>COUNTIF('РЭС 0,4-10 '!$G:$G,B1935)</f>
        <v>0</v>
      </c>
      <c r="I1935" s="2">
        <v>39328</v>
      </c>
      <c r="J1935" s="2">
        <v>43775</v>
      </c>
      <c r="K1935" t="s">
        <v>5</v>
      </c>
      <c r="L1935" t="s">
        <v>1388</v>
      </c>
      <c r="M1935" t="s">
        <v>1</v>
      </c>
      <c r="N1935" t="s">
        <v>1</v>
      </c>
      <c r="O1935" s="3">
        <v>77</v>
      </c>
      <c r="P1935" t="s">
        <v>1</v>
      </c>
      <c r="Q1935" t="s">
        <v>153</v>
      </c>
      <c r="R1935" t="s">
        <v>60</v>
      </c>
      <c r="S1935" t="s">
        <v>268</v>
      </c>
      <c r="T1935" t="s">
        <v>1389</v>
      </c>
      <c r="U1935" t="s">
        <v>63</v>
      </c>
    </row>
    <row r="1936" spans="1:21" ht="12.75" hidden="1" customHeight="1" x14ac:dyDescent="0.2">
      <c r="A1936" s="205" t="s">
        <v>56</v>
      </c>
      <c r="B1936" t="s">
        <v>1408</v>
      </c>
      <c r="C1936" t="s">
        <v>1409</v>
      </c>
      <c r="D1936" s="2">
        <v>27527</v>
      </c>
      <c r="E1936" s="2">
        <v>44320</v>
      </c>
      <c r="F1936" s="2">
        <v>42495</v>
      </c>
      <c r="G1936" s="203" t="s">
        <v>1400</v>
      </c>
      <c r="H1936">
        <f>COUNTIF('РЭС 0,4-10 '!$G:$G,B1936)</f>
        <v>0</v>
      </c>
      <c r="I1936" s="2">
        <v>39328</v>
      </c>
      <c r="J1936" s="2">
        <v>43846</v>
      </c>
      <c r="K1936" t="s">
        <v>5</v>
      </c>
      <c r="L1936" t="s">
        <v>1410</v>
      </c>
      <c r="M1936" t="s">
        <v>1</v>
      </c>
      <c r="N1936" t="s">
        <v>1</v>
      </c>
      <c r="O1936" s="3">
        <v>84</v>
      </c>
      <c r="P1936" t="s">
        <v>1</v>
      </c>
      <c r="Q1936" t="s">
        <v>153</v>
      </c>
      <c r="R1936" t="s">
        <v>60</v>
      </c>
      <c r="S1936" t="s">
        <v>166</v>
      </c>
      <c r="T1936" t="s">
        <v>1401</v>
      </c>
      <c r="U1936" t="s">
        <v>63</v>
      </c>
    </row>
    <row r="1937" spans="1:21" ht="12.75" hidden="1" customHeight="1" x14ac:dyDescent="0.2">
      <c r="A1937" s="205" t="s">
        <v>56</v>
      </c>
      <c r="B1937" t="s">
        <v>1416</v>
      </c>
      <c r="C1937" t="s">
        <v>1417</v>
      </c>
      <c r="D1937" s="2">
        <v>30084</v>
      </c>
      <c r="E1937" s="2">
        <v>44355</v>
      </c>
      <c r="F1937" s="2">
        <v>42530</v>
      </c>
      <c r="G1937" s="203" t="s">
        <v>1418</v>
      </c>
      <c r="H1937">
        <f>COUNTIF('РЭС 0,4-10 '!$G:$G,B1937)</f>
        <v>0</v>
      </c>
      <c r="I1937" s="2">
        <v>39328</v>
      </c>
      <c r="J1937" s="2">
        <v>43846</v>
      </c>
      <c r="K1937" t="s">
        <v>5</v>
      </c>
      <c r="L1937" t="s">
        <v>1419</v>
      </c>
      <c r="M1937" t="s">
        <v>1</v>
      </c>
      <c r="N1937" t="s">
        <v>1</v>
      </c>
      <c r="O1937" s="3">
        <v>81</v>
      </c>
      <c r="P1937" t="s">
        <v>1</v>
      </c>
      <c r="Q1937" t="s">
        <v>153</v>
      </c>
      <c r="R1937" t="s">
        <v>60</v>
      </c>
      <c r="S1937" t="s">
        <v>482</v>
      </c>
      <c r="T1937" t="s">
        <v>1420</v>
      </c>
      <c r="U1937" t="s">
        <v>63</v>
      </c>
    </row>
    <row r="1938" spans="1:21" ht="12.75" hidden="1" customHeight="1" x14ac:dyDescent="0.2">
      <c r="A1938" s="205" t="s">
        <v>56</v>
      </c>
      <c r="B1938" t="s">
        <v>1421</v>
      </c>
      <c r="C1938" t="s">
        <v>1422</v>
      </c>
      <c r="D1938" s="2">
        <v>34837</v>
      </c>
      <c r="E1938" s="2"/>
      <c r="F1938" s="2"/>
      <c r="G1938" s="203" t="s">
        <v>1423</v>
      </c>
      <c r="H1938">
        <f>COUNTIF('РЭС 0,4-10 '!$G:$G,B1938)</f>
        <v>0</v>
      </c>
      <c r="I1938" s="2">
        <v>39328</v>
      </c>
      <c r="J1938" s="2">
        <v>43775</v>
      </c>
      <c r="K1938" t="s">
        <v>5</v>
      </c>
      <c r="L1938" t="s">
        <v>1424</v>
      </c>
      <c r="M1938" t="s">
        <v>1</v>
      </c>
      <c r="N1938" t="s">
        <v>1</v>
      </c>
      <c r="O1938" s="3">
        <v>77</v>
      </c>
      <c r="P1938" t="s">
        <v>1</v>
      </c>
      <c r="Q1938" t="s">
        <v>153</v>
      </c>
      <c r="R1938" t="s">
        <v>60</v>
      </c>
      <c r="S1938" t="s">
        <v>1425</v>
      </c>
      <c r="T1938" t="s">
        <v>1426</v>
      </c>
      <c r="U1938" t="s">
        <v>63</v>
      </c>
    </row>
    <row r="1939" spans="1:21" ht="12.75" hidden="1" customHeight="1" x14ac:dyDescent="0.2">
      <c r="A1939" s="205" t="s">
        <v>56</v>
      </c>
      <c r="B1939" t="s">
        <v>1543</v>
      </c>
      <c r="C1939" t="s">
        <v>1544</v>
      </c>
      <c r="D1939" s="2">
        <v>34045</v>
      </c>
      <c r="E1939" s="2"/>
      <c r="F1939" s="2"/>
      <c r="G1939" s="203" t="s">
        <v>1545</v>
      </c>
      <c r="H1939">
        <f>COUNTIF('РЭС 0,4-10 '!$G:$G,B1939)</f>
        <v>0</v>
      </c>
      <c r="I1939" s="2">
        <v>39329</v>
      </c>
      <c r="J1939" s="2">
        <v>43775</v>
      </c>
      <c r="K1939" t="s">
        <v>5</v>
      </c>
      <c r="L1939" t="s">
        <v>1546</v>
      </c>
      <c r="M1939" t="s">
        <v>1</v>
      </c>
      <c r="N1939" t="s">
        <v>1</v>
      </c>
      <c r="O1939" s="3">
        <v>74</v>
      </c>
      <c r="P1939" t="s">
        <v>1</v>
      </c>
      <c r="Q1939" t="s">
        <v>153</v>
      </c>
      <c r="R1939" t="s">
        <v>60</v>
      </c>
      <c r="S1939" t="s">
        <v>734</v>
      </c>
      <c r="T1939" t="s">
        <v>1547</v>
      </c>
      <c r="U1939" t="s">
        <v>63</v>
      </c>
    </row>
    <row r="1940" spans="1:21" ht="12.75" hidden="1" customHeight="1" x14ac:dyDescent="0.2">
      <c r="A1940" s="205" t="s">
        <v>56</v>
      </c>
      <c r="B1940" t="s">
        <v>1581</v>
      </c>
      <c r="C1940" t="s">
        <v>1582</v>
      </c>
      <c r="D1940" s="2">
        <v>28988</v>
      </c>
      <c r="E1940" s="2">
        <v>44331</v>
      </c>
      <c r="F1940" s="2">
        <v>42506</v>
      </c>
      <c r="G1940" s="203" t="s">
        <v>1583</v>
      </c>
      <c r="H1940">
        <f>COUNTIF('РЭС 0,4-10 '!$G:$G,B1940)</f>
        <v>0</v>
      </c>
      <c r="I1940" s="2">
        <v>39329</v>
      </c>
      <c r="J1940" s="2">
        <v>43775</v>
      </c>
      <c r="K1940" t="s">
        <v>5</v>
      </c>
      <c r="L1940" t="s">
        <v>1584</v>
      </c>
      <c r="M1940" t="s">
        <v>1</v>
      </c>
      <c r="N1940" t="s">
        <v>1</v>
      </c>
      <c r="O1940" s="3">
        <v>87</v>
      </c>
      <c r="P1940" t="s">
        <v>1</v>
      </c>
      <c r="Q1940" t="s">
        <v>153</v>
      </c>
      <c r="R1940" t="s">
        <v>60</v>
      </c>
      <c r="S1940" t="s">
        <v>44</v>
      </c>
      <c r="T1940" t="s">
        <v>1585</v>
      </c>
      <c r="U1940" t="s">
        <v>63</v>
      </c>
    </row>
    <row r="1941" spans="1:21" ht="12.75" hidden="1" customHeight="1" x14ac:dyDescent="0.2">
      <c r="A1941" s="205" t="s">
        <v>56</v>
      </c>
      <c r="B1941" t="s">
        <v>1591</v>
      </c>
      <c r="C1941" t="s">
        <v>1592</v>
      </c>
      <c r="D1941" s="2">
        <v>32276</v>
      </c>
      <c r="E1941" s="2">
        <v>44325</v>
      </c>
      <c r="F1941" s="2">
        <v>42500</v>
      </c>
      <c r="G1941" s="203" t="s">
        <v>1593</v>
      </c>
      <c r="H1941">
        <f>COUNTIF('РЭС 0,4-10 '!$G:$G,B1941)</f>
        <v>0</v>
      </c>
      <c r="I1941" s="2">
        <v>39329</v>
      </c>
      <c r="J1941" s="2">
        <v>43846</v>
      </c>
      <c r="K1941" t="s">
        <v>5</v>
      </c>
      <c r="L1941" t="s">
        <v>1594</v>
      </c>
      <c r="M1941" t="s">
        <v>1</v>
      </c>
      <c r="N1941" t="s">
        <v>1</v>
      </c>
      <c r="O1941" s="3">
        <v>76</v>
      </c>
      <c r="P1941" t="s">
        <v>1</v>
      </c>
      <c r="Q1941" t="s">
        <v>153</v>
      </c>
      <c r="R1941" t="s">
        <v>60</v>
      </c>
      <c r="S1941" t="s">
        <v>305</v>
      </c>
      <c r="T1941" t="s">
        <v>1595</v>
      </c>
      <c r="U1941" t="s">
        <v>63</v>
      </c>
    </row>
    <row r="1942" spans="1:21" ht="12.75" hidden="1" customHeight="1" x14ac:dyDescent="0.2">
      <c r="A1942" s="205" t="s">
        <v>56</v>
      </c>
      <c r="B1942" t="s">
        <v>1601</v>
      </c>
      <c r="C1942" t="s">
        <v>1602</v>
      </c>
      <c r="D1942" s="2">
        <v>33371</v>
      </c>
      <c r="E1942" s="2">
        <v>44335</v>
      </c>
      <c r="F1942" s="2">
        <v>42510</v>
      </c>
      <c r="G1942" s="203" t="s">
        <v>1603</v>
      </c>
      <c r="H1942">
        <f>COUNTIF('РЭС 0,4-10 '!$G:$G,B1942)</f>
        <v>0</v>
      </c>
      <c r="I1942" s="2">
        <v>39329</v>
      </c>
      <c r="J1942" s="2">
        <v>43775</v>
      </c>
      <c r="K1942" t="s">
        <v>5</v>
      </c>
      <c r="L1942" t="s">
        <v>1604</v>
      </c>
      <c r="M1942" t="s">
        <v>1</v>
      </c>
      <c r="N1942" t="s">
        <v>1</v>
      </c>
      <c r="O1942" s="3">
        <v>73</v>
      </c>
      <c r="P1942" t="s">
        <v>1</v>
      </c>
      <c r="Q1942" t="s">
        <v>153</v>
      </c>
      <c r="R1942" t="s">
        <v>60</v>
      </c>
      <c r="S1942" t="s">
        <v>1303</v>
      </c>
      <c r="T1942" t="s">
        <v>1605</v>
      </c>
      <c r="U1942" t="s">
        <v>63</v>
      </c>
    </row>
    <row r="1943" spans="1:21" ht="12.75" hidden="1" customHeight="1" x14ac:dyDescent="0.2">
      <c r="A1943" s="205" t="s">
        <v>56</v>
      </c>
      <c r="B1943" t="s">
        <v>1606</v>
      </c>
      <c r="C1943" t="s">
        <v>1607</v>
      </c>
      <c r="D1943" s="2">
        <v>33006</v>
      </c>
      <c r="E1943" s="2">
        <v>44334</v>
      </c>
      <c r="F1943" s="2">
        <v>42509</v>
      </c>
      <c r="G1943" s="203" t="s">
        <v>1608</v>
      </c>
      <c r="H1943">
        <f>COUNTIF('РЭС 0,4-10 '!$G:$G,B1943)</f>
        <v>0</v>
      </c>
      <c r="I1943" s="2">
        <v>39329</v>
      </c>
      <c r="J1943" s="2">
        <v>43775</v>
      </c>
      <c r="K1943" t="s">
        <v>5</v>
      </c>
      <c r="L1943" t="s">
        <v>1609</v>
      </c>
      <c r="M1943" t="s">
        <v>1</v>
      </c>
      <c r="N1943" t="s">
        <v>1</v>
      </c>
      <c r="O1943" s="3">
        <v>81</v>
      </c>
      <c r="P1943" t="s">
        <v>1</v>
      </c>
      <c r="Q1943" t="s">
        <v>153</v>
      </c>
      <c r="R1943" t="s">
        <v>60</v>
      </c>
      <c r="S1943" t="s">
        <v>179</v>
      </c>
      <c r="T1943" t="s">
        <v>1610</v>
      </c>
      <c r="U1943" t="s">
        <v>63</v>
      </c>
    </row>
    <row r="1944" spans="1:21" ht="12.75" hidden="1" customHeight="1" x14ac:dyDescent="0.2">
      <c r="A1944" s="205" t="s">
        <v>56</v>
      </c>
      <c r="B1944" t="s">
        <v>1611</v>
      </c>
      <c r="C1944" t="s">
        <v>1612</v>
      </c>
      <c r="D1944" s="2">
        <v>26432</v>
      </c>
      <c r="E1944" s="2">
        <v>44332</v>
      </c>
      <c r="F1944" s="2">
        <v>42507</v>
      </c>
      <c r="G1944" s="203" t="s">
        <v>1613</v>
      </c>
      <c r="H1944">
        <f>COUNTIF('РЭС 0,4-10 '!$G:$G,B1944)</f>
        <v>0</v>
      </c>
      <c r="I1944" s="2">
        <v>39329</v>
      </c>
      <c r="J1944" s="2">
        <v>44014</v>
      </c>
      <c r="K1944" t="s">
        <v>5</v>
      </c>
      <c r="L1944" t="s">
        <v>1614</v>
      </c>
      <c r="M1944" t="s">
        <v>1</v>
      </c>
      <c r="N1944" t="s">
        <v>1</v>
      </c>
      <c r="O1944" s="3">
        <v>93</v>
      </c>
      <c r="P1944" t="s">
        <v>1</v>
      </c>
      <c r="Q1944" t="s">
        <v>153</v>
      </c>
      <c r="R1944" t="s">
        <v>60</v>
      </c>
      <c r="S1944" t="s">
        <v>629</v>
      </c>
      <c r="T1944" t="s">
        <v>1615</v>
      </c>
      <c r="U1944" t="s">
        <v>63</v>
      </c>
    </row>
    <row r="1945" spans="1:21" ht="12.75" hidden="1" customHeight="1" x14ac:dyDescent="0.2">
      <c r="A1945" s="205" t="s">
        <v>56</v>
      </c>
      <c r="B1945" t="s">
        <v>1644</v>
      </c>
      <c r="C1945" t="s">
        <v>1645</v>
      </c>
      <c r="D1945" s="2">
        <v>31910</v>
      </c>
      <c r="E1945" s="2">
        <v>44356</v>
      </c>
      <c r="F1945" s="2">
        <v>42531</v>
      </c>
      <c r="G1945" s="203" t="s">
        <v>1646</v>
      </c>
      <c r="H1945">
        <f>COUNTIF('РЭС 0,4-10 '!$G:$G,B1945)</f>
        <v>0</v>
      </c>
      <c r="I1945" s="2">
        <v>39329</v>
      </c>
      <c r="J1945" s="2">
        <v>43775</v>
      </c>
      <c r="K1945" t="s">
        <v>5</v>
      </c>
      <c r="L1945" t="s">
        <v>1647</v>
      </c>
      <c r="M1945" t="s">
        <v>1</v>
      </c>
      <c r="N1945" t="s">
        <v>1</v>
      </c>
      <c r="O1945" s="3">
        <v>74</v>
      </c>
      <c r="P1945" t="s">
        <v>1</v>
      </c>
      <c r="Q1945" t="s">
        <v>153</v>
      </c>
      <c r="R1945" t="s">
        <v>60</v>
      </c>
      <c r="S1945" t="s">
        <v>447</v>
      </c>
      <c r="T1945" t="s">
        <v>1648</v>
      </c>
      <c r="U1945" t="s">
        <v>63</v>
      </c>
    </row>
    <row r="1946" spans="1:21" ht="12.75" hidden="1" customHeight="1" x14ac:dyDescent="0.2">
      <c r="A1946" s="205" t="s">
        <v>56</v>
      </c>
      <c r="B1946" t="s">
        <v>2283</v>
      </c>
      <c r="C1946" t="s">
        <v>2284</v>
      </c>
      <c r="D1946" s="2">
        <v>26015</v>
      </c>
      <c r="E1946" s="2">
        <v>43536</v>
      </c>
      <c r="F1946" s="2">
        <v>41710</v>
      </c>
      <c r="G1946" s="203" t="s">
        <v>2285</v>
      </c>
      <c r="H1946">
        <f>COUNTIF('РЭС 0,4-10 '!$G:$G,B1946)</f>
        <v>0</v>
      </c>
      <c r="I1946" s="2">
        <v>39335</v>
      </c>
      <c r="J1946" s="2">
        <v>43775</v>
      </c>
      <c r="K1946" t="s">
        <v>5</v>
      </c>
      <c r="L1946" t="s">
        <v>2286</v>
      </c>
      <c r="M1946" t="s">
        <v>1</v>
      </c>
      <c r="N1946" t="s">
        <v>1</v>
      </c>
      <c r="O1946" s="3">
        <v>73</v>
      </c>
      <c r="P1946" t="s">
        <v>1</v>
      </c>
      <c r="Q1946" t="s">
        <v>153</v>
      </c>
      <c r="R1946" t="s">
        <v>60</v>
      </c>
      <c r="S1946" t="s">
        <v>168</v>
      </c>
      <c r="T1946" t="s">
        <v>2287</v>
      </c>
      <c r="U1946" t="s">
        <v>63</v>
      </c>
    </row>
    <row r="1947" spans="1:21" ht="12.75" hidden="1" customHeight="1" x14ac:dyDescent="0.2">
      <c r="A1947" s="205" t="s">
        <v>56</v>
      </c>
      <c r="B1947" t="s">
        <v>2288</v>
      </c>
      <c r="C1947" t="s">
        <v>2289</v>
      </c>
      <c r="D1947" s="2">
        <v>26431</v>
      </c>
      <c r="E1947" s="2">
        <v>43536</v>
      </c>
      <c r="F1947" s="2">
        <v>41710</v>
      </c>
      <c r="G1947" s="203" t="s">
        <v>2290</v>
      </c>
      <c r="H1947">
        <f>COUNTIF('РЭС 0,4-10 '!$G:$G,B1947)</f>
        <v>0</v>
      </c>
      <c r="I1947" s="2">
        <v>39335</v>
      </c>
      <c r="J1947" s="2">
        <v>43775</v>
      </c>
      <c r="K1947" t="s">
        <v>5</v>
      </c>
      <c r="L1947" t="s">
        <v>2291</v>
      </c>
      <c r="M1947" t="s">
        <v>1</v>
      </c>
      <c r="N1947" t="s">
        <v>1</v>
      </c>
      <c r="O1947" s="3">
        <v>81</v>
      </c>
      <c r="P1947" t="s">
        <v>1</v>
      </c>
      <c r="Q1947" t="s">
        <v>153</v>
      </c>
      <c r="R1947" t="s">
        <v>60</v>
      </c>
      <c r="S1947" t="s">
        <v>629</v>
      </c>
      <c r="T1947" t="s">
        <v>2292</v>
      </c>
      <c r="U1947" t="s">
        <v>63</v>
      </c>
    </row>
    <row r="1948" spans="1:21" ht="12.75" hidden="1" customHeight="1" x14ac:dyDescent="0.2">
      <c r="A1948" s="205" t="s">
        <v>56</v>
      </c>
      <c r="B1948" t="s">
        <v>2293</v>
      </c>
      <c r="C1948" t="s">
        <v>2294</v>
      </c>
      <c r="D1948" s="2">
        <v>32284</v>
      </c>
      <c r="E1948" s="2">
        <v>43542</v>
      </c>
      <c r="F1948" s="2">
        <v>41716</v>
      </c>
      <c r="G1948" s="203" t="s">
        <v>2295</v>
      </c>
      <c r="H1948">
        <f>COUNTIF('РЭС 0,4-10 '!$G:$G,B1948)</f>
        <v>0</v>
      </c>
      <c r="I1948" s="2">
        <v>39335</v>
      </c>
      <c r="J1948" s="2">
        <v>43846</v>
      </c>
      <c r="K1948" t="s">
        <v>5</v>
      </c>
      <c r="L1948" t="s">
        <v>2296</v>
      </c>
      <c r="M1948" t="s">
        <v>1</v>
      </c>
      <c r="N1948" t="s">
        <v>1</v>
      </c>
      <c r="O1948" s="3">
        <v>80</v>
      </c>
      <c r="P1948" t="s">
        <v>1</v>
      </c>
      <c r="Q1948" t="s">
        <v>165</v>
      </c>
      <c r="R1948" t="s">
        <v>60</v>
      </c>
      <c r="S1948" t="s">
        <v>109</v>
      </c>
      <c r="T1948" t="s">
        <v>2297</v>
      </c>
      <c r="U1948" t="s">
        <v>63</v>
      </c>
    </row>
    <row r="1949" spans="1:21" ht="12.75" hidden="1" customHeight="1" x14ac:dyDescent="0.2">
      <c r="A1949" s="205" t="s">
        <v>56</v>
      </c>
      <c r="B1949" t="s">
        <v>2298</v>
      </c>
      <c r="C1949" t="s">
        <v>2299</v>
      </c>
      <c r="D1949" s="2">
        <v>28965</v>
      </c>
      <c r="E1949" s="2">
        <v>43536</v>
      </c>
      <c r="F1949" s="2">
        <v>41710</v>
      </c>
      <c r="G1949" s="203" t="s">
        <v>2300</v>
      </c>
      <c r="H1949">
        <f>COUNTIF('РЭС 0,4-10 '!$G:$G,B1949)</f>
        <v>0</v>
      </c>
      <c r="I1949" s="2">
        <v>39335</v>
      </c>
      <c r="J1949" s="2">
        <v>43775</v>
      </c>
      <c r="K1949" t="s">
        <v>5</v>
      </c>
      <c r="L1949" t="s">
        <v>2301</v>
      </c>
      <c r="M1949" t="s">
        <v>1</v>
      </c>
      <c r="N1949" t="s">
        <v>1</v>
      </c>
      <c r="O1949" s="3">
        <v>77</v>
      </c>
      <c r="P1949" t="s">
        <v>1</v>
      </c>
      <c r="Q1949" t="s">
        <v>153</v>
      </c>
      <c r="R1949" t="s">
        <v>60</v>
      </c>
      <c r="S1949" t="s">
        <v>44</v>
      </c>
      <c r="T1949" t="s">
        <v>2302</v>
      </c>
      <c r="U1949" t="s">
        <v>63</v>
      </c>
    </row>
    <row r="1950" spans="1:21" ht="12.75" hidden="1" customHeight="1" x14ac:dyDescent="0.2">
      <c r="A1950" s="205" t="s">
        <v>56</v>
      </c>
      <c r="B1950" t="s">
        <v>2303</v>
      </c>
      <c r="C1950" t="s">
        <v>2304</v>
      </c>
      <c r="D1950" s="2">
        <v>26310</v>
      </c>
      <c r="E1950" s="2">
        <v>43535</v>
      </c>
      <c r="F1950" s="2">
        <v>41709</v>
      </c>
      <c r="G1950" s="203" t="s">
        <v>2305</v>
      </c>
      <c r="H1950">
        <f>COUNTIF('РЭС 0,4-10 '!$G:$G,B1950)</f>
        <v>0</v>
      </c>
      <c r="I1950" s="2">
        <v>39335</v>
      </c>
      <c r="J1950" s="2">
        <v>43775</v>
      </c>
      <c r="K1950" t="s">
        <v>5</v>
      </c>
      <c r="L1950" t="s">
        <v>2306</v>
      </c>
      <c r="M1950" t="s">
        <v>1</v>
      </c>
      <c r="N1950" t="s">
        <v>1</v>
      </c>
      <c r="O1950" s="3">
        <v>38</v>
      </c>
      <c r="P1950" t="s">
        <v>1</v>
      </c>
      <c r="Q1950" t="s">
        <v>153</v>
      </c>
      <c r="R1950" t="s">
        <v>60</v>
      </c>
      <c r="S1950" t="s">
        <v>629</v>
      </c>
      <c r="T1950" t="s">
        <v>2307</v>
      </c>
      <c r="U1950" t="s">
        <v>63</v>
      </c>
    </row>
    <row r="1951" spans="1:21" ht="12.75" hidden="1" customHeight="1" x14ac:dyDescent="0.2">
      <c r="A1951" s="205" t="s">
        <v>56</v>
      </c>
      <c r="B1951" t="s">
        <v>2308</v>
      </c>
      <c r="C1951" t="s">
        <v>2309</v>
      </c>
      <c r="D1951" s="2">
        <v>30449</v>
      </c>
      <c r="E1951" s="2">
        <v>43535</v>
      </c>
      <c r="F1951" s="2">
        <v>41709</v>
      </c>
      <c r="G1951" s="203" t="s">
        <v>2310</v>
      </c>
      <c r="H1951">
        <f>COUNTIF('РЭС 0,4-10 '!$G:$G,B1951)</f>
        <v>0</v>
      </c>
      <c r="I1951" s="2">
        <v>39335</v>
      </c>
      <c r="J1951" s="2">
        <v>44014</v>
      </c>
      <c r="K1951" t="s">
        <v>5</v>
      </c>
      <c r="L1951" t="s">
        <v>2311</v>
      </c>
      <c r="M1951" t="s">
        <v>1</v>
      </c>
      <c r="N1951" t="s">
        <v>1</v>
      </c>
      <c r="O1951" s="3">
        <v>81</v>
      </c>
      <c r="P1951" t="s">
        <v>1</v>
      </c>
      <c r="Q1951" t="s">
        <v>153</v>
      </c>
      <c r="R1951" t="s">
        <v>60</v>
      </c>
      <c r="S1951" t="s">
        <v>26</v>
      </c>
      <c r="T1951" t="s">
        <v>2312</v>
      </c>
      <c r="U1951" t="s">
        <v>63</v>
      </c>
    </row>
    <row r="1952" spans="1:21" ht="12.75" hidden="1" customHeight="1" x14ac:dyDescent="0.2">
      <c r="A1952" s="205" t="s">
        <v>56</v>
      </c>
      <c r="B1952" t="s">
        <v>2313</v>
      </c>
      <c r="C1952" t="s">
        <v>2314</v>
      </c>
      <c r="D1952" s="2">
        <v>22984</v>
      </c>
      <c r="E1952" s="2">
        <v>43535</v>
      </c>
      <c r="F1952" s="2">
        <v>41709</v>
      </c>
      <c r="G1952" s="203" t="s">
        <v>2315</v>
      </c>
      <c r="H1952">
        <f>COUNTIF('РЭС 0,4-10 '!$G:$G,B1952)</f>
        <v>0</v>
      </c>
      <c r="I1952" s="2">
        <v>39335</v>
      </c>
      <c r="J1952" s="2">
        <v>43775</v>
      </c>
      <c r="K1952" t="s">
        <v>5</v>
      </c>
      <c r="L1952" t="s">
        <v>2316</v>
      </c>
      <c r="M1952" t="s">
        <v>1</v>
      </c>
      <c r="N1952" t="s">
        <v>1</v>
      </c>
      <c r="O1952" s="3">
        <v>41</v>
      </c>
      <c r="P1952" t="s">
        <v>1</v>
      </c>
      <c r="Q1952" t="s">
        <v>153</v>
      </c>
      <c r="R1952" t="s">
        <v>60</v>
      </c>
      <c r="S1952" t="s">
        <v>2169</v>
      </c>
      <c r="T1952" t="s">
        <v>2317</v>
      </c>
      <c r="U1952" t="s">
        <v>63</v>
      </c>
    </row>
    <row r="1953" spans="1:21" ht="12.75" hidden="1" customHeight="1" x14ac:dyDescent="0.2">
      <c r="A1953" s="205" t="s">
        <v>56</v>
      </c>
      <c r="B1953" t="s">
        <v>2318</v>
      </c>
      <c r="C1953" t="s">
        <v>2319</v>
      </c>
      <c r="D1953" s="2">
        <v>22619</v>
      </c>
      <c r="E1953" s="2">
        <v>43536</v>
      </c>
      <c r="F1953" s="2">
        <v>41710</v>
      </c>
      <c r="G1953" s="203" t="s">
        <v>2320</v>
      </c>
      <c r="H1953">
        <f>COUNTIF('РЭС 0,4-10 '!$G:$G,B1953)</f>
        <v>0</v>
      </c>
      <c r="I1953" s="2">
        <v>39335</v>
      </c>
      <c r="J1953" s="2">
        <v>43775</v>
      </c>
      <c r="K1953" t="s">
        <v>5</v>
      </c>
      <c r="L1953" t="s">
        <v>2321</v>
      </c>
      <c r="M1953" t="s">
        <v>1</v>
      </c>
      <c r="N1953" t="s">
        <v>1</v>
      </c>
      <c r="O1953" s="3">
        <v>77</v>
      </c>
      <c r="P1953" t="s">
        <v>1</v>
      </c>
      <c r="Q1953" t="s">
        <v>153</v>
      </c>
      <c r="R1953" t="s">
        <v>60</v>
      </c>
      <c r="S1953" t="s">
        <v>268</v>
      </c>
      <c r="T1953" t="s">
        <v>2322</v>
      </c>
      <c r="U1953" t="s">
        <v>63</v>
      </c>
    </row>
    <row r="1954" spans="1:21" ht="12.75" hidden="1" customHeight="1" x14ac:dyDescent="0.2">
      <c r="A1954" s="205" t="s">
        <v>56</v>
      </c>
      <c r="B1954" t="s">
        <v>2323</v>
      </c>
      <c r="C1954" t="s">
        <v>2324</v>
      </c>
      <c r="D1954" s="2">
        <v>33680</v>
      </c>
      <c r="E1954" s="2">
        <v>43536</v>
      </c>
      <c r="F1954" s="2">
        <v>41710</v>
      </c>
      <c r="G1954" s="203" t="s">
        <v>2325</v>
      </c>
      <c r="H1954">
        <f>COUNTIF('РЭС 0,4-10 '!$G:$G,B1954)</f>
        <v>0</v>
      </c>
      <c r="I1954" s="2">
        <v>39335</v>
      </c>
      <c r="J1954" s="2">
        <v>43775</v>
      </c>
      <c r="K1954" t="s">
        <v>5</v>
      </c>
      <c r="L1954" t="s">
        <v>2326</v>
      </c>
      <c r="M1954" t="s">
        <v>1</v>
      </c>
      <c r="N1954" t="s">
        <v>1</v>
      </c>
      <c r="O1954" s="3">
        <v>74</v>
      </c>
      <c r="P1954" t="s">
        <v>1</v>
      </c>
      <c r="Q1954" t="s">
        <v>153</v>
      </c>
      <c r="R1954" t="s">
        <v>60</v>
      </c>
      <c r="S1954" t="s">
        <v>2327</v>
      </c>
      <c r="T1954" t="s">
        <v>2328</v>
      </c>
      <c r="U1954" t="s">
        <v>63</v>
      </c>
    </row>
    <row r="1955" spans="1:21" ht="12.75" hidden="1" customHeight="1" x14ac:dyDescent="0.2">
      <c r="A1955" s="205" t="s">
        <v>56</v>
      </c>
      <c r="B1955" t="s">
        <v>2347</v>
      </c>
      <c r="C1955" t="s">
        <v>2348</v>
      </c>
      <c r="D1955" s="2">
        <v>33889</v>
      </c>
      <c r="E1955" s="2"/>
      <c r="F1955" s="2"/>
      <c r="G1955" s="203" t="s">
        <v>2349</v>
      </c>
      <c r="H1955">
        <f>COUNTIF('РЭС 0,4-10 '!$G:$G,B1955)</f>
        <v>0</v>
      </c>
      <c r="I1955" s="2">
        <v>39335</v>
      </c>
      <c r="J1955" s="2">
        <v>43775</v>
      </c>
      <c r="K1955" t="s">
        <v>5</v>
      </c>
      <c r="L1955" t="s">
        <v>2350</v>
      </c>
      <c r="M1955" t="s">
        <v>1</v>
      </c>
      <c r="N1955" t="s">
        <v>1</v>
      </c>
      <c r="O1955" s="3">
        <v>81</v>
      </c>
      <c r="P1955" t="s">
        <v>1</v>
      </c>
      <c r="Q1955" t="s">
        <v>153</v>
      </c>
      <c r="R1955" t="s">
        <v>60</v>
      </c>
      <c r="S1955" t="s">
        <v>2327</v>
      </c>
      <c r="T1955" t="s">
        <v>2351</v>
      </c>
      <c r="U1955" t="s">
        <v>63</v>
      </c>
    </row>
    <row r="1956" spans="1:21" ht="12.75" hidden="1" customHeight="1" x14ac:dyDescent="0.2">
      <c r="A1956" s="205" t="s">
        <v>56</v>
      </c>
      <c r="B1956" t="s">
        <v>2377</v>
      </c>
      <c r="C1956" t="s">
        <v>2378</v>
      </c>
      <c r="D1956" s="2">
        <v>23143</v>
      </c>
      <c r="E1956" s="2">
        <v>44362</v>
      </c>
      <c r="F1956" s="2">
        <v>42537</v>
      </c>
      <c r="G1956" s="203" t="s">
        <v>2379</v>
      </c>
      <c r="H1956">
        <f>COUNTIF('РЭС 0,4-10 '!$G:$G,B1956)</f>
        <v>0</v>
      </c>
      <c r="I1956" s="2">
        <v>39335</v>
      </c>
      <c r="J1956" s="2">
        <v>43775</v>
      </c>
      <c r="K1956" t="s">
        <v>5</v>
      </c>
      <c r="L1956" t="s">
        <v>2380</v>
      </c>
      <c r="M1956" t="s">
        <v>1</v>
      </c>
      <c r="N1956" t="s">
        <v>1</v>
      </c>
      <c r="O1956" s="3">
        <v>35</v>
      </c>
      <c r="P1956" t="s">
        <v>1</v>
      </c>
      <c r="Q1956" t="s">
        <v>153</v>
      </c>
      <c r="R1956" t="s">
        <v>60</v>
      </c>
      <c r="S1956" t="s">
        <v>119</v>
      </c>
      <c r="T1956" t="s">
        <v>2381</v>
      </c>
      <c r="U1956" t="s">
        <v>63</v>
      </c>
    </row>
    <row r="1957" spans="1:21" ht="12.75" hidden="1" customHeight="1" x14ac:dyDescent="0.2">
      <c r="A1957" s="205" t="s">
        <v>56</v>
      </c>
      <c r="B1957" t="s">
        <v>2387</v>
      </c>
      <c r="C1957" t="s">
        <v>2388</v>
      </c>
      <c r="D1957" s="2">
        <v>29506</v>
      </c>
      <c r="E1957" s="2"/>
      <c r="F1957" s="2"/>
      <c r="G1957" s="203" t="s">
        <v>2389</v>
      </c>
      <c r="H1957">
        <f>COUNTIF('РЭС 0,4-10 '!$G:$G,B1957)</f>
        <v>0</v>
      </c>
      <c r="I1957" s="2">
        <v>39335</v>
      </c>
      <c r="J1957" s="2">
        <v>43775</v>
      </c>
      <c r="K1957" t="s">
        <v>5</v>
      </c>
      <c r="L1957" t="s">
        <v>2390</v>
      </c>
      <c r="M1957" t="s">
        <v>1</v>
      </c>
      <c r="N1957" t="s">
        <v>1</v>
      </c>
      <c r="O1957" s="3">
        <v>74</v>
      </c>
      <c r="P1957" t="s">
        <v>1</v>
      </c>
      <c r="Q1957" t="s">
        <v>153</v>
      </c>
      <c r="R1957" t="s">
        <v>60</v>
      </c>
      <c r="S1957" t="s">
        <v>160</v>
      </c>
      <c r="T1957" t="s">
        <v>2391</v>
      </c>
      <c r="U1957" t="s">
        <v>63</v>
      </c>
    </row>
    <row r="1958" spans="1:21" ht="12.75" hidden="1" customHeight="1" x14ac:dyDescent="0.2">
      <c r="A1958" s="205" t="s">
        <v>56</v>
      </c>
      <c r="B1958" t="s">
        <v>2435</v>
      </c>
      <c r="C1958" t="s">
        <v>2436</v>
      </c>
      <c r="D1958" s="2">
        <v>34101</v>
      </c>
      <c r="E1958" s="2"/>
      <c r="F1958" s="2"/>
      <c r="G1958" s="203" t="s">
        <v>2437</v>
      </c>
      <c r="H1958">
        <f>COUNTIF('РЭС 0,4-10 '!$G:$G,B1958)</f>
        <v>0</v>
      </c>
      <c r="I1958" s="2">
        <v>39335</v>
      </c>
      <c r="J1958" s="2">
        <v>43775</v>
      </c>
      <c r="K1958" t="s">
        <v>5</v>
      </c>
      <c r="L1958" t="s">
        <v>2438</v>
      </c>
      <c r="M1958" t="s">
        <v>1</v>
      </c>
      <c r="N1958" t="s">
        <v>1</v>
      </c>
      <c r="O1958" s="3">
        <v>74</v>
      </c>
      <c r="P1958" t="s">
        <v>1</v>
      </c>
      <c r="Q1958" t="s">
        <v>153</v>
      </c>
      <c r="R1958" t="s">
        <v>60</v>
      </c>
      <c r="S1958" t="s">
        <v>734</v>
      </c>
      <c r="T1958" t="s">
        <v>2439</v>
      </c>
      <c r="U1958" t="s">
        <v>63</v>
      </c>
    </row>
    <row r="1959" spans="1:21" ht="12.75" hidden="1" customHeight="1" x14ac:dyDescent="0.2">
      <c r="A1959" s="205" t="s">
        <v>56</v>
      </c>
      <c r="B1959" t="s">
        <v>2445</v>
      </c>
      <c r="C1959" t="s">
        <v>2446</v>
      </c>
      <c r="D1959" s="2">
        <v>34101</v>
      </c>
      <c r="E1959" s="2"/>
      <c r="F1959" s="2"/>
      <c r="G1959" s="203" t="s">
        <v>2447</v>
      </c>
      <c r="H1959">
        <f>COUNTIF('РЭС 0,4-10 '!$G:$G,B1959)</f>
        <v>0</v>
      </c>
      <c r="I1959" s="2">
        <v>39335</v>
      </c>
      <c r="J1959" s="2">
        <v>43775</v>
      </c>
      <c r="K1959" t="s">
        <v>5</v>
      </c>
      <c r="L1959" t="s">
        <v>2448</v>
      </c>
      <c r="M1959" t="s">
        <v>1</v>
      </c>
      <c r="N1959" t="s">
        <v>1</v>
      </c>
      <c r="O1959" s="3">
        <v>79</v>
      </c>
      <c r="P1959" t="s">
        <v>1</v>
      </c>
      <c r="Q1959" t="s">
        <v>153</v>
      </c>
      <c r="R1959" t="s">
        <v>60</v>
      </c>
      <c r="S1959" t="s">
        <v>734</v>
      </c>
      <c r="T1959" t="s">
        <v>2449</v>
      </c>
      <c r="U1959" t="s">
        <v>63</v>
      </c>
    </row>
    <row r="1960" spans="1:21" ht="12.75" hidden="1" customHeight="1" x14ac:dyDescent="0.2">
      <c r="A1960" s="205" t="s">
        <v>56</v>
      </c>
      <c r="B1960" t="s">
        <v>2455</v>
      </c>
      <c r="C1960" t="s">
        <v>2456</v>
      </c>
      <c r="D1960" s="2">
        <v>26432</v>
      </c>
      <c r="E1960" s="2"/>
      <c r="F1960" s="2"/>
      <c r="G1960" s="203" t="s">
        <v>2457</v>
      </c>
      <c r="H1960">
        <f>COUNTIF('РЭС 0,4-10 '!$G:$G,B1960)</f>
        <v>0</v>
      </c>
      <c r="I1960" s="2">
        <v>39335</v>
      </c>
      <c r="J1960" s="2">
        <v>43775</v>
      </c>
      <c r="K1960" t="s">
        <v>5</v>
      </c>
      <c r="L1960" t="s">
        <v>2458</v>
      </c>
      <c r="M1960" t="s">
        <v>1</v>
      </c>
      <c r="N1960" t="s">
        <v>1</v>
      </c>
      <c r="O1960" s="3">
        <v>31</v>
      </c>
      <c r="P1960" t="s">
        <v>1</v>
      </c>
      <c r="Q1960" t="s">
        <v>153</v>
      </c>
      <c r="R1960" t="s">
        <v>60</v>
      </c>
      <c r="S1960" t="s">
        <v>629</v>
      </c>
      <c r="T1960" t="s">
        <v>2459</v>
      </c>
      <c r="U1960" t="s">
        <v>63</v>
      </c>
    </row>
    <row r="1961" spans="1:21" ht="12.75" hidden="1" customHeight="1" x14ac:dyDescent="0.2">
      <c r="A1961" s="205" t="s">
        <v>56</v>
      </c>
      <c r="B1961" t="s">
        <v>2488</v>
      </c>
      <c r="C1961" t="s">
        <v>2489</v>
      </c>
      <c r="D1961" s="2">
        <v>32481</v>
      </c>
      <c r="E1961" s="2"/>
      <c r="F1961" s="2"/>
      <c r="G1961" s="203" t="s">
        <v>2490</v>
      </c>
      <c r="H1961">
        <f>COUNTIF('РЭС 0,4-10 '!$G:$G,B1961)</f>
        <v>0</v>
      </c>
      <c r="I1961" s="2">
        <v>39335</v>
      </c>
      <c r="J1961" s="2">
        <v>43775</v>
      </c>
      <c r="K1961" t="s">
        <v>5</v>
      </c>
      <c r="L1961" t="s">
        <v>2491</v>
      </c>
      <c r="M1961" t="s">
        <v>1</v>
      </c>
      <c r="N1961" t="s">
        <v>1</v>
      </c>
      <c r="O1961" s="3">
        <v>31</v>
      </c>
      <c r="P1961" t="s">
        <v>1</v>
      </c>
      <c r="Q1961" t="s">
        <v>153</v>
      </c>
      <c r="R1961" t="s">
        <v>60</v>
      </c>
      <c r="S1961" t="s">
        <v>305</v>
      </c>
      <c r="T1961" t="s">
        <v>2492</v>
      </c>
      <c r="U1961" t="s">
        <v>63</v>
      </c>
    </row>
    <row r="1962" spans="1:21" ht="12.75" hidden="1" customHeight="1" x14ac:dyDescent="0.2">
      <c r="A1962" s="205" t="s">
        <v>56</v>
      </c>
      <c r="B1962" t="s">
        <v>2498</v>
      </c>
      <c r="C1962" t="s">
        <v>2499</v>
      </c>
      <c r="D1962" s="2">
        <v>32481</v>
      </c>
      <c r="E1962" s="2"/>
      <c r="F1962" s="2"/>
      <c r="G1962" s="203" t="s">
        <v>2500</v>
      </c>
      <c r="H1962">
        <f>COUNTIF('РЭС 0,4-10 '!$G:$G,B1962)</f>
        <v>0</v>
      </c>
      <c r="I1962" s="2">
        <v>39335</v>
      </c>
      <c r="J1962" s="2">
        <v>43775</v>
      </c>
      <c r="K1962" t="s">
        <v>5</v>
      </c>
      <c r="L1962" t="s">
        <v>2501</v>
      </c>
      <c r="M1962" t="s">
        <v>1</v>
      </c>
      <c r="N1962" t="s">
        <v>1</v>
      </c>
      <c r="O1962" s="3">
        <v>82</v>
      </c>
      <c r="P1962" t="s">
        <v>1</v>
      </c>
      <c r="Q1962" t="s">
        <v>153</v>
      </c>
      <c r="R1962" t="s">
        <v>60</v>
      </c>
      <c r="S1962" t="s">
        <v>305</v>
      </c>
      <c r="T1962" t="s">
        <v>2502</v>
      </c>
      <c r="U1962" t="s">
        <v>63</v>
      </c>
    </row>
    <row r="1963" spans="1:21" ht="12.75" hidden="1" customHeight="1" x14ac:dyDescent="0.2">
      <c r="A1963" s="205" t="s">
        <v>56</v>
      </c>
      <c r="B1963" t="s">
        <v>2512</v>
      </c>
      <c r="C1963" t="s">
        <v>2513</v>
      </c>
      <c r="D1963" s="2">
        <v>30510</v>
      </c>
      <c r="E1963" s="2"/>
      <c r="F1963" s="2"/>
      <c r="G1963" s="203" t="s">
        <v>2490</v>
      </c>
      <c r="H1963">
        <f>COUNTIF('РЭС 0,4-10 '!$G:$G,B1963)</f>
        <v>0</v>
      </c>
      <c r="I1963" s="2">
        <v>39335</v>
      </c>
      <c r="J1963" s="2">
        <v>43775</v>
      </c>
      <c r="K1963" t="s">
        <v>5</v>
      </c>
      <c r="L1963" t="s">
        <v>2514</v>
      </c>
      <c r="M1963" t="s">
        <v>1</v>
      </c>
      <c r="N1963" t="s">
        <v>1</v>
      </c>
      <c r="O1963" s="3">
        <v>82</v>
      </c>
      <c r="P1963" t="s">
        <v>1</v>
      </c>
      <c r="Q1963" t="s">
        <v>153</v>
      </c>
      <c r="R1963" t="s">
        <v>60</v>
      </c>
      <c r="S1963" t="s">
        <v>26</v>
      </c>
      <c r="T1963" t="s">
        <v>2492</v>
      </c>
      <c r="U1963" t="s">
        <v>63</v>
      </c>
    </row>
    <row r="1964" spans="1:21" ht="12.75" hidden="1" customHeight="1" x14ac:dyDescent="0.2">
      <c r="A1964" s="205" t="s">
        <v>56</v>
      </c>
      <c r="B1964" t="s">
        <v>2682</v>
      </c>
      <c r="C1964" t="s">
        <v>2683</v>
      </c>
      <c r="D1964" s="2">
        <v>34102</v>
      </c>
      <c r="E1964" s="2"/>
      <c r="F1964" s="2"/>
      <c r="G1964" s="203" t="s">
        <v>2437</v>
      </c>
      <c r="H1964">
        <f>COUNTIF('РЭС 0,4-10 '!$G:$G,B1964)</f>
        <v>0</v>
      </c>
      <c r="I1964" s="2">
        <v>39336</v>
      </c>
      <c r="J1964" s="2">
        <v>43775</v>
      </c>
      <c r="K1964" t="s">
        <v>5</v>
      </c>
      <c r="L1964" t="s">
        <v>2684</v>
      </c>
      <c r="M1964" t="s">
        <v>1</v>
      </c>
      <c r="N1964" t="s">
        <v>1</v>
      </c>
      <c r="O1964" s="3">
        <v>74</v>
      </c>
      <c r="P1964" t="s">
        <v>1</v>
      </c>
      <c r="Q1964" t="s">
        <v>153</v>
      </c>
      <c r="R1964" t="s">
        <v>60</v>
      </c>
      <c r="S1964" t="s">
        <v>2327</v>
      </c>
      <c r="T1964" t="s">
        <v>2439</v>
      </c>
      <c r="U1964" t="s">
        <v>63</v>
      </c>
    </row>
    <row r="1965" spans="1:21" ht="12.75" hidden="1" customHeight="1" x14ac:dyDescent="0.2">
      <c r="A1965" s="205" t="s">
        <v>56</v>
      </c>
      <c r="B1965" t="s">
        <v>3037</v>
      </c>
      <c r="C1965" t="s">
        <v>3038</v>
      </c>
      <c r="D1965" s="2">
        <v>29362</v>
      </c>
      <c r="E1965" s="2">
        <v>44494</v>
      </c>
      <c r="F1965" s="2">
        <v>42669</v>
      </c>
      <c r="G1965" s="203" t="s">
        <v>3039</v>
      </c>
      <c r="H1965">
        <f>COUNTIF('РЭС 0,4-10 '!$G:$G,B1965)</f>
        <v>0</v>
      </c>
      <c r="I1965" s="2">
        <v>39336</v>
      </c>
      <c r="J1965" s="2">
        <v>43775</v>
      </c>
      <c r="K1965" t="s">
        <v>5</v>
      </c>
      <c r="L1965" t="s">
        <v>3040</v>
      </c>
      <c r="M1965" t="s">
        <v>1</v>
      </c>
      <c r="N1965" t="s">
        <v>1</v>
      </c>
      <c r="O1965" s="3">
        <v>81</v>
      </c>
      <c r="P1965" t="s">
        <v>1</v>
      </c>
      <c r="Q1965" t="s">
        <v>153</v>
      </c>
      <c r="R1965" t="s">
        <v>60</v>
      </c>
      <c r="S1965" t="s">
        <v>160</v>
      </c>
      <c r="T1965" t="s">
        <v>3041</v>
      </c>
      <c r="U1965" t="s">
        <v>63</v>
      </c>
    </row>
    <row r="1966" spans="1:21" ht="12.75" hidden="1" customHeight="1" x14ac:dyDescent="0.2">
      <c r="A1966" s="205" t="s">
        <v>56</v>
      </c>
      <c r="B1966" t="s">
        <v>3122</v>
      </c>
      <c r="C1966" t="s">
        <v>3123</v>
      </c>
      <c r="D1966" s="2">
        <v>33005</v>
      </c>
      <c r="E1966" s="2"/>
      <c r="F1966" s="2"/>
      <c r="G1966" s="203" t="s">
        <v>3124</v>
      </c>
      <c r="H1966">
        <f>COUNTIF('РЭС 0,4-10 '!$G:$G,B1966)</f>
        <v>0</v>
      </c>
      <c r="I1966" s="2">
        <v>39336</v>
      </c>
      <c r="J1966" s="2">
        <v>43776</v>
      </c>
      <c r="K1966" t="s">
        <v>5</v>
      </c>
      <c r="L1966" t="s">
        <v>3125</v>
      </c>
      <c r="M1966" t="s">
        <v>1</v>
      </c>
      <c r="N1966" t="s">
        <v>1</v>
      </c>
      <c r="O1966" s="3">
        <v>81</v>
      </c>
      <c r="P1966" t="s">
        <v>1</v>
      </c>
      <c r="Q1966" t="s">
        <v>153</v>
      </c>
      <c r="R1966" t="s">
        <v>60</v>
      </c>
      <c r="S1966" t="s">
        <v>179</v>
      </c>
      <c r="T1966" t="s">
        <v>3126</v>
      </c>
      <c r="U1966" t="s">
        <v>63</v>
      </c>
    </row>
    <row r="1967" spans="1:21" ht="12.75" hidden="1" customHeight="1" x14ac:dyDescent="0.2">
      <c r="A1967" s="205" t="s">
        <v>56</v>
      </c>
      <c r="B1967" t="s">
        <v>3150</v>
      </c>
      <c r="C1967" t="s">
        <v>3151</v>
      </c>
      <c r="D1967" s="2">
        <v>30510</v>
      </c>
      <c r="E1967" s="2"/>
      <c r="F1967" s="2"/>
      <c r="G1967" s="203" t="s">
        <v>3152</v>
      </c>
      <c r="H1967">
        <f>COUNTIF('РЭС 0,4-10 '!$G:$G,B1967)</f>
        <v>0</v>
      </c>
      <c r="I1967" s="2">
        <v>39336</v>
      </c>
      <c r="J1967" s="2">
        <v>43776</v>
      </c>
      <c r="K1967" t="s">
        <v>5</v>
      </c>
      <c r="L1967" t="s">
        <v>3153</v>
      </c>
      <c r="M1967" t="s">
        <v>1</v>
      </c>
      <c r="N1967" t="s">
        <v>1</v>
      </c>
      <c r="O1967" s="3">
        <v>81</v>
      </c>
      <c r="P1967" t="s">
        <v>1</v>
      </c>
      <c r="Q1967" t="s">
        <v>153</v>
      </c>
      <c r="R1967" t="s">
        <v>60</v>
      </c>
      <c r="S1967" t="s">
        <v>26</v>
      </c>
      <c r="T1967" t="s">
        <v>3154</v>
      </c>
      <c r="U1967" t="s">
        <v>63</v>
      </c>
    </row>
    <row r="1968" spans="1:21" ht="12.75" hidden="1" customHeight="1" x14ac:dyDescent="0.2">
      <c r="A1968" s="205" t="s">
        <v>56</v>
      </c>
      <c r="B1968" t="s">
        <v>3853</v>
      </c>
      <c r="C1968" t="s">
        <v>3854</v>
      </c>
      <c r="D1968" s="2">
        <v>33006</v>
      </c>
      <c r="E1968" s="2">
        <v>43535</v>
      </c>
      <c r="F1968" s="2">
        <v>41709</v>
      </c>
      <c r="G1968" s="203" t="s">
        <v>3855</v>
      </c>
      <c r="H1968">
        <f>COUNTIF('РЭС 0,4-10 '!$G:$G,B1968)</f>
        <v>0</v>
      </c>
      <c r="I1968" s="2">
        <v>39337</v>
      </c>
      <c r="J1968" s="2">
        <v>43776</v>
      </c>
      <c r="K1968" t="s">
        <v>5</v>
      </c>
      <c r="L1968" t="s">
        <v>3856</v>
      </c>
      <c r="M1968" t="s">
        <v>1</v>
      </c>
      <c r="N1968" t="s">
        <v>1</v>
      </c>
      <c r="O1968" s="3">
        <v>81</v>
      </c>
      <c r="P1968" t="s">
        <v>1</v>
      </c>
      <c r="Q1968" t="s">
        <v>153</v>
      </c>
      <c r="R1968" t="s">
        <v>60</v>
      </c>
      <c r="S1968" t="s">
        <v>179</v>
      </c>
      <c r="T1968" t="s">
        <v>3857</v>
      </c>
      <c r="U1968" t="s">
        <v>63</v>
      </c>
    </row>
    <row r="1969" spans="1:21" ht="12.75" hidden="1" customHeight="1" x14ac:dyDescent="0.2">
      <c r="A1969" s="205" t="s">
        <v>56</v>
      </c>
      <c r="B1969" t="s">
        <v>3858</v>
      </c>
      <c r="C1969" t="s">
        <v>3859</v>
      </c>
      <c r="D1969" s="2">
        <v>29719</v>
      </c>
      <c r="E1969" s="2">
        <v>43535</v>
      </c>
      <c r="F1969" s="2">
        <v>41709</v>
      </c>
      <c r="G1969" s="203" t="s">
        <v>3860</v>
      </c>
      <c r="H1969">
        <f>COUNTIF('РЭС 0,4-10 '!$G:$G,B1969)</f>
        <v>0</v>
      </c>
      <c r="I1969" s="2">
        <v>39337</v>
      </c>
      <c r="J1969" s="2">
        <v>43776</v>
      </c>
      <c r="K1969" t="s">
        <v>5</v>
      </c>
      <c r="L1969" t="s">
        <v>3861</v>
      </c>
      <c r="M1969" t="s">
        <v>1</v>
      </c>
      <c r="N1969" t="s">
        <v>1</v>
      </c>
      <c r="O1969" s="3">
        <v>87</v>
      </c>
      <c r="P1969" t="s">
        <v>1</v>
      </c>
      <c r="Q1969" t="s">
        <v>153</v>
      </c>
      <c r="R1969" t="s">
        <v>60</v>
      </c>
      <c r="S1969" t="s">
        <v>333</v>
      </c>
      <c r="T1969" t="s">
        <v>3862</v>
      </c>
      <c r="U1969" t="s">
        <v>63</v>
      </c>
    </row>
    <row r="1970" spans="1:21" ht="12.75" hidden="1" customHeight="1" x14ac:dyDescent="0.2">
      <c r="A1970" s="205" t="s">
        <v>56</v>
      </c>
      <c r="B1970" t="s">
        <v>3882</v>
      </c>
      <c r="C1970" t="s">
        <v>3883</v>
      </c>
      <c r="D1970" s="2">
        <v>32280</v>
      </c>
      <c r="E1970" s="2">
        <v>43535</v>
      </c>
      <c r="F1970" s="2">
        <v>41709</v>
      </c>
      <c r="G1970" s="203" t="s">
        <v>3884</v>
      </c>
      <c r="H1970">
        <f>COUNTIF('РЭС 0,4-10 '!$G:$G,B1970)</f>
        <v>0</v>
      </c>
      <c r="I1970" s="2">
        <v>39337</v>
      </c>
      <c r="J1970" s="2">
        <v>43776</v>
      </c>
      <c r="K1970" t="s">
        <v>5</v>
      </c>
      <c r="L1970" t="s">
        <v>3885</v>
      </c>
      <c r="M1970" t="s">
        <v>1</v>
      </c>
      <c r="N1970" t="s">
        <v>1</v>
      </c>
      <c r="O1970" s="3">
        <v>76</v>
      </c>
      <c r="P1970" t="s">
        <v>1</v>
      </c>
      <c r="Q1970" t="s">
        <v>153</v>
      </c>
      <c r="R1970" t="s">
        <v>60</v>
      </c>
      <c r="S1970" t="s">
        <v>305</v>
      </c>
      <c r="T1970" t="s">
        <v>3886</v>
      </c>
      <c r="U1970" t="s">
        <v>63</v>
      </c>
    </row>
    <row r="1971" spans="1:21" ht="12.75" hidden="1" customHeight="1" x14ac:dyDescent="0.2">
      <c r="A1971" s="205" t="s">
        <v>56</v>
      </c>
      <c r="B1971" t="s">
        <v>3887</v>
      </c>
      <c r="C1971" t="s">
        <v>3888</v>
      </c>
      <c r="D1971" s="2">
        <v>32276</v>
      </c>
      <c r="E1971" s="2">
        <v>43535</v>
      </c>
      <c r="F1971" s="2">
        <v>41709</v>
      </c>
      <c r="G1971" s="203" t="s">
        <v>3889</v>
      </c>
      <c r="H1971">
        <f>COUNTIF('РЭС 0,4-10 '!$G:$G,B1971)</f>
        <v>0</v>
      </c>
      <c r="I1971" s="2">
        <v>39337</v>
      </c>
      <c r="J1971" s="2">
        <v>43776</v>
      </c>
      <c r="K1971" t="s">
        <v>5</v>
      </c>
      <c r="L1971" t="s">
        <v>3890</v>
      </c>
      <c r="M1971" t="s">
        <v>1</v>
      </c>
      <c r="N1971" t="s">
        <v>1</v>
      </c>
      <c r="O1971" s="3">
        <v>81</v>
      </c>
      <c r="P1971" t="s">
        <v>1</v>
      </c>
      <c r="Q1971" t="s">
        <v>153</v>
      </c>
      <c r="R1971" t="s">
        <v>60</v>
      </c>
      <c r="S1971" t="s">
        <v>305</v>
      </c>
      <c r="T1971" t="s">
        <v>3891</v>
      </c>
      <c r="U1971" t="s">
        <v>63</v>
      </c>
    </row>
    <row r="1972" spans="1:21" ht="12.75" hidden="1" customHeight="1" x14ac:dyDescent="0.2">
      <c r="A1972" s="205" t="s">
        <v>56</v>
      </c>
      <c r="B1972" t="s">
        <v>3931</v>
      </c>
      <c r="C1972" t="s">
        <v>3932</v>
      </c>
      <c r="D1972" s="2">
        <v>32481</v>
      </c>
      <c r="E1972" s="2">
        <v>43535</v>
      </c>
      <c r="F1972" s="2">
        <v>41709</v>
      </c>
      <c r="G1972" s="203" t="s">
        <v>3855</v>
      </c>
      <c r="H1972">
        <f>COUNTIF('РЭС 0,4-10 '!$G:$G,B1972)</f>
        <v>0</v>
      </c>
      <c r="I1972" s="2">
        <v>39337</v>
      </c>
      <c r="J1972" s="2">
        <v>43776</v>
      </c>
      <c r="K1972" t="s">
        <v>5</v>
      </c>
      <c r="L1972" t="s">
        <v>3933</v>
      </c>
      <c r="M1972" t="s">
        <v>1</v>
      </c>
      <c r="N1972" t="s">
        <v>1</v>
      </c>
      <c r="O1972" s="3">
        <v>77</v>
      </c>
      <c r="P1972" t="s">
        <v>1</v>
      </c>
      <c r="Q1972" t="s">
        <v>153</v>
      </c>
      <c r="R1972" t="s">
        <v>60</v>
      </c>
      <c r="S1972" t="s">
        <v>305</v>
      </c>
      <c r="T1972" t="s">
        <v>3857</v>
      </c>
      <c r="U1972" t="s">
        <v>63</v>
      </c>
    </row>
    <row r="1973" spans="1:21" ht="12.75" hidden="1" customHeight="1" x14ac:dyDescent="0.2">
      <c r="A1973" s="205" t="s">
        <v>56</v>
      </c>
      <c r="B1973" t="s">
        <v>3934</v>
      </c>
      <c r="C1973" t="s">
        <v>3935</v>
      </c>
      <c r="D1973" s="2">
        <v>27210</v>
      </c>
      <c r="E1973" s="2">
        <v>43535</v>
      </c>
      <c r="F1973" s="2">
        <v>41709</v>
      </c>
      <c r="G1973" s="203" t="s">
        <v>3936</v>
      </c>
      <c r="H1973">
        <f>COUNTIF('РЭС 0,4-10 '!$G:$G,B1973)</f>
        <v>0</v>
      </c>
      <c r="I1973" s="2">
        <v>39337</v>
      </c>
      <c r="J1973" s="2">
        <v>43776</v>
      </c>
      <c r="K1973" t="s">
        <v>5</v>
      </c>
      <c r="L1973" t="s">
        <v>3937</v>
      </c>
      <c r="M1973" t="s">
        <v>1</v>
      </c>
      <c r="N1973" t="s">
        <v>1</v>
      </c>
      <c r="O1973" s="3">
        <v>100</v>
      </c>
      <c r="P1973" t="s">
        <v>1</v>
      </c>
      <c r="Q1973" t="s">
        <v>153</v>
      </c>
      <c r="R1973" t="s">
        <v>60</v>
      </c>
      <c r="S1973" t="s">
        <v>168</v>
      </c>
      <c r="T1973" t="s">
        <v>3938</v>
      </c>
      <c r="U1973" t="s">
        <v>63</v>
      </c>
    </row>
    <row r="1974" spans="1:21" ht="12.75" hidden="1" customHeight="1" x14ac:dyDescent="0.2">
      <c r="A1974" s="205" t="s">
        <v>56</v>
      </c>
      <c r="B1974" t="s">
        <v>3939</v>
      </c>
      <c r="C1974" t="s">
        <v>3940</v>
      </c>
      <c r="D1974" s="2">
        <v>26797</v>
      </c>
      <c r="E1974" s="2">
        <v>43535</v>
      </c>
      <c r="F1974" s="2">
        <v>41709</v>
      </c>
      <c r="G1974" s="203" t="s">
        <v>3941</v>
      </c>
      <c r="H1974">
        <f>COUNTIF('РЭС 0,4-10 '!$G:$G,B1974)</f>
        <v>0</v>
      </c>
      <c r="I1974" s="2">
        <v>39337</v>
      </c>
      <c r="J1974" s="2">
        <v>43776</v>
      </c>
      <c r="K1974" t="s">
        <v>5</v>
      </c>
      <c r="L1974" t="s">
        <v>3942</v>
      </c>
      <c r="M1974" t="s">
        <v>1</v>
      </c>
      <c r="N1974" t="s">
        <v>1</v>
      </c>
      <c r="O1974" s="3">
        <v>74</v>
      </c>
      <c r="P1974" t="s">
        <v>1</v>
      </c>
      <c r="Q1974" t="s">
        <v>153</v>
      </c>
      <c r="R1974" t="s">
        <v>60</v>
      </c>
      <c r="S1974" t="s">
        <v>504</v>
      </c>
      <c r="T1974" t="s">
        <v>3943</v>
      </c>
      <c r="U1974" t="s">
        <v>63</v>
      </c>
    </row>
    <row r="1975" spans="1:21" ht="12.75" hidden="1" customHeight="1" x14ac:dyDescent="0.2">
      <c r="A1975" s="205" t="s">
        <v>56</v>
      </c>
      <c r="B1975" t="s">
        <v>5169</v>
      </c>
      <c r="C1975" t="s">
        <v>5170</v>
      </c>
      <c r="D1975" s="2">
        <v>28258</v>
      </c>
      <c r="E1975" s="2">
        <v>44362</v>
      </c>
      <c r="F1975" s="2">
        <v>42537</v>
      </c>
      <c r="G1975" s="203" t="s">
        <v>5171</v>
      </c>
      <c r="H1975">
        <f>COUNTIF('РЭС 0,4-10 '!$G:$G,B1975)</f>
        <v>0</v>
      </c>
      <c r="I1975" s="2">
        <v>39346</v>
      </c>
      <c r="J1975" s="2">
        <v>43776</v>
      </c>
      <c r="K1975" t="s">
        <v>5</v>
      </c>
      <c r="L1975" t="s">
        <v>5172</v>
      </c>
      <c r="M1975" t="s">
        <v>1</v>
      </c>
      <c r="N1975" t="s">
        <v>1</v>
      </c>
      <c r="O1975" s="3">
        <v>53</v>
      </c>
      <c r="P1975" t="s">
        <v>1</v>
      </c>
      <c r="Q1975" t="s">
        <v>153</v>
      </c>
      <c r="R1975" t="s">
        <v>60</v>
      </c>
      <c r="S1975" t="s">
        <v>167</v>
      </c>
      <c r="T1975" t="s">
        <v>5173</v>
      </c>
      <c r="U1975" t="s">
        <v>63</v>
      </c>
    </row>
    <row r="1976" spans="1:21" ht="12.75" hidden="1" customHeight="1" x14ac:dyDescent="0.2">
      <c r="A1976" s="205" t="s">
        <v>56</v>
      </c>
      <c r="B1976" t="s">
        <v>5184</v>
      </c>
      <c r="C1976" t="s">
        <v>5185</v>
      </c>
      <c r="D1976" s="2">
        <v>30823</v>
      </c>
      <c r="E1976" s="2"/>
      <c r="F1976" s="2"/>
      <c r="G1976" s="203" t="s">
        <v>5186</v>
      </c>
      <c r="H1976">
        <f>COUNTIF('РЭС 0,4-10 '!$G:$G,B1976)</f>
        <v>0</v>
      </c>
      <c r="I1976" s="2">
        <v>39346</v>
      </c>
      <c r="J1976" s="2">
        <v>43776</v>
      </c>
      <c r="K1976" t="s">
        <v>5</v>
      </c>
      <c r="L1976" t="s">
        <v>5187</v>
      </c>
      <c r="M1976" t="s">
        <v>1</v>
      </c>
      <c r="N1976" t="s">
        <v>1</v>
      </c>
      <c r="O1976" s="3">
        <v>81</v>
      </c>
      <c r="P1976" t="s">
        <v>1</v>
      </c>
      <c r="Q1976" t="s">
        <v>153</v>
      </c>
      <c r="R1976" t="s">
        <v>60</v>
      </c>
      <c r="S1976" t="s">
        <v>26</v>
      </c>
      <c r="T1976" t="s">
        <v>5188</v>
      </c>
      <c r="U1976" t="s">
        <v>63</v>
      </c>
    </row>
    <row r="1977" spans="1:21" ht="12.75" hidden="1" customHeight="1" x14ac:dyDescent="0.2">
      <c r="A1977" s="205" t="s">
        <v>56</v>
      </c>
      <c r="B1977" t="s">
        <v>5541</v>
      </c>
      <c r="C1977" t="s">
        <v>5542</v>
      </c>
      <c r="D1977" s="2">
        <v>32640</v>
      </c>
      <c r="E1977" s="2"/>
      <c r="F1977" s="2"/>
      <c r="G1977" s="203" t="s">
        <v>5543</v>
      </c>
      <c r="H1977">
        <f>COUNTIF('РЭС 0,4-10 '!$G:$G,B1977)</f>
        <v>0</v>
      </c>
      <c r="I1977" s="2">
        <v>39386</v>
      </c>
      <c r="J1977" s="2">
        <v>43790</v>
      </c>
      <c r="K1977" t="s">
        <v>5</v>
      </c>
      <c r="L1977" t="s">
        <v>5544</v>
      </c>
      <c r="M1977" t="s">
        <v>1</v>
      </c>
      <c r="N1977" t="s">
        <v>1</v>
      </c>
      <c r="O1977" s="3">
        <v>77</v>
      </c>
      <c r="P1977" t="s">
        <v>1</v>
      </c>
      <c r="Q1977" t="s">
        <v>153</v>
      </c>
      <c r="R1977" t="s">
        <v>60</v>
      </c>
      <c r="S1977" t="s">
        <v>196</v>
      </c>
      <c r="T1977" t="s">
        <v>5545</v>
      </c>
      <c r="U1977" t="s">
        <v>63</v>
      </c>
    </row>
    <row r="1978" spans="1:21" ht="12.75" hidden="1" customHeight="1" x14ac:dyDescent="0.2">
      <c r="A1978" s="205" t="s">
        <v>56</v>
      </c>
      <c r="B1978" t="s">
        <v>5546</v>
      </c>
      <c r="C1978" t="s">
        <v>5547</v>
      </c>
      <c r="D1978" s="2">
        <v>32640</v>
      </c>
      <c r="E1978" s="2"/>
      <c r="F1978" s="2"/>
      <c r="G1978" s="203" t="s">
        <v>5548</v>
      </c>
      <c r="H1978">
        <f>COUNTIF('РЭС 0,4-10 '!$G:$G,B1978)</f>
        <v>0</v>
      </c>
      <c r="I1978" s="2">
        <v>39386</v>
      </c>
      <c r="J1978" s="2">
        <v>43790</v>
      </c>
      <c r="K1978" t="s">
        <v>5</v>
      </c>
      <c r="L1978" t="s">
        <v>5549</v>
      </c>
      <c r="M1978" t="s">
        <v>1</v>
      </c>
      <c r="N1978" t="s">
        <v>1</v>
      </c>
      <c r="O1978" s="3">
        <v>77</v>
      </c>
      <c r="P1978" t="s">
        <v>1</v>
      </c>
      <c r="Q1978" t="s">
        <v>153</v>
      </c>
      <c r="R1978" t="s">
        <v>60</v>
      </c>
      <c r="S1978" t="s">
        <v>196</v>
      </c>
      <c r="T1978" t="s">
        <v>5550</v>
      </c>
      <c r="U1978" t="s">
        <v>63</v>
      </c>
    </row>
    <row r="1979" spans="1:21" ht="12.75" hidden="1" customHeight="1" x14ac:dyDescent="0.2">
      <c r="A1979" s="205" t="s">
        <v>56</v>
      </c>
      <c r="B1979" t="s">
        <v>5551</v>
      </c>
      <c r="C1979" t="s">
        <v>5552</v>
      </c>
      <c r="D1979" s="2">
        <v>32640</v>
      </c>
      <c r="E1979" s="2"/>
      <c r="F1979" s="2"/>
      <c r="G1979" s="203" t="s">
        <v>5553</v>
      </c>
      <c r="H1979">
        <f>COUNTIF('РЭС 0,4-10 '!$G:$G,B1979)</f>
        <v>0</v>
      </c>
      <c r="I1979" s="2">
        <v>39386</v>
      </c>
      <c r="J1979" s="2">
        <v>43790</v>
      </c>
      <c r="K1979" t="s">
        <v>5</v>
      </c>
      <c r="L1979" t="s">
        <v>5554</v>
      </c>
      <c r="M1979" t="s">
        <v>1</v>
      </c>
      <c r="N1979" t="s">
        <v>1</v>
      </c>
      <c r="O1979" s="3">
        <v>77</v>
      </c>
      <c r="P1979" t="s">
        <v>1</v>
      </c>
      <c r="Q1979" t="s">
        <v>153</v>
      </c>
      <c r="R1979" t="s">
        <v>60</v>
      </c>
      <c r="S1979" t="s">
        <v>196</v>
      </c>
      <c r="T1979" t="s">
        <v>5555</v>
      </c>
      <c r="U1979" t="s">
        <v>63</v>
      </c>
    </row>
    <row r="1980" spans="1:21" ht="12.75" hidden="1" customHeight="1" x14ac:dyDescent="0.2">
      <c r="A1980" s="205" t="s">
        <v>56</v>
      </c>
      <c r="B1980" t="s">
        <v>5561</v>
      </c>
      <c r="C1980" t="s">
        <v>5562</v>
      </c>
      <c r="D1980" s="2">
        <v>33005</v>
      </c>
      <c r="E1980" s="2"/>
      <c r="F1980" s="2"/>
      <c r="G1980" s="203" t="s">
        <v>5563</v>
      </c>
      <c r="H1980">
        <f>COUNTIF('РЭС 0,4-10 '!$G:$G,B1980)</f>
        <v>0</v>
      </c>
      <c r="I1980" s="2">
        <v>39386</v>
      </c>
      <c r="J1980" s="2">
        <v>43948</v>
      </c>
      <c r="K1980" t="s">
        <v>5</v>
      </c>
      <c r="L1980" t="s">
        <v>5564</v>
      </c>
      <c r="M1980" t="s">
        <v>1</v>
      </c>
      <c r="N1980" t="s">
        <v>1</v>
      </c>
      <c r="O1980" s="3">
        <v>77</v>
      </c>
      <c r="P1980" t="s">
        <v>1</v>
      </c>
      <c r="Q1980" t="s">
        <v>153</v>
      </c>
      <c r="R1980" t="s">
        <v>60</v>
      </c>
      <c r="S1980" t="s">
        <v>179</v>
      </c>
      <c r="T1980" t="s">
        <v>5565</v>
      </c>
      <c r="U1980" t="s">
        <v>63</v>
      </c>
    </row>
    <row r="1981" spans="1:21" ht="12.75" hidden="1" customHeight="1" x14ac:dyDescent="0.2">
      <c r="A1981" s="205" t="s">
        <v>56</v>
      </c>
      <c r="B1981" t="s">
        <v>5600</v>
      </c>
      <c r="C1981" t="s">
        <v>5601</v>
      </c>
      <c r="D1981" s="2">
        <v>33767</v>
      </c>
      <c r="E1981" s="2"/>
      <c r="F1981" s="2"/>
      <c r="G1981" s="203" t="s">
        <v>5602</v>
      </c>
      <c r="H1981">
        <f>COUNTIF('РЭС 0,4-10 '!$G:$G,B1981)</f>
        <v>0</v>
      </c>
      <c r="I1981" s="2">
        <v>39386</v>
      </c>
      <c r="J1981" s="2">
        <v>43776</v>
      </c>
      <c r="K1981" t="s">
        <v>5</v>
      </c>
      <c r="L1981" t="s">
        <v>5603</v>
      </c>
      <c r="M1981" t="s">
        <v>1</v>
      </c>
      <c r="N1981" t="s">
        <v>1</v>
      </c>
      <c r="O1981" s="3">
        <v>93</v>
      </c>
      <c r="P1981" t="s">
        <v>1</v>
      </c>
      <c r="Q1981" t="s">
        <v>153</v>
      </c>
      <c r="R1981" t="s">
        <v>60</v>
      </c>
      <c r="S1981" t="s">
        <v>2327</v>
      </c>
      <c r="T1981" t="s">
        <v>5604</v>
      </c>
      <c r="U1981" t="s">
        <v>63</v>
      </c>
    </row>
    <row r="1982" spans="1:21" ht="12.75" hidden="1" customHeight="1" x14ac:dyDescent="0.2">
      <c r="A1982" s="205" t="s">
        <v>56</v>
      </c>
      <c r="B1982" t="s">
        <v>5660</v>
      </c>
      <c r="C1982" t="s">
        <v>5661</v>
      </c>
      <c r="D1982" s="2">
        <v>31574</v>
      </c>
      <c r="E1982" s="2"/>
      <c r="F1982" s="2"/>
      <c r="G1982" s="203" t="s">
        <v>5662</v>
      </c>
      <c r="H1982">
        <f>COUNTIF('РЭС 0,4-10 '!$G:$G,B1982)</f>
        <v>0</v>
      </c>
      <c r="I1982" s="2">
        <v>39387</v>
      </c>
      <c r="J1982" s="2">
        <v>43776</v>
      </c>
      <c r="K1982" t="s">
        <v>5</v>
      </c>
      <c r="L1982" t="s">
        <v>5663</v>
      </c>
      <c r="M1982" t="s">
        <v>1</v>
      </c>
      <c r="N1982" t="s">
        <v>1</v>
      </c>
      <c r="O1982" s="3">
        <v>88</v>
      </c>
      <c r="P1982" t="s">
        <v>1</v>
      </c>
      <c r="Q1982" t="s">
        <v>153</v>
      </c>
      <c r="R1982" t="s">
        <v>60</v>
      </c>
      <c r="S1982" t="s">
        <v>1</v>
      </c>
      <c r="T1982" t="s">
        <v>5664</v>
      </c>
      <c r="U1982" t="s">
        <v>63</v>
      </c>
    </row>
    <row r="1983" spans="1:21" ht="12.75" hidden="1" customHeight="1" x14ac:dyDescent="0.2">
      <c r="A1983" s="205" t="s">
        <v>56</v>
      </c>
      <c r="B1983" t="s">
        <v>5795</v>
      </c>
      <c r="C1983" t="s">
        <v>5796</v>
      </c>
      <c r="D1983" s="2">
        <v>27679</v>
      </c>
      <c r="E1983" s="2"/>
      <c r="F1983" s="2"/>
      <c r="G1983" s="203" t="s">
        <v>5602</v>
      </c>
      <c r="H1983">
        <f>COUNTIF('РЭС 0,4-10 '!$G:$G,B1983)</f>
        <v>0</v>
      </c>
      <c r="I1983" s="2">
        <v>39631</v>
      </c>
      <c r="J1983" s="2">
        <v>43776</v>
      </c>
      <c r="K1983" t="s">
        <v>5</v>
      </c>
      <c r="L1983" t="s">
        <v>5797</v>
      </c>
      <c r="M1983" t="s">
        <v>1</v>
      </c>
      <c r="N1983" t="s">
        <v>1</v>
      </c>
      <c r="O1983" s="3">
        <v>84</v>
      </c>
      <c r="P1983" t="s">
        <v>1</v>
      </c>
      <c r="Q1983" t="s">
        <v>153</v>
      </c>
      <c r="R1983" t="s">
        <v>60</v>
      </c>
      <c r="S1983" t="s">
        <v>166</v>
      </c>
      <c r="T1983" t="s">
        <v>5604</v>
      </c>
      <c r="U1983" t="s">
        <v>63</v>
      </c>
    </row>
    <row r="1984" spans="1:21" ht="12.75" hidden="1" customHeight="1" x14ac:dyDescent="0.2">
      <c r="A1984" s="205" t="s">
        <v>56</v>
      </c>
      <c r="B1984" t="s">
        <v>5798</v>
      </c>
      <c r="C1984" t="s">
        <v>5799</v>
      </c>
      <c r="D1984" s="2">
        <v>32284</v>
      </c>
      <c r="E1984" s="2">
        <v>44332</v>
      </c>
      <c r="F1984" s="2">
        <v>42507</v>
      </c>
      <c r="G1984" s="203" t="s">
        <v>5800</v>
      </c>
      <c r="H1984">
        <f>COUNTIF('РЭС 0,4-10 '!$G:$G,B1984)</f>
        <v>0</v>
      </c>
      <c r="I1984" s="2">
        <v>39645</v>
      </c>
      <c r="J1984" s="2">
        <v>43776</v>
      </c>
      <c r="K1984" t="s">
        <v>5</v>
      </c>
      <c r="L1984" t="s">
        <v>5801</v>
      </c>
      <c r="M1984" t="s">
        <v>1</v>
      </c>
      <c r="N1984" t="s">
        <v>1</v>
      </c>
      <c r="O1984" s="3">
        <v>77</v>
      </c>
      <c r="P1984" t="s">
        <v>1</v>
      </c>
      <c r="Q1984" t="s">
        <v>153</v>
      </c>
      <c r="R1984" t="s">
        <v>60</v>
      </c>
      <c r="S1984" t="s">
        <v>26</v>
      </c>
      <c r="T1984" t="s">
        <v>5802</v>
      </c>
      <c r="U1984" t="s">
        <v>63</v>
      </c>
    </row>
    <row r="1985" spans="1:21" ht="12.75" hidden="1" customHeight="1" x14ac:dyDescent="0.2">
      <c r="A1985" s="205" t="s">
        <v>56</v>
      </c>
      <c r="B1985" t="s">
        <v>5803</v>
      </c>
      <c r="C1985" t="s">
        <v>5804</v>
      </c>
      <c r="D1985" s="2">
        <v>28653</v>
      </c>
      <c r="E1985" s="2"/>
      <c r="F1985" s="2"/>
      <c r="G1985" s="203" t="s">
        <v>5539</v>
      </c>
      <c r="H1985">
        <f>COUNTIF('РЭС 0,4-10 '!$G:$G,B1985)</f>
        <v>0</v>
      </c>
      <c r="I1985" s="2">
        <v>39645</v>
      </c>
      <c r="J1985" s="2">
        <v>43846</v>
      </c>
      <c r="K1985" t="s">
        <v>5</v>
      </c>
      <c r="L1985" t="s">
        <v>5805</v>
      </c>
      <c r="M1985" t="s">
        <v>1</v>
      </c>
      <c r="N1985" t="s">
        <v>1</v>
      </c>
      <c r="O1985" s="3">
        <v>80</v>
      </c>
      <c r="P1985" t="s">
        <v>1</v>
      </c>
      <c r="Q1985" t="s">
        <v>153</v>
      </c>
      <c r="R1985" t="s">
        <v>60</v>
      </c>
      <c r="S1985" t="s">
        <v>109</v>
      </c>
      <c r="T1985" t="s">
        <v>5540</v>
      </c>
      <c r="U1985" t="s">
        <v>63</v>
      </c>
    </row>
    <row r="1986" spans="1:21" ht="12.75" hidden="1" customHeight="1" x14ac:dyDescent="0.2">
      <c r="A1986" s="205" t="s">
        <v>56</v>
      </c>
      <c r="B1986" t="s">
        <v>6282</v>
      </c>
      <c r="C1986" s="202" t="s">
        <v>6283</v>
      </c>
      <c r="D1986" s="2">
        <v>25906</v>
      </c>
      <c r="E1986" s="2"/>
      <c r="F1986" s="2"/>
      <c r="G1986" t="s">
        <v>6284</v>
      </c>
      <c r="H1986">
        <v>0</v>
      </c>
      <c r="I1986" s="2">
        <v>39493</v>
      </c>
      <c r="J1986" s="2">
        <v>43914</v>
      </c>
      <c r="K1986" t="s">
        <v>5</v>
      </c>
      <c r="L1986" t="s">
        <v>6285</v>
      </c>
      <c r="M1986" t="s">
        <v>1</v>
      </c>
      <c r="N1986" t="s">
        <v>1</v>
      </c>
      <c r="O1986" s="3">
        <v>97</v>
      </c>
      <c r="P1986" t="s">
        <v>1</v>
      </c>
      <c r="Q1986" t="s">
        <v>5964</v>
      </c>
      <c r="R1986" t="s">
        <v>60</v>
      </c>
      <c r="S1986" t="s">
        <v>441</v>
      </c>
      <c r="T1986" t="s">
        <v>6286</v>
      </c>
      <c r="U1986" t="s">
        <v>63</v>
      </c>
    </row>
    <row r="1987" spans="1:21" ht="12.75" hidden="1" customHeight="1" x14ac:dyDescent="0.2">
      <c r="A1987" s="205" t="s">
        <v>56</v>
      </c>
      <c r="B1987" t="s">
        <v>6287</v>
      </c>
      <c r="C1987" s="202" t="s">
        <v>6288</v>
      </c>
      <c r="D1987" s="2">
        <v>33372</v>
      </c>
      <c r="E1987" s="2"/>
      <c r="F1987" s="2"/>
      <c r="G1987" t="s">
        <v>6289</v>
      </c>
      <c r="H1987">
        <v>0</v>
      </c>
      <c r="I1987" s="2">
        <v>39493</v>
      </c>
      <c r="J1987" s="2">
        <v>43914</v>
      </c>
      <c r="K1987" t="s">
        <v>5</v>
      </c>
      <c r="L1987" t="s">
        <v>6290</v>
      </c>
      <c r="M1987" t="s">
        <v>1</v>
      </c>
      <c r="N1987" t="s">
        <v>1</v>
      </c>
      <c r="O1987" s="3">
        <v>86</v>
      </c>
      <c r="P1987" t="s">
        <v>1</v>
      </c>
      <c r="Q1987" t="s">
        <v>5964</v>
      </c>
      <c r="R1987" t="s">
        <v>60</v>
      </c>
      <c r="S1987" t="s">
        <v>1303</v>
      </c>
      <c r="T1987" t="s">
        <v>6291</v>
      </c>
      <c r="U1987" t="s">
        <v>63</v>
      </c>
    </row>
    <row r="1988" spans="1:21" ht="12.75" hidden="1" customHeight="1" x14ac:dyDescent="0.2">
      <c r="A1988" s="205" t="s">
        <v>56</v>
      </c>
      <c r="B1988" t="s">
        <v>6292</v>
      </c>
      <c r="C1988" s="202" t="s">
        <v>6293</v>
      </c>
      <c r="D1988" s="2">
        <v>33372</v>
      </c>
      <c r="E1988" s="2"/>
      <c r="F1988" s="2"/>
      <c r="G1988" t="s">
        <v>6294</v>
      </c>
      <c r="H1988">
        <v>0</v>
      </c>
      <c r="I1988" s="2">
        <v>39493</v>
      </c>
      <c r="J1988" s="2">
        <v>43776</v>
      </c>
      <c r="K1988" t="s">
        <v>5</v>
      </c>
      <c r="L1988" t="s">
        <v>6295</v>
      </c>
      <c r="M1988" t="s">
        <v>1</v>
      </c>
      <c r="N1988" t="s">
        <v>1</v>
      </c>
      <c r="O1988" s="3">
        <v>92</v>
      </c>
      <c r="P1988" t="s">
        <v>1</v>
      </c>
      <c r="Q1988" t="s">
        <v>5964</v>
      </c>
      <c r="R1988" t="s">
        <v>60</v>
      </c>
      <c r="S1988" t="s">
        <v>1303</v>
      </c>
      <c r="T1988" t="s">
        <v>6296</v>
      </c>
      <c r="U1988" t="s">
        <v>63</v>
      </c>
    </row>
    <row r="1989" spans="1:21" ht="12.75" hidden="1" customHeight="1" x14ac:dyDescent="0.2">
      <c r="A1989" s="205" t="s">
        <v>56</v>
      </c>
      <c r="B1989" t="s">
        <v>6297</v>
      </c>
      <c r="C1989" s="202" t="s">
        <v>6298</v>
      </c>
      <c r="D1989" s="2">
        <v>31240</v>
      </c>
      <c r="E1989" s="2"/>
      <c r="F1989" s="2"/>
      <c r="G1989" t="s">
        <v>6299</v>
      </c>
      <c r="H1989">
        <v>0</v>
      </c>
      <c r="I1989" s="2">
        <v>39493</v>
      </c>
      <c r="J1989" s="2">
        <v>43900</v>
      </c>
      <c r="K1989" t="s">
        <v>5</v>
      </c>
      <c r="L1989" t="s">
        <v>6300</v>
      </c>
      <c r="M1989" t="s">
        <v>1</v>
      </c>
      <c r="N1989" t="s">
        <v>1</v>
      </c>
      <c r="O1989" s="3">
        <v>94</v>
      </c>
      <c r="P1989" t="s">
        <v>1</v>
      </c>
      <c r="Q1989" t="s">
        <v>5964</v>
      </c>
      <c r="R1989" t="s">
        <v>60</v>
      </c>
      <c r="S1989" t="s">
        <v>190</v>
      </c>
      <c r="T1989" t="s">
        <v>6301</v>
      </c>
      <c r="U1989" t="s">
        <v>63</v>
      </c>
    </row>
    <row r="1990" spans="1:21" ht="12.75" hidden="1" customHeight="1" x14ac:dyDescent="0.2">
      <c r="A1990" s="205" t="s">
        <v>56</v>
      </c>
      <c r="B1990" t="s">
        <v>6307</v>
      </c>
      <c r="C1990" s="202" t="s">
        <v>6308</v>
      </c>
      <c r="D1990" s="2">
        <v>33767</v>
      </c>
      <c r="E1990" s="2"/>
      <c r="F1990" s="2"/>
      <c r="G1990" t="s">
        <v>6309</v>
      </c>
      <c r="H1990">
        <v>0</v>
      </c>
      <c r="I1990" s="2">
        <v>39493</v>
      </c>
      <c r="J1990" s="2">
        <v>43914</v>
      </c>
      <c r="K1990" t="s">
        <v>5</v>
      </c>
      <c r="L1990" t="s">
        <v>6310</v>
      </c>
      <c r="M1990" t="s">
        <v>1</v>
      </c>
      <c r="N1990" t="s">
        <v>1</v>
      </c>
      <c r="O1990" s="3">
        <v>99</v>
      </c>
      <c r="P1990" t="s">
        <v>1</v>
      </c>
      <c r="Q1990" t="s">
        <v>5964</v>
      </c>
      <c r="R1990" t="s">
        <v>60</v>
      </c>
      <c r="S1990" t="s">
        <v>196</v>
      </c>
      <c r="T1990" t="s">
        <v>6311</v>
      </c>
      <c r="U1990" t="s">
        <v>63</v>
      </c>
    </row>
    <row r="1991" spans="1:21" ht="12.75" hidden="1" customHeight="1" x14ac:dyDescent="0.2">
      <c r="A1991" s="205" t="s">
        <v>56</v>
      </c>
      <c r="B1991" t="s">
        <v>9649</v>
      </c>
      <c r="C1991" s="202" t="s">
        <v>9650</v>
      </c>
      <c r="D1991" s="2">
        <v>29809</v>
      </c>
      <c r="E1991" s="2"/>
      <c r="F1991" s="2"/>
      <c r="G1991" t="s">
        <v>9651</v>
      </c>
      <c r="H1991">
        <v>0</v>
      </c>
      <c r="I1991" s="2">
        <v>41057</v>
      </c>
      <c r="J1991" s="2">
        <v>43914</v>
      </c>
      <c r="K1991" t="s">
        <v>5</v>
      </c>
      <c r="L1991" t="s">
        <v>9652</v>
      </c>
      <c r="M1991" t="s">
        <v>1</v>
      </c>
      <c r="N1991" t="s">
        <v>1</v>
      </c>
      <c r="O1991" s="3">
        <v>97</v>
      </c>
      <c r="P1991" t="s">
        <v>1</v>
      </c>
      <c r="Q1991" t="s">
        <v>5964</v>
      </c>
      <c r="R1991" t="s">
        <v>60</v>
      </c>
      <c r="S1991" t="s">
        <v>1</v>
      </c>
      <c r="T1991" t="s">
        <v>9653</v>
      </c>
      <c r="U1991" t="s">
        <v>63</v>
      </c>
    </row>
    <row r="1992" spans="1:21" ht="12.75" hidden="1" customHeight="1" x14ac:dyDescent="0.2">
      <c r="A1992" s="205" t="s">
        <v>56</v>
      </c>
      <c r="B1992" t="s">
        <v>9706</v>
      </c>
      <c r="C1992" s="202" t="s">
        <v>9707</v>
      </c>
      <c r="D1992" s="2">
        <v>25609</v>
      </c>
      <c r="E1992" s="2"/>
      <c r="F1992" s="2"/>
      <c r="G1992" t="s">
        <v>9708</v>
      </c>
      <c r="H1992">
        <v>0</v>
      </c>
      <c r="I1992" s="2">
        <v>41366</v>
      </c>
      <c r="J1992" s="2">
        <v>43791</v>
      </c>
      <c r="K1992" t="s">
        <v>5</v>
      </c>
      <c r="L1992" t="s">
        <v>9709</v>
      </c>
      <c r="M1992" t="s">
        <v>1</v>
      </c>
      <c r="N1992" t="s">
        <v>1</v>
      </c>
      <c r="O1992" s="3">
        <v>90</v>
      </c>
      <c r="P1992" t="s">
        <v>1</v>
      </c>
      <c r="Q1992" t="s">
        <v>5964</v>
      </c>
      <c r="R1992" t="s">
        <v>60</v>
      </c>
      <c r="S1992" t="s">
        <v>1</v>
      </c>
      <c r="T1992" t="s">
        <v>9710</v>
      </c>
      <c r="U1992" t="s">
        <v>63</v>
      </c>
    </row>
    <row r="1993" spans="1:21" ht="12.75" hidden="1" customHeight="1" x14ac:dyDescent="0.2">
      <c r="A1993" s="205" t="s">
        <v>56</v>
      </c>
      <c r="B1993" t="s">
        <v>10874</v>
      </c>
      <c r="C1993" s="202" t="s">
        <v>10875</v>
      </c>
      <c r="D1993" s="2">
        <v>29809</v>
      </c>
      <c r="E1993" s="2"/>
      <c r="F1993" s="2"/>
      <c r="G1993" t="s">
        <v>10876</v>
      </c>
      <c r="H1993">
        <v>0</v>
      </c>
      <c r="I1993" s="2">
        <v>39507</v>
      </c>
      <c r="J1993" s="2">
        <v>43914</v>
      </c>
      <c r="K1993" t="s">
        <v>5</v>
      </c>
      <c r="L1993" t="s">
        <v>10877</v>
      </c>
      <c r="M1993" t="s">
        <v>1</v>
      </c>
      <c r="N1993" t="s">
        <v>1</v>
      </c>
      <c r="O1993" s="3">
        <v>97</v>
      </c>
      <c r="P1993" t="s">
        <v>1</v>
      </c>
      <c r="Q1993" t="s">
        <v>5964</v>
      </c>
      <c r="R1993" t="s">
        <v>60</v>
      </c>
      <c r="S1993" t="s">
        <v>1</v>
      </c>
      <c r="T1993" t="s">
        <v>10878</v>
      </c>
      <c r="U1993" t="s">
        <v>63</v>
      </c>
    </row>
    <row r="1994" spans="1:21" ht="12.75" hidden="1" customHeight="1" x14ac:dyDescent="0.2">
      <c r="A1994" s="205" t="s">
        <v>56</v>
      </c>
      <c r="B1994" t="s">
        <v>11054</v>
      </c>
      <c r="C1994" s="202" t="s">
        <v>11055</v>
      </c>
      <c r="D1994" s="2">
        <v>29695</v>
      </c>
      <c r="E1994" s="2"/>
      <c r="F1994" s="2"/>
      <c r="G1994" t="s">
        <v>9708</v>
      </c>
      <c r="H1994">
        <v>0</v>
      </c>
      <c r="I1994" s="2">
        <v>39631</v>
      </c>
      <c r="J1994" s="2">
        <v>43914</v>
      </c>
      <c r="K1994" t="s">
        <v>5</v>
      </c>
      <c r="L1994" t="s">
        <v>11056</v>
      </c>
      <c r="M1994" t="s">
        <v>1</v>
      </c>
      <c r="N1994" t="s">
        <v>1</v>
      </c>
      <c r="O1994" s="3">
        <v>88</v>
      </c>
      <c r="P1994" t="s">
        <v>1</v>
      </c>
      <c r="Q1994" t="s">
        <v>5964</v>
      </c>
      <c r="R1994" t="s">
        <v>60</v>
      </c>
      <c r="S1994" t="s">
        <v>333</v>
      </c>
      <c r="T1994" t="s">
        <v>9710</v>
      </c>
      <c r="U1994" t="s">
        <v>63</v>
      </c>
    </row>
    <row r="1995" spans="1:21" ht="12.75" hidden="1" customHeight="1" x14ac:dyDescent="0.2">
      <c r="A1995" s="205" t="s">
        <v>56</v>
      </c>
      <c r="B1995" t="s">
        <v>11247</v>
      </c>
      <c r="C1995" s="202" t="s">
        <v>11248</v>
      </c>
      <c r="D1995" s="2">
        <v>31205</v>
      </c>
      <c r="E1995" s="2"/>
      <c r="F1995" s="2"/>
      <c r="G1995" t="s">
        <v>11249</v>
      </c>
      <c r="H1995">
        <v>0</v>
      </c>
      <c r="I1995" s="2">
        <v>43028</v>
      </c>
      <c r="J1995" s="2">
        <v>43914</v>
      </c>
      <c r="K1995" t="s">
        <v>5</v>
      </c>
      <c r="L1995" t="s">
        <v>11250</v>
      </c>
      <c r="M1995" t="s">
        <v>1</v>
      </c>
      <c r="N1995" t="s">
        <v>1</v>
      </c>
      <c r="O1995" s="3">
        <v>94</v>
      </c>
      <c r="P1995" t="s">
        <v>1</v>
      </c>
      <c r="Q1995" t="s">
        <v>5964</v>
      </c>
      <c r="R1995" t="s">
        <v>60</v>
      </c>
      <c r="S1995" t="s">
        <v>1</v>
      </c>
      <c r="T1995" t="s">
        <v>11251</v>
      </c>
      <c r="U1995" t="s">
        <v>63</v>
      </c>
    </row>
    <row r="1996" spans="1:21" ht="12.75" hidden="1" customHeight="1" x14ac:dyDescent="0.2">
      <c r="A1996" s="205" t="s">
        <v>56</v>
      </c>
      <c r="B1996" t="s">
        <v>11394</v>
      </c>
      <c r="C1996" s="202" t="s">
        <v>11395</v>
      </c>
      <c r="D1996" s="2">
        <v>33372</v>
      </c>
      <c r="E1996" s="2"/>
      <c r="F1996" s="2"/>
      <c r="G1996" t="s">
        <v>11396</v>
      </c>
      <c r="H1996">
        <v>0</v>
      </c>
      <c r="I1996" s="2">
        <v>43697</v>
      </c>
      <c r="J1996" s="2">
        <v>43776</v>
      </c>
      <c r="K1996" t="s">
        <v>5</v>
      </c>
      <c r="L1996" t="s">
        <v>11397</v>
      </c>
      <c r="M1996" t="s">
        <v>1</v>
      </c>
      <c r="N1996" t="s">
        <v>1</v>
      </c>
      <c r="O1996" s="3">
        <v>92</v>
      </c>
      <c r="P1996" t="s">
        <v>1</v>
      </c>
      <c r="Q1996" t="s">
        <v>5964</v>
      </c>
      <c r="R1996" t="s">
        <v>60</v>
      </c>
      <c r="S1996" t="s">
        <v>1</v>
      </c>
      <c r="T1996" t="s">
        <v>11398</v>
      </c>
      <c r="U1996" t="s">
        <v>63</v>
      </c>
    </row>
    <row r="1997" spans="1:21" ht="12.75" hidden="1" customHeight="1" x14ac:dyDescent="0.2">
      <c r="A1997" s="205" t="s">
        <v>56</v>
      </c>
      <c r="B1997" t="s">
        <v>11431</v>
      </c>
      <c r="C1997" s="202" t="s">
        <v>11432</v>
      </c>
      <c r="D1997" s="2">
        <v>32795</v>
      </c>
      <c r="E1997" s="2"/>
      <c r="F1997" s="2"/>
      <c r="G1997" t="s">
        <v>2300</v>
      </c>
      <c r="H1997">
        <v>0</v>
      </c>
      <c r="I1997" s="2">
        <v>44000</v>
      </c>
      <c r="J1997" s="2"/>
      <c r="K1997" t="s">
        <v>5</v>
      </c>
      <c r="L1997" t="s">
        <v>1</v>
      </c>
      <c r="M1997" t="s">
        <v>1</v>
      </c>
      <c r="N1997" t="s">
        <v>1</v>
      </c>
      <c r="O1997" s="3">
        <v>89</v>
      </c>
      <c r="P1997" t="s">
        <v>1</v>
      </c>
      <c r="Q1997" t="s">
        <v>5964</v>
      </c>
      <c r="R1997" t="s">
        <v>60</v>
      </c>
      <c r="S1997" t="s">
        <v>1</v>
      </c>
      <c r="T1997" t="s">
        <v>2302</v>
      </c>
      <c r="U1997" t="s">
        <v>63</v>
      </c>
    </row>
    <row r="1998" spans="1:21" ht="12.75" hidden="1" customHeight="1" x14ac:dyDescent="0.2">
      <c r="A1998" s="205" t="s">
        <v>56</v>
      </c>
      <c r="B1998" t="s">
        <v>17074</v>
      </c>
      <c r="C1998" s="202" t="s">
        <v>17075</v>
      </c>
      <c r="D1998" s="2">
        <v>28258</v>
      </c>
      <c r="E1998" s="2"/>
      <c r="F1998" s="2"/>
      <c r="G1998" t="s">
        <v>17076</v>
      </c>
      <c r="H1998">
        <v>0</v>
      </c>
      <c r="I1998" s="2">
        <v>39375</v>
      </c>
      <c r="J1998" s="2">
        <v>43914</v>
      </c>
      <c r="K1998" t="s">
        <v>5</v>
      </c>
      <c r="L1998" t="s">
        <v>17077</v>
      </c>
      <c r="M1998" t="s">
        <v>1</v>
      </c>
      <c r="N1998" t="s">
        <v>1</v>
      </c>
      <c r="O1998" s="3">
        <v>87</v>
      </c>
      <c r="P1998" t="s">
        <v>1</v>
      </c>
      <c r="Q1998" t="s">
        <v>5964</v>
      </c>
      <c r="R1998" t="s">
        <v>60</v>
      </c>
      <c r="S1998" t="s">
        <v>61</v>
      </c>
      <c r="T1998" t="s">
        <v>17078</v>
      </c>
      <c r="U1998" t="s">
        <v>63</v>
      </c>
    </row>
    <row r="1999" spans="1:21" ht="12.75" hidden="1" customHeight="1" x14ac:dyDescent="0.2">
      <c r="A1999" s="205" t="s">
        <v>56</v>
      </c>
      <c r="B1999" t="s">
        <v>17079</v>
      </c>
      <c r="C1999" s="202" t="s">
        <v>17080</v>
      </c>
      <c r="D1999" s="2">
        <v>31205</v>
      </c>
      <c r="E1999" s="2"/>
      <c r="F1999" s="2">
        <v>42404</v>
      </c>
      <c r="G1999" t="s">
        <v>11249</v>
      </c>
      <c r="H1999">
        <v>1</v>
      </c>
      <c r="I1999" s="2">
        <v>39375</v>
      </c>
      <c r="J1999" s="2">
        <v>43914</v>
      </c>
      <c r="K1999" t="s">
        <v>5</v>
      </c>
      <c r="L1999" t="s">
        <v>17081</v>
      </c>
      <c r="M1999" t="s">
        <v>1</v>
      </c>
      <c r="N1999" t="s">
        <v>1</v>
      </c>
      <c r="O1999" s="3">
        <v>95</v>
      </c>
      <c r="P1999" t="s">
        <v>1</v>
      </c>
      <c r="Q1999" t="s">
        <v>5964</v>
      </c>
      <c r="R1999" t="s">
        <v>60</v>
      </c>
      <c r="S1999" t="s">
        <v>190</v>
      </c>
      <c r="T1999" t="s">
        <v>11251</v>
      </c>
      <c r="U1999" t="s">
        <v>63</v>
      </c>
    </row>
    <row r="2000" spans="1:21" ht="12.75" hidden="1" customHeight="1" x14ac:dyDescent="0.2">
      <c r="A2000" s="205" t="s">
        <v>56</v>
      </c>
      <c r="B2000" t="s">
        <v>17082</v>
      </c>
      <c r="C2000" s="202" t="s">
        <v>17083</v>
      </c>
      <c r="D2000" s="2">
        <v>31205</v>
      </c>
      <c r="E2000" s="2"/>
      <c r="F2000" s="2">
        <v>42404</v>
      </c>
      <c r="G2000" t="s">
        <v>11249</v>
      </c>
      <c r="H2000">
        <v>1</v>
      </c>
      <c r="I2000" s="2">
        <v>39375</v>
      </c>
      <c r="J2000" s="2">
        <v>43914</v>
      </c>
      <c r="K2000" t="s">
        <v>5</v>
      </c>
      <c r="L2000" t="s">
        <v>17084</v>
      </c>
      <c r="M2000" t="s">
        <v>1</v>
      </c>
      <c r="N2000" t="s">
        <v>1</v>
      </c>
      <c r="O2000" s="3">
        <v>87</v>
      </c>
      <c r="P2000" t="s">
        <v>1</v>
      </c>
      <c r="Q2000" t="s">
        <v>5964</v>
      </c>
      <c r="R2000" t="s">
        <v>60</v>
      </c>
      <c r="S2000" t="s">
        <v>190</v>
      </c>
      <c r="T2000" t="s">
        <v>11251</v>
      </c>
      <c r="U2000" t="s">
        <v>63</v>
      </c>
    </row>
    <row r="2001" spans="1:21" ht="12.75" hidden="1" customHeight="1" x14ac:dyDescent="0.2">
      <c r="A2001" s="205" t="s">
        <v>56</v>
      </c>
      <c r="B2001" t="s">
        <v>17085</v>
      </c>
      <c r="C2001" s="202" t="s">
        <v>17086</v>
      </c>
      <c r="D2001" s="2">
        <v>33889</v>
      </c>
      <c r="E2001" s="2"/>
      <c r="F2001" s="2"/>
      <c r="G2001" t="s">
        <v>17087</v>
      </c>
      <c r="H2001">
        <v>0</v>
      </c>
      <c r="I2001" s="2">
        <v>39375</v>
      </c>
      <c r="J2001" s="2">
        <v>43914</v>
      </c>
      <c r="K2001" t="s">
        <v>5</v>
      </c>
      <c r="L2001" t="s">
        <v>17088</v>
      </c>
      <c r="M2001" t="s">
        <v>1</v>
      </c>
      <c r="N2001" t="s">
        <v>1</v>
      </c>
      <c r="O2001" s="3">
        <v>97</v>
      </c>
      <c r="P2001" t="s">
        <v>1</v>
      </c>
      <c r="Q2001" t="s">
        <v>5964</v>
      </c>
      <c r="R2001" t="s">
        <v>60</v>
      </c>
      <c r="S2001" t="s">
        <v>2327</v>
      </c>
      <c r="T2001" t="s">
        <v>17089</v>
      </c>
      <c r="U2001" t="s">
        <v>63</v>
      </c>
    </row>
    <row r="2002" spans="1:21" ht="12.75" hidden="1" customHeight="1" x14ac:dyDescent="0.2">
      <c r="A2002" s="205" t="s">
        <v>56</v>
      </c>
      <c r="B2002" t="s">
        <v>17090</v>
      </c>
      <c r="C2002" s="202" t="s">
        <v>17091</v>
      </c>
      <c r="D2002" s="2">
        <v>33889</v>
      </c>
      <c r="E2002" s="2"/>
      <c r="F2002" s="2"/>
      <c r="G2002" t="s">
        <v>17087</v>
      </c>
      <c r="H2002">
        <v>0</v>
      </c>
      <c r="I2002" s="2">
        <v>39375</v>
      </c>
      <c r="J2002" s="2">
        <v>43914</v>
      </c>
      <c r="K2002" t="s">
        <v>5</v>
      </c>
      <c r="L2002" t="s">
        <v>17092</v>
      </c>
      <c r="M2002" t="s">
        <v>1</v>
      </c>
      <c r="N2002" t="s">
        <v>1</v>
      </c>
      <c r="O2002" s="3">
        <v>96</v>
      </c>
      <c r="P2002" t="s">
        <v>1</v>
      </c>
      <c r="Q2002" t="s">
        <v>5964</v>
      </c>
      <c r="R2002" t="s">
        <v>60</v>
      </c>
      <c r="S2002" t="s">
        <v>2327</v>
      </c>
      <c r="T2002" t="s">
        <v>17089</v>
      </c>
      <c r="U2002" t="s">
        <v>63</v>
      </c>
    </row>
    <row r="2003" spans="1:21" ht="12.75" hidden="1" customHeight="1" x14ac:dyDescent="0.2">
      <c r="A2003" s="205" t="s">
        <v>56</v>
      </c>
      <c r="B2003" t="s">
        <v>17093</v>
      </c>
      <c r="C2003" s="202" t="s">
        <v>17094</v>
      </c>
      <c r="D2003" s="2">
        <v>33889</v>
      </c>
      <c r="E2003" s="2"/>
      <c r="F2003" s="2"/>
      <c r="G2003" t="s">
        <v>17087</v>
      </c>
      <c r="H2003">
        <v>0</v>
      </c>
      <c r="I2003" s="2">
        <v>39375</v>
      </c>
      <c r="J2003" s="2">
        <v>43914</v>
      </c>
      <c r="K2003" t="s">
        <v>5</v>
      </c>
      <c r="L2003" t="s">
        <v>17095</v>
      </c>
      <c r="M2003" t="s">
        <v>1</v>
      </c>
      <c r="N2003" t="s">
        <v>1</v>
      </c>
      <c r="O2003" s="3">
        <v>96</v>
      </c>
      <c r="P2003" t="s">
        <v>1</v>
      </c>
      <c r="Q2003" t="s">
        <v>5964</v>
      </c>
      <c r="R2003" t="s">
        <v>60</v>
      </c>
      <c r="S2003" t="s">
        <v>2327</v>
      </c>
      <c r="T2003" t="s">
        <v>17089</v>
      </c>
      <c r="U2003" t="s">
        <v>63</v>
      </c>
    </row>
    <row r="2004" spans="1:21" ht="12.75" hidden="1" customHeight="1" x14ac:dyDescent="0.2">
      <c r="A2004" s="205" t="s">
        <v>56</v>
      </c>
      <c r="B2004" t="s">
        <v>17096</v>
      </c>
      <c r="C2004" s="202" t="s">
        <v>17097</v>
      </c>
      <c r="D2004" s="2">
        <v>29506</v>
      </c>
      <c r="E2004" s="2"/>
      <c r="F2004" s="2">
        <v>42432</v>
      </c>
      <c r="G2004" t="s">
        <v>17098</v>
      </c>
      <c r="H2004">
        <v>1</v>
      </c>
      <c r="I2004" s="2">
        <v>39375</v>
      </c>
      <c r="J2004" s="2">
        <v>43914</v>
      </c>
      <c r="K2004" t="s">
        <v>5</v>
      </c>
      <c r="L2004" t="s">
        <v>17099</v>
      </c>
      <c r="M2004" t="s">
        <v>1</v>
      </c>
      <c r="N2004" t="s">
        <v>1</v>
      </c>
      <c r="O2004" s="3">
        <v>92</v>
      </c>
      <c r="P2004" t="s">
        <v>1</v>
      </c>
      <c r="Q2004" t="s">
        <v>5964</v>
      </c>
      <c r="R2004" t="s">
        <v>60</v>
      </c>
      <c r="S2004" t="s">
        <v>160</v>
      </c>
      <c r="T2004" t="s">
        <v>17100</v>
      </c>
      <c r="U2004" t="s">
        <v>63</v>
      </c>
    </row>
    <row r="2005" spans="1:21" ht="12.75" hidden="1" customHeight="1" x14ac:dyDescent="0.2">
      <c r="A2005" s="205" t="s">
        <v>56</v>
      </c>
      <c r="B2005" t="s">
        <v>17101</v>
      </c>
      <c r="C2005" s="202" t="s">
        <v>17102</v>
      </c>
      <c r="D2005" s="2">
        <v>29506</v>
      </c>
      <c r="E2005" s="2"/>
      <c r="F2005" s="2">
        <v>42432</v>
      </c>
      <c r="G2005" t="s">
        <v>17098</v>
      </c>
      <c r="H2005">
        <v>1</v>
      </c>
      <c r="I2005" s="2">
        <v>39375</v>
      </c>
      <c r="J2005" s="2">
        <v>43914</v>
      </c>
      <c r="K2005" t="s">
        <v>5</v>
      </c>
      <c r="L2005" t="s">
        <v>17103</v>
      </c>
      <c r="M2005" t="s">
        <v>1</v>
      </c>
      <c r="N2005" t="s">
        <v>1</v>
      </c>
      <c r="O2005" s="3">
        <v>93</v>
      </c>
      <c r="P2005" t="s">
        <v>1</v>
      </c>
      <c r="Q2005" t="s">
        <v>5964</v>
      </c>
      <c r="R2005" t="s">
        <v>60</v>
      </c>
      <c r="S2005" t="s">
        <v>160</v>
      </c>
      <c r="T2005" t="s">
        <v>17100</v>
      </c>
      <c r="U2005" t="s">
        <v>63</v>
      </c>
    </row>
    <row r="2006" spans="1:21" ht="12.75" hidden="1" customHeight="1" x14ac:dyDescent="0.2">
      <c r="A2006" s="205" t="s">
        <v>56</v>
      </c>
      <c r="B2006" t="s">
        <v>17104</v>
      </c>
      <c r="C2006" s="202" t="s">
        <v>17105</v>
      </c>
      <c r="D2006" s="2">
        <v>29559</v>
      </c>
      <c r="E2006" s="2"/>
      <c r="F2006" s="2">
        <v>42446</v>
      </c>
      <c r="G2006" t="s">
        <v>88</v>
      </c>
      <c r="H2006">
        <v>1</v>
      </c>
      <c r="I2006" s="2">
        <v>39375</v>
      </c>
      <c r="J2006" s="2">
        <v>43914</v>
      </c>
      <c r="K2006" t="s">
        <v>5</v>
      </c>
      <c r="L2006" t="s">
        <v>17106</v>
      </c>
      <c r="M2006" t="s">
        <v>1</v>
      </c>
      <c r="N2006" t="s">
        <v>1</v>
      </c>
      <c r="O2006" s="3">
        <v>92</v>
      </c>
      <c r="P2006" t="s">
        <v>1</v>
      </c>
      <c r="Q2006" t="s">
        <v>5964</v>
      </c>
      <c r="R2006" t="s">
        <v>60</v>
      </c>
      <c r="S2006" t="s">
        <v>160</v>
      </c>
      <c r="T2006" t="s">
        <v>89</v>
      </c>
      <c r="U2006" t="s">
        <v>63</v>
      </c>
    </row>
    <row r="2007" spans="1:21" ht="12.75" hidden="1" customHeight="1" x14ac:dyDescent="0.2">
      <c r="A2007" s="205" t="s">
        <v>56</v>
      </c>
      <c r="B2007" t="s">
        <v>17107</v>
      </c>
      <c r="C2007" s="202" t="s">
        <v>17108</v>
      </c>
      <c r="D2007" s="2">
        <v>29559</v>
      </c>
      <c r="E2007" s="2"/>
      <c r="F2007" s="2">
        <v>42433</v>
      </c>
      <c r="G2007" t="s">
        <v>88</v>
      </c>
      <c r="H2007">
        <v>1</v>
      </c>
      <c r="I2007" s="2">
        <v>39375</v>
      </c>
      <c r="J2007" s="2">
        <v>43914</v>
      </c>
      <c r="K2007" t="s">
        <v>5</v>
      </c>
      <c r="L2007" t="s">
        <v>17109</v>
      </c>
      <c r="M2007" t="s">
        <v>1</v>
      </c>
      <c r="N2007" t="s">
        <v>1</v>
      </c>
      <c r="O2007" s="3">
        <v>96</v>
      </c>
      <c r="P2007" t="s">
        <v>1</v>
      </c>
      <c r="Q2007" t="s">
        <v>5964</v>
      </c>
      <c r="R2007" t="s">
        <v>60</v>
      </c>
      <c r="S2007" t="s">
        <v>160</v>
      </c>
      <c r="T2007" t="s">
        <v>89</v>
      </c>
      <c r="U2007" t="s">
        <v>63</v>
      </c>
    </row>
    <row r="2008" spans="1:21" ht="12.75" hidden="1" customHeight="1" x14ac:dyDescent="0.2">
      <c r="A2008" s="205" t="s">
        <v>56</v>
      </c>
      <c r="B2008" t="s">
        <v>17110</v>
      </c>
      <c r="C2008" s="202" t="s">
        <v>17111</v>
      </c>
      <c r="D2008" s="2">
        <v>31205</v>
      </c>
      <c r="E2008" s="2"/>
      <c r="F2008" s="2">
        <v>42444</v>
      </c>
      <c r="G2008" t="s">
        <v>17112</v>
      </c>
      <c r="H2008">
        <v>1</v>
      </c>
      <c r="I2008" s="2">
        <v>39375</v>
      </c>
      <c r="J2008" s="2">
        <v>43914</v>
      </c>
      <c r="K2008" t="s">
        <v>5</v>
      </c>
      <c r="L2008" t="s">
        <v>17113</v>
      </c>
      <c r="M2008" t="s">
        <v>1</v>
      </c>
      <c r="N2008" t="s">
        <v>1</v>
      </c>
      <c r="O2008" s="3">
        <v>98</v>
      </c>
      <c r="P2008" t="s">
        <v>1</v>
      </c>
      <c r="Q2008" t="s">
        <v>5964</v>
      </c>
      <c r="R2008" t="s">
        <v>60</v>
      </c>
      <c r="S2008" t="s">
        <v>190</v>
      </c>
      <c r="T2008" t="s">
        <v>17114</v>
      </c>
      <c r="U2008" t="s">
        <v>63</v>
      </c>
    </row>
    <row r="2009" spans="1:21" ht="12.75" hidden="1" customHeight="1" x14ac:dyDescent="0.2">
      <c r="A2009" s="205" t="s">
        <v>56</v>
      </c>
      <c r="B2009" t="s">
        <v>17115</v>
      </c>
      <c r="C2009" s="202" t="s">
        <v>17116</v>
      </c>
      <c r="D2009" s="2">
        <v>31205</v>
      </c>
      <c r="E2009" s="2"/>
      <c r="F2009" s="2">
        <v>42444</v>
      </c>
      <c r="G2009" t="s">
        <v>17112</v>
      </c>
      <c r="H2009">
        <v>1</v>
      </c>
      <c r="I2009" s="2">
        <v>39375</v>
      </c>
      <c r="J2009" s="2">
        <v>43914</v>
      </c>
      <c r="K2009" t="s">
        <v>5</v>
      </c>
      <c r="L2009" t="s">
        <v>17117</v>
      </c>
      <c r="M2009" t="s">
        <v>1</v>
      </c>
      <c r="N2009" t="s">
        <v>1</v>
      </c>
      <c r="O2009" s="3">
        <v>100</v>
      </c>
      <c r="P2009" t="s">
        <v>1</v>
      </c>
      <c r="Q2009" t="s">
        <v>5964</v>
      </c>
      <c r="R2009" t="s">
        <v>60</v>
      </c>
      <c r="S2009" t="s">
        <v>190</v>
      </c>
      <c r="T2009" t="s">
        <v>17114</v>
      </c>
      <c r="U2009" t="s">
        <v>63</v>
      </c>
    </row>
    <row r="2010" spans="1:21" ht="12.75" hidden="1" customHeight="1" x14ac:dyDescent="0.2">
      <c r="A2010" s="205" t="s">
        <v>56</v>
      </c>
      <c r="B2010" t="s">
        <v>17118</v>
      </c>
      <c r="C2010" s="202" t="s">
        <v>17119</v>
      </c>
      <c r="D2010" s="2">
        <v>31205</v>
      </c>
      <c r="E2010" s="2"/>
      <c r="F2010" s="2">
        <v>42444</v>
      </c>
      <c r="G2010" t="s">
        <v>17112</v>
      </c>
      <c r="H2010">
        <v>1</v>
      </c>
      <c r="I2010" s="2">
        <v>39375</v>
      </c>
      <c r="J2010" s="2">
        <v>43914</v>
      </c>
      <c r="K2010" t="s">
        <v>5</v>
      </c>
      <c r="L2010" t="s">
        <v>17120</v>
      </c>
      <c r="M2010" t="s">
        <v>1</v>
      </c>
      <c r="N2010" t="s">
        <v>1</v>
      </c>
      <c r="O2010" s="3">
        <v>100</v>
      </c>
      <c r="P2010" t="s">
        <v>1</v>
      </c>
      <c r="Q2010" t="s">
        <v>5964</v>
      </c>
      <c r="R2010" t="s">
        <v>60</v>
      </c>
      <c r="S2010" t="s">
        <v>190</v>
      </c>
      <c r="T2010" t="s">
        <v>17114</v>
      </c>
      <c r="U2010" t="s">
        <v>63</v>
      </c>
    </row>
    <row r="2011" spans="1:21" ht="12.75" hidden="1" customHeight="1" x14ac:dyDescent="0.2">
      <c r="A2011" s="205" t="s">
        <v>56</v>
      </c>
      <c r="B2011" t="s">
        <v>17121</v>
      </c>
      <c r="C2011" s="202" t="s">
        <v>17122</v>
      </c>
      <c r="D2011" s="2">
        <v>31205</v>
      </c>
      <c r="E2011" s="2"/>
      <c r="F2011" s="2">
        <v>42444</v>
      </c>
      <c r="G2011" t="s">
        <v>17112</v>
      </c>
      <c r="H2011">
        <v>1</v>
      </c>
      <c r="I2011" s="2">
        <v>39375</v>
      </c>
      <c r="J2011" s="2">
        <v>43914</v>
      </c>
      <c r="K2011" t="s">
        <v>5</v>
      </c>
      <c r="L2011" t="s">
        <v>17123</v>
      </c>
      <c r="M2011" t="s">
        <v>1</v>
      </c>
      <c r="N2011" t="s">
        <v>1</v>
      </c>
      <c r="O2011" s="3">
        <v>93</v>
      </c>
      <c r="P2011" t="s">
        <v>1</v>
      </c>
      <c r="Q2011" t="s">
        <v>5964</v>
      </c>
      <c r="R2011" t="s">
        <v>60</v>
      </c>
      <c r="S2011" t="s">
        <v>190</v>
      </c>
      <c r="T2011" t="s">
        <v>17114</v>
      </c>
      <c r="U2011" t="s">
        <v>63</v>
      </c>
    </row>
    <row r="2012" spans="1:21" ht="12.75" hidden="1" customHeight="1" x14ac:dyDescent="0.2">
      <c r="A2012" s="205" t="s">
        <v>56</v>
      </c>
      <c r="B2012" t="s">
        <v>17124</v>
      </c>
      <c r="C2012" s="202" t="s">
        <v>17125</v>
      </c>
      <c r="D2012" s="2">
        <v>31205</v>
      </c>
      <c r="E2012" s="2"/>
      <c r="F2012" s="2">
        <v>42412</v>
      </c>
      <c r="G2012" t="s">
        <v>17112</v>
      </c>
      <c r="H2012">
        <v>1</v>
      </c>
      <c r="I2012" s="2">
        <v>39375</v>
      </c>
      <c r="J2012" s="2">
        <v>43914</v>
      </c>
      <c r="K2012" t="s">
        <v>5</v>
      </c>
      <c r="L2012" t="s">
        <v>17126</v>
      </c>
      <c r="M2012" t="s">
        <v>1</v>
      </c>
      <c r="N2012" t="s">
        <v>1</v>
      </c>
      <c r="O2012" s="3">
        <v>97</v>
      </c>
      <c r="P2012" t="s">
        <v>1</v>
      </c>
      <c r="Q2012" t="s">
        <v>5964</v>
      </c>
      <c r="R2012" t="s">
        <v>60</v>
      </c>
      <c r="S2012" t="s">
        <v>190</v>
      </c>
      <c r="T2012" t="s">
        <v>17114</v>
      </c>
      <c r="U2012" t="s">
        <v>63</v>
      </c>
    </row>
    <row r="2013" spans="1:21" ht="12.75" hidden="1" customHeight="1" x14ac:dyDescent="0.2">
      <c r="A2013" s="205" t="s">
        <v>56</v>
      </c>
      <c r="B2013" t="s">
        <v>17127</v>
      </c>
      <c r="C2013" s="202" t="s">
        <v>17128</v>
      </c>
      <c r="D2013" s="2">
        <v>31205</v>
      </c>
      <c r="E2013" s="2"/>
      <c r="F2013" s="2">
        <v>42412</v>
      </c>
      <c r="G2013" t="s">
        <v>17112</v>
      </c>
      <c r="H2013">
        <v>1</v>
      </c>
      <c r="I2013" s="2">
        <v>39375</v>
      </c>
      <c r="J2013" s="2">
        <v>43914</v>
      </c>
      <c r="K2013" t="s">
        <v>5</v>
      </c>
      <c r="L2013" t="s">
        <v>17129</v>
      </c>
      <c r="M2013" t="s">
        <v>1</v>
      </c>
      <c r="N2013" t="s">
        <v>1</v>
      </c>
      <c r="O2013" s="3">
        <v>95</v>
      </c>
      <c r="P2013" t="s">
        <v>1</v>
      </c>
      <c r="Q2013" t="s">
        <v>5964</v>
      </c>
      <c r="R2013" t="s">
        <v>60</v>
      </c>
      <c r="S2013" t="s">
        <v>190</v>
      </c>
      <c r="T2013" t="s">
        <v>17114</v>
      </c>
      <c r="U2013" t="s">
        <v>63</v>
      </c>
    </row>
    <row r="2014" spans="1:21" ht="12.75" hidden="1" customHeight="1" x14ac:dyDescent="0.2">
      <c r="A2014" s="205" t="s">
        <v>56</v>
      </c>
      <c r="B2014" t="s">
        <v>17130</v>
      </c>
      <c r="C2014" s="202" t="s">
        <v>17131</v>
      </c>
      <c r="D2014" s="2">
        <v>31205</v>
      </c>
      <c r="E2014" s="2"/>
      <c r="F2014" s="2">
        <v>42441</v>
      </c>
      <c r="G2014" t="s">
        <v>17112</v>
      </c>
      <c r="H2014">
        <v>1</v>
      </c>
      <c r="I2014" s="2">
        <v>39375</v>
      </c>
      <c r="J2014" s="2">
        <v>43914</v>
      </c>
      <c r="K2014" t="s">
        <v>5</v>
      </c>
      <c r="L2014" t="s">
        <v>17132</v>
      </c>
      <c r="M2014" t="s">
        <v>1</v>
      </c>
      <c r="N2014" t="s">
        <v>1</v>
      </c>
      <c r="O2014" s="3">
        <v>100</v>
      </c>
      <c r="P2014" t="s">
        <v>1</v>
      </c>
      <c r="Q2014" t="s">
        <v>5964</v>
      </c>
      <c r="R2014" t="s">
        <v>60</v>
      </c>
      <c r="S2014" t="s">
        <v>190</v>
      </c>
      <c r="T2014" t="s">
        <v>17114</v>
      </c>
      <c r="U2014" t="s">
        <v>63</v>
      </c>
    </row>
    <row r="2015" spans="1:21" ht="12.75" hidden="1" customHeight="1" x14ac:dyDescent="0.2">
      <c r="A2015" s="205" t="s">
        <v>56</v>
      </c>
      <c r="B2015" t="s">
        <v>17133</v>
      </c>
      <c r="C2015" s="202" t="s">
        <v>17134</v>
      </c>
      <c r="D2015" s="2">
        <v>25541</v>
      </c>
      <c r="E2015" s="2"/>
      <c r="F2015" s="2">
        <v>42479</v>
      </c>
      <c r="G2015" t="s">
        <v>17135</v>
      </c>
      <c r="H2015">
        <v>1</v>
      </c>
      <c r="I2015" s="2">
        <v>39375</v>
      </c>
      <c r="J2015" s="2">
        <v>43914</v>
      </c>
      <c r="K2015" t="s">
        <v>5</v>
      </c>
      <c r="L2015" t="s">
        <v>17136</v>
      </c>
      <c r="M2015" t="s">
        <v>1</v>
      </c>
      <c r="N2015" t="s">
        <v>1</v>
      </c>
      <c r="O2015" s="3">
        <v>93</v>
      </c>
      <c r="P2015" t="s">
        <v>1</v>
      </c>
      <c r="Q2015" t="s">
        <v>5964</v>
      </c>
      <c r="R2015" t="s">
        <v>60</v>
      </c>
      <c r="S2015" t="s">
        <v>486</v>
      </c>
      <c r="T2015" t="s">
        <v>17137</v>
      </c>
      <c r="U2015" t="s">
        <v>63</v>
      </c>
    </row>
    <row r="2016" spans="1:21" ht="12.75" hidden="1" customHeight="1" x14ac:dyDescent="0.2">
      <c r="A2016" s="205" t="s">
        <v>56</v>
      </c>
      <c r="B2016" t="s">
        <v>17138</v>
      </c>
      <c r="C2016" s="202" t="s">
        <v>17139</v>
      </c>
      <c r="D2016" s="2">
        <v>30815</v>
      </c>
      <c r="E2016" s="2"/>
      <c r="F2016" s="2">
        <v>42410</v>
      </c>
      <c r="G2016" t="s">
        <v>11012</v>
      </c>
      <c r="H2016">
        <v>1</v>
      </c>
      <c r="I2016" s="2">
        <v>39375</v>
      </c>
      <c r="J2016" s="2">
        <v>43914</v>
      </c>
      <c r="K2016" t="s">
        <v>5</v>
      </c>
      <c r="L2016" t="s">
        <v>17140</v>
      </c>
      <c r="M2016" t="s">
        <v>1</v>
      </c>
      <c r="N2016" t="s">
        <v>1</v>
      </c>
      <c r="O2016" s="3">
        <v>91</v>
      </c>
      <c r="P2016" t="s">
        <v>1</v>
      </c>
      <c r="Q2016" t="s">
        <v>5964</v>
      </c>
      <c r="R2016" t="s">
        <v>60</v>
      </c>
      <c r="S2016" t="s">
        <v>39</v>
      </c>
      <c r="T2016" t="s">
        <v>11013</v>
      </c>
      <c r="U2016" t="s">
        <v>63</v>
      </c>
    </row>
    <row r="2017" spans="1:21" ht="12.75" hidden="1" customHeight="1" x14ac:dyDescent="0.2">
      <c r="A2017" s="205" t="s">
        <v>56</v>
      </c>
      <c r="B2017" t="s">
        <v>17141</v>
      </c>
      <c r="C2017" s="202" t="s">
        <v>17142</v>
      </c>
      <c r="D2017" s="2">
        <v>30815</v>
      </c>
      <c r="E2017" s="2"/>
      <c r="F2017" s="2">
        <v>42410</v>
      </c>
      <c r="G2017" t="s">
        <v>11012</v>
      </c>
      <c r="H2017">
        <v>1</v>
      </c>
      <c r="I2017" s="2">
        <v>39375</v>
      </c>
      <c r="J2017" s="2">
        <v>43914</v>
      </c>
      <c r="K2017" t="s">
        <v>5</v>
      </c>
      <c r="L2017" t="s">
        <v>17143</v>
      </c>
      <c r="M2017" t="s">
        <v>1</v>
      </c>
      <c r="N2017" t="s">
        <v>1</v>
      </c>
      <c r="O2017" s="3">
        <v>92</v>
      </c>
      <c r="P2017" t="s">
        <v>1</v>
      </c>
      <c r="Q2017" t="s">
        <v>5964</v>
      </c>
      <c r="R2017" t="s">
        <v>60</v>
      </c>
      <c r="S2017" t="s">
        <v>39</v>
      </c>
      <c r="T2017" t="s">
        <v>11013</v>
      </c>
      <c r="U2017" t="s">
        <v>63</v>
      </c>
    </row>
    <row r="2018" spans="1:21" ht="12.75" hidden="1" customHeight="1" x14ac:dyDescent="0.2">
      <c r="A2018" s="205" t="s">
        <v>56</v>
      </c>
      <c r="B2018" t="s">
        <v>17144</v>
      </c>
      <c r="C2018" s="202" t="s">
        <v>17145</v>
      </c>
      <c r="D2018" s="2">
        <v>30815</v>
      </c>
      <c r="E2018" s="2"/>
      <c r="F2018" s="2"/>
      <c r="G2018" t="s">
        <v>11016</v>
      </c>
      <c r="H2018">
        <v>0</v>
      </c>
      <c r="I2018" s="2">
        <v>39375</v>
      </c>
      <c r="J2018" s="2">
        <v>43914</v>
      </c>
      <c r="K2018" t="s">
        <v>5</v>
      </c>
      <c r="L2018" t="s">
        <v>17146</v>
      </c>
      <c r="M2018" t="s">
        <v>1</v>
      </c>
      <c r="N2018" t="s">
        <v>1</v>
      </c>
      <c r="O2018" s="3">
        <v>94</v>
      </c>
      <c r="P2018" t="s">
        <v>1</v>
      </c>
      <c r="Q2018" t="s">
        <v>5964</v>
      </c>
      <c r="R2018" t="s">
        <v>60</v>
      </c>
      <c r="S2018" t="s">
        <v>39</v>
      </c>
      <c r="T2018" t="s">
        <v>11017</v>
      </c>
      <c r="U2018" t="s">
        <v>63</v>
      </c>
    </row>
    <row r="2019" spans="1:21" ht="12.75" hidden="1" customHeight="1" x14ac:dyDescent="0.2">
      <c r="A2019" s="205" t="s">
        <v>56</v>
      </c>
      <c r="B2019" t="s">
        <v>17147</v>
      </c>
      <c r="C2019" s="202" t="s">
        <v>17148</v>
      </c>
      <c r="D2019" s="2">
        <v>31910</v>
      </c>
      <c r="E2019" s="2"/>
      <c r="F2019" s="2">
        <v>42405</v>
      </c>
      <c r="G2019" t="s">
        <v>11016</v>
      </c>
      <c r="H2019">
        <v>1</v>
      </c>
      <c r="I2019" s="2">
        <v>39375</v>
      </c>
      <c r="J2019" s="2">
        <v>43914</v>
      </c>
      <c r="K2019" t="s">
        <v>5</v>
      </c>
      <c r="L2019" t="s">
        <v>17149</v>
      </c>
      <c r="M2019" t="s">
        <v>1</v>
      </c>
      <c r="N2019" t="s">
        <v>1</v>
      </c>
      <c r="O2019" s="3">
        <v>96</v>
      </c>
      <c r="P2019" t="s">
        <v>1</v>
      </c>
      <c r="Q2019" t="s">
        <v>5964</v>
      </c>
      <c r="R2019" t="s">
        <v>60</v>
      </c>
      <c r="S2019" t="s">
        <v>447</v>
      </c>
      <c r="T2019" t="s">
        <v>11017</v>
      </c>
      <c r="U2019" t="s">
        <v>63</v>
      </c>
    </row>
    <row r="2020" spans="1:21" ht="12.75" hidden="1" customHeight="1" x14ac:dyDescent="0.2">
      <c r="A2020" s="205" t="s">
        <v>56</v>
      </c>
      <c r="B2020" t="s">
        <v>17150</v>
      </c>
      <c r="C2020" s="202" t="s">
        <v>17151</v>
      </c>
      <c r="D2020" s="2">
        <v>31910</v>
      </c>
      <c r="E2020" s="2"/>
      <c r="F2020" s="2">
        <v>42405</v>
      </c>
      <c r="G2020" t="s">
        <v>11016</v>
      </c>
      <c r="H2020">
        <v>1</v>
      </c>
      <c r="I2020" s="2">
        <v>39375</v>
      </c>
      <c r="J2020" s="2">
        <v>43914</v>
      </c>
      <c r="K2020" t="s">
        <v>5</v>
      </c>
      <c r="L2020" t="s">
        <v>17152</v>
      </c>
      <c r="M2020" t="s">
        <v>1</v>
      </c>
      <c r="N2020" t="s">
        <v>1</v>
      </c>
      <c r="O2020" s="3">
        <v>91</v>
      </c>
      <c r="P2020" t="s">
        <v>1</v>
      </c>
      <c r="Q2020" t="s">
        <v>5964</v>
      </c>
      <c r="R2020" t="s">
        <v>60</v>
      </c>
      <c r="S2020" t="s">
        <v>447</v>
      </c>
      <c r="T2020" t="s">
        <v>11017</v>
      </c>
      <c r="U2020" t="s">
        <v>63</v>
      </c>
    </row>
    <row r="2021" spans="1:21" ht="12.75" hidden="1" customHeight="1" x14ac:dyDescent="0.2">
      <c r="A2021" s="205" t="s">
        <v>56</v>
      </c>
      <c r="B2021" t="s">
        <v>17153</v>
      </c>
      <c r="C2021" s="202" t="s">
        <v>17154</v>
      </c>
      <c r="D2021" s="2">
        <v>31910</v>
      </c>
      <c r="E2021" s="2"/>
      <c r="F2021" s="2"/>
      <c r="G2021" t="s">
        <v>11016</v>
      </c>
      <c r="H2021">
        <v>0</v>
      </c>
      <c r="I2021" s="2">
        <v>39375</v>
      </c>
      <c r="J2021" s="2">
        <v>43914</v>
      </c>
      <c r="K2021" t="s">
        <v>5</v>
      </c>
      <c r="L2021" t="s">
        <v>17155</v>
      </c>
      <c r="M2021" t="s">
        <v>1</v>
      </c>
      <c r="N2021" t="s">
        <v>1</v>
      </c>
      <c r="O2021" s="3">
        <v>85</v>
      </c>
      <c r="P2021" t="s">
        <v>1</v>
      </c>
      <c r="Q2021" t="s">
        <v>5964</v>
      </c>
      <c r="R2021" t="s">
        <v>60</v>
      </c>
      <c r="S2021" t="s">
        <v>447</v>
      </c>
      <c r="T2021" t="s">
        <v>11017</v>
      </c>
      <c r="U2021" t="s">
        <v>63</v>
      </c>
    </row>
    <row r="2022" spans="1:21" ht="12.75" hidden="1" customHeight="1" x14ac:dyDescent="0.2">
      <c r="A2022" s="205" t="s">
        <v>56</v>
      </c>
      <c r="B2022" t="s">
        <v>17156</v>
      </c>
      <c r="C2022" s="202" t="s">
        <v>17157</v>
      </c>
      <c r="D2022" s="2">
        <v>29559</v>
      </c>
      <c r="E2022" s="2"/>
      <c r="F2022" s="2">
        <v>42402</v>
      </c>
      <c r="G2022" t="s">
        <v>17098</v>
      </c>
      <c r="H2022">
        <v>1</v>
      </c>
      <c r="I2022" s="2">
        <v>39375</v>
      </c>
      <c r="J2022" s="2">
        <v>43914</v>
      </c>
      <c r="K2022" t="s">
        <v>5</v>
      </c>
      <c r="L2022" t="s">
        <v>17158</v>
      </c>
      <c r="M2022" t="s">
        <v>1</v>
      </c>
      <c r="N2022" t="s">
        <v>1</v>
      </c>
      <c r="O2022" s="3">
        <v>93</v>
      </c>
      <c r="P2022" t="s">
        <v>1</v>
      </c>
      <c r="Q2022" t="s">
        <v>5964</v>
      </c>
      <c r="R2022" t="s">
        <v>60</v>
      </c>
      <c r="S2022" t="s">
        <v>160</v>
      </c>
      <c r="T2022" t="s">
        <v>17100</v>
      </c>
      <c r="U2022" t="s">
        <v>63</v>
      </c>
    </row>
    <row r="2023" spans="1:21" ht="12.75" hidden="1" customHeight="1" x14ac:dyDescent="0.2">
      <c r="A2023" s="205" t="s">
        <v>56</v>
      </c>
      <c r="B2023" t="s">
        <v>17159</v>
      </c>
      <c r="C2023" s="202" t="s">
        <v>17160</v>
      </c>
      <c r="D2023" s="2">
        <v>31971</v>
      </c>
      <c r="E2023" s="2"/>
      <c r="F2023" s="2">
        <v>42402</v>
      </c>
      <c r="G2023" t="s">
        <v>17161</v>
      </c>
      <c r="H2023">
        <v>1</v>
      </c>
      <c r="I2023" s="2">
        <v>39375</v>
      </c>
      <c r="J2023" s="2">
        <v>43914</v>
      </c>
      <c r="K2023" t="s">
        <v>5</v>
      </c>
      <c r="L2023" t="s">
        <v>17162</v>
      </c>
      <c r="M2023" t="s">
        <v>1</v>
      </c>
      <c r="N2023" t="s">
        <v>1</v>
      </c>
      <c r="O2023" s="3">
        <v>92</v>
      </c>
      <c r="P2023" t="s">
        <v>1</v>
      </c>
      <c r="Q2023" t="s">
        <v>5964</v>
      </c>
      <c r="R2023" t="s">
        <v>60</v>
      </c>
      <c r="S2023" t="s">
        <v>447</v>
      </c>
      <c r="T2023" t="s">
        <v>17163</v>
      </c>
      <c r="U2023" t="s">
        <v>63</v>
      </c>
    </row>
    <row r="2024" spans="1:21" ht="12.75" hidden="1" customHeight="1" x14ac:dyDescent="0.2">
      <c r="A2024" s="205" t="s">
        <v>56</v>
      </c>
      <c r="B2024" t="s">
        <v>17164</v>
      </c>
      <c r="C2024" s="202" t="s">
        <v>17165</v>
      </c>
      <c r="D2024" s="2">
        <v>31971</v>
      </c>
      <c r="E2024" s="2"/>
      <c r="F2024" s="2">
        <v>42402</v>
      </c>
      <c r="G2024" t="s">
        <v>17161</v>
      </c>
      <c r="H2024">
        <v>1</v>
      </c>
      <c r="I2024" s="2">
        <v>39375</v>
      </c>
      <c r="J2024" s="2">
        <v>43914</v>
      </c>
      <c r="K2024" t="s">
        <v>5</v>
      </c>
      <c r="L2024" t="s">
        <v>17166</v>
      </c>
      <c r="M2024" t="s">
        <v>1</v>
      </c>
      <c r="N2024" t="s">
        <v>1</v>
      </c>
      <c r="O2024" s="3">
        <v>89</v>
      </c>
      <c r="P2024" t="s">
        <v>1</v>
      </c>
      <c r="Q2024" t="s">
        <v>5964</v>
      </c>
      <c r="R2024" t="s">
        <v>60</v>
      </c>
      <c r="S2024" t="s">
        <v>447</v>
      </c>
      <c r="T2024" t="s">
        <v>17163</v>
      </c>
      <c r="U2024" t="s">
        <v>63</v>
      </c>
    </row>
    <row r="2025" spans="1:21" ht="12.75" hidden="1" customHeight="1" x14ac:dyDescent="0.2">
      <c r="A2025" s="205" t="s">
        <v>56</v>
      </c>
      <c r="B2025" t="s">
        <v>17167</v>
      </c>
      <c r="C2025" s="202" t="s">
        <v>17168</v>
      </c>
      <c r="D2025" s="2">
        <v>31971</v>
      </c>
      <c r="E2025" s="2"/>
      <c r="F2025" s="2"/>
      <c r="G2025" t="s">
        <v>17161</v>
      </c>
      <c r="H2025">
        <v>0</v>
      </c>
      <c r="I2025" s="2">
        <v>39375</v>
      </c>
      <c r="J2025" s="2">
        <v>43914</v>
      </c>
      <c r="K2025" t="s">
        <v>5</v>
      </c>
      <c r="L2025" t="s">
        <v>17169</v>
      </c>
      <c r="M2025" t="s">
        <v>1</v>
      </c>
      <c r="N2025" t="s">
        <v>1</v>
      </c>
      <c r="O2025" s="3">
        <v>80</v>
      </c>
      <c r="P2025" t="s">
        <v>1</v>
      </c>
      <c r="Q2025" t="s">
        <v>5964</v>
      </c>
      <c r="R2025" t="s">
        <v>60</v>
      </c>
      <c r="S2025" t="s">
        <v>447</v>
      </c>
      <c r="T2025" t="s">
        <v>17163</v>
      </c>
      <c r="U2025" t="s">
        <v>63</v>
      </c>
    </row>
    <row r="2026" spans="1:21" ht="12.75" hidden="1" customHeight="1" x14ac:dyDescent="0.2">
      <c r="A2026" s="205" t="s">
        <v>56</v>
      </c>
      <c r="B2026" t="s">
        <v>17170</v>
      </c>
      <c r="C2026" s="202" t="s">
        <v>17171</v>
      </c>
      <c r="D2026" s="2">
        <v>29924</v>
      </c>
      <c r="E2026" s="2"/>
      <c r="F2026" s="2"/>
      <c r="G2026" t="s">
        <v>9708</v>
      </c>
      <c r="H2026">
        <v>0</v>
      </c>
      <c r="I2026" s="2">
        <v>39375</v>
      </c>
      <c r="J2026" s="2">
        <v>43914</v>
      </c>
      <c r="K2026" t="s">
        <v>5</v>
      </c>
      <c r="L2026" t="s">
        <v>17172</v>
      </c>
      <c r="M2026" t="s">
        <v>1</v>
      </c>
      <c r="N2026" t="s">
        <v>1</v>
      </c>
      <c r="O2026" s="3">
        <v>92</v>
      </c>
      <c r="P2026" t="s">
        <v>1</v>
      </c>
      <c r="Q2026" t="s">
        <v>5964</v>
      </c>
      <c r="R2026" t="s">
        <v>60</v>
      </c>
      <c r="S2026" t="s">
        <v>333</v>
      </c>
      <c r="T2026" t="s">
        <v>9710</v>
      </c>
      <c r="U2026" t="s">
        <v>63</v>
      </c>
    </row>
    <row r="2027" spans="1:21" ht="12.75" hidden="1" customHeight="1" x14ac:dyDescent="0.2">
      <c r="A2027" s="205" t="s">
        <v>56</v>
      </c>
      <c r="B2027" t="s">
        <v>17173</v>
      </c>
      <c r="C2027" s="202" t="s">
        <v>17174</v>
      </c>
      <c r="D2027" s="2">
        <v>31123</v>
      </c>
      <c r="E2027" s="2"/>
      <c r="F2027" s="2"/>
      <c r="G2027" t="s">
        <v>11263</v>
      </c>
      <c r="H2027">
        <v>0</v>
      </c>
      <c r="I2027" s="2">
        <v>39375</v>
      </c>
      <c r="J2027" s="2">
        <v>44026</v>
      </c>
      <c r="K2027" t="s">
        <v>5</v>
      </c>
      <c r="L2027" t="s">
        <v>17175</v>
      </c>
      <c r="M2027" t="s">
        <v>1</v>
      </c>
      <c r="N2027" t="s">
        <v>1</v>
      </c>
      <c r="O2027" s="3">
        <v>96</v>
      </c>
      <c r="P2027" t="s">
        <v>1</v>
      </c>
      <c r="Q2027" t="s">
        <v>5964</v>
      </c>
      <c r="R2027" t="s">
        <v>60</v>
      </c>
      <c r="S2027" t="s">
        <v>190</v>
      </c>
      <c r="T2027" t="s">
        <v>11264</v>
      </c>
      <c r="U2027" t="s">
        <v>63</v>
      </c>
    </row>
    <row r="2028" spans="1:21" ht="12.75" hidden="1" customHeight="1" x14ac:dyDescent="0.2">
      <c r="A2028" s="205" t="s">
        <v>56</v>
      </c>
      <c r="B2028" t="s">
        <v>17176</v>
      </c>
      <c r="C2028" s="202" t="s">
        <v>17177</v>
      </c>
      <c r="D2028" s="2">
        <v>31123</v>
      </c>
      <c r="E2028" s="2"/>
      <c r="F2028" s="2"/>
      <c r="G2028" t="s">
        <v>9708</v>
      </c>
      <c r="H2028">
        <v>0</v>
      </c>
      <c r="I2028" s="2">
        <v>39375</v>
      </c>
      <c r="J2028" s="2">
        <v>43914</v>
      </c>
      <c r="K2028" t="s">
        <v>5</v>
      </c>
      <c r="L2028" t="s">
        <v>17178</v>
      </c>
      <c r="M2028" t="s">
        <v>1</v>
      </c>
      <c r="N2028" t="s">
        <v>1</v>
      </c>
      <c r="O2028" s="3">
        <v>95</v>
      </c>
      <c r="P2028" t="s">
        <v>1</v>
      </c>
      <c r="Q2028" t="s">
        <v>5964</v>
      </c>
      <c r="R2028" t="s">
        <v>60</v>
      </c>
      <c r="S2028" t="s">
        <v>190</v>
      </c>
      <c r="T2028" t="s">
        <v>9710</v>
      </c>
      <c r="U2028" t="s">
        <v>63</v>
      </c>
    </row>
    <row r="2029" spans="1:21" ht="12.75" hidden="1" customHeight="1" x14ac:dyDescent="0.2">
      <c r="A2029" s="205" t="s">
        <v>56</v>
      </c>
      <c r="B2029" t="s">
        <v>17179</v>
      </c>
      <c r="C2029" s="202" t="s">
        <v>17180</v>
      </c>
      <c r="D2029" s="2">
        <v>31123</v>
      </c>
      <c r="E2029" s="2"/>
      <c r="F2029" s="2"/>
      <c r="G2029" t="s">
        <v>9708</v>
      </c>
      <c r="H2029">
        <v>0</v>
      </c>
      <c r="I2029" s="2">
        <v>39375</v>
      </c>
      <c r="J2029" s="2">
        <v>43914</v>
      </c>
      <c r="K2029" t="s">
        <v>5</v>
      </c>
      <c r="L2029" t="s">
        <v>17181</v>
      </c>
      <c r="M2029" t="s">
        <v>1</v>
      </c>
      <c r="N2029" t="s">
        <v>1</v>
      </c>
      <c r="O2029" s="3">
        <v>86</v>
      </c>
      <c r="P2029" t="s">
        <v>1</v>
      </c>
      <c r="Q2029" t="s">
        <v>5964</v>
      </c>
      <c r="R2029" t="s">
        <v>60</v>
      </c>
      <c r="S2029" t="s">
        <v>190</v>
      </c>
      <c r="T2029" t="s">
        <v>9710</v>
      </c>
      <c r="U2029" t="s">
        <v>63</v>
      </c>
    </row>
    <row r="2030" spans="1:21" ht="12.75" hidden="1" customHeight="1" x14ac:dyDescent="0.2">
      <c r="A2030" s="205" t="s">
        <v>56</v>
      </c>
      <c r="B2030" t="s">
        <v>17182</v>
      </c>
      <c r="C2030" s="202" t="s">
        <v>17183</v>
      </c>
      <c r="D2030" s="2">
        <v>25677</v>
      </c>
      <c r="E2030" s="2"/>
      <c r="F2030" s="2"/>
      <c r="G2030" t="s">
        <v>9708</v>
      </c>
      <c r="H2030">
        <v>0</v>
      </c>
      <c r="I2030" s="2">
        <v>39375</v>
      </c>
      <c r="J2030" s="2">
        <v>43914</v>
      </c>
      <c r="K2030" t="s">
        <v>5</v>
      </c>
      <c r="L2030" t="s">
        <v>17184</v>
      </c>
      <c r="M2030" t="s">
        <v>1</v>
      </c>
      <c r="N2030" t="s">
        <v>1</v>
      </c>
      <c r="O2030" s="3">
        <v>86</v>
      </c>
      <c r="P2030" t="s">
        <v>1</v>
      </c>
      <c r="Q2030" t="s">
        <v>5964</v>
      </c>
      <c r="R2030" t="s">
        <v>60</v>
      </c>
      <c r="S2030" t="s">
        <v>441</v>
      </c>
      <c r="T2030" t="s">
        <v>9710</v>
      </c>
      <c r="U2030" t="s">
        <v>63</v>
      </c>
    </row>
    <row r="2031" spans="1:21" ht="12.75" hidden="1" customHeight="1" x14ac:dyDescent="0.2">
      <c r="A2031" s="205" t="s">
        <v>56</v>
      </c>
      <c r="B2031" t="s">
        <v>17185</v>
      </c>
      <c r="C2031" s="202" t="s">
        <v>17186</v>
      </c>
      <c r="D2031" s="2">
        <v>25677</v>
      </c>
      <c r="E2031" s="2"/>
      <c r="F2031" s="2"/>
      <c r="G2031" t="s">
        <v>9708</v>
      </c>
      <c r="H2031">
        <v>0</v>
      </c>
      <c r="I2031" s="2">
        <v>39375</v>
      </c>
      <c r="J2031" s="2">
        <v>43914</v>
      </c>
      <c r="K2031" t="s">
        <v>5</v>
      </c>
      <c r="L2031" t="s">
        <v>17187</v>
      </c>
      <c r="M2031" t="s">
        <v>1</v>
      </c>
      <c r="N2031" t="s">
        <v>1</v>
      </c>
      <c r="O2031" s="3">
        <v>98</v>
      </c>
      <c r="P2031" t="s">
        <v>1</v>
      </c>
      <c r="Q2031" t="s">
        <v>5964</v>
      </c>
      <c r="R2031" t="s">
        <v>60</v>
      </c>
      <c r="S2031" t="s">
        <v>441</v>
      </c>
      <c r="T2031" t="s">
        <v>9710</v>
      </c>
      <c r="U2031" t="s">
        <v>63</v>
      </c>
    </row>
    <row r="2032" spans="1:21" ht="12.75" hidden="1" customHeight="1" x14ac:dyDescent="0.2">
      <c r="A2032" s="205" t="s">
        <v>56</v>
      </c>
      <c r="B2032" t="s">
        <v>17188</v>
      </c>
      <c r="C2032" s="202" t="s">
        <v>17189</v>
      </c>
      <c r="D2032" s="2">
        <v>31123</v>
      </c>
      <c r="E2032" s="2"/>
      <c r="F2032" s="2"/>
      <c r="G2032" t="s">
        <v>11249</v>
      </c>
      <c r="H2032">
        <v>0</v>
      </c>
      <c r="I2032" s="2">
        <v>39375</v>
      </c>
      <c r="J2032" s="2">
        <v>43914</v>
      </c>
      <c r="K2032" t="s">
        <v>5</v>
      </c>
      <c r="L2032" t="s">
        <v>17189</v>
      </c>
      <c r="M2032" t="s">
        <v>1</v>
      </c>
      <c r="N2032" t="s">
        <v>1</v>
      </c>
      <c r="O2032" s="3">
        <v>89</v>
      </c>
      <c r="P2032" t="s">
        <v>1</v>
      </c>
      <c r="Q2032" t="s">
        <v>5964</v>
      </c>
      <c r="R2032" t="s">
        <v>60</v>
      </c>
      <c r="S2032" t="s">
        <v>190</v>
      </c>
      <c r="T2032" t="s">
        <v>11251</v>
      </c>
      <c r="U2032" t="s">
        <v>63</v>
      </c>
    </row>
    <row r="2033" spans="1:21" ht="12.75" hidden="1" customHeight="1" x14ac:dyDescent="0.2">
      <c r="A2033" s="205" t="s">
        <v>56</v>
      </c>
      <c r="B2033" t="s">
        <v>17190</v>
      </c>
      <c r="C2033" s="202" t="s">
        <v>17191</v>
      </c>
      <c r="D2033" s="2">
        <v>28964</v>
      </c>
      <c r="E2033" s="2"/>
      <c r="F2033" s="2"/>
      <c r="G2033" t="s">
        <v>11249</v>
      </c>
      <c r="H2033">
        <v>0</v>
      </c>
      <c r="I2033" s="2">
        <v>39375</v>
      </c>
      <c r="J2033" s="2">
        <v>43914</v>
      </c>
      <c r="K2033" t="s">
        <v>5</v>
      </c>
      <c r="L2033" t="s">
        <v>17191</v>
      </c>
      <c r="M2033" t="s">
        <v>1</v>
      </c>
      <c r="N2033" t="s">
        <v>1</v>
      </c>
      <c r="O2033" s="3">
        <v>86</v>
      </c>
      <c r="P2033" t="s">
        <v>1</v>
      </c>
      <c r="Q2033" t="s">
        <v>5964</v>
      </c>
      <c r="R2033" t="s">
        <v>60</v>
      </c>
      <c r="S2033" t="s">
        <v>44</v>
      </c>
      <c r="T2033" t="s">
        <v>11251</v>
      </c>
      <c r="U2033" t="s">
        <v>63</v>
      </c>
    </row>
    <row r="2034" spans="1:21" ht="12.75" hidden="1" customHeight="1" x14ac:dyDescent="0.2">
      <c r="A2034" s="205" t="s">
        <v>56</v>
      </c>
      <c r="B2034" t="s">
        <v>17192</v>
      </c>
      <c r="C2034" s="202" t="s">
        <v>17193</v>
      </c>
      <c r="D2034" s="2">
        <v>31123</v>
      </c>
      <c r="E2034" s="2">
        <v>43945</v>
      </c>
      <c r="F2034" s="2">
        <v>42119</v>
      </c>
      <c r="G2034" t="s">
        <v>11249</v>
      </c>
      <c r="H2034">
        <v>0</v>
      </c>
      <c r="I2034" s="2">
        <v>39375</v>
      </c>
      <c r="J2034" s="2">
        <v>43914</v>
      </c>
      <c r="K2034" t="s">
        <v>5</v>
      </c>
      <c r="L2034" t="s">
        <v>17193</v>
      </c>
      <c r="M2034" t="s">
        <v>1</v>
      </c>
      <c r="N2034" t="s">
        <v>1</v>
      </c>
      <c r="O2034" s="3">
        <v>92</v>
      </c>
      <c r="P2034" t="s">
        <v>1</v>
      </c>
      <c r="Q2034" t="s">
        <v>5964</v>
      </c>
      <c r="R2034" t="s">
        <v>60</v>
      </c>
      <c r="S2034" t="s">
        <v>190</v>
      </c>
      <c r="T2034" t="s">
        <v>11251</v>
      </c>
      <c r="U2034" t="s">
        <v>63</v>
      </c>
    </row>
    <row r="2035" spans="1:21" ht="12.75" hidden="1" customHeight="1" x14ac:dyDescent="0.2">
      <c r="A2035" s="205" t="s">
        <v>56</v>
      </c>
      <c r="B2035" t="s">
        <v>17194</v>
      </c>
      <c r="C2035" s="202" t="s">
        <v>17195</v>
      </c>
      <c r="D2035" s="2">
        <v>32955</v>
      </c>
      <c r="E2035" s="2"/>
      <c r="F2035" s="2">
        <v>42441</v>
      </c>
      <c r="G2035" t="s">
        <v>10993</v>
      </c>
      <c r="H2035">
        <v>1</v>
      </c>
      <c r="I2035" s="2">
        <v>39375</v>
      </c>
      <c r="J2035" s="2">
        <v>43914</v>
      </c>
      <c r="K2035" t="s">
        <v>5</v>
      </c>
      <c r="L2035" t="s">
        <v>17196</v>
      </c>
      <c r="M2035" t="s">
        <v>1</v>
      </c>
      <c r="N2035" t="s">
        <v>1</v>
      </c>
      <c r="O2035" s="3">
        <v>92</v>
      </c>
      <c r="P2035" t="s">
        <v>1</v>
      </c>
      <c r="Q2035" t="s">
        <v>5964</v>
      </c>
      <c r="R2035" t="s">
        <v>60</v>
      </c>
      <c r="S2035" t="s">
        <v>179</v>
      </c>
      <c r="T2035" t="s">
        <v>10994</v>
      </c>
      <c r="U2035" t="s">
        <v>63</v>
      </c>
    </row>
    <row r="2036" spans="1:21" ht="12.75" hidden="1" customHeight="1" x14ac:dyDescent="0.2">
      <c r="A2036" s="205" t="s">
        <v>56</v>
      </c>
      <c r="B2036" t="s">
        <v>17197</v>
      </c>
      <c r="C2036" s="202" t="s">
        <v>17198</v>
      </c>
      <c r="D2036" s="2">
        <v>22842</v>
      </c>
      <c r="E2036" s="2"/>
      <c r="F2036" s="2"/>
      <c r="G2036" t="s">
        <v>17076</v>
      </c>
      <c r="H2036">
        <v>0</v>
      </c>
      <c r="I2036" s="2">
        <v>39375</v>
      </c>
      <c r="J2036" s="2">
        <v>43914</v>
      </c>
      <c r="K2036" t="s">
        <v>5</v>
      </c>
      <c r="L2036" t="s">
        <v>17199</v>
      </c>
      <c r="M2036" t="s">
        <v>1</v>
      </c>
      <c r="N2036" t="s">
        <v>1</v>
      </c>
      <c r="O2036" s="3">
        <v>84</v>
      </c>
      <c r="P2036" t="s">
        <v>1</v>
      </c>
      <c r="Q2036" t="s">
        <v>5964</v>
      </c>
      <c r="R2036" t="s">
        <v>60</v>
      </c>
      <c r="S2036" t="s">
        <v>2169</v>
      </c>
      <c r="T2036" t="s">
        <v>17078</v>
      </c>
      <c r="U2036" t="s">
        <v>63</v>
      </c>
    </row>
    <row r="2037" spans="1:21" ht="12.75" hidden="1" customHeight="1" x14ac:dyDescent="0.2">
      <c r="A2037" s="205" t="s">
        <v>56</v>
      </c>
      <c r="B2037" t="s">
        <v>17200</v>
      </c>
      <c r="C2037" s="202" t="s">
        <v>17201</v>
      </c>
      <c r="D2037" s="2">
        <v>22842</v>
      </c>
      <c r="E2037" s="2"/>
      <c r="F2037" s="2"/>
      <c r="G2037" t="s">
        <v>17076</v>
      </c>
      <c r="H2037">
        <v>0</v>
      </c>
      <c r="I2037" s="2">
        <v>39375</v>
      </c>
      <c r="J2037" s="2">
        <v>43914</v>
      </c>
      <c r="K2037" t="s">
        <v>5</v>
      </c>
      <c r="L2037" t="s">
        <v>17202</v>
      </c>
      <c r="M2037" t="s">
        <v>1</v>
      </c>
      <c r="N2037" t="s">
        <v>1</v>
      </c>
      <c r="O2037" s="3">
        <v>89</v>
      </c>
      <c r="P2037" t="s">
        <v>1</v>
      </c>
      <c r="Q2037" t="s">
        <v>5964</v>
      </c>
      <c r="R2037" t="s">
        <v>60</v>
      </c>
      <c r="S2037" t="s">
        <v>2169</v>
      </c>
      <c r="T2037" t="s">
        <v>17078</v>
      </c>
      <c r="U2037" t="s">
        <v>63</v>
      </c>
    </row>
    <row r="2038" spans="1:21" ht="12.75" hidden="1" customHeight="1" x14ac:dyDescent="0.2">
      <c r="A2038" s="205" t="s">
        <v>56</v>
      </c>
      <c r="B2038" t="s">
        <v>17203</v>
      </c>
      <c r="C2038" s="202" t="s">
        <v>17204</v>
      </c>
      <c r="D2038" s="2">
        <v>34254</v>
      </c>
      <c r="E2038" s="2"/>
      <c r="F2038" s="2"/>
      <c r="G2038" t="s">
        <v>17205</v>
      </c>
      <c r="H2038">
        <v>0</v>
      </c>
      <c r="I2038" s="2">
        <v>39375</v>
      </c>
      <c r="J2038" s="2">
        <v>43914</v>
      </c>
      <c r="K2038" t="s">
        <v>5</v>
      </c>
      <c r="L2038" t="s">
        <v>17206</v>
      </c>
      <c r="M2038" t="s">
        <v>1</v>
      </c>
      <c r="N2038" t="s">
        <v>1</v>
      </c>
      <c r="O2038" s="3">
        <v>93</v>
      </c>
      <c r="P2038" t="s">
        <v>1</v>
      </c>
      <c r="Q2038" t="s">
        <v>5964</v>
      </c>
      <c r="R2038" t="s">
        <v>60</v>
      </c>
      <c r="S2038" t="s">
        <v>734</v>
      </c>
      <c r="T2038" t="s">
        <v>17207</v>
      </c>
      <c r="U2038" t="s">
        <v>63</v>
      </c>
    </row>
    <row r="2039" spans="1:21" ht="12.75" hidden="1" customHeight="1" x14ac:dyDescent="0.2">
      <c r="A2039" s="205" t="s">
        <v>56</v>
      </c>
      <c r="B2039" t="s">
        <v>17208</v>
      </c>
      <c r="C2039" s="202" t="s">
        <v>17209</v>
      </c>
      <c r="D2039" s="2">
        <v>34254</v>
      </c>
      <c r="E2039" s="2"/>
      <c r="F2039" s="2"/>
      <c r="G2039" t="s">
        <v>17205</v>
      </c>
      <c r="H2039">
        <v>0</v>
      </c>
      <c r="I2039" s="2">
        <v>39375</v>
      </c>
      <c r="J2039" s="2">
        <v>43914</v>
      </c>
      <c r="K2039" t="s">
        <v>5</v>
      </c>
      <c r="L2039" t="s">
        <v>17210</v>
      </c>
      <c r="M2039" t="s">
        <v>1</v>
      </c>
      <c r="N2039" t="s">
        <v>1</v>
      </c>
      <c r="O2039" s="3">
        <v>94</v>
      </c>
      <c r="P2039" t="s">
        <v>1</v>
      </c>
      <c r="Q2039" t="s">
        <v>5964</v>
      </c>
      <c r="R2039" t="s">
        <v>60</v>
      </c>
      <c r="S2039" t="s">
        <v>734</v>
      </c>
      <c r="T2039" t="s">
        <v>17207</v>
      </c>
      <c r="U2039" t="s">
        <v>63</v>
      </c>
    </row>
    <row r="2040" spans="1:21" ht="12.75" hidden="1" customHeight="1" x14ac:dyDescent="0.2">
      <c r="A2040" s="205" t="s">
        <v>56</v>
      </c>
      <c r="B2040" t="s">
        <v>17211</v>
      </c>
      <c r="C2040" s="202" t="s">
        <v>17212</v>
      </c>
      <c r="D2040" s="2">
        <v>26797</v>
      </c>
      <c r="E2040" s="2"/>
      <c r="F2040" s="2"/>
      <c r="G2040" t="s">
        <v>17213</v>
      </c>
      <c r="H2040">
        <v>0</v>
      </c>
      <c r="I2040" s="2">
        <v>39375</v>
      </c>
      <c r="J2040" s="2">
        <v>43914</v>
      </c>
      <c r="K2040" t="s">
        <v>5</v>
      </c>
      <c r="L2040" t="s">
        <v>17214</v>
      </c>
      <c r="M2040" t="s">
        <v>1</v>
      </c>
      <c r="N2040" t="s">
        <v>1</v>
      </c>
      <c r="O2040" s="3">
        <v>90</v>
      </c>
      <c r="P2040" t="s">
        <v>1</v>
      </c>
      <c r="Q2040" t="s">
        <v>5964</v>
      </c>
      <c r="R2040" t="s">
        <v>60</v>
      </c>
      <c r="S2040" t="s">
        <v>504</v>
      </c>
      <c r="T2040" t="s">
        <v>9807</v>
      </c>
      <c r="U2040" t="s">
        <v>63</v>
      </c>
    </row>
    <row r="2041" spans="1:21" ht="12.75" hidden="1" customHeight="1" x14ac:dyDescent="0.2">
      <c r="A2041" s="205" t="s">
        <v>56</v>
      </c>
      <c r="B2041" t="s">
        <v>17215</v>
      </c>
      <c r="C2041" s="202" t="s">
        <v>17216</v>
      </c>
      <c r="D2041" s="2">
        <v>34254</v>
      </c>
      <c r="E2041" s="2"/>
      <c r="F2041" s="2"/>
      <c r="G2041" t="s">
        <v>17217</v>
      </c>
      <c r="H2041">
        <v>0</v>
      </c>
      <c r="I2041" s="2">
        <v>39375</v>
      </c>
      <c r="J2041" s="2">
        <v>43914</v>
      </c>
      <c r="K2041" t="s">
        <v>5</v>
      </c>
      <c r="L2041" t="s">
        <v>17218</v>
      </c>
      <c r="M2041" t="s">
        <v>1</v>
      </c>
      <c r="N2041" t="s">
        <v>1</v>
      </c>
      <c r="O2041" s="3">
        <v>95</v>
      </c>
      <c r="P2041" t="s">
        <v>1</v>
      </c>
      <c r="Q2041" t="s">
        <v>5964</v>
      </c>
      <c r="R2041" t="s">
        <v>60</v>
      </c>
      <c r="S2041" t="s">
        <v>734</v>
      </c>
      <c r="T2041" t="s">
        <v>17219</v>
      </c>
      <c r="U2041" t="s">
        <v>63</v>
      </c>
    </row>
    <row r="2042" spans="1:21" ht="12.75" hidden="1" customHeight="1" x14ac:dyDescent="0.2">
      <c r="A2042" s="205" t="s">
        <v>56</v>
      </c>
      <c r="B2042" t="s">
        <v>17220</v>
      </c>
      <c r="C2042" s="202" t="s">
        <v>17221</v>
      </c>
      <c r="D2042" s="2">
        <v>34254</v>
      </c>
      <c r="E2042" s="2"/>
      <c r="F2042" s="2"/>
      <c r="G2042" t="s">
        <v>17217</v>
      </c>
      <c r="H2042">
        <v>0</v>
      </c>
      <c r="I2042" s="2">
        <v>39375</v>
      </c>
      <c r="J2042" s="2">
        <v>43914</v>
      </c>
      <c r="K2042" t="s">
        <v>5</v>
      </c>
      <c r="L2042" t="s">
        <v>17222</v>
      </c>
      <c r="M2042" t="s">
        <v>1</v>
      </c>
      <c r="N2042" t="s">
        <v>1</v>
      </c>
      <c r="O2042" s="3">
        <v>97</v>
      </c>
      <c r="P2042" t="s">
        <v>1</v>
      </c>
      <c r="Q2042" t="s">
        <v>5964</v>
      </c>
      <c r="R2042" t="s">
        <v>60</v>
      </c>
      <c r="S2042" t="s">
        <v>734</v>
      </c>
      <c r="T2042" t="s">
        <v>17219</v>
      </c>
      <c r="U2042" t="s">
        <v>63</v>
      </c>
    </row>
    <row r="2043" spans="1:21" ht="12.75" hidden="1" customHeight="1" x14ac:dyDescent="0.2">
      <c r="A2043" s="205" t="s">
        <v>56</v>
      </c>
      <c r="B2043" t="s">
        <v>17223</v>
      </c>
      <c r="C2043" s="202" t="s">
        <v>17224</v>
      </c>
      <c r="D2043" s="2">
        <v>34254</v>
      </c>
      <c r="E2043" s="2"/>
      <c r="F2043" s="2"/>
      <c r="G2043" t="s">
        <v>17217</v>
      </c>
      <c r="H2043">
        <v>0</v>
      </c>
      <c r="I2043" s="2">
        <v>39375</v>
      </c>
      <c r="J2043" s="2">
        <v>43914</v>
      </c>
      <c r="K2043" t="s">
        <v>5</v>
      </c>
      <c r="L2043" t="s">
        <v>17225</v>
      </c>
      <c r="M2043" t="s">
        <v>1</v>
      </c>
      <c r="N2043" t="s">
        <v>1</v>
      </c>
      <c r="O2043" s="3">
        <v>96</v>
      </c>
      <c r="P2043" t="s">
        <v>1</v>
      </c>
      <c r="Q2043" t="s">
        <v>5964</v>
      </c>
      <c r="R2043" t="s">
        <v>60</v>
      </c>
      <c r="S2043" t="s">
        <v>734</v>
      </c>
      <c r="T2043" t="s">
        <v>17219</v>
      </c>
      <c r="U2043" t="s">
        <v>63</v>
      </c>
    </row>
    <row r="2044" spans="1:21" ht="12.75" hidden="1" customHeight="1" x14ac:dyDescent="0.2">
      <c r="A2044" t="s">
        <v>56</v>
      </c>
      <c r="B2044" t="s">
        <v>17226</v>
      </c>
      <c r="C2044" s="202" t="s">
        <v>17227</v>
      </c>
      <c r="D2044" s="2">
        <v>26457</v>
      </c>
      <c r="E2044" s="2"/>
      <c r="F2044" s="2">
        <v>42445</v>
      </c>
      <c r="G2044" s="211" t="s">
        <v>17228</v>
      </c>
      <c r="H2044">
        <v>1</v>
      </c>
      <c r="I2044" s="2">
        <v>39375</v>
      </c>
      <c r="J2044" s="2">
        <v>43914</v>
      </c>
      <c r="K2044" t="s">
        <v>5</v>
      </c>
      <c r="L2044" t="s">
        <v>17229</v>
      </c>
      <c r="M2044" t="s">
        <v>1</v>
      </c>
      <c r="N2044" t="s">
        <v>1</v>
      </c>
      <c r="O2044" s="3">
        <v>89</v>
      </c>
      <c r="P2044" t="s">
        <v>1</v>
      </c>
      <c r="Q2044" t="s">
        <v>5964</v>
      </c>
      <c r="R2044" t="s">
        <v>60</v>
      </c>
      <c r="S2044" t="s">
        <v>629</v>
      </c>
      <c r="T2044" t="s">
        <v>17230</v>
      </c>
      <c r="U2044" t="s">
        <v>63</v>
      </c>
    </row>
    <row r="2045" spans="1:21" ht="12.75" hidden="1" customHeight="1" x14ac:dyDescent="0.2">
      <c r="A2045" t="s">
        <v>56</v>
      </c>
      <c r="B2045" t="s">
        <v>17231</v>
      </c>
      <c r="C2045" s="202" t="s">
        <v>17232</v>
      </c>
      <c r="D2045" s="2">
        <v>26457</v>
      </c>
      <c r="E2045" s="2"/>
      <c r="F2045" s="2">
        <v>42445</v>
      </c>
      <c r="G2045" s="211" t="s">
        <v>17228</v>
      </c>
      <c r="H2045">
        <v>1</v>
      </c>
      <c r="I2045" s="2">
        <v>39375</v>
      </c>
      <c r="J2045" s="2">
        <v>43914</v>
      </c>
      <c r="K2045" t="s">
        <v>5</v>
      </c>
      <c r="L2045" t="s">
        <v>17233</v>
      </c>
      <c r="M2045" t="s">
        <v>1</v>
      </c>
      <c r="N2045" t="s">
        <v>1</v>
      </c>
      <c r="O2045" s="3">
        <v>90</v>
      </c>
      <c r="P2045" t="s">
        <v>1</v>
      </c>
      <c r="Q2045" t="s">
        <v>5964</v>
      </c>
      <c r="R2045" t="s">
        <v>60</v>
      </c>
      <c r="S2045" t="s">
        <v>629</v>
      </c>
      <c r="T2045" t="s">
        <v>17230</v>
      </c>
      <c r="U2045" t="s">
        <v>63</v>
      </c>
    </row>
    <row r="2046" spans="1:21" ht="12.75" hidden="1" customHeight="1" x14ac:dyDescent="0.2">
      <c r="A2046" t="s">
        <v>56</v>
      </c>
      <c r="B2046" s="212" t="s">
        <v>17234</v>
      </c>
      <c r="C2046" s="202" t="s">
        <v>17235</v>
      </c>
      <c r="D2046" s="2">
        <v>26457</v>
      </c>
      <c r="E2046" s="2"/>
      <c r="F2046" s="2"/>
      <c r="G2046" s="211" t="s">
        <v>17228</v>
      </c>
      <c r="H2046">
        <v>0</v>
      </c>
      <c r="I2046" s="2">
        <v>39375</v>
      </c>
      <c r="J2046" s="2">
        <v>43914</v>
      </c>
      <c r="K2046" t="s">
        <v>5</v>
      </c>
      <c r="L2046" t="s">
        <v>17236</v>
      </c>
      <c r="M2046" t="s">
        <v>1</v>
      </c>
      <c r="N2046" t="s">
        <v>1</v>
      </c>
      <c r="O2046" s="3">
        <v>87</v>
      </c>
      <c r="P2046" t="s">
        <v>1</v>
      </c>
      <c r="Q2046" t="s">
        <v>5964</v>
      </c>
      <c r="R2046" t="s">
        <v>60</v>
      </c>
      <c r="S2046" t="s">
        <v>629</v>
      </c>
      <c r="T2046" t="s">
        <v>17230</v>
      </c>
      <c r="U2046" t="s">
        <v>63</v>
      </c>
    </row>
    <row r="2047" spans="1:21" ht="12.75" hidden="1" customHeight="1" x14ac:dyDescent="0.2">
      <c r="A2047" t="s">
        <v>56</v>
      </c>
      <c r="B2047" t="s">
        <v>17237</v>
      </c>
      <c r="C2047" s="202" t="s">
        <v>17238</v>
      </c>
      <c r="D2047" s="2">
        <v>31205</v>
      </c>
      <c r="E2047" s="2"/>
      <c r="F2047" s="2">
        <v>42471</v>
      </c>
      <c r="G2047" s="211" t="s">
        <v>17239</v>
      </c>
      <c r="H2047">
        <v>1</v>
      </c>
      <c r="I2047" s="2">
        <v>39375</v>
      </c>
      <c r="J2047" s="2">
        <v>43914</v>
      </c>
      <c r="K2047" t="s">
        <v>5</v>
      </c>
      <c r="L2047" t="s">
        <v>17240</v>
      </c>
      <c r="M2047" t="s">
        <v>1</v>
      </c>
      <c r="N2047" t="s">
        <v>1</v>
      </c>
      <c r="O2047" s="3">
        <v>87</v>
      </c>
      <c r="P2047" t="s">
        <v>1</v>
      </c>
      <c r="Q2047" t="s">
        <v>5964</v>
      </c>
      <c r="R2047" t="s">
        <v>60</v>
      </c>
      <c r="S2047" t="s">
        <v>190</v>
      </c>
      <c r="T2047" t="s">
        <v>6025</v>
      </c>
      <c r="U2047" t="s">
        <v>63</v>
      </c>
    </row>
    <row r="2048" spans="1:21" ht="12.75" hidden="1" customHeight="1" x14ac:dyDescent="0.2">
      <c r="A2048" t="s">
        <v>56</v>
      </c>
      <c r="B2048" t="s">
        <v>17241</v>
      </c>
      <c r="C2048" s="202" t="s">
        <v>17242</v>
      </c>
      <c r="D2048" s="2">
        <v>31205</v>
      </c>
      <c r="E2048" s="2"/>
      <c r="F2048" s="2">
        <v>42471</v>
      </c>
      <c r="G2048" s="211" t="s">
        <v>17239</v>
      </c>
      <c r="H2048">
        <v>1</v>
      </c>
      <c r="I2048" s="2">
        <v>39375</v>
      </c>
      <c r="J2048" s="2">
        <v>43914</v>
      </c>
      <c r="K2048" t="s">
        <v>5</v>
      </c>
      <c r="L2048" t="s">
        <v>17243</v>
      </c>
      <c r="M2048" t="s">
        <v>1</v>
      </c>
      <c r="N2048" t="s">
        <v>1</v>
      </c>
      <c r="O2048" s="3">
        <v>83</v>
      </c>
      <c r="P2048" t="s">
        <v>1</v>
      </c>
      <c r="Q2048" t="s">
        <v>5964</v>
      </c>
      <c r="R2048" t="s">
        <v>60</v>
      </c>
      <c r="S2048" t="s">
        <v>190</v>
      </c>
      <c r="T2048" t="s">
        <v>6025</v>
      </c>
      <c r="U2048" t="s">
        <v>63</v>
      </c>
    </row>
    <row r="2049" spans="1:21" ht="12.75" hidden="1" customHeight="1" x14ac:dyDescent="0.2">
      <c r="A2049" t="s">
        <v>56</v>
      </c>
      <c r="B2049" t="s">
        <v>17244</v>
      </c>
      <c r="C2049" s="202" t="s">
        <v>17245</v>
      </c>
      <c r="D2049" s="2">
        <v>31205</v>
      </c>
      <c r="E2049" s="2"/>
      <c r="F2049" s="2">
        <v>42468</v>
      </c>
      <c r="G2049" s="211" t="s">
        <v>17228</v>
      </c>
      <c r="H2049">
        <v>1</v>
      </c>
      <c r="I2049" s="2">
        <v>39375</v>
      </c>
      <c r="J2049" s="2">
        <v>43914</v>
      </c>
      <c r="K2049" t="s">
        <v>5</v>
      </c>
      <c r="L2049" t="s">
        <v>17246</v>
      </c>
      <c r="M2049" t="s">
        <v>1</v>
      </c>
      <c r="N2049" t="s">
        <v>1</v>
      </c>
      <c r="O2049" s="3">
        <v>92</v>
      </c>
      <c r="P2049" t="s">
        <v>1</v>
      </c>
      <c r="Q2049" t="s">
        <v>5964</v>
      </c>
      <c r="R2049" t="s">
        <v>60</v>
      </c>
      <c r="S2049" t="s">
        <v>190</v>
      </c>
      <c r="T2049" t="s">
        <v>17230</v>
      </c>
      <c r="U2049" t="s">
        <v>63</v>
      </c>
    </row>
    <row r="2050" spans="1:21" ht="12.75" hidden="1" customHeight="1" x14ac:dyDescent="0.2">
      <c r="A2050" t="s">
        <v>56</v>
      </c>
      <c r="B2050" t="s">
        <v>17247</v>
      </c>
      <c r="C2050" s="202" t="s">
        <v>17248</v>
      </c>
      <c r="D2050" s="2">
        <v>31205</v>
      </c>
      <c r="E2050" s="2"/>
      <c r="F2050" s="2">
        <v>42602</v>
      </c>
      <c r="G2050" s="211" t="s">
        <v>17228</v>
      </c>
      <c r="H2050">
        <v>1</v>
      </c>
      <c r="I2050" s="2">
        <v>39375</v>
      </c>
      <c r="J2050" s="2">
        <v>43914</v>
      </c>
      <c r="K2050" t="s">
        <v>5</v>
      </c>
      <c r="L2050" t="s">
        <v>17249</v>
      </c>
      <c r="M2050" t="s">
        <v>1</v>
      </c>
      <c r="N2050" t="s">
        <v>1</v>
      </c>
      <c r="O2050" s="3">
        <v>81</v>
      </c>
      <c r="P2050" t="s">
        <v>1</v>
      </c>
      <c r="Q2050" t="s">
        <v>5964</v>
      </c>
      <c r="R2050" t="s">
        <v>60</v>
      </c>
      <c r="S2050" t="s">
        <v>190</v>
      </c>
      <c r="T2050" t="s">
        <v>17230</v>
      </c>
      <c r="U2050" t="s">
        <v>63</v>
      </c>
    </row>
    <row r="2051" spans="1:21" ht="12.75" hidden="1" customHeight="1" x14ac:dyDescent="0.2">
      <c r="A2051" t="s">
        <v>56</v>
      </c>
      <c r="B2051" t="s">
        <v>17250</v>
      </c>
      <c r="C2051" s="202" t="s">
        <v>17251</v>
      </c>
      <c r="D2051" s="2">
        <v>27732</v>
      </c>
      <c r="E2051" s="2"/>
      <c r="F2051" s="2">
        <v>42467</v>
      </c>
      <c r="G2051" s="211" t="s">
        <v>17228</v>
      </c>
      <c r="H2051">
        <v>1</v>
      </c>
      <c r="I2051" s="2">
        <v>39375</v>
      </c>
      <c r="J2051" s="2">
        <v>43914</v>
      </c>
      <c r="K2051" t="s">
        <v>5</v>
      </c>
      <c r="L2051" t="s">
        <v>17252</v>
      </c>
      <c r="M2051" t="s">
        <v>1</v>
      </c>
      <c r="N2051" t="s">
        <v>1</v>
      </c>
      <c r="O2051" s="3">
        <v>87</v>
      </c>
      <c r="P2051" t="s">
        <v>1</v>
      </c>
      <c r="Q2051" t="s">
        <v>5964</v>
      </c>
      <c r="R2051" t="s">
        <v>60</v>
      </c>
      <c r="S2051" t="s">
        <v>166</v>
      </c>
      <c r="T2051" t="s">
        <v>17230</v>
      </c>
      <c r="U2051" t="s">
        <v>63</v>
      </c>
    </row>
    <row r="2052" spans="1:21" ht="12.75" hidden="1" customHeight="1" x14ac:dyDescent="0.2">
      <c r="A2052" t="s">
        <v>56</v>
      </c>
      <c r="B2052" t="s">
        <v>17253</v>
      </c>
      <c r="C2052" s="202" t="s">
        <v>17254</v>
      </c>
      <c r="D2052" s="2">
        <v>27732</v>
      </c>
      <c r="E2052" s="2"/>
      <c r="F2052" s="2">
        <v>42467</v>
      </c>
      <c r="G2052" s="211" t="s">
        <v>17228</v>
      </c>
      <c r="H2052">
        <v>1</v>
      </c>
      <c r="I2052" s="2">
        <v>39375</v>
      </c>
      <c r="J2052" s="2">
        <v>43914</v>
      </c>
      <c r="K2052" t="s">
        <v>5</v>
      </c>
      <c r="L2052" t="s">
        <v>17255</v>
      </c>
      <c r="M2052" t="s">
        <v>1</v>
      </c>
      <c r="N2052" t="s">
        <v>1</v>
      </c>
      <c r="O2052" s="3">
        <v>87</v>
      </c>
      <c r="P2052" t="s">
        <v>1</v>
      </c>
      <c r="Q2052" t="s">
        <v>5964</v>
      </c>
      <c r="R2052" t="s">
        <v>60</v>
      </c>
      <c r="S2052" t="s">
        <v>166</v>
      </c>
      <c r="T2052" t="s">
        <v>17230</v>
      </c>
      <c r="U2052" t="s">
        <v>63</v>
      </c>
    </row>
    <row r="2053" spans="1:21" ht="12.75" hidden="1" customHeight="1" x14ac:dyDescent="0.2">
      <c r="A2053" t="s">
        <v>56</v>
      </c>
      <c r="B2053" t="s">
        <v>17256</v>
      </c>
      <c r="C2053" s="202" t="s">
        <v>17257</v>
      </c>
      <c r="D2053" s="2">
        <v>27732</v>
      </c>
      <c r="E2053" s="2"/>
      <c r="F2053" s="2">
        <v>42466</v>
      </c>
      <c r="G2053" s="211" t="s">
        <v>17258</v>
      </c>
      <c r="H2053">
        <v>1</v>
      </c>
      <c r="I2053" s="2">
        <v>39375</v>
      </c>
      <c r="J2053" s="2">
        <v>43914</v>
      </c>
      <c r="K2053" t="s">
        <v>5</v>
      </c>
      <c r="L2053" t="s">
        <v>17259</v>
      </c>
      <c r="M2053" t="s">
        <v>1</v>
      </c>
      <c r="N2053" t="s">
        <v>1</v>
      </c>
      <c r="O2053" s="3">
        <v>86</v>
      </c>
      <c r="P2053" t="s">
        <v>1</v>
      </c>
      <c r="Q2053" t="s">
        <v>5964</v>
      </c>
      <c r="R2053" t="s">
        <v>60</v>
      </c>
      <c r="S2053" t="s">
        <v>166</v>
      </c>
      <c r="T2053" t="s">
        <v>9532</v>
      </c>
      <c r="U2053" t="s">
        <v>63</v>
      </c>
    </row>
    <row r="2054" spans="1:21" ht="12.75" hidden="1" customHeight="1" x14ac:dyDescent="0.2">
      <c r="A2054" t="s">
        <v>56</v>
      </c>
      <c r="B2054" t="s">
        <v>17260</v>
      </c>
      <c r="C2054" s="202" t="s">
        <v>17261</v>
      </c>
      <c r="D2054" s="2">
        <v>27732</v>
      </c>
      <c r="E2054" s="2"/>
      <c r="F2054" s="2">
        <v>42466</v>
      </c>
      <c r="G2054" s="211" t="s">
        <v>17258</v>
      </c>
      <c r="H2054">
        <v>1</v>
      </c>
      <c r="I2054" s="2">
        <v>39375</v>
      </c>
      <c r="J2054" s="2">
        <v>43914</v>
      </c>
      <c r="K2054" t="s">
        <v>5</v>
      </c>
      <c r="L2054" t="s">
        <v>17262</v>
      </c>
      <c r="M2054" t="s">
        <v>1</v>
      </c>
      <c r="N2054" t="s">
        <v>1</v>
      </c>
      <c r="O2054" s="3">
        <v>84</v>
      </c>
      <c r="P2054" t="s">
        <v>1</v>
      </c>
      <c r="Q2054" t="s">
        <v>5964</v>
      </c>
      <c r="R2054" t="s">
        <v>60</v>
      </c>
      <c r="S2054" t="s">
        <v>166</v>
      </c>
      <c r="T2054" t="s">
        <v>9532</v>
      </c>
      <c r="U2054" t="s">
        <v>63</v>
      </c>
    </row>
    <row r="2055" spans="1:21" ht="12.75" hidden="1" customHeight="1" x14ac:dyDescent="0.2">
      <c r="A2055" t="s">
        <v>56</v>
      </c>
      <c r="B2055" t="s">
        <v>17263</v>
      </c>
      <c r="C2055" s="202" t="s">
        <v>17264</v>
      </c>
      <c r="D2055" s="2">
        <v>27732</v>
      </c>
      <c r="E2055" s="2"/>
      <c r="F2055" s="2">
        <v>42465</v>
      </c>
      <c r="G2055" s="211" t="s">
        <v>17258</v>
      </c>
      <c r="H2055">
        <v>1</v>
      </c>
      <c r="I2055" s="2">
        <v>39375</v>
      </c>
      <c r="J2055" s="2">
        <v>43914</v>
      </c>
      <c r="K2055" t="s">
        <v>5</v>
      </c>
      <c r="L2055" t="s">
        <v>17265</v>
      </c>
      <c r="M2055" t="s">
        <v>1</v>
      </c>
      <c r="N2055" t="s">
        <v>1</v>
      </c>
      <c r="O2055" s="3">
        <v>85</v>
      </c>
      <c r="P2055" t="s">
        <v>1</v>
      </c>
      <c r="Q2055" t="s">
        <v>5964</v>
      </c>
      <c r="R2055" t="s">
        <v>60</v>
      </c>
      <c r="S2055" t="s">
        <v>166</v>
      </c>
      <c r="T2055" t="s">
        <v>9532</v>
      </c>
      <c r="U2055" t="s">
        <v>63</v>
      </c>
    </row>
    <row r="2056" spans="1:21" ht="12.75" hidden="1" customHeight="1" x14ac:dyDescent="0.2">
      <c r="A2056" t="s">
        <v>56</v>
      </c>
      <c r="B2056" t="s">
        <v>17266</v>
      </c>
      <c r="C2056" s="202" t="s">
        <v>17267</v>
      </c>
      <c r="D2056" s="2">
        <v>31205</v>
      </c>
      <c r="E2056" s="2"/>
      <c r="F2056" s="2">
        <v>42443</v>
      </c>
      <c r="G2056" s="211" t="s">
        <v>17228</v>
      </c>
      <c r="H2056">
        <v>1</v>
      </c>
      <c r="I2056" s="2">
        <v>39375</v>
      </c>
      <c r="J2056" s="2">
        <v>43914</v>
      </c>
      <c r="K2056" t="s">
        <v>5</v>
      </c>
      <c r="L2056" t="s">
        <v>17268</v>
      </c>
      <c r="M2056" t="s">
        <v>1</v>
      </c>
      <c r="N2056" t="s">
        <v>1</v>
      </c>
      <c r="O2056" s="3">
        <v>94</v>
      </c>
      <c r="P2056" t="s">
        <v>1</v>
      </c>
      <c r="Q2056" t="s">
        <v>5964</v>
      </c>
      <c r="R2056" t="s">
        <v>60</v>
      </c>
      <c r="S2056" t="s">
        <v>190</v>
      </c>
      <c r="T2056" t="s">
        <v>17230</v>
      </c>
      <c r="U2056" t="s">
        <v>63</v>
      </c>
    </row>
    <row r="2057" spans="1:21" ht="12.75" hidden="1" customHeight="1" x14ac:dyDescent="0.2">
      <c r="A2057" t="s">
        <v>56</v>
      </c>
      <c r="B2057" s="212" t="s">
        <v>17269</v>
      </c>
      <c r="C2057" s="202" t="s">
        <v>17270</v>
      </c>
      <c r="D2057" s="2">
        <v>34537</v>
      </c>
      <c r="E2057" s="2"/>
      <c r="F2057" s="2"/>
      <c r="G2057" s="211" t="s">
        <v>17271</v>
      </c>
      <c r="H2057">
        <v>0</v>
      </c>
      <c r="I2057" s="2">
        <v>39375</v>
      </c>
      <c r="J2057" s="2">
        <v>43914</v>
      </c>
      <c r="K2057" t="s">
        <v>5</v>
      </c>
      <c r="L2057" t="s">
        <v>17272</v>
      </c>
      <c r="M2057" t="s">
        <v>1</v>
      </c>
      <c r="N2057" t="s">
        <v>1</v>
      </c>
      <c r="O2057" s="3">
        <v>90</v>
      </c>
      <c r="P2057" t="s">
        <v>1</v>
      </c>
      <c r="Q2057" t="s">
        <v>5964</v>
      </c>
      <c r="R2057" t="s">
        <v>60</v>
      </c>
      <c r="S2057" t="s">
        <v>299</v>
      </c>
      <c r="T2057" t="s">
        <v>17273</v>
      </c>
      <c r="U2057" t="s">
        <v>63</v>
      </c>
    </row>
    <row r="2058" spans="1:21" ht="12.75" hidden="1" customHeight="1" x14ac:dyDescent="0.2">
      <c r="A2058" t="s">
        <v>56</v>
      </c>
      <c r="B2058" t="s">
        <v>17274</v>
      </c>
      <c r="C2058" s="202" t="s">
        <v>17275</v>
      </c>
      <c r="D2058" s="2">
        <v>33549</v>
      </c>
      <c r="E2058" s="2"/>
      <c r="F2058" s="2">
        <v>42447</v>
      </c>
      <c r="G2058" s="211" t="s">
        <v>17276</v>
      </c>
      <c r="H2058">
        <v>1</v>
      </c>
      <c r="I2058" s="2">
        <v>39375</v>
      </c>
      <c r="J2058" s="2">
        <v>43914</v>
      </c>
      <c r="K2058" t="s">
        <v>5</v>
      </c>
      <c r="L2058" t="s">
        <v>17277</v>
      </c>
      <c r="M2058" t="s">
        <v>1</v>
      </c>
      <c r="N2058" t="s">
        <v>1</v>
      </c>
      <c r="O2058" s="3">
        <v>92</v>
      </c>
      <c r="P2058" t="s">
        <v>1</v>
      </c>
      <c r="Q2058" t="s">
        <v>5964</v>
      </c>
      <c r="R2058" t="s">
        <v>60</v>
      </c>
      <c r="S2058" t="s">
        <v>1303</v>
      </c>
      <c r="T2058" t="s">
        <v>17278</v>
      </c>
      <c r="U2058" t="s">
        <v>63</v>
      </c>
    </row>
    <row r="2059" spans="1:21" ht="12.75" hidden="1" customHeight="1" x14ac:dyDescent="0.2">
      <c r="A2059" t="s">
        <v>56</v>
      </c>
      <c r="B2059" t="s">
        <v>17279</v>
      </c>
      <c r="C2059" s="202" t="s">
        <v>17280</v>
      </c>
      <c r="D2059" s="2">
        <v>33549</v>
      </c>
      <c r="E2059" s="2"/>
      <c r="F2059" s="2">
        <v>42472</v>
      </c>
      <c r="G2059" s="211" t="s">
        <v>17276</v>
      </c>
      <c r="H2059">
        <v>1</v>
      </c>
      <c r="I2059" s="2">
        <v>39375</v>
      </c>
      <c r="J2059" s="2">
        <v>43914</v>
      </c>
      <c r="K2059" t="s">
        <v>5</v>
      </c>
      <c r="L2059" t="s">
        <v>17281</v>
      </c>
      <c r="M2059" t="s">
        <v>1</v>
      </c>
      <c r="N2059" t="s">
        <v>1</v>
      </c>
      <c r="O2059" s="3">
        <v>90</v>
      </c>
      <c r="P2059" t="s">
        <v>1</v>
      </c>
      <c r="Q2059" t="s">
        <v>5964</v>
      </c>
      <c r="R2059" t="s">
        <v>60</v>
      </c>
      <c r="S2059" t="s">
        <v>1303</v>
      </c>
      <c r="T2059" t="s">
        <v>17278</v>
      </c>
      <c r="U2059" t="s">
        <v>63</v>
      </c>
    </row>
    <row r="2060" spans="1:21" ht="12.75" hidden="1" customHeight="1" x14ac:dyDescent="0.2">
      <c r="A2060" t="s">
        <v>56</v>
      </c>
      <c r="B2060" t="s">
        <v>17282</v>
      </c>
      <c r="C2060" s="202" t="s">
        <v>17283</v>
      </c>
      <c r="D2060" s="2">
        <v>27732</v>
      </c>
      <c r="E2060" s="2"/>
      <c r="F2060" s="2">
        <v>42473</v>
      </c>
      <c r="G2060" s="211" t="s">
        <v>17258</v>
      </c>
      <c r="H2060">
        <v>1</v>
      </c>
      <c r="I2060" s="2">
        <v>39375</v>
      </c>
      <c r="J2060" s="2">
        <v>43914</v>
      </c>
      <c r="K2060" t="s">
        <v>5</v>
      </c>
      <c r="L2060" t="s">
        <v>17284</v>
      </c>
      <c r="M2060" t="s">
        <v>1</v>
      </c>
      <c r="N2060" t="s">
        <v>1</v>
      </c>
      <c r="O2060" s="3">
        <v>84</v>
      </c>
      <c r="P2060" t="s">
        <v>1</v>
      </c>
      <c r="Q2060" t="s">
        <v>5964</v>
      </c>
      <c r="R2060" t="s">
        <v>60</v>
      </c>
      <c r="S2060" t="s">
        <v>166</v>
      </c>
      <c r="T2060" t="s">
        <v>9532</v>
      </c>
      <c r="U2060" t="s">
        <v>63</v>
      </c>
    </row>
    <row r="2061" spans="1:21" ht="12.75" hidden="1" customHeight="1" x14ac:dyDescent="0.2">
      <c r="A2061" t="s">
        <v>56</v>
      </c>
      <c r="B2061" t="s">
        <v>17285</v>
      </c>
      <c r="C2061" s="202" t="s">
        <v>17286</v>
      </c>
      <c r="D2061" s="2">
        <v>27732</v>
      </c>
      <c r="E2061" s="2"/>
      <c r="F2061" s="2">
        <v>42475</v>
      </c>
      <c r="G2061" s="211" t="s">
        <v>17076</v>
      </c>
      <c r="H2061">
        <v>1</v>
      </c>
      <c r="I2061" s="2">
        <v>39375</v>
      </c>
      <c r="J2061" s="2">
        <v>43914</v>
      </c>
      <c r="K2061" t="s">
        <v>5</v>
      </c>
      <c r="L2061" t="s">
        <v>17287</v>
      </c>
      <c r="M2061" t="s">
        <v>1</v>
      </c>
      <c r="N2061" t="s">
        <v>1</v>
      </c>
      <c r="O2061" s="3">
        <v>90</v>
      </c>
      <c r="P2061" t="s">
        <v>1</v>
      </c>
      <c r="Q2061" t="s">
        <v>5964</v>
      </c>
      <c r="R2061" t="s">
        <v>60</v>
      </c>
      <c r="S2061" t="s">
        <v>166</v>
      </c>
      <c r="T2061" t="s">
        <v>17078</v>
      </c>
      <c r="U2061" t="s">
        <v>63</v>
      </c>
    </row>
    <row r="2062" spans="1:21" ht="12.75" hidden="1" customHeight="1" x14ac:dyDescent="0.2">
      <c r="A2062" t="s">
        <v>56</v>
      </c>
      <c r="B2062" t="s">
        <v>17288</v>
      </c>
      <c r="C2062" s="202" t="s">
        <v>17289</v>
      </c>
      <c r="D2062" s="2">
        <v>27732</v>
      </c>
      <c r="E2062" s="2"/>
      <c r="F2062" s="2">
        <v>42440</v>
      </c>
      <c r="G2062" s="211" t="s">
        <v>17076</v>
      </c>
      <c r="H2062">
        <v>1</v>
      </c>
      <c r="I2062" s="2">
        <v>39375</v>
      </c>
      <c r="J2062" s="2">
        <v>43914</v>
      </c>
      <c r="K2062" t="s">
        <v>5</v>
      </c>
      <c r="L2062" t="s">
        <v>17290</v>
      </c>
      <c r="M2062" t="s">
        <v>1</v>
      </c>
      <c r="N2062" t="s">
        <v>1</v>
      </c>
      <c r="O2062" s="3">
        <v>89</v>
      </c>
      <c r="P2062" t="s">
        <v>1</v>
      </c>
      <c r="Q2062" t="s">
        <v>5964</v>
      </c>
      <c r="R2062" t="s">
        <v>60</v>
      </c>
      <c r="S2062" t="s">
        <v>166</v>
      </c>
      <c r="T2062" t="s">
        <v>17078</v>
      </c>
      <c r="U2062" t="s">
        <v>63</v>
      </c>
    </row>
    <row r="2063" spans="1:21" ht="12.75" hidden="1" customHeight="1" x14ac:dyDescent="0.2">
      <c r="A2063" t="s">
        <v>56</v>
      </c>
      <c r="B2063" t="s">
        <v>17291</v>
      </c>
      <c r="C2063" s="202" t="s">
        <v>17292</v>
      </c>
      <c r="D2063" s="2">
        <v>33076</v>
      </c>
      <c r="E2063" s="2"/>
      <c r="F2063" s="2">
        <v>42478</v>
      </c>
      <c r="G2063" s="211" t="s">
        <v>17293</v>
      </c>
      <c r="H2063">
        <v>1</v>
      </c>
      <c r="I2063" s="2">
        <v>39375</v>
      </c>
      <c r="J2063" s="2">
        <v>43914</v>
      </c>
      <c r="K2063" t="s">
        <v>5</v>
      </c>
      <c r="L2063" t="s">
        <v>17294</v>
      </c>
      <c r="M2063" t="s">
        <v>1</v>
      </c>
      <c r="N2063" t="s">
        <v>1</v>
      </c>
      <c r="O2063" s="3">
        <v>88</v>
      </c>
      <c r="P2063" t="s">
        <v>1</v>
      </c>
      <c r="Q2063" t="s">
        <v>5964</v>
      </c>
      <c r="R2063" t="s">
        <v>60</v>
      </c>
      <c r="S2063" t="s">
        <v>179</v>
      </c>
      <c r="T2063" t="s">
        <v>17295</v>
      </c>
      <c r="U2063" t="s">
        <v>63</v>
      </c>
    </row>
    <row r="2064" spans="1:21" ht="12.75" hidden="1" customHeight="1" x14ac:dyDescent="0.2">
      <c r="A2064" t="s">
        <v>56</v>
      </c>
      <c r="B2064" t="s">
        <v>17296</v>
      </c>
      <c r="C2064" s="202" t="s">
        <v>17297</v>
      </c>
      <c r="D2064" s="2">
        <v>33076</v>
      </c>
      <c r="E2064" s="2"/>
      <c r="F2064" s="2">
        <v>42478</v>
      </c>
      <c r="G2064" s="211" t="s">
        <v>17293</v>
      </c>
      <c r="H2064">
        <v>1</v>
      </c>
      <c r="I2064" s="2">
        <v>39375</v>
      </c>
      <c r="J2064" s="2">
        <v>43914</v>
      </c>
      <c r="K2064" t="s">
        <v>5</v>
      </c>
      <c r="L2064" t="s">
        <v>17298</v>
      </c>
      <c r="M2064" t="s">
        <v>1</v>
      </c>
      <c r="N2064" t="s">
        <v>1</v>
      </c>
      <c r="O2064" s="3">
        <v>91</v>
      </c>
      <c r="P2064" t="s">
        <v>1</v>
      </c>
      <c r="Q2064" t="s">
        <v>5964</v>
      </c>
      <c r="R2064" t="s">
        <v>60</v>
      </c>
      <c r="S2064" t="s">
        <v>179</v>
      </c>
      <c r="T2064" t="s">
        <v>17295</v>
      </c>
      <c r="U2064" t="s">
        <v>63</v>
      </c>
    </row>
    <row r="2065" spans="1:21" ht="12.75" hidden="1" customHeight="1" x14ac:dyDescent="0.2">
      <c r="A2065" t="s">
        <v>56</v>
      </c>
      <c r="B2065" t="s">
        <v>17299</v>
      </c>
      <c r="C2065" s="202" t="s">
        <v>17300</v>
      </c>
      <c r="D2065" s="2">
        <v>26457</v>
      </c>
      <c r="E2065" s="2"/>
      <c r="F2065" s="2">
        <v>42479</v>
      </c>
      <c r="G2065" s="211" t="s">
        <v>17239</v>
      </c>
      <c r="H2065">
        <v>1</v>
      </c>
      <c r="I2065" s="2">
        <v>39375</v>
      </c>
      <c r="J2065" s="2">
        <v>43914</v>
      </c>
      <c r="K2065" t="s">
        <v>5</v>
      </c>
      <c r="L2065" t="s">
        <v>17301</v>
      </c>
      <c r="M2065" t="s">
        <v>1</v>
      </c>
      <c r="N2065" t="s">
        <v>1</v>
      </c>
      <c r="O2065" s="3">
        <v>76</v>
      </c>
      <c r="P2065" t="s">
        <v>1</v>
      </c>
      <c r="Q2065" t="s">
        <v>5964</v>
      </c>
      <c r="R2065" t="s">
        <v>60</v>
      </c>
      <c r="S2065" t="s">
        <v>629</v>
      </c>
      <c r="T2065" t="s">
        <v>6025</v>
      </c>
      <c r="U2065" t="s">
        <v>63</v>
      </c>
    </row>
    <row r="2066" spans="1:21" ht="12.75" hidden="1" customHeight="1" x14ac:dyDescent="0.2">
      <c r="A2066" t="s">
        <v>56</v>
      </c>
      <c r="B2066" s="212" t="s">
        <v>17302</v>
      </c>
      <c r="C2066" s="202" t="s">
        <v>17303</v>
      </c>
      <c r="D2066" s="2">
        <v>31205</v>
      </c>
      <c r="E2066" s="2">
        <v>43978</v>
      </c>
      <c r="F2066" s="2">
        <v>42152</v>
      </c>
      <c r="G2066" s="211" t="s">
        <v>17228</v>
      </c>
      <c r="H2066">
        <v>0</v>
      </c>
      <c r="I2066" s="2">
        <v>39375</v>
      </c>
      <c r="J2066" s="2">
        <v>43914</v>
      </c>
      <c r="K2066" t="s">
        <v>5</v>
      </c>
      <c r="L2066" t="s">
        <v>17304</v>
      </c>
      <c r="M2066" t="s">
        <v>1</v>
      </c>
      <c r="N2066" t="s">
        <v>1</v>
      </c>
      <c r="O2066" s="3">
        <v>90</v>
      </c>
      <c r="P2066" t="s">
        <v>1</v>
      </c>
      <c r="Q2066" t="s">
        <v>5964</v>
      </c>
      <c r="R2066" t="s">
        <v>60</v>
      </c>
      <c r="S2066" t="s">
        <v>190</v>
      </c>
      <c r="T2066" t="s">
        <v>17230</v>
      </c>
      <c r="U2066" t="s">
        <v>63</v>
      </c>
    </row>
    <row r="2067" spans="1:21" ht="12.75" hidden="1" customHeight="1" x14ac:dyDescent="0.2">
      <c r="A2067" t="s">
        <v>56</v>
      </c>
      <c r="B2067" s="212" t="s">
        <v>17305</v>
      </c>
      <c r="C2067" s="202" t="s">
        <v>17306</v>
      </c>
      <c r="D2067" s="2">
        <v>31205</v>
      </c>
      <c r="E2067" s="2"/>
      <c r="F2067" s="2"/>
      <c r="G2067" s="211" t="s">
        <v>17307</v>
      </c>
      <c r="H2067">
        <v>0</v>
      </c>
      <c r="I2067" s="2">
        <v>39375</v>
      </c>
      <c r="J2067" s="2">
        <v>43914</v>
      </c>
      <c r="K2067" t="s">
        <v>5</v>
      </c>
      <c r="L2067" t="s">
        <v>17308</v>
      </c>
      <c r="M2067" t="s">
        <v>1</v>
      </c>
      <c r="N2067" t="s">
        <v>1</v>
      </c>
      <c r="O2067" s="3">
        <v>91</v>
      </c>
      <c r="P2067" t="s">
        <v>1</v>
      </c>
      <c r="Q2067" t="s">
        <v>5964</v>
      </c>
      <c r="R2067" t="s">
        <v>60</v>
      </c>
      <c r="S2067" t="s">
        <v>190</v>
      </c>
      <c r="T2067" t="s">
        <v>17309</v>
      </c>
      <c r="U2067" t="s">
        <v>63</v>
      </c>
    </row>
    <row r="2068" spans="1:21" ht="12.75" hidden="1" customHeight="1" x14ac:dyDescent="0.2">
      <c r="A2068" t="s">
        <v>56</v>
      </c>
      <c r="B2068" s="212" t="s">
        <v>17310</v>
      </c>
      <c r="C2068" s="202" t="s">
        <v>17311</v>
      </c>
      <c r="D2068" s="2">
        <v>30510</v>
      </c>
      <c r="E2068" s="2"/>
      <c r="F2068" s="2"/>
      <c r="G2068" s="211" t="s">
        <v>17312</v>
      </c>
      <c r="H2068">
        <v>0</v>
      </c>
      <c r="I2068" s="2">
        <v>39375</v>
      </c>
      <c r="J2068" s="2">
        <v>43914</v>
      </c>
      <c r="K2068" t="s">
        <v>5</v>
      </c>
      <c r="L2068" t="s">
        <v>17311</v>
      </c>
      <c r="M2068" t="s">
        <v>1</v>
      </c>
      <c r="N2068" t="s">
        <v>1</v>
      </c>
      <c r="O2068" s="3">
        <v>93</v>
      </c>
      <c r="P2068" t="s">
        <v>1</v>
      </c>
      <c r="Q2068" t="s">
        <v>5964</v>
      </c>
      <c r="R2068" t="s">
        <v>60</v>
      </c>
      <c r="S2068" t="s">
        <v>26</v>
      </c>
      <c r="T2068" t="s">
        <v>17313</v>
      </c>
      <c r="U2068" t="s">
        <v>63</v>
      </c>
    </row>
    <row r="2069" spans="1:21" ht="12.75" hidden="1" customHeight="1" x14ac:dyDescent="0.2">
      <c r="A2069" t="s">
        <v>56</v>
      </c>
      <c r="B2069" s="212" t="s">
        <v>17314</v>
      </c>
      <c r="C2069" s="202" t="s">
        <v>17315</v>
      </c>
      <c r="D2069" s="2">
        <v>30840</v>
      </c>
      <c r="E2069" s="2"/>
      <c r="F2069" s="2"/>
      <c r="G2069" s="211" t="s">
        <v>17316</v>
      </c>
      <c r="H2069">
        <v>0</v>
      </c>
      <c r="I2069" s="2">
        <v>39375</v>
      </c>
      <c r="J2069" s="2">
        <v>43914</v>
      </c>
      <c r="K2069" t="s">
        <v>5</v>
      </c>
      <c r="L2069" t="s">
        <v>17317</v>
      </c>
      <c r="M2069" t="s">
        <v>1</v>
      </c>
      <c r="N2069" t="s">
        <v>1</v>
      </c>
      <c r="O2069" s="3">
        <v>85</v>
      </c>
      <c r="P2069" t="s">
        <v>1</v>
      </c>
      <c r="Q2069" t="s">
        <v>5964</v>
      </c>
      <c r="R2069" t="s">
        <v>60</v>
      </c>
      <c r="S2069" t="s">
        <v>39</v>
      </c>
      <c r="T2069" t="s">
        <v>17318</v>
      </c>
      <c r="U2069" t="s">
        <v>63</v>
      </c>
    </row>
    <row r="2070" spans="1:21" ht="12.75" hidden="1" customHeight="1" x14ac:dyDescent="0.2">
      <c r="A2070" t="s">
        <v>56</v>
      </c>
      <c r="B2070" s="212" t="s">
        <v>17319</v>
      </c>
      <c r="C2070" s="202" t="s">
        <v>17320</v>
      </c>
      <c r="D2070" s="2">
        <v>30840</v>
      </c>
      <c r="E2070" s="2"/>
      <c r="F2070" s="2"/>
      <c r="G2070" s="211" t="s">
        <v>17316</v>
      </c>
      <c r="H2070">
        <v>0</v>
      </c>
      <c r="I2070" s="2">
        <v>39375</v>
      </c>
      <c r="J2070" s="2">
        <v>43914</v>
      </c>
      <c r="K2070" t="s">
        <v>5</v>
      </c>
      <c r="L2070" t="s">
        <v>17321</v>
      </c>
      <c r="M2070" t="s">
        <v>1</v>
      </c>
      <c r="N2070" t="s">
        <v>1</v>
      </c>
      <c r="O2070" s="3">
        <v>90</v>
      </c>
      <c r="P2070" t="s">
        <v>1</v>
      </c>
      <c r="Q2070" t="s">
        <v>5964</v>
      </c>
      <c r="R2070" t="s">
        <v>60</v>
      </c>
      <c r="S2070" t="s">
        <v>39</v>
      </c>
      <c r="T2070" t="s">
        <v>17318</v>
      </c>
      <c r="U2070" t="s">
        <v>63</v>
      </c>
    </row>
    <row r="2071" spans="1:21" ht="12.75" hidden="1" customHeight="1" x14ac:dyDescent="0.2">
      <c r="A2071" t="s">
        <v>56</v>
      </c>
      <c r="B2071" s="212" t="s">
        <v>17322</v>
      </c>
      <c r="C2071" s="202" t="s">
        <v>17323</v>
      </c>
      <c r="D2071" s="2">
        <v>30145</v>
      </c>
      <c r="E2071" s="2"/>
      <c r="F2071" s="2"/>
      <c r="G2071" s="211" t="s">
        <v>17316</v>
      </c>
      <c r="H2071">
        <v>0</v>
      </c>
      <c r="I2071" s="2">
        <v>39375</v>
      </c>
      <c r="J2071" s="2">
        <v>43914</v>
      </c>
      <c r="K2071" t="s">
        <v>5</v>
      </c>
      <c r="L2071" t="s">
        <v>17324</v>
      </c>
      <c r="M2071" t="s">
        <v>1</v>
      </c>
      <c r="N2071" t="s">
        <v>1</v>
      </c>
      <c r="O2071" s="3">
        <v>86</v>
      </c>
      <c r="P2071" t="s">
        <v>1</v>
      </c>
      <c r="Q2071" t="s">
        <v>5964</v>
      </c>
      <c r="R2071" t="s">
        <v>60</v>
      </c>
      <c r="S2071" t="s">
        <v>482</v>
      </c>
      <c r="T2071" t="s">
        <v>17318</v>
      </c>
      <c r="U2071" t="s">
        <v>63</v>
      </c>
    </row>
    <row r="2072" spans="1:21" ht="12.75" hidden="1" customHeight="1" x14ac:dyDescent="0.2">
      <c r="A2072" t="s">
        <v>56</v>
      </c>
      <c r="B2072" s="212" t="s">
        <v>17325</v>
      </c>
      <c r="C2072" s="202" t="s">
        <v>17326</v>
      </c>
      <c r="D2072" s="2">
        <v>28410</v>
      </c>
      <c r="E2072" s="2"/>
      <c r="F2072" s="2"/>
      <c r="G2072" s="211" t="s">
        <v>17327</v>
      </c>
      <c r="H2072">
        <v>0</v>
      </c>
      <c r="I2072" s="2">
        <v>39375</v>
      </c>
      <c r="J2072" s="2">
        <v>43935</v>
      </c>
      <c r="K2072" t="s">
        <v>5</v>
      </c>
      <c r="L2072" t="s">
        <v>17328</v>
      </c>
      <c r="M2072" t="s">
        <v>1</v>
      </c>
      <c r="N2072" t="s">
        <v>1</v>
      </c>
      <c r="O2072" s="3">
        <v>90</v>
      </c>
      <c r="P2072" t="s">
        <v>1</v>
      </c>
      <c r="Q2072" t="s">
        <v>5964</v>
      </c>
      <c r="R2072" t="s">
        <v>60</v>
      </c>
      <c r="S2072" t="s">
        <v>61</v>
      </c>
      <c r="T2072" t="s">
        <v>9567</v>
      </c>
      <c r="U2072" t="s">
        <v>63</v>
      </c>
    </row>
    <row r="2073" spans="1:21" ht="12.75" hidden="1" customHeight="1" x14ac:dyDescent="0.2">
      <c r="A2073" t="s">
        <v>56</v>
      </c>
      <c r="B2073" s="212" t="s">
        <v>17329</v>
      </c>
      <c r="C2073" s="202" t="s">
        <v>17330</v>
      </c>
      <c r="D2073" s="2">
        <v>30510</v>
      </c>
      <c r="E2073" s="2"/>
      <c r="F2073" s="2"/>
      <c r="G2073" s="211" t="s">
        <v>17331</v>
      </c>
      <c r="H2073">
        <v>0</v>
      </c>
      <c r="I2073" s="2">
        <v>39375</v>
      </c>
      <c r="J2073" s="2">
        <v>43914</v>
      </c>
      <c r="K2073" t="s">
        <v>5</v>
      </c>
      <c r="L2073" t="s">
        <v>17332</v>
      </c>
      <c r="M2073" t="s">
        <v>1</v>
      </c>
      <c r="N2073" t="s">
        <v>1</v>
      </c>
      <c r="O2073" s="3">
        <v>92</v>
      </c>
      <c r="P2073" t="s">
        <v>1</v>
      </c>
      <c r="Q2073" t="s">
        <v>5964</v>
      </c>
      <c r="R2073" t="s">
        <v>60</v>
      </c>
      <c r="S2073" t="s">
        <v>26</v>
      </c>
      <c r="T2073" t="s">
        <v>17333</v>
      </c>
      <c r="U2073" t="s">
        <v>63</v>
      </c>
    </row>
    <row r="2074" spans="1:21" ht="12.75" hidden="1" customHeight="1" x14ac:dyDescent="0.2">
      <c r="A2074" t="s">
        <v>56</v>
      </c>
      <c r="B2074" s="212" t="s">
        <v>17334</v>
      </c>
      <c r="C2074" s="202" t="s">
        <v>17335</v>
      </c>
      <c r="D2074" s="2">
        <v>30510</v>
      </c>
      <c r="E2074" s="2"/>
      <c r="F2074" s="2"/>
      <c r="G2074" s="211" t="s">
        <v>17331</v>
      </c>
      <c r="H2074">
        <v>0</v>
      </c>
      <c r="I2074" s="2">
        <v>39375</v>
      </c>
      <c r="J2074" s="2">
        <v>43914</v>
      </c>
      <c r="K2074" t="s">
        <v>5</v>
      </c>
      <c r="L2074" t="s">
        <v>17336</v>
      </c>
      <c r="M2074" t="s">
        <v>1</v>
      </c>
      <c r="N2074" t="s">
        <v>1</v>
      </c>
      <c r="O2074" s="3">
        <v>91</v>
      </c>
      <c r="P2074" t="s">
        <v>1</v>
      </c>
      <c r="Q2074" t="s">
        <v>5964</v>
      </c>
      <c r="R2074" t="s">
        <v>60</v>
      </c>
      <c r="S2074" t="s">
        <v>26</v>
      </c>
      <c r="T2074" t="s">
        <v>17333</v>
      </c>
      <c r="U2074" t="s">
        <v>63</v>
      </c>
    </row>
    <row r="2075" spans="1:21" ht="12.75" hidden="1" customHeight="1" x14ac:dyDescent="0.2">
      <c r="A2075" t="s">
        <v>56</v>
      </c>
      <c r="B2075" s="212" t="s">
        <v>17337</v>
      </c>
      <c r="C2075" s="202" t="s">
        <v>17338</v>
      </c>
      <c r="D2075" s="2">
        <v>33076</v>
      </c>
      <c r="E2075" s="2"/>
      <c r="F2075" s="2"/>
      <c r="G2075" s="211" t="s">
        <v>10764</v>
      </c>
      <c r="H2075">
        <v>0</v>
      </c>
      <c r="I2075" s="2">
        <v>39375</v>
      </c>
      <c r="J2075" s="2">
        <v>43914</v>
      </c>
      <c r="K2075" t="s">
        <v>5</v>
      </c>
      <c r="L2075" t="s">
        <v>17339</v>
      </c>
      <c r="M2075" t="s">
        <v>1</v>
      </c>
      <c r="N2075" t="s">
        <v>1</v>
      </c>
      <c r="O2075" s="3">
        <v>80</v>
      </c>
      <c r="P2075" t="s">
        <v>1</v>
      </c>
      <c r="Q2075" t="s">
        <v>5964</v>
      </c>
      <c r="R2075" t="s">
        <v>60</v>
      </c>
      <c r="S2075" t="s">
        <v>179</v>
      </c>
      <c r="T2075" t="s">
        <v>10765</v>
      </c>
      <c r="U2075" t="s">
        <v>63</v>
      </c>
    </row>
    <row r="2076" spans="1:21" ht="12.75" hidden="1" customHeight="1" x14ac:dyDescent="0.2">
      <c r="A2076" t="s">
        <v>56</v>
      </c>
      <c r="B2076" s="212" t="s">
        <v>17340</v>
      </c>
      <c r="C2076" s="202" t="s">
        <v>17341</v>
      </c>
      <c r="D2076" s="2">
        <v>27111</v>
      </c>
      <c r="E2076" s="2"/>
      <c r="F2076" s="2"/>
      <c r="G2076" s="211" t="s">
        <v>3152</v>
      </c>
      <c r="H2076">
        <v>0</v>
      </c>
      <c r="I2076" s="2">
        <v>39375</v>
      </c>
      <c r="J2076" s="2">
        <v>43914</v>
      </c>
      <c r="K2076" t="s">
        <v>5</v>
      </c>
      <c r="L2076" t="s">
        <v>17342</v>
      </c>
      <c r="M2076" t="s">
        <v>1</v>
      </c>
      <c r="N2076" t="s">
        <v>1</v>
      </c>
      <c r="O2076" s="3">
        <v>83</v>
      </c>
      <c r="P2076" t="s">
        <v>1</v>
      </c>
      <c r="Q2076" t="s">
        <v>5964</v>
      </c>
      <c r="R2076" t="s">
        <v>60</v>
      </c>
      <c r="S2076" t="s">
        <v>167</v>
      </c>
      <c r="T2076" t="s">
        <v>3154</v>
      </c>
      <c r="U2076" t="s">
        <v>63</v>
      </c>
    </row>
    <row r="2077" spans="1:21" ht="12.75" hidden="1" customHeight="1" x14ac:dyDescent="0.2">
      <c r="A2077" t="s">
        <v>56</v>
      </c>
      <c r="B2077" s="212" t="s">
        <v>17343</v>
      </c>
      <c r="C2077" s="202" t="s">
        <v>17344</v>
      </c>
      <c r="D2077" s="2">
        <v>27679</v>
      </c>
      <c r="E2077" s="2"/>
      <c r="F2077" s="2"/>
      <c r="G2077" s="211" t="s">
        <v>17345</v>
      </c>
      <c r="H2077">
        <v>0</v>
      </c>
      <c r="I2077" s="2">
        <v>39375</v>
      </c>
      <c r="J2077" s="2">
        <v>43914</v>
      </c>
      <c r="K2077" t="s">
        <v>5</v>
      </c>
      <c r="L2077" t="s">
        <v>17346</v>
      </c>
      <c r="M2077" t="s">
        <v>1</v>
      </c>
      <c r="N2077" t="s">
        <v>1</v>
      </c>
      <c r="O2077" s="3">
        <v>83</v>
      </c>
      <c r="P2077" t="s">
        <v>1</v>
      </c>
      <c r="Q2077" t="s">
        <v>5964</v>
      </c>
      <c r="R2077" t="s">
        <v>60</v>
      </c>
      <c r="S2077" t="s">
        <v>166</v>
      </c>
      <c r="T2077" t="s">
        <v>17347</v>
      </c>
      <c r="U2077" t="s">
        <v>63</v>
      </c>
    </row>
    <row r="2078" spans="1:21" ht="12.75" hidden="1" customHeight="1" x14ac:dyDescent="0.2">
      <c r="A2078" t="s">
        <v>56</v>
      </c>
      <c r="B2078" s="212" t="s">
        <v>17348</v>
      </c>
      <c r="C2078" s="202" t="s">
        <v>17349</v>
      </c>
      <c r="D2078" s="2">
        <v>31444</v>
      </c>
      <c r="E2078" s="2"/>
      <c r="F2078" s="2"/>
      <c r="G2078" s="211" t="s">
        <v>17350</v>
      </c>
      <c r="H2078">
        <v>0</v>
      </c>
      <c r="I2078" s="2">
        <v>39375</v>
      </c>
      <c r="J2078" s="2">
        <v>43914</v>
      </c>
      <c r="K2078" t="s">
        <v>5</v>
      </c>
      <c r="L2078" t="s">
        <v>17351</v>
      </c>
      <c r="M2078" t="s">
        <v>1</v>
      </c>
      <c r="N2078" t="s">
        <v>1</v>
      </c>
      <c r="O2078" s="3">
        <v>86</v>
      </c>
      <c r="P2078" t="s">
        <v>1</v>
      </c>
      <c r="Q2078" t="s">
        <v>5964</v>
      </c>
      <c r="R2078" t="s">
        <v>60</v>
      </c>
      <c r="S2078" t="s">
        <v>9</v>
      </c>
      <c r="T2078" t="s">
        <v>17352</v>
      </c>
      <c r="U2078" t="s">
        <v>63</v>
      </c>
    </row>
    <row r="2079" spans="1:21" ht="12.75" hidden="1" customHeight="1" x14ac:dyDescent="0.2">
      <c r="A2079" t="s">
        <v>56</v>
      </c>
      <c r="B2079" s="212" t="s">
        <v>17353</v>
      </c>
      <c r="C2079" s="202" t="s">
        <v>17354</v>
      </c>
      <c r="D2079" s="2">
        <v>31444</v>
      </c>
      <c r="E2079" s="2"/>
      <c r="F2079" s="2"/>
      <c r="G2079" s="211" t="s">
        <v>17350</v>
      </c>
      <c r="H2079">
        <v>0</v>
      </c>
      <c r="I2079" s="2">
        <v>39375</v>
      </c>
      <c r="J2079" s="2">
        <v>43914</v>
      </c>
      <c r="K2079" t="s">
        <v>5</v>
      </c>
      <c r="L2079" t="s">
        <v>17355</v>
      </c>
      <c r="M2079" t="s">
        <v>1</v>
      </c>
      <c r="N2079" t="s">
        <v>1</v>
      </c>
      <c r="O2079" s="3">
        <v>89</v>
      </c>
      <c r="P2079" t="s">
        <v>1</v>
      </c>
      <c r="Q2079" t="s">
        <v>5964</v>
      </c>
      <c r="R2079" t="s">
        <v>60</v>
      </c>
      <c r="S2079" t="s">
        <v>9</v>
      </c>
      <c r="T2079" t="s">
        <v>17352</v>
      </c>
      <c r="U2079" t="s">
        <v>63</v>
      </c>
    </row>
    <row r="2080" spans="1:21" ht="12.75" hidden="1" customHeight="1" x14ac:dyDescent="0.2">
      <c r="A2080" t="s">
        <v>56</v>
      </c>
      <c r="B2080" s="212" t="s">
        <v>17356</v>
      </c>
      <c r="C2080" s="202" t="s">
        <v>17357</v>
      </c>
      <c r="D2080" s="2">
        <v>25510</v>
      </c>
      <c r="E2080" s="2"/>
      <c r="F2080" s="2"/>
      <c r="G2080" s="211" t="s">
        <v>17358</v>
      </c>
      <c r="H2080">
        <v>0</v>
      </c>
      <c r="I2080" s="2">
        <v>39375</v>
      </c>
      <c r="J2080" s="2">
        <v>43914</v>
      </c>
      <c r="K2080" t="s">
        <v>5</v>
      </c>
      <c r="L2080" t="s">
        <v>17359</v>
      </c>
      <c r="M2080" t="s">
        <v>1</v>
      </c>
      <c r="N2080" t="s">
        <v>1</v>
      </c>
      <c r="O2080" s="3">
        <v>90</v>
      </c>
      <c r="P2080" t="s">
        <v>1</v>
      </c>
      <c r="Q2080" t="s">
        <v>5964</v>
      </c>
      <c r="R2080" t="s">
        <v>60</v>
      </c>
      <c r="S2080" t="s">
        <v>486</v>
      </c>
      <c r="T2080" t="s">
        <v>17360</v>
      </c>
      <c r="U2080" t="s">
        <v>63</v>
      </c>
    </row>
    <row r="2081" spans="1:21" ht="12.75" hidden="1" customHeight="1" x14ac:dyDescent="0.2">
      <c r="A2081" t="s">
        <v>56</v>
      </c>
      <c r="B2081" s="212" t="s">
        <v>17361</v>
      </c>
      <c r="C2081" s="202" t="s">
        <v>17362</v>
      </c>
      <c r="D2081" s="2">
        <v>25510</v>
      </c>
      <c r="E2081" s="2"/>
      <c r="F2081" s="2"/>
      <c r="G2081" s="211" t="s">
        <v>17358</v>
      </c>
      <c r="H2081">
        <v>0</v>
      </c>
      <c r="I2081" s="2">
        <v>39375</v>
      </c>
      <c r="J2081" s="2">
        <v>43914</v>
      </c>
      <c r="K2081" t="s">
        <v>5</v>
      </c>
      <c r="L2081" t="s">
        <v>17363</v>
      </c>
      <c r="M2081" t="s">
        <v>1</v>
      </c>
      <c r="N2081" t="s">
        <v>1</v>
      </c>
      <c r="O2081" s="3">
        <v>86</v>
      </c>
      <c r="P2081" t="s">
        <v>1</v>
      </c>
      <c r="Q2081" t="s">
        <v>5964</v>
      </c>
      <c r="R2081" t="s">
        <v>60</v>
      </c>
      <c r="S2081" t="s">
        <v>486</v>
      </c>
      <c r="T2081" t="s">
        <v>17360</v>
      </c>
      <c r="U2081" t="s">
        <v>63</v>
      </c>
    </row>
    <row r="2082" spans="1:21" ht="12.75" hidden="1" customHeight="1" x14ac:dyDescent="0.2">
      <c r="A2082" t="s">
        <v>56</v>
      </c>
      <c r="B2082" s="212" t="s">
        <v>17364</v>
      </c>
      <c r="C2082" s="202" t="s">
        <v>17365</v>
      </c>
      <c r="D2082" s="2">
        <v>25510</v>
      </c>
      <c r="E2082" s="2"/>
      <c r="F2082" s="2"/>
      <c r="G2082" s="211" t="s">
        <v>17358</v>
      </c>
      <c r="H2082">
        <v>0</v>
      </c>
      <c r="I2082" s="2">
        <v>39375</v>
      </c>
      <c r="J2082" s="2">
        <v>43914</v>
      </c>
      <c r="K2082" t="s">
        <v>5</v>
      </c>
      <c r="L2082" t="s">
        <v>17366</v>
      </c>
      <c r="M2082" t="s">
        <v>1</v>
      </c>
      <c r="N2082" t="s">
        <v>1</v>
      </c>
      <c r="O2082" s="3">
        <v>83</v>
      </c>
      <c r="P2082" t="s">
        <v>1</v>
      </c>
      <c r="Q2082" t="s">
        <v>5964</v>
      </c>
      <c r="R2082" t="s">
        <v>60</v>
      </c>
      <c r="S2082" t="s">
        <v>486</v>
      </c>
      <c r="T2082" t="s">
        <v>17360</v>
      </c>
      <c r="U2082" t="s">
        <v>63</v>
      </c>
    </row>
    <row r="2083" spans="1:21" ht="12.75" hidden="1" customHeight="1" x14ac:dyDescent="0.2">
      <c r="A2083" t="s">
        <v>56</v>
      </c>
      <c r="B2083" s="212" t="s">
        <v>17367</v>
      </c>
      <c r="C2083" s="202" t="s">
        <v>17368</v>
      </c>
      <c r="D2083" s="2">
        <v>33523</v>
      </c>
      <c r="E2083" s="2"/>
      <c r="F2083" s="2"/>
      <c r="G2083" s="211" t="s">
        <v>17369</v>
      </c>
      <c r="H2083">
        <v>0</v>
      </c>
      <c r="I2083" s="2">
        <v>39375</v>
      </c>
      <c r="J2083" s="2">
        <v>43914</v>
      </c>
      <c r="K2083" t="s">
        <v>5</v>
      </c>
      <c r="L2083" t="s">
        <v>17370</v>
      </c>
      <c r="M2083" t="s">
        <v>1</v>
      </c>
      <c r="N2083" t="s">
        <v>1</v>
      </c>
      <c r="O2083" s="3">
        <v>91</v>
      </c>
      <c r="P2083" t="s">
        <v>1</v>
      </c>
      <c r="Q2083" t="s">
        <v>5964</v>
      </c>
      <c r="R2083" t="s">
        <v>60</v>
      </c>
      <c r="S2083" t="s">
        <v>1303</v>
      </c>
      <c r="T2083" t="s">
        <v>17371</v>
      </c>
      <c r="U2083" t="s">
        <v>63</v>
      </c>
    </row>
    <row r="2084" spans="1:21" ht="12.75" hidden="1" customHeight="1" x14ac:dyDescent="0.2">
      <c r="A2084" t="s">
        <v>56</v>
      </c>
      <c r="B2084" s="212" t="s">
        <v>17372</v>
      </c>
      <c r="C2084" s="202" t="s">
        <v>17373</v>
      </c>
      <c r="D2084" s="2">
        <v>26797</v>
      </c>
      <c r="E2084" s="2"/>
      <c r="F2084" s="2"/>
      <c r="G2084" s="211" t="s">
        <v>17374</v>
      </c>
      <c r="H2084">
        <v>0</v>
      </c>
      <c r="I2084" s="2">
        <v>39375</v>
      </c>
      <c r="J2084" s="2">
        <v>43914</v>
      </c>
      <c r="K2084" t="s">
        <v>5</v>
      </c>
      <c r="L2084" t="s">
        <v>17375</v>
      </c>
      <c r="M2084" t="s">
        <v>1</v>
      </c>
      <c r="N2084" t="s">
        <v>1</v>
      </c>
      <c r="O2084" s="3">
        <v>85</v>
      </c>
      <c r="P2084" t="s">
        <v>1</v>
      </c>
      <c r="Q2084" t="s">
        <v>5964</v>
      </c>
      <c r="R2084" t="s">
        <v>60</v>
      </c>
      <c r="S2084" t="s">
        <v>504</v>
      </c>
      <c r="T2084" t="s">
        <v>17376</v>
      </c>
      <c r="U2084" t="s">
        <v>63</v>
      </c>
    </row>
    <row r="2085" spans="1:21" ht="12.75" hidden="1" customHeight="1" x14ac:dyDescent="0.2">
      <c r="A2085" t="s">
        <v>56</v>
      </c>
      <c r="B2085" t="s">
        <v>17377</v>
      </c>
      <c r="C2085" s="202" t="s">
        <v>17378</v>
      </c>
      <c r="D2085" s="2">
        <v>27679</v>
      </c>
      <c r="E2085" s="2"/>
      <c r="F2085" s="2">
        <v>42416</v>
      </c>
      <c r="G2085" s="211" t="s">
        <v>17379</v>
      </c>
      <c r="H2085">
        <v>1</v>
      </c>
      <c r="I2085" s="2">
        <v>39375</v>
      </c>
      <c r="J2085" s="2">
        <v>43914</v>
      </c>
      <c r="K2085" t="s">
        <v>5</v>
      </c>
      <c r="L2085" t="s">
        <v>17380</v>
      </c>
      <c r="M2085" t="s">
        <v>1</v>
      </c>
      <c r="N2085" t="s">
        <v>1</v>
      </c>
      <c r="O2085" s="3">
        <v>90</v>
      </c>
      <c r="P2085" t="s">
        <v>1</v>
      </c>
      <c r="Q2085" t="s">
        <v>5964</v>
      </c>
      <c r="R2085" t="s">
        <v>60</v>
      </c>
      <c r="S2085" t="s">
        <v>166</v>
      </c>
      <c r="T2085" t="s">
        <v>17381</v>
      </c>
      <c r="U2085" t="s">
        <v>63</v>
      </c>
    </row>
    <row r="2086" spans="1:21" ht="12.75" hidden="1" customHeight="1" x14ac:dyDescent="0.2">
      <c r="A2086" t="s">
        <v>56</v>
      </c>
      <c r="B2086" t="s">
        <v>17382</v>
      </c>
      <c r="C2086" s="202" t="s">
        <v>17383</v>
      </c>
      <c r="D2086" s="2">
        <v>27679</v>
      </c>
      <c r="E2086" s="2"/>
      <c r="F2086" s="2">
        <v>42416</v>
      </c>
      <c r="G2086" s="211" t="s">
        <v>17379</v>
      </c>
      <c r="H2086">
        <v>1</v>
      </c>
      <c r="I2086" s="2">
        <v>39375</v>
      </c>
      <c r="J2086" s="2">
        <v>43914</v>
      </c>
      <c r="K2086" t="s">
        <v>5</v>
      </c>
      <c r="L2086" t="s">
        <v>17380</v>
      </c>
      <c r="M2086" t="s">
        <v>1</v>
      </c>
      <c r="N2086" t="s">
        <v>1</v>
      </c>
      <c r="O2086" s="3">
        <v>90</v>
      </c>
      <c r="P2086" t="s">
        <v>1</v>
      </c>
      <c r="Q2086" t="s">
        <v>5964</v>
      </c>
      <c r="R2086" t="s">
        <v>60</v>
      </c>
      <c r="S2086" t="s">
        <v>166</v>
      </c>
      <c r="T2086" t="s">
        <v>17381</v>
      </c>
      <c r="U2086" t="s">
        <v>63</v>
      </c>
    </row>
    <row r="2087" spans="1:21" ht="12.75" hidden="1" customHeight="1" x14ac:dyDescent="0.2">
      <c r="A2087" t="s">
        <v>56</v>
      </c>
      <c r="B2087" t="s">
        <v>17384</v>
      </c>
      <c r="C2087" s="202" t="s">
        <v>17385</v>
      </c>
      <c r="D2087" s="2">
        <v>28828</v>
      </c>
      <c r="E2087" s="2"/>
      <c r="F2087" s="2">
        <v>42433</v>
      </c>
      <c r="G2087" s="211" t="s">
        <v>17386</v>
      </c>
      <c r="H2087">
        <v>1</v>
      </c>
      <c r="I2087" s="2">
        <v>39375</v>
      </c>
      <c r="J2087" s="2">
        <v>43914</v>
      </c>
      <c r="K2087" t="s">
        <v>5</v>
      </c>
      <c r="L2087" t="s">
        <v>17387</v>
      </c>
      <c r="M2087" t="s">
        <v>1</v>
      </c>
      <c r="N2087" t="s">
        <v>1</v>
      </c>
      <c r="O2087" s="3">
        <v>85</v>
      </c>
      <c r="P2087" t="s">
        <v>1</v>
      </c>
      <c r="Q2087" t="s">
        <v>5964</v>
      </c>
      <c r="R2087" t="s">
        <v>60</v>
      </c>
      <c r="S2087" t="s">
        <v>109</v>
      </c>
      <c r="T2087" t="s">
        <v>17388</v>
      </c>
      <c r="U2087" t="s">
        <v>63</v>
      </c>
    </row>
    <row r="2088" spans="1:21" ht="12.75" hidden="1" customHeight="1" x14ac:dyDescent="0.2">
      <c r="A2088" t="s">
        <v>56</v>
      </c>
      <c r="B2088" t="s">
        <v>17389</v>
      </c>
      <c r="C2088" s="202" t="s">
        <v>17390</v>
      </c>
      <c r="D2088" s="2">
        <v>28828</v>
      </c>
      <c r="E2088" s="2"/>
      <c r="F2088" s="2">
        <v>42447</v>
      </c>
      <c r="G2088" s="211" t="s">
        <v>17386</v>
      </c>
      <c r="H2088">
        <v>1</v>
      </c>
      <c r="I2088" s="2">
        <v>39375</v>
      </c>
      <c r="J2088" s="2">
        <v>43914</v>
      </c>
      <c r="K2088" t="s">
        <v>5</v>
      </c>
      <c r="L2088" t="s">
        <v>17391</v>
      </c>
      <c r="M2088" t="s">
        <v>1</v>
      </c>
      <c r="N2088" t="s">
        <v>1</v>
      </c>
      <c r="O2088" s="3">
        <v>85</v>
      </c>
      <c r="P2088" t="s">
        <v>1</v>
      </c>
      <c r="Q2088" t="s">
        <v>5964</v>
      </c>
      <c r="R2088" t="s">
        <v>60</v>
      </c>
      <c r="S2088" t="s">
        <v>109</v>
      </c>
      <c r="T2088" t="s">
        <v>17388</v>
      </c>
      <c r="U2088" t="s">
        <v>63</v>
      </c>
    </row>
    <row r="2089" spans="1:21" ht="12.75" hidden="1" customHeight="1" x14ac:dyDescent="0.2">
      <c r="A2089" t="s">
        <v>56</v>
      </c>
      <c r="B2089" t="s">
        <v>17392</v>
      </c>
      <c r="C2089" s="202" t="s">
        <v>17393</v>
      </c>
      <c r="D2089" s="2">
        <v>28828</v>
      </c>
      <c r="E2089" s="2"/>
      <c r="F2089" s="2">
        <v>42415</v>
      </c>
      <c r="G2089" s="211" t="s">
        <v>17386</v>
      </c>
      <c r="H2089">
        <v>1</v>
      </c>
      <c r="I2089" s="2">
        <v>39375</v>
      </c>
      <c r="J2089" s="2">
        <v>43914</v>
      </c>
      <c r="K2089" t="s">
        <v>5</v>
      </c>
      <c r="L2089" t="s">
        <v>17394</v>
      </c>
      <c r="M2089" t="s">
        <v>1</v>
      </c>
      <c r="N2089" t="s">
        <v>1</v>
      </c>
      <c r="O2089" s="3">
        <v>84</v>
      </c>
      <c r="P2089" t="s">
        <v>1</v>
      </c>
      <c r="Q2089" t="s">
        <v>5964</v>
      </c>
      <c r="R2089" t="s">
        <v>60</v>
      </c>
      <c r="S2089" t="s">
        <v>109</v>
      </c>
      <c r="T2089" t="s">
        <v>17388</v>
      </c>
      <c r="U2089" t="s">
        <v>63</v>
      </c>
    </row>
    <row r="2090" spans="1:21" ht="12.75" hidden="1" customHeight="1" x14ac:dyDescent="0.2">
      <c r="A2090" t="s">
        <v>56</v>
      </c>
      <c r="B2090" t="s">
        <v>17395</v>
      </c>
      <c r="C2090" s="202" t="s">
        <v>17396</v>
      </c>
      <c r="D2090" s="2">
        <v>28828</v>
      </c>
      <c r="E2090" s="2"/>
      <c r="F2090" s="2">
        <v>42415</v>
      </c>
      <c r="G2090" s="211" t="s">
        <v>17386</v>
      </c>
      <c r="H2090">
        <v>1</v>
      </c>
      <c r="I2090" s="2">
        <v>39375</v>
      </c>
      <c r="J2090" s="2">
        <v>43914</v>
      </c>
      <c r="K2090" t="s">
        <v>5</v>
      </c>
      <c r="L2090" t="s">
        <v>17397</v>
      </c>
      <c r="M2090" t="s">
        <v>1</v>
      </c>
      <c r="N2090" t="s">
        <v>1</v>
      </c>
      <c r="O2090" s="3">
        <v>85</v>
      </c>
      <c r="P2090" t="s">
        <v>1</v>
      </c>
      <c r="Q2090" t="s">
        <v>5964</v>
      </c>
      <c r="R2090" t="s">
        <v>60</v>
      </c>
      <c r="S2090" t="s">
        <v>109</v>
      </c>
      <c r="T2090" t="s">
        <v>17388</v>
      </c>
      <c r="U2090" t="s">
        <v>63</v>
      </c>
    </row>
    <row r="2091" spans="1:21" ht="12.75" hidden="1" customHeight="1" x14ac:dyDescent="0.2">
      <c r="A2091" t="s">
        <v>56</v>
      </c>
      <c r="B2091" t="s">
        <v>17398</v>
      </c>
      <c r="C2091" s="202" t="s">
        <v>17399</v>
      </c>
      <c r="D2091" s="2">
        <v>26797</v>
      </c>
      <c r="E2091" s="2"/>
      <c r="F2091" s="2">
        <v>42409</v>
      </c>
      <c r="G2091" s="211" t="s">
        <v>17258</v>
      </c>
      <c r="H2091">
        <v>1</v>
      </c>
      <c r="I2091" s="2">
        <v>39375</v>
      </c>
      <c r="J2091" s="2">
        <v>43914</v>
      </c>
      <c r="K2091" t="s">
        <v>5</v>
      </c>
      <c r="L2091" t="s">
        <v>17400</v>
      </c>
      <c r="M2091" t="s">
        <v>1</v>
      </c>
      <c r="N2091" t="s">
        <v>1</v>
      </c>
      <c r="O2091" s="3">
        <v>89</v>
      </c>
      <c r="P2091" t="s">
        <v>1</v>
      </c>
      <c r="Q2091" t="s">
        <v>5964</v>
      </c>
      <c r="R2091" t="s">
        <v>60</v>
      </c>
      <c r="S2091" t="s">
        <v>504</v>
      </c>
      <c r="T2091" t="s">
        <v>9532</v>
      </c>
      <c r="U2091" t="s">
        <v>63</v>
      </c>
    </row>
    <row r="2092" spans="1:21" ht="12.75" hidden="1" customHeight="1" x14ac:dyDescent="0.2">
      <c r="A2092" t="s">
        <v>56</v>
      </c>
      <c r="B2092" t="s">
        <v>17401</v>
      </c>
      <c r="C2092" s="202" t="s">
        <v>17402</v>
      </c>
      <c r="D2092" s="2">
        <v>26797</v>
      </c>
      <c r="E2092" s="2"/>
      <c r="F2092" s="2">
        <v>42409</v>
      </c>
      <c r="G2092" s="211" t="s">
        <v>17403</v>
      </c>
      <c r="H2092">
        <v>1</v>
      </c>
      <c r="I2092" s="2">
        <v>39375</v>
      </c>
      <c r="J2092" s="2">
        <v>43914</v>
      </c>
      <c r="K2092" t="s">
        <v>5</v>
      </c>
      <c r="L2092" t="s">
        <v>17404</v>
      </c>
      <c r="M2092" t="s">
        <v>1</v>
      </c>
      <c r="N2092" t="s">
        <v>1</v>
      </c>
      <c r="O2092" s="3">
        <v>87</v>
      </c>
      <c r="P2092" t="s">
        <v>1</v>
      </c>
      <c r="Q2092" t="s">
        <v>5964</v>
      </c>
      <c r="R2092" t="s">
        <v>60</v>
      </c>
      <c r="S2092" t="s">
        <v>504</v>
      </c>
      <c r="T2092" t="s">
        <v>6772</v>
      </c>
      <c r="U2092" t="s">
        <v>63</v>
      </c>
    </row>
    <row r="2093" spans="1:21" ht="12.75" hidden="1" customHeight="1" x14ac:dyDescent="0.2">
      <c r="A2093" t="s">
        <v>56</v>
      </c>
      <c r="B2093" t="s">
        <v>17405</v>
      </c>
      <c r="C2093" s="202" t="s">
        <v>17406</v>
      </c>
      <c r="D2093" s="2">
        <v>26797</v>
      </c>
      <c r="E2093" s="2"/>
      <c r="F2093" s="2">
        <v>42408</v>
      </c>
      <c r="G2093" s="211" t="s">
        <v>17386</v>
      </c>
      <c r="H2093">
        <v>1</v>
      </c>
      <c r="I2093" s="2">
        <v>39375</v>
      </c>
      <c r="J2093" s="2">
        <v>43914</v>
      </c>
      <c r="K2093" t="s">
        <v>5</v>
      </c>
      <c r="L2093" t="s">
        <v>17407</v>
      </c>
      <c r="M2093" t="s">
        <v>1</v>
      </c>
      <c r="N2093" t="s">
        <v>1</v>
      </c>
      <c r="O2093" s="3">
        <v>84</v>
      </c>
      <c r="P2093" t="s">
        <v>1</v>
      </c>
      <c r="Q2093" t="s">
        <v>5964</v>
      </c>
      <c r="R2093" t="s">
        <v>60</v>
      </c>
      <c r="S2093" t="s">
        <v>504</v>
      </c>
      <c r="T2093" t="s">
        <v>17388</v>
      </c>
      <c r="U2093" t="s">
        <v>63</v>
      </c>
    </row>
    <row r="2094" spans="1:21" ht="12.75" hidden="1" customHeight="1" x14ac:dyDescent="0.2">
      <c r="A2094" t="s">
        <v>56</v>
      </c>
      <c r="B2094" t="s">
        <v>17408</v>
      </c>
      <c r="C2094" s="202" t="s">
        <v>17409</v>
      </c>
      <c r="D2094" s="2">
        <v>26797</v>
      </c>
      <c r="E2094" s="2"/>
      <c r="F2094" s="2">
        <v>42408</v>
      </c>
      <c r="G2094" s="211" t="s">
        <v>17386</v>
      </c>
      <c r="H2094">
        <v>1</v>
      </c>
      <c r="I2094" s="2">
        <v>39375</v>
      </c>
      <c r="J2094" s="2">
        <v>43914</v>
      </c>
      <c r="K2094" t="s">
        <v>5</v>
      </c>
      <c r="L2094" t="s">
        <v>17410</v>
      </c>
      <c r="M2094" t="s">
        <v>1</v>
      </c>
      <c r="N2094" t="s">
        <v>1</v>
      </c>
      <c r="O2094" s="3">
        <v>91</v>
      </c>
      <c r="P2094" t="s">
        <v>1</v>
      </c>
      <c r="Q2094" t="s">
        <v>5964</v>
      </c>
      <c r="R2094" t="s">
        <v>60</v>
      </c>
      <c r="S2094" t="s">
        <v>504</v>
      </c>
      <c r="T2094" t="s">
        <v>17388</v>
      </c>
      <c r="U2094" t="s">
        <v>63</v>
      </c>
    </row>
    <row r="2095" spans="1:21" ht="12.75" hidden="1" customHeight="1" x14ac:dyDescent="0.2">
      <c r="A2095" t="s">
        <v>56</v>
      </c>
      <c r="B2095" s="212" t="s">
        <v>17411</v>
      </c>
      <c r="C2095" s="202" t="s">
        <v>17412</v>
      </c>
      <c r="D2095" s="2">
        <v>26797</v>
      </c>
      <c r="E2095" s="2"/>
      <c r="F2095" s="2"/>
      <c r="G2095" s="211" t="s">
        <v>17386</v>
      </c>
      <c r="H2095">
        <v>0</v>
      </c>
      <c r="I2095" s="2">
        <v>39375</v>
      </c>
      <c r="J2095" s="2">
        <v>43914</v>
      </c>
      <c r="K2095" t="s">
        <v>5</v>
      </c>
      <c r="L2095" t="s">
        <v>17413</v>
      </c>
      <c r="M2095" t="s">
        <v>1</v>
      </c>
      <c r="N2095" t="s">
        <v>1</v>
      </c>
      <c r="O2095" s="3">
        <v>93</v>
      </c>
      <c r="P2095" t="s">
        <v>1</v>
      </c>
      <c r="Q2095" t="s">
        <v>5964</v>
      </c>
      <c r="R2095" t="s">
        <v>60</v>
      </c>
      <c r="S2095" t="s">
        <v>504</v>
      </c>
      <c r="T2095" t="s">
        <v>17388</v>
      </c>
      <c r="U2095" t="s">
        <v>63</v>
      </c>
    </row>
    <row r="2096" spans="1:21" ht="12.75" hidden="1" customHeight="1" x14ac:dyDescent="0.2">
      <c r="A2096" t="s">
        <v>56</v>
      </c>
      <c r="B2096" s="212" t="s">
        <v>17414</v>
      </c>
      <c r="C2096" s="202" t="s">
        <v>17415</v>
      </c>
      <c r="D2096" s="2">
        <v>26797</v>
      </c>
      <c r="E2096" s="2"/>
      <c r="F2096" s="2"/>
      <c r="G2096" s="211" t="s">
        <v>17386</v>
      </c>
      <c r="H2096">
        <v>0</v>
      </c>
      <c r="I2096" s="2">
        <v>39375</v>
      </c>
      <c r="J2096" s="2">
        <v>43935</v>
      </c>
      <c r="K2096" t="s">
        <v>5</v>
      </c>
      <c r="L2096" t="s">
        <v>17416</v>
      </c>
      <c r="M2096" t="s">
        <v>1</v>
      </c>
      <c r="N2096" t="s">
        <v>1</v>
      </c>
      <c r="O2096" s="3">
        <v>90</v>
      </c>
      <c r="P2096" t="s">
        <v>1</v>
      </c>
      <c r="Q2096" t="s">
        <v>5964</v>
      </c>
      <c r="R2096" t="s">
        <v>60</v>
      </c>
      <c r="S2096" t="s">
        <v>504</v>
      </c>
      <c r="T2096" t="s">
        <v>17388</v>
      </c>
      <c r="U2096" t="s">
        <v>63</v>
      </c>
    </row>
    <row r="2097" spans="1:21" ht="12.75" hidden="1" customHeight="1" x14ac:dyDescent="0.2">
      <c r="A2097" t="s">
        <v>56</v>
      </c>
      <c r="B2097" t="s">
        <v>17417</v>
      </c>
      <c r="C2097" s="202" t="s">
        <v>17418</v>
      </c>
      <c r="D2097" s="2">
        <v>31115</v>
      </c>
      <c r="E2097" s="2"/>
      <c r="F2097" s="2">
        <v>42447</v>
      </c>
      <c r="G2097" s="211" t="s">
        <v>17379</v>
      </c>
      <c r="H2097">
        <v>1</v>
      </c>
      <c r="I2097" s="2">
        <v>39375</v>
      </c>
      <c r="J2097" s="2">
        <v>43914</v>
      </c>
      <c r="K2097" t="s">
        <v>5</v>
      </c>
      <c r="L2097" t="s">
        <v>17419</v>
      </c>
      <c r="M2097" t="s">
        <v>1</v>
      </c>
      <c r="N2097" t="s">
        <v>1</v>
      </c>
      <c r="O2097" s="3">
        <v>91</v>
      </c>
      <c r="P2097" t="s">
        <v>1</v>
      </c>
      <c r="Q2097" t="s">
        <v>5964</v>
      </c>
      <c r="R2097" t="s">
        <v>60</v>
      </c>
      <c r="S2097" t="s">
        <v>190</v>
      </c>
      <c r="T2097" t="s">
        <v>17381</v>
      </c>
      <c r="U2097" t="s">
        <v>63</v>
      </c>
    </row>
    <row r="2098" spans="1:21" ht="12.75" hidden="1" customHeight="1" x14ac:dyDescent="0.2">
      <c r="A2098" t="s">
        <v>56</v>
      </c>
      <c r="B2098" t="s">
        <v>17420</v>
      </c>
      <c r="C2098" s="202" t="s">
        <v>17421</v>
      </c>
      <c r="D2098" s="2">
        <v>31115</v>
      </c>
      <c r="E2098" s="2"/>
      <c r="F2098" s="2">
        <v>42480</v>
      </c>
      <c r="G2098" s="211" t="s">
        <v>17379</v>
      </c>
      <c r="H2098">
        <v>1</v>
      </c>
      <c r="I2098" s="2">
        <v>39375</v>
      </c>
      <c r="J2098" s="2">
        <v>43914</v>
      </c>
      <c r="K2098" t="s">
        <v>5</v>
      </c>
      <c r="L2098" t="s">
        <v>17422</v>
      </c>
      <c r="M2098" t="s">
        <v>1</v>
      </c>
      <c r="N2098" t="s">
        <v>1</v>
      </c>
      <c r="O2098" s="3">
        <v>90</v>
      </c>
      <c r="P2098" t="s">
        <v>1</v>
      </c>
      <c r="Q2098" t="s">
        <v>5964</v>
      </c>
      <c r="R2098" t="s">
        <v>60</v>
      </c>
      <c r="S2098" t="s">
        <v>190</v>
      </c>
      <c r="T2098" t="s">
        <v>17381</v>
      </c>
      <c r="U2098" t="s">
        <v>63</v>
      </c>
    </row>
    <row r="2099" spans="1:21" ht="12.75" hidden="1" customHeight="1" x14ac:dyDescent="0.2">
      <c r="A2099" t="s">
        <v>56</v>
      </c>
      <c r="B2099" s="212" t="s">
        <v>17423</v>
      </c>
      <c r="C2099" s="202" t="s">
        <v>17424</v>
      </c>
      <c r="D2099" s="2">
        <v>31115</v>
      </c>
      <c r="E2099" s="2"/>
      <c r="F2099" s="2"/>
      <c r="G2099" s="211" t="s">
        <v>17425</v>
      </c>
      <c r="H2099">
        <v>0</v>
      </c>
      <c r="I2099" s="2">
        <v>39375</v>
      </c>
      <c r="J2099" s="2">
        <v>43914</v>
      </c>
      <c r="K2099" t="s">
        <v>5</v>
      </c>
      <c r="L2099" t="s">
        <v>17426</v>
      </c>
      <c r="M2099" t="s">
        <v>1</v>
      </c>
      <c r="N2099" t="s">
        <v>1</v>
      </c>
      <c r="O2099" s="3">
        <v>91</v>
      </c>
      <c r="P2099" t="s">
        <v>1</v>
      </c>
      <c r="Q2099" t="s">
        <v>5964</v>
      </c>
      <c r="R2099" t="s">
        <v>60</v>
      </c>
      <c r="S2099" t="s">
        <v>190</v>
      </c>
      <c r="T2099" t="s">
        <v>17427</v>
      </c>
      <c r="U2099" t="s">
        <v>63</v>
      </c>
    </row>
    <row r="2100" spans="1:21" ht="12.75" hidden="1" customHeight="1" x14ac:dyDescent="0.2">
      <c r="A2100" t="s">
        <v>56</v>
      </c>
      <c r="B2100" s="212" t="s">
        <v>17428</v>
      </c>
      <c r="C2100" s="202" t="s">
        <v>17429</v>
      </c>
      <c r="D2100" s="2">
        <v>34402</v>
      </c>
      <c r="E2100" s="2">
        <v>43569</v>
      </c>
      <c r="F2100" s="2">
        <v>41744</v>
      </c>
      <c r="G2100" s="211" t="s">
        <v>2300</v>
      </c>
      <c r="H2100">
        <v>0</v>
      </c>
      <c r="I2100" s="2">
        <v>39375</v>
      </c>
      <c r="J2100" s="2">
        <v>43914</v>
      </c>
      <c r="K2100" t="s">
        <v>5</v>
      </c>
      <c r="L2100" t="s">
        <v>17430</v>
      </c>
      <c r="M2100" t="s">
        <v>1</v>
      </c>
      <c r="N2100" t="s">
        <v>1</v>
      </c>
      <c r="O2100" s="3">
        <v>86</v>
      </c>
      <c r="P2100" t="s">
        <v>1</v>
      </c>
      <c r="Q2100" t="s">
        <v>5964</v>
      </c>
      <c r="R2100" t="s">
        <v>60</v>
      </c>
      <c r="S2100" t="s">
        <v>299</v>
      </c>
      <c r="T2100" t="s">
        <v>2302</v>
      </c>
      <c r="U2100" t="s">
        <v>63</v>
      </c>
    </row>
    <row r="2101" spans="1:21" ht="12.75" hidden="1" customHeight="1" x14ac:dyDescent="0.2">
      <c r="A2101" t="s">
        <v>56</v>
      </c>
      <c r="B2101" s="212" t="s">
        <v>17431</v>
      </c>
      <c r="C2101" s="202" t="s">
        <v>17432</v>
      </c>
      <c r="D2101" s="2">
        <v>34402</v>
      </c>
      <c r="E2101" s="2">
        <v>43596</v>
      </c>
      <c r="F2101" s="2">
        <v>41771</v>
      </c>
      <c r="G2101" s="211" t="s">
        <v>2300</v>
      </c>
      <c r="H2101">
        <v>0</v>
      </c>
      <c r="I2101" s="2">
        <v>39375</v>
      </c>
      <c r="J2101" s="2">
        <v>43914</v>
      </c>
      <c r="K2101" t="s">
        <v>5</v>
      </c>
      <c r="L2101" t="s">
        <v>17433</v>
      </c>
      <c r="M2101" t="s">
        <v>1</v>
      </c>
      <c r="N2101" t="s">
        <v>1</v>
      </c>
      <c r="O2101" s="3">
        <v>92</v>
      </c>
      <c r="P2101" t="s">
        <v>1</v>
      </c>
      <c r="Q2101" t="s">
        <v>5964</v>
      </c>
      <c r="R2101" t="s">
        <v>60</v>
      </c>
      <c r="S2101" t="s">
        <v>299</v>
      </c>
      <c r="T2101" t="s">
        <v>2302</v>
      </c>
      <c r="U2101" t="s">
        <v>63</v>
      </c>
    </row>
    <row r="2102" spans="1:21" ht="12.75" hidden="1" customHeight="1" x14ac:dyDescent="0.2">
      <c r="A2102" t="s">
        <v>56</v>
      </c>
      <c r="B2102" s="212" t="s">
        <v>17434</v>
      </c>
      <c r="C2102" s="202" t="s">
        <v>17435</v>
      </c>
      <c r="D2102" s="2">
        <v>34402</v>
      </c>
      <c r="E2102" s="2"/>
      <c r="F2102" s="2"/>
      <c r="G2102" s="211" t="s">
        <v>2300</v>
      </c>
      <c r="H2102">
        <v>0</v>
      </c>
      <c r="I2102" s="2">
        <v>39375</v>
      </c>
      <c r="J2102" s="2">
        <v>43914</v>
      </c>
      <c r="K2102" t="s">
        <v>5</v>
      </c>
      <c r="L2102" t="s">
        <v>17436</v>
      </c>
      <c r="M2102" t="s">
        <v>1</v>
      </c>
      <c r="N2102" t="s">
        <v>1</v>
      </c>
      <c r="O2102" s="3">
        <v>91</v>
      </c>
      <c r="P2102" t="s">
        <v>1</v>
      </c>
      <c r="Q2102" t="s">
        <v>5964</v>
      </c>
      <c r="R2102" t="s">
        <v>60</v>
      </c>
      <c r="S2102" t="s">
        <v>299</v>
      </c>
      <c r="T2102" t="s">
        <v>2302</v>
      </c>
      <c r="U2102" t="s">
        <v>63</v>
      </c>
    </row>
    <row r="2103" spans="1:21" ht="12.75" hidden="1" customHeight="1" x14ac:dyDescent="0.2">
      <c r="A2103" t="s">
        <v>56</v>
      </c>
      <c r="B2103" s="212" t="s">
        <v>17437</v>
      </c>
      <c r="C2103" s="202" t="s">
        <v>17438</v>
      </c>
      <c r="D2103" s="2">
        <v>34402</v>
      </c>
      <c r="E2103" s="2"/>
      <c r="F2103" s="2"/>
      <c r="G2103" s="211" t="s">
        <v>2300</v>
      </c>
      <c r="H2103">
        <v>0</v>
      </c>
      <c r="I2103" s="2">
        <v>39375</v>
      </c>
      <c r="J2103" s="2">
        <v>43914</v>
      </c>
      <c r="K2103" t="s">
        <v>5</v>
      </c>
      <c r="L2103" t="s">
        <v>17439</v>
      </c>
      <c r="M2103" t="s">
        <v>1</v>
      </c>
      <c r="N2103" t="s">
        <v>1</v>
      </c>
      <c r="O2103" s="3">
        <v>93</v>
      </c>
      <c r="P2103" t="s">
        <v>1</v>
      </c>
      <c r="Q2103" t="s">
        <v>5964</v>
      </c>
      <c r="R2103" t="s">
        <v>60</v>
      </c>
      <c r="S2103" t="s">
        <v>299</v>
      </c>
      <c r="T2103" t="s">
        <v>2302</v>
      </c>
      <c r="U2103" t="s">
        <v>63</v>
      </c>
    </row>
    <row r="2104" spans="1:21" ht="12.75" hidden="1" customHeight="1" x14ac:dyDescent="0.2">
      <c r="A2104" t="s">
        <v>56</v>
      </c>
      <c r="B2104" s="212" t="s">
        <v>17440</v>
      </c>
      <c r="C2104" s="202" t="s">
        <v>17441</v>
      </c>
      <c r="D2104" s="2">
        <v>34402</v>
      </c>
      <c r="E2104" s="2">
        <v>43596</v>
      </c>
      <c r="F2104" s="2">
        <v>41771</v>
      </c>
      <c r="G2104" s="211" t="s">
        <v>2290</v>
      </c>
      <c r="H2104">
        <v>0</v>
      </c>
      <c r="I2104" s="2">
        <v>39375</v>
      </c>
      <c r="J2104" s="2">
        <v>43914</v>
      </c>
      <c r="K2104" t="s">
        <v>5</v>
      </c>
      <c r="L2104" t="s">
        <v>17442</v>
      </c>
      <c r="M2104" t="s">
        <v>1</v>
      </c>
      <c r="N2104" t="s">
        <v>1</v>
      </c>
      <c r="O2104" s="3">
        <v>99</v>
      </c>
      <c r="P2104" t="s">
        <v>1</v>
      </c>
      <c r="Q2104" t="s">
        <v>5964</v>
      </c>
      <c r="R2104" t="s">
        <v>60</v>
      </c>
      <c r="S2104" t="s">
        <v>299</v>
      </c>
      <c r="T2104" t="s">
        <v>2292</v>
      </c>
      <c r="U2104" t="s">
        <v>63</v>
      </c>
    </row>
    <row r="2105" spans="1:21" ht="12.75" hidden="1" customHeight="1" x14ac:dyDescent="0.2">
      <c r="A2105" t="s">
        <v>56</v>
      </c>
      <c r="B2105" s="212" t="s">
        <v>17443</v>
      </c>
      <c r="C2105" s="202" t="s">
        <v>17444</v>
      </c>
      <c r="D2105" s="2">
        <v>34402</v>
      </c>
      <c r="E2105" s="2">
        <v>43596</v>
      </c>
      <c r="F2105" s="2">
        <v>41771</v>
      </c>
      <c r="G2105" s="211" t="s">
        <v>2290</v>
      </c>
      <c r="H2105">
        <v>0</v>
      </c>
      <c r="I2105" s="2">
        <v>39375</v>
      </c>
      <c r="J2105" s="2">
        <v>43914</v>
      </c>
      <c r="K2105" t="s">
        <v>5</v>
      </c>
      <c r="L2105" t="s">
        <v>17445</v>
      </c>
      <c r="M2105" t="s">
        <v>1</v>
      </c>
      <c r="N2105" t="s">
        <v>1</v>
      </c>
      <c r="O2105" s="3">
        <v>99</v>
      </c>
      <c r="P2105" t="s">
        <v>1</v>
      </c>
      <c r="Q2105" t="s">
        <v>5964</v>
      </c>
      <c r="R2105" t="s">
        <v>60</v>
      </c>
      <c r="S2105" t="s">
        <v>299</v>
      </c>
      <c r="T2105" t="s">
        <v>2292</v>
      </c>
      <c r="U2105" t="s">
        <v>63</v>
      </c>
    </row>
    <row r="2106" spans="1:21" ht="12.75" hidden="1" customHeight="1" x14ac:dyDescent="0.2">
      <c r="A2106" t="s">
        <v>56</v>
      </c>
      <c r="B2106" s="212" t="s">
        <v>17446</v>
      </c>
      <c r="C2106" s="202" t="s">
        <v>17447</v>
      </c>
      <c r="D2106" s="2">
        <v>34402</v>
      </c>
      <c r="E2106" s="2"/>
      <c r="F2106" s="2"/>
      <c r="G2106" s="211" t="s">
        <v>17448</v>
      </c>
      <c r="H2106">
        <v>0</v>
      </c>
      <c r="I2106" s="2">
        <v>39375</v>
      </c>
      <c r="J2106" s="2">
        <v>43914</v>
      </c>
      <c r="K2106" t="s">
        <v>5</v>
      </c>
      <c r="L2106" t="s">
        <v>17449</v>
      </c>
      <c r="M2106" t="s">
        <v>1</v>
      </c>
      <c r="N2106" t="s">
        <v>1</v>
      </c>
      <c r="O2106" s="3">
        <v>96</v>
      </c>
      <c r="P2106" t="s">
        <v>1</v>
      </c>
      <c r="Q2106" t="s">
        <v>5964</v>
      </c>
      <c r="R2106" t="s">
        <v>60</v>
      </c>
      <c r="S2106" t="s">
        <v>299</v>
      </c>
      <c r="T2106" t="s">
        <v>17450</v>
      </c>
      <c r="U2106" t="s">
        <v>63</v>
      </c>
    </row>
    <row r="2107" spans="1:21" ht="12.75" hidden="1" customHeight="1" x14ac:dyDescent="0.2">
      <c r="A2107" t="s">
        <v>56</v>
      </c>
      <c r="B2107" s="212" t="s">
        <v>17451</v>
      </c>
      <c r="C2107" s="202" t="s">
        <v>17452</v>
      </c>
      <c r="D2107" s="2">
        <v>28964</v>
      </c>
      <c r="E2107" s="2"/>
      <c r="F2107" s="2"/>
      <c r="G2107" s="211" t="s">
        <v>2300</v>
      </c>
      <c r="H2107">
        <v>0</v>
      </c>
      <c r="I2107" s="2">
        <v>39375</v>
      </c>
      <c r="J2107" s="2">
        <v>43914</v>
      </c>
      <c r="K2107" t="s">
        <v>5</v>
      </c>
      <c r="L2107" t="s">
        <v>17453</v>
      </c>
      <c r="M2107" t="s">
        <v>1</v>
      </c>
      <c r="N2107" t="s">
        <v>1</v>
      </c>
      <c r="O2107" s="3">
        <v>90</v>
      </c>
      <c r="P2107" t="s">
        <v>1</v>
      </c>
      <c r="Q2107" t="s">
        <v>5964</v>
      </c>
      <c r="R2107" t="s">
        <v>60</v>
      </c>
      <c r="S2107" t="s">
        <v>44</v>
      </c>
      <c r="T2107" t="s">
        <v>2302</v>
      </c>
      <c r="U2107" t="s">
        <v>63</v>
      </c>
    </row>
    <row r="2108" spans="1:21" ht="12.75" hidden="1" customHeight="1" x14ac:dyDescent="0.2">
      <c r="A2108" t="s">
        <v>56</v>
      </c>
      <c r="B2108" s="212" t="s">
        <v>17454</v>
      </c>
      <c r="C2108" s="202" t="s">
        <v>17455</v>
      </c>
      <c r="D2108" s="2">
        <v>28964</v>
      </c>
      <c r="E2108" s="2"/>
      <c r="F2108" s="2"/>
      <c r="G2108" s="211" t="s">
        <v>2300</v>
      </c>
      <c r="H2108">
        <v>0</v>
      </c>
      <c r="I2108" s="2">
        <v>39375</v>
      </c>
      <c r="J2108" s="2">
        <v>43914</v>
      </c>
      <c r="K2108" t="s">
        <v>5</v>
      </c>
      <c r="L2108" t="s">
        <v>17456</v>
      </c>
      <c r="M2108" t="s">
        <v>1</v>
      </c>
      <c r="N2108" t="s">
        <v>1</v>
      </c>
      <c r="O2108" s="3">
        <v>89</v>
      </c>
      <c r="P2108" t="s">
        <v>1</v>
      </c>
      <c r="Q2108" t="s">
        <v>5964</v>
      </c>
      <c r="R2108" t="s">
        <v>60</v>
      </c>
      <c r="S2108" t="s">
        <v>44</v>
      </c>
      <c r="T2108" t="s">
        <v>2302</v>
      </c>
      <c r="U2108" t="s">
        <v>63</v>
      </c>
    </row>
    <row r="2109" spans="1:21" ht="12.75" hidden="1" customHeight="1" x14ac:dyDescent="0.2">
      <c r="A2109" t="s">
        <v>56</v>
      </c>
      <c r="B2109" s="212" t="s">
        <v>17457</v>
      </c>
      <c r="C2109" s="202" t="s">
        <v>17458</v>
      </c>
      <c r="D2109" s="2">
        <v>28964</v>
      </c>
      <c r="E2109" s="2"/>
      <c r="F2109" s="2"/>
      <c r="G2109" s="211" t="s">
        <v>2300</v>
      </c>
      <c r="H2109">
        <v>0</v>
      </c>
      <c r="I2109" s="2">
        <v>39375</v>
      </c>
      <c r="J2109" s="2">
        <v>43914</v>
      </c>
      <c r="K2109" t="s">
        <v>5</v>
      </c>
      <c r="L2109" t="s">
        <v>17459</v>
      </c>
      <c r="M2109" t="s">
        <v>1</v>
      </c>
      <c r="N2109" t="s">
        <v>1</v>
      </c>
      <c r="O2109" s="3">
        <v>91</v>
      </c>
      <c r="P2109" t="s">
        <v>1</v>
      </c>
      <c r="Q2109" t="s">
        <v>5964</v>
      </c>
      <c r="R2109" t="s">
        <v>60</v>
      </c>
      <c r="S2109" t="s">
        <v>44</v>
      </c>
      <c r="T2109" t="s">
        <v>2302</v>
      </c>
      <c r="U2109" t="s">
        <v>63</v>
      </c>
    </row>
    <row r="2110" spans="1:21" ht="12.75" hidden="1" customHeight="1" x14ac:dyDescent="0.2">
      <c r="A2110" t="s">
        <v>56</v>
      </c>
      <c r="B2110" s="212" t="s">
        <v>17460</v>
      </c>
      <c r="C2110" s="202" t="s">
        <v>17461</v>
      </c>
      <c r="D2110" s="2">
        <v>28964</v>
      </c>
      <c r="E2110" s="2"/>
      <c r="F2110" s="2"/>
      <c r="G2110" s="211" t="s">
        <v>2300</v>
      </c>
      <c r="H2110">
        <v>0</v>
      </c>
      <c r="I2110" s="2">
        <v>39375</v>
      </c>
      <c r="J2110" s="2">
        <v>43914</v>
      </c>
      <c r="K2110" t="s">
        <v>5</v>
      </c>
      <c r="L2110" t="s">
        <v>17462</v>
      </c>
      <c r="M2110" t="s">
        <v>1</v>
      </c>
      <c r="N2110" t="s">
        <v>1</v>
      </c>
      <c r="O2110" s="3">
        <v>93</v>
      </c>
      <c r="P2110" t="s">
        <v>1</v>
      </c>
      <c r="Q2110" t="s">
        <v>5964</v>
      </c>
      <c r="R2110" t="s">
        <v>60</v>
      </c>
      <c r="S2110" t="s">
        <v>44</v>
      </c>
      <c r="T2110" t="s">
        <v>2302</v>
      </c>
      <c r="U2110" t="s">
        <v>63</v>
      </c>
    </row>
    <row r="2111" spans="1:21" ht="12.75" hidden="1" customHeight="1" x14ac:dyDescent="0.2">
      <c r="A2111" t="s">
        <v>56</v>
      </c>
      <c r="B2111" s="212" t="s">
        <v>17463</v>
      </c>
      <c r="C2111" s="202" t="s">
        <v>17464</v>
      </c>
      <c r="D2111" s="2">
        <v>28964</v>
      </c>
      <c r="E2111" s="2">
        <v>43948</v>
      </c>
      <c r="F2111" s="2">
        <v>42122</v>
      </c>
      <c r="G2111" s="211" t="s">
        <v>17465</v>
      </c>
      <c r="H2111">
        <v>0</v>
      </c>
      <c r="I2111" s="2">
        <v>39375</v>
      </c>
      <c r="J2111" s="2">
        <v>43914</v>
      </c>
      <c r="K2111" t="s">
        <v>5</v>
      </c>
      <c r="L2111" t="s">
        <v>17466</v>
      </c>
      <c r="M2111" t="s">
        <v>1</v>
      </c>
      <c r="N2111" t="s">
        <v>1</v>
      </c>
      <c r="O2111" s="3">
        <v>86</v>
      </c>
      <c r="P2111" t="s">
        <v>1</v>
      </c>
      <c r="Q2111" t="s">
        <v>5964</v>
      </c>
      <c r="R2111" t="s">
        <v>60</v>
      </c>
      <c r="S2111" t="s">
        <v>44</v>
      </c>
      <c r="T2111" t="s">
        <v>17467</v>
      </c>
      <c r="U2111" t="s">
        <v>63</v>
      </c>
    </row>
    <row r="2112" spans="1:21" ht="12.75" hidden="1" customHeight="1" x14ac:dyDescent="0.2">
      <c r="A2112" t="s">
        <v>56</v>
      </c>
      <c r="B2112" s="212" t="s">
        <v>17468</v>
      </c>
      <c r="C2112" s="202" t="s">
        <v>17469</v>
      </c>
      <c r="D2112" s="2">
        <v>34402</v>
      </c>
      <c r="E2112" s="2"/>
      <c r="F2112" s="2"/>
      <c r="G2112" s="211" t="s">
        <v>2300</v>
      </c>
      <c r="H2112">
        <v>0</v>
      </c>
      <c r="I2112" s="2">
        <v>39375</v>
      </c>
      <c r="J2112" s="2">
        <v>43935</v>
      </c>
      <c r="K2112" t="s">
        <v>5</v>
      </c>
      <c r="L2112" t="s">
        <v>17470</v>
      </c>
      <c r="M2112" t="s">
        <v>1</v>
      </c>
      <c r="N2112" t="s">
        <v>1</v>
      </c>
      <c r="O2112" s="3">
        <v>86</v>
      </c>
      <c r="P2112" t="s">
        <v>1</v>
      </c>
      <c r="Q2112" t="s">
        <v>5964</v>
      </c>
      <c r="R2112" t="s">
        <v>60</v>
      </c>
      <c r="S2112" t="s">
        <v>299</v>
      </c>
      <c r="T2112" t="s">
        <v>2302</v>
      </c>
      <c r="U2112" t="s">
        <v>63</v>
      </c>
    </row>
    <row r="2113" spans="1:21" ht="12.75" hidden="1" customHeight="1" x14ac:dyDescent="0.2">
      <c r="A2113" t="s">
        <v>56</v>
      </c>
      <c r="B2113" s="212" t="s">
        <v>17471</v>
      </c>
      <c r="C2113" s="202" t="s">
        <v>17472</v>
      </c>
      <c r="D2113" s="2">
        <v>30398</v>
      </c>
      <c r="E2113" s="2"/>
      <c r="F2113" s="2"/>
      <c r="G2113" s="211" t="s">
        <v>2300</v>
      </c>
      <c r="H2113">
        <v>0</v>
      </c>
      <c r="I2113" s="2">
        <v>39375</v>
      </c>
      <c r="J2113" s="2">
        <v>43914</v>
      </c>
      <c r="K2113" t="s">
        <v>5</v>
      </c>
      <c r="L2113" t="s">
        <v>17473</v>
      </c>
      <c r="M2113" t="s">
        <v>1</v>
      </c>
      <c r="N2113" t="s">
        <v>1</v>
      </c>
      <c r="O2113" s="3">
        <v>92</v>
      </c>
      <c r="P2113" t="s">
        <v>1</v>
      </c>
      <c r="Q2113" t="s">
        <v>5964</v>
      </c>
      <c r="R2113" t="s">
        <v>60</v>
      </c>
      <c r="S2113" t="s">
        <v>61</v>
      </c>
      <c r="T2113" t="s">
        <v>2302</v>
      </c>
      <c r="U2113" t="s">
        <v>63</v>
      </c>
    </row>
    <row r="2114" spans="1:21" ht="12.75" hidden="1" customHeight="1" x14ac:dyDescent="0.2">
      <c r="A2114" t="s">
        <v>56</v>
      </c>
      <c r="B2114" s="212" t="s">
        <v>17474</v>
      </c>
      <c r="C2114" s="202" t="s">
        <v>17475</v>
      </c>
      <c r="D2114" s="2">
        <v>22349</v>
      </c>
      <c r="E2114" s="2"/>
      <c r="F2114" s="2"/>
      <c r="G2114" s="211" t="s">
        <v>2300</v>
      </c>
      <c r="H2114">
        <v>0</v>
      </c>
      <c r="I2114" s="2">
        <v>39375</v>
      </c>
      <c r="J2114" s="2">
        <v>43914</v>
      </c>
      <c r="K2114" t="s">
        <v>5</v>
      </c>
      <c r="L2114" t="s">
        <v>17476</v>
      </c>
      <c r="M2114" t="s">
        <v>1</v>
      </c>
      <c r="N2114" t="s">
        <v>1</v>
      </c>
      <c r="O2114" s="3">
        <v>92</v>
      </c>
      <c r="P2114" t="s">
        <v>1</v>
      </c>
      <c r="Q2114" t="s">
        <v>5964</v>
      </c>
      <c r="R2114" t="s">
        <v>60</v>
      </c>
      <c r="S2114" t="s">
        <v>268</v>
      </c>
      <c r="T2114" t="s">
        <v>2302</v>
      </c>
      <c r="U2114" t="s">
        <v>63</v>
      </c>
    </row>
    <row r="2115" spans="1:21" ht="12.75" hidden="1" customHeight="1" x14ac:dyDescent="0.2">
      <c r="A2115" t="s">
        <v>56</v>
      </c>
      <c r="B2115" s="212" t="s">
        <v>17477</v>
      </c>
      <c r="C2115" s="202" t="s">
        <v>17478</v>
      </c>
      <c r="D2115" s="2">
        <v>25794</v>
      </c>
      <c r="E2115" s="2"/>
      <c r="F2115" s="2"/>
      <c r="G2115" s="211" t="s">
        <v>9708</v>
      </c>
      <c r="H2115">
        <v>0</v>
      </c>
      <c r="I2115" s="2">
        <v>39375</v>
      </c>
      <c r="J2115" s="2">
        <v>43914</v>
      </c>
      <c r="K2115" t="s">
        <v>5</v>
      </c>
      <c r="L2115" t="s">
        <v>17479</v>
      </c>
      <c r="M2115" t="s">
        <v>1</v>
      </c>
      <c r="N2115" t="s">
        <v>1</v>
      </c>
      <c r="O2115" s="3">
        <v>92</v>
      </c>
      <c r="P2115" t="s">
        <v>1</v>
      </c>
      <c r="Q2115" t="s">
        <v>5964</v>
      </c>
      <c r="R2115" t="s">
        <v>60</v>
      </c>
      <c r="S2115" t="s">
        <v>441</v>
      </c>
      <c r="T2115" t="s">
        <v>9710</v>
      </c>
      <c r="U2115" t="s">
        <v>63</v>
      </c>
    </row>
    <row r="2116" spans="1:21" ht="12.75" hidden="1" customHeight="1" x14ac:dyDescent="0.2">
      <c r="A2116" t="s">
        <v>56</v>
      </c>
      <c r="B2116" s="212" t="s">
        <v>17480</v>
      </c>
      <c r="C2116" s="202" t="s">
        <v>17481</v>
      </c>
      <c r="D2116" s="2">
        <v>25794</v>
      </c>
      <c r="E2116" s="2"/>
      <c r="F2116" s="2"/>
      <c r="G2116" s="211" t="s">
        <v>9708</v>
      </c>
      <c r="H2116">
        <v>0</v>
      </c>
      <c r="I2116" s="2">
        <v>39375</v>
      </c>
      <c r="J2116" s="2">
        <v>43914</v>
      </c>
      <c r="K2116" t="s">
        <v>5</v>
      </c>
      <c r="L2116" t="s">
        <v>17482</v>
      </c>
      <c r="M2116" t="s">
        <v>1</v>
      </c>
      <c r="N2116" t="s">
        <v>1</v>
      </c>
      <c r="O2116" s="3">
        <v>90</v>
      </c>
      <c r="P2116" t="s">
        <v>1</v>
      </c>
      <c r="Q2116" t="s">
        <v>5964</v>
      </c>
      <c r="R2116" t="s">
        <v>60</v>
      </c>
      <c r="S2116" t="s">
        <v>441</v>
      </c>
      <c r="T2116" t="s">
        <v>9710</v>
      </c>
      <c r="U2116" t="s">
        <v>63</v>
      </c>
    </row>
    <row r="2117" spans="1:21" hidden="1" x14ac:dyDescent="0.2">
      <c r="A2117" s="205" t="s">
        <v>56</v>
      </c>
      <c r="B2117" t="s">
        <v>18077</v>
      </c>
      <c r="C2117" t="s">
        <v>18078</v>
      </c>
      <c r="D2117" s="2">
        <v>27138</v>
      </c>
      <c r="E2117" s="2">
        <v>44321</v>
      </c>
      <c r="F2117" s="2">
        <v>42496</v>
      </c>
      <c r="G2117" s="203" t="s">
        <v>18079</v>
      </c>
      <c r="H2117">
        <v>1</v>
      </c>
      <c r="I2117" s="2">
        <v>39328</v>
      </c>
      <c r="J2117" s="2">
        <v>43906</v>
      </c>
      <c r="K2117" t="s">
        <v>5</v>
      </c>
      <c r="L2117" t="s">
        <v>18078</v>
      </c>
      <c r="M2117" t="s">
        <v>1</v>
      </c>
      <c r="N2117" t="s">
        <v>1</v>
      </c>
      <c r="O2117" s="3">
        <v>90</v>
      </c>
      <c r="P2117" t="s">
        <v>1</v>
      </c>
      <c r="Q2117" t="s">
        <v>18048</v>
      </c>
      <c r="R2117" t="s">
        <v>60</v>
      </c>
      <c r="S2117" t="s">
        <v>168</v>
      </c>
      <c r="T2117" t="s">
        <v>9859</v>
      </c>
      <c r="U2117" t="s">
        <v>63</v>
      </c>
    </row>
    <row r="2118" spans="1:21" hidden="1" x14ac:dyDescent="0.2">
      <c r="A2118" s="205" t="s">
        <v>56</v>
      </c>
      <c r="B2118" t="s">
        <v>18080</v>
      </c>
      <c r="C2118" t="s">
        <v>18081</v>
      </c>
      <c r="D2118" s="2">
        <v>28964</v>
      </c>
      <c r="E2118" s="2">
        <v>44326</v>
      </c>
      <c r="F2118" s="2">
        <v>42501</v>
      </c>
      <c r="G2118" s="203" t="s">
        <v>18082</v>
      </c>
      <c r="H2118">
        <v>1</v>
      </c>
      <c r="I2118" s="2">
        <v>39328</v>
      </c>
      <c r="J2118" s="2">
        <v>43846</v>
      </c>
      <c r="K2118" t="s">
        <v>5</v>
      </c>
      <c r="L2118" t="s">
        <v>18081</v>
      </c>
      <c r="M2118" t="s">
        <v>1</v>
      </c>
      <c r="N2118" t="s">
        <v>1</v>
      </c>
      <c r="O2118" s="3">
        <v>90</v>
      </c>
      <c r="P2118" t="s">
        <v>1</v>
      </c>
      <c r="Q2118" t="s">
        <v>18048</v>
      </c>
      <c r="R2118" t="s">
        <v>60</v>
      </c>
      <c r="S2118" t="s">
        <v>44</v>
      </c>
      <c r="T2118" t="s">
        <v>18083</v>
      </c>
      <c r="U2118" t="s">
        <v>63</v>
      </c>
    </row>
    <row r="2119" spans="1:21" hidden="1" x14ac:dyDescent="0.2">
      <c r="A2119" s="205" t="s">
        <v>56</v>
      </c>
      <c r="B2119" t="s">
        <v>18084</v>
      </c>
      <c r="C2119" t="s">
        <v>18085</v>
      </c>
      <c r="D2119" s="2">
        <v>32982</v>
      </c>
      <c r="E2119" s="2">
        <v>44319</v>
      </c>
      <c r="F2119" s="2">
        <v>42494</v>
      </c>
      <c r="G2119" s="203" t="s">
        <v>18086</v>
      </c>
      <c r="H2119">
        <v>1</v>
      </c>
      <c r="I2119" s="2">
        <v>39328</v>
      </c>
      <c r="J2119" s="2">
        <v>43846</v>
      </c>
      <c r="K2119" t="s">
        <v>5</v>
      </c>
      <c r="L2119" t="s">
        <v>18085</v>
      </c>
      <c r="M2119" t="s">
        <v>1</v>
      </c>
      <c r="N2119" t="s">
        <v>1</v>
      </c>
      <c r="O2119" s="3">
        <v>88</v>
      </c>
      <c r="P2119" t="s">
        <v>1</v>
      </c>
      <c r="Q2119" t="s">
        <v>18048</v>
      </c>
      <c r="R2119" t="s">
        <v>60</v>
      </c>
      <c r="S2119" t="s">
        <v>179</v>
      </c>
      <c r="T2119" t="s">
        <v>18087</v>
      </c>
      <c r="U2119" t="s">
        <v>63</v>
      </c>
    </row>
    <row r="2120" spans="1:21" hidden="1" x14ac:dyDescent="0.2">
      <c r="A2120" s="205" t="s">
        <v>56</v>
      </c>
      <c r="B2120" t="s">
        <v>18088</v>
      </c>
      <c r="C2120" t="s">
        <v>18089</v>
      </c>
      <c r="D2120" s="2">
        <v>30425</v>
      </c>
      <c r="E2120" s="2"/>
      <c r="F2120" s="2"/>
      <c r="G2120" s="203" t="s">
        <v>18090</v>
      </c>
      <c r="H2120">
        <v>0</v>
      </c>
      <c r="I2120" s="2">
        <v>39328</v>
      </c>
      <c r="J2120" s="2">
        <v>43846</v>
      </c>
      <c r="K2120" t="s">
        <v>5</v>
      </c>
      <c r="L2120" t="s">
        <v>18089</v>
      </c>
      <c r="M2120" t="s">
        <v>1</v>
      </c>
      <c r="N2120" t="s">
        <v>1</v>
      </c>
      <c r="O2120" s="3">
        <v>88</v>
      </c>
      <c r="P2120" t="s">
        <v>1</v>
      </c>
      <c r="Q2120" t="s">
        <v>18048</v>
      </c>
      <c r="R2120" t="s">
        <v>60</v>
      </c>
      <c r="S2120" t="s">
        <v>26</v>
      </c>
      <c r="T2120" t="s">
        <v>18091</v>
      </c>
      <c r="U2120" t="s">
        <v>63</v>
      </c>
    </row>
    <row r="2121" spans="1:21" hidden="1" x14ac:dyDescent="0.2">
      <c r="A2121" s="205" t="s">
        <v>56</v>
      </c>
      <c r="B2121" t="s">
        <v>18092</v>
      </c>
      <c r="C2121" t="s">
        <v>18093</v>
      </c>
      <c r="D2121" s="2">
        <v>31910</v>
      </c>
      <c r="E2121" s="2"/>
      <c r="F2121" s="2"/>
      <c r="G2121" s="203" t="s">
        <v>18094</v>
      </c>
      <c r="H2121">
        <v>0</v>
      </c>
      <c r="I2121" s="2">
        <v>39328</v>
      </c>
      <c r="J2121" s="2">
        <v>43696</v>
      </c>
      <c r="K2121" t="s">
        <v>5</v>
      </c>
      <c r="L2121" t="s">
        <v>18093</v>
      </c>
      <c r="M2121" t="s">
        <v>1</v>
      </c>
      <c r="N2121" t="s">
        <v>1</v>
      </c>
      <c r="O2121" s="3">
        <v>82</v>
      </c>
      <c r="P2121" t="s">
        <v>1</v>
      </c>
      <c r="Q2121" t="s">
        <v>18048</v>
      </c>
      <c r="R2121" t="s">
        <v>60</v>
      </c>
      <c r="S2121" t="s">
        <v>447</v>
      </c>
      <c r="T2121" t="s">
        <v>18095</v>
      </c>
      <c r="U2121" t="s">
        <v>63</v>
      </c>
    </row>
    <row r="2122" spans="1:21" hidden="1" x14ac:dyDescent="0.2">
      <c r="A2122" s="205" t="s">
        <v>56</v>
      </c>
      <c r="B2122" t="s">
        <v>18096</v>
      </c>
      <c r="C2122" t="s">
        <v>18097</v>
      </c>
      <c r="D2122" s="2">
        <v>30392</v>
      </c>
      <c r="E2122" s="2"/>
      <c r="F2122" s="2"/>
      <c r="G2122" s="203" t="s">
        <v>18090</v>
      </c>
      <c r="H2122">
        <v>0</v>
      </c>
      <c r="I2122" s="2">
        <v>39328</v>
      </c>
      <c r="J2122" s="2">
        <v>43846</v>
      </c>
      <c r="K2122" t="s">
        <v>5</v>
      </c>
      <c r="L2122" t="s">
        <v>18097</v>
      </c>
      <c r="M2122" t="s">
        <v>1</v>
      </c>
      <c r="N2122" t="s">
        <v>1</v>
      </c>
      <c r="O2122" s="3">
        <v>88</v>
      </c>
      <c r="P2122" t="s">
        <v>1</v>
      </c>
      <c r="Q2122" t="s">
        <v>18048</v>
      </c>
      <c r="R2122" t="s">
        <v>60</v>
      </c>
      <c r="S2122" t="s">
        <v>26</v>
      </c>
      <c r="T2122" t="s">
        <v>18091</v>
      </c>
      <c r="U2122" t="s">
        <v>63</v>
      </c>
    </row>
    <row r="2123" spans="1:21" hidden="1" x14ac:dyDescent="0.2">
      <c r="A2123" s="205" t="s">
        <v>56</v>
      </c>
      <c r="B2123" t="s">
        <v>18098</v>
      </c>
      <c r="C2123" t="s">
        <v>18099</v>
      </c>
      <c r="D2123" s="2">
        <v>26408</v>
      </c>
      <c r="E2123" s="2">
        <v>43528</v>
      </c>
      <c r="F2123" s="2">
        <v>41702</v>
      </c>
      <c r="G2123" s="203" t="s">
        <v>18100</v>
      </c>
      <c r="H2123">
        <v>0</v>
      </c>
      <c r="I2123" s="2">
        <v>39328</v>
      </c>
      <c r="J2123" s="2">
        <v>44014</v>
      </c>
      <c r="K2123" t="s">
        <v>5</v>
      </c>
      <c r="L2123" t="s">
        <v>18099</v>
      </c>
      <c r="M2123" t="s">
        <v>1</v>
      </c>
      <c r="N2123" t="s">
        <v>1</v>
      </c>
      <c r="O2123" s="3">
        <v>89</v>
      </c>
      <c r="P2123" t="s">
        <v>1</v>
      </c>
      <c r="Q2123" t="s">
        <v>18048</v>
      </c>
      <c r="R2123" t="s">
        <v>60</v>
      </c>
      <c r="S2123" t="s">
        <v>629</v>
      </c>
      <c r="T2123" t="s">
        <v>9864</v>
      </c>
      <c r="U2123" t="s">
        <v>63</v>
      </c>
    </row>
    <row r="2124" spans="1:21" ht="12.75" hidden="1" customHeight="1" x14ac:dyDescent="0.2">
      <c r="A2124" t="s">
        <v>56</v>
      </c>
      <c r="B2124" t="s">
        <v>18458</v>
      </c>
      <c r="C2124" s="201" t="s">
        <v>18459</v>
      </c>
      <c r="D2124" s="2">
        <v>24760</v>
      </c>
      <c r="E2124" s="2"/>
      <c r="F2124" s="2"/>
      <c r="G2124" t="s">
        <v>18460</v>
      </c>
      <c r="H2124">
        <v>0</v>
      </c>
      <c r="I2124" s="2">
        <v>41130</v>
      </c>
      <c r="J2124" s="2">
        <v>41960</v>
      </c>
      <c r="K2124" t="s">
        <v>5</v>
      </c>
      <c r="L2124" t="s">
        <v>1</v>
      </c>
      <c r="M2124" t="s">
        <v>18461</v>
      </c>
      <c r="N2124" t="s">
        <v>18462</v>
      </c>
      <c r="O2124" s="3">
        <v>0</v>
      </c>
      <c r="P2124" t="s">
        <v>1</v>
      </c>
      <c r="Q2124" t="s">
        <v>18365</v>
      </c>
      <c r="R2124" t="s">
        <v>60</v>
      </c>
      <c r="S2124" t="s">
        <v>1</v>
      </c>
      <c r="T2124" t="s">
        <v>18463</v>
      </c>
      <c r="U2124" t="s">
        <v>63</v>
      </c>
    </row>
    <row r="2125" spans="1:21" ht="12.75" hidden="1" customHeight="1" x14ac:dyDescent="0.2">
      <c r="A2125" t="s">
        <v>56</v>
      </c>
      <c r="B2125" t="s">
        <v>18464</v>
      </c>
      <c r="C2125" s="201" t="s">
        <v>18465</v>
      </c>
      <c r="D2125" s="2">
        <v>24760</v>
      </c>
      <c r="E2125" s="2"/>
      <c r="F2125" s="2"/>
      <c r="G2125" t="s">
        <v>18466</v>
      </c>
      <c r="H2125">
        <v>0</v>
      </c>
      <c r="I2125" s="2">
        <v>41130</v>
      </c>
      <c r="J2125" s="2">
        <v>42067</v>
      </c>
      <c r="K2125" t="s">
        <v>5</v>
      </c>
      <c r="L2125" t="s">
        <v>1</v>
      </c>
      <c r="M2125" t="s">
        <v>18461</v>
      </c>
      <c r="N2125" t="s">
        <v>18462</v>
      </c>
      <c r="O2125" s="3">
        <v>0</v>
      </c>
      <c r="P2125" t="s">
        <v>1</v>
      </c>
      <c r="Q2125" t="s">
        <v>18365</v>
      </c>
      <c r="R2125" t="s">
        <v>60</v>
      </c>
      <c r="S2125" t="s">
        <v>1</v>
      </c>
      <c r="T2125" t="s">
        <v>18467</v>
      </c>
      <c r="U2125" t="s">
        <v>63</v>
      </c>
    </row>
    <row r="2126" spans="1:21" ht="12.75" hidden="1" customHeight="1" x14ac:dyDescent="0.2">
      <c r="A2126" s="205" t="s">
        <v>640</v>
      </c>
      <c r="B2126" t="s">
        <v>793</v>
      </c>
      <c r="C2126" t="s">
        <v>794</v>
      </c>
      <c r="D2126" s="2">
        <v>31413</v>
      </c>
      <c r="E2126" s="2">
        <v>44400</v>
      </c>
      <c r="F2126" s="2">
        <v>42575</v>
      </c>
      <c r="G2126" s="203" t="s">
        <v>795</v>
      </c>
      <c r="H2126">
        <f>COUNTIF('РЭС 0,4-10 '!$G:$G,B2126)</f>
        <v>0</v>
      </c>
      <c r="I2126" s="2">
        <v>39325</v>
      </c>
      <c r="J2126" s="2">
        <v>43847</v>
      </c>
      <c r="K2126" t="s">
        <v>5</v>
      </c>
      <c r="L2126" t="s">
        <v>796</v>
      </c>
      <c r="M2126" t="s">
        <v>1</v>
      </c>
      <c r="N2126" t="s">
        <v>1</v>
      </c>
      <c r="O2126" s="3">
        <v>87</v>
      </c>
      <c r="P2126" t="s">
        <v>1</v>
      </c>
      <c r="Q2126" t="s">
        <v>153</v>
      </c>
      <c r="R2126" t="s">
        <v>641</v>
      </c>
      <c r="S2126" t="s">
        <v>9</v>
      </c>
      <c r="T2126" t="s">
        <v>797</v>
      </c>
      <c r="U2126" t="s">
        <v>642</v>
      </c>
    </row>
    <row r="2127" spans="1:21" ht="12.75" hidden="1" customHeight="1" x14ac:dyDescent="0.2">
      <c r="A2127" s="205" t="s">
        <v>640</v>
      </c>
      <c r="B2127" t="s">
        <v>798</v>
      </c>
      <c r="C2127" t="s">
        <v>799</v>
      </c>
      <c r="D2127" s="2">
        <v>27030</v>
      </c>
      <c r="E2127" s="2">
        <v>44360</v>
      </c>
      <c r="F2127" s="2">
        <v>42535</v>
      </c>
      <c r="G2127" s="203" t="s">
        <v>800</v>
      </c>
      <c r="H2127">
        <f>COUNTIF('РЭС 0,4-10 '!$G:$G,B2127)</f>
        <v>0</v>
      </c>
      <c r="I2127" s="2">
        <v>39325</v>
      </c>
      <c r="J2127" s="2">
        <v>43847</v>
      </c>
      <c r="K2127" t="s">
        <v>5</v>
      </c>
      <c r="L2127" t="s">
        <v>801</v>
      </c>
      <c r="M2127" t="s">
        <v>1</v>
      </c>
      <c r="N2127" t="s">
        <v>1</v>
      </c>
      <c r="O2127" s="3">
        <v>70</v>
      </c>
      <c r="P2127" t="s">
        <v>1</v>
      </c>
      <c r="Q2127" t="s">
        <v>153</v>
      </c>
      <c r="R2127" t="s">
        <v>641</v>
      </c>
      <c r="S2127" t="s">
        <v>167</v>
      </c>
      <c r="T2127" t="s">
        <v>802</v>
      </c>
      <c r="U2127" t="s">
        <v>642</v>
      </c>
    </row>
    <row r="2128" spans="1:21" ht="12.75" hidden="1" customHeight="1" x14ac:dyDescent="0.2">
      <c r="A2128" s="205" t="s">
        <v>640</v>
      </c>
      <c r="B2128" t="s">
        <v>1088</v>
      </c>
      <c r="C2128" t="s">
        <v>1089</v>
      </c>
      <c r="D2128" s="2">
        <v>29952</v>
      </c>
      <c r="E2128" s="2">
        <v>44399</v>
      </c>
      <c r="F2128" s="2">
        <v>42574</v>
      </c>
      <c r="G2128" s="203" t="s">
        <v>1090</v>
      </c>
      <c r="H2128">
        <f>COUNTIF('РЭС 0,4-10 '!$G:$G,B2128)</f>
        <v>0</v>
      </c>
      <c r="I2128" s="2">
        <v>39328</v>
      </c>
      <c r="J2128" s="2">
        <v>43580</v>
      </c>
      <c r="K2128" t="s">
        <v>5</v>
      </c>
      <c r="L2128" t="s">
        <v>1091</v>
      </c>
      <c r="M2128" t="s">
        <v>1</v>
      </c>
      <c r="N2128" t="s">
        <v>1</v>
      </c>
      <c r="O2128" s="3">
        <v>83</v>
      </c>
      <c r="P2128" t="s">
        <v>1</v>
      </c>
      <c r="Q2128" t="s">
        <v>153</v>
      </c>
      <c r="R2128" t="s">
        <v>641</v>
      </c>
      <c r="S2128" t="s">
        <v>482</v>
      </c>
      <c r="T2128" t="s">
        <v>1092</v>
      </c>
      <c r="U2128" t="s">
        <v>642</v>
      </c>
    </row>
    <row r="2129" spans="1:21" ht="12.75" hidden="1" customHeight="1" x14ac:dyDescent="0.2">
      <c r="A2129" s="205" t="s">
        <v>640</v>
      </c>
      <c r="B2129" t="s">
        <v>1108</v>
      </c>
      <c r="C2129" t="s">
        <v>1109</v>
      </c>
      <c r="D2129" s="2">
        <v>31048</v>
      </c>
      <c r="E2129" s="2">
        <v>44399</v>
      </c>
      <c r="F2129" s="2">
        <v>42574</v>
      </c>
      <c r="G2129" s="203" t="s">
        <v>1110</v>
      </c>
      <c r="H2129">
        <f>COUNTIF('РЭС 0,4-10 '!$G:$G,B2129)</f>
        <v>0</v>
      </c>
      <c r="I2129" s="2">
        <v>39328</v>
      </c>
      <c r="J2129" s="2">
        <v>43580</v>
      </c>
      <c r="K2129" t="s">
        <v>5</v>
      </c>
      <c r="L2129" t="s">
        <v>1111</v>
      </c>
      <c r="M2129" t="s">
        <v>1</v>
      </c>
      <c r="N2129" t="s">
        <v>1</v>
      </c>
      <c r="O2129" s="3">
        <v>76</v>
      </c>
      <c r="P2129" t="s">
        <v>1</v>
      </c>
      <c r="Q2129" t="s">
        <v>153</v>
      </c>
      <c r="R2129" t="s">
        <v>641</v>
      </c>
      <c r="S2129" t="s">
        <v>190</v>
      </c>
      <c r="T2129" t="s">
        <v>1112</v>
      </c>
      <c r="U2129" t="s">
        <v>642</v>
      </c>
    </row>
    <row r="2130" spans="1:21" ht="12.75" hidden="1" customHeight="1" x14ac:dyDescent="0.2">
      <c r="A2130" s="205" t="s">
        <v>640</v>
      </c>
      <c r="B2130" t="s">
        <v>1118</v>
      </c>
      <c r="C2130" t="s">
        <v>1119</v>
      </c>
      <c r="D2130" s="2">
        <v>32874</v>
      </c>
      <c r="E2130" s="2">
        <v>44403</v>
      </c>
      <c r="F2130" s="2">
        <v>42578</v>
      </c>
      <c r="G2130" s="203" t="s">
        <v>1120</v>
      </c>
      <c r="H2130">
        <f>COUNTIF('РЭС 0,4-10 '!$G:$G,B2130)</f>
        <v>0</v>
      </c>
      <c r="I2130" s="2">
        <v>39328</v>
      </c>
      <c r="J2130" s="2">
        <v>43727</v>
      </c>
      <c r="K2130" t="s">
        <v>5</v>
      </c>
      <c r="L2130" t="s">
        <v>1121</v>
      </c>
      <c r="M2130" t="s">
        <v>1</v>
      </c>
      <c r="N2130" t="s">
        <v>1</v>
      </c>
      <c r="O2130" s="3">
        <v>63</v>
      </c>
      <c r="P2130" t="s">
        <v>1</v>
      </c>
      <c r="Q2130" t="s">
        <v>153</v>
      </c>
      <c r="R2130" t="s">
        <v>641</v>
      </c>
      <c r="S2130" t="s">
        <v>179</v>
      </c>
      <c r="T2130" t="s">
        <v>1122</v>
      </c>
      <c r="U2130" t="s">
        <v>642</v>
      </c>
    </row>
    <row r="2131" spans="1:21" ht="12.75" hidden="1" customHeight="1" x14ac:dyDescent="0.2">
      <c r="A2131" s="205" t="s">
        <v>640</v>
      </c>
      <c r="B2131" t="s">
        <v>1138</v>
      </c>
      <c r="C2131" t="s">
        <v>1139</v>
      </c>
      <c r="D2131" s="2">
        <v>26665</v>
      </c>
      <c r="E2131" s="2">
        <v>44399</v>
      </c>
      <c r="F2131" s="2">
        <v>42574</v>
      </c>
      <c r="G2131" s="203" t="s">
        <v>1140</v>
      </c>
      <c r="H2131">
        <f>COUNTIF('РЭС 0,4-10 '!$G:$G,B2131)</f>
        <v>0</v>
      </c>
      <c r="I2131" s="2">
        <v>39328</v>
      </c>
      <c r="J2131" s="2">
        <v>43915</v>
      </c>
      <c r="K2131" t="s">
        <v>5</v>
      </c>
      <c r="L2131" t="s">
        <v>1141</v>
      </c>
      <c r="M2131" t="s">
        <v>1</v>
      </c>
      <c r="N2131" t="s">
        <v>1</v>
      </c>
      <c r="O2131" s="3">
        <v>31</v>
      </c>
      <c r="P2131" t="s">
        <v>1</v>
      </c>
      <c r="Q2131" t="s">
        <v>153</v>
      </c>
      <c r="R2131" t="s">
        <v>641</v>
      </c>
      <c r="S2131" t="s">
        <v>504</v>
      </c>
      <c r="T2131" t="s">
        <v>1142</v>
      </c>
      <c r="U2131" t="s">
        <v>642</v>
      </c>
    </row>
    <row r="2132" spans="1:21" ht="12.75" hidden="1" customHeight="1" x14ac:dyDescent="0.2">
      <c r="A2132" s="205" t="s">
        <v>640</v>
      </c>
      <c r="B2132" t="s">
        <v>1143</v>
      </c>
      <c r="C2132" t="s">
        <v>1144</v>
      </c>
      <c r="D2132" s="2">
        <v>29221</v>
      </c>
      <c r="E2132" s="2">
        <v>44400</v>
      </c>
      <c r="F2132" s="2">
        <v>42575</v>
      </c>
      <c r="G2132" s="203" t="s">
        <v>1145</v>
      </c>
      <c r="H2132">
        <f>COUNTIF('РЭС 0,4-10 '!$G:$G,B2132)</f>
        <v>0</v>
      </c>
      <c r="I2132" s="2">
        <v>39328</v>
      </c>
      <c r="J2132" s="2">
        <v>43727</v>
      </c>
      <c r="K2132" t="s">
        <v>5</v>
      </c>
      <c r="L2132" t="s">
        <v>1146</v>
      </c>
      <c r="M2132" t="s">
        <v>1</v>
      </c>
      <c r="N2132" t="s">
        <v>1</v>
      </c>
      <c r="O2132" s="3">
        <v>65</v>
      </c>
      <c r="P2132" t="s">
        <v>1</v>
      </c>
      <c r="Q2132" t="s">
        <v>153</v>
      </c>
      <c r="R2132" t="s">
        <v>641</v>
      </c>
      <c r="S2132" t="s">
        <v>160</v>
      </c>
      <c r="T2132" t="s">
        <v>1147</v>
      </c>
      <c r="U2132" t="s">
        <v>642</v>
      </c>
    </row>
    <row r="2133" spans="1:21" ht="12.75" hidden="1" customHeight="1" x14ac:dyDescent="0.2">
      <c r="A2133" s="205" t="s">
        <v>640</v>
      </c>
      <c r="B2133" t="s">
        <v>1253</v>
      </c>
      <c r="C2133" t="s">
        <v>1254</v>
      </c>
      <c r="D2133" s="2">
        <v>27395</v>
      </c>
      <c r="E2133" s="2">
        <v>44431</v>
      </c>
      <c r="F2133" s="2">
        <v>42606</v>
      </c>
      <c r="G2133" s="203" t="s">
        <v>1255</v>
      </c>
      <c r="H2133">
        <f>COUNTIF('РЭС 0,4-10 '!$G:$G,B2133)</f>
        <v>0</v>
      </c>
      <c r="I2133" s="2">
        <v>39328</v>
      </c>
      <c r="J2133" s="2">
        <v>43915</v>
      </c>
      <c r="K2133" t="s">
        <v>5</v>
      </c>
      <c r="L2133" t="s">
        <v>1256</v>
      </c>
      <c r="M2133" t="s">
        <v>1</v>
      </c>
      <c r="N2133" t="s">
        <v>1</v>
      </c>
      <c r="O2133" s="3">
        <v>73</v>
      </c>
      <c r="P2133" t="s">
        <v>1</v>
      </c>
      <c r="Q2133" t="s">
        <v>153</v>
      </c>
      <c r="R2133" t="s">
        <v>641</v>
      </c>
      <c r="S2133" t="s">
        <v>166</v>
      </c>
      <c r="T2133" t="s">
        <v>1257</v>
      </c>
      <c r="U2133" t="s">
        <v>642</v>
      </c>
    </row>
    <row r="2134" spans="1:21" ht="12.75" hidden="1" customHeight="1" x14ac:dyDescent="0.2">
      <c r="A2134" s="205" t="s">
        <v>640</v>
      </c>
      <c r="B2134" t="s">
        <v>1259</v>
      </c>
      <c r="C2134" t="s">
        <v>1260</v>
      </c>
      <c r="D2134" s="2">
        <v>27395</v>
      </c>
      <c r="E2134" s="2">
        <v>44429</v>
      </c>
      <c r="F2134" s="2">
        <v>42604</v>
      </c>
      <c r="G2134" s="203" t="s">
        <v>1261</v>
      </c>
      <c r="H2134">
        <f>COUNTIF('РЭС 0,4-10 '!$G:$G,B2134)</f>
        <v>0</v>
      </c>
      <c r="I2134" s="2">
        <v>39328</v>
      </c>
      <c r="J2134" s="2">
        <v>43874</v>
      </c>
      <c r="K2134" t="s">
        <v>5</v>
      </c>
      <c r="L2134" t="s">
        <v>1262</v>
      </c>
      <c r="M2134" t="s">
        <v>1</v>
      </c>
      <c r="N2134" t="s">
        <v>1</v>
      </c>
      <c r="O2134" s="3">
        <v>78</v>
      </c>
      <c r="P2134" t="s">
        <v>1</v>
      </c>
      <c r="Q2134" t="s">
        <v>153</v>
      </c>
      <c r="R2134" t="s">
        <v>641</v>
      </c>
      <c r="S2134" t="s">
        <v>166</v>
      </c>
      <c r="T2134" t="s">
        <v>1263</v>
      </c>
      <c r="U2134" t="s">
        <v>642</v>
      </c>
    </row>
    <row r="2135" spans="1:21" ht="12.75" hidden="1" customHeight="1" x14ac:dyDescent="0.2">
      <c r="A2135" s="205" t="s">
        <v>640</v>
      </c>
      <c r="B2135" t="s">
        <v>1806</v>
      </c>
      <c r="C2135" t="s">
        <v>1807</v>
      </c>
      <c r="D2135" s="2">
        <v>28856</v>
      </c>
      <c r="E2135" s="2">
        <v>44398</v>
      </c>
      <c r="F2135" s="2">
        <v>42573</v>
      </c>
      <c r="G2135" s="203" t="s">
        <v>1808</v>
      </c>
      <c r="H2135">
        <f>COUNTIF('РЭС 0,4-10 '!$G:$G,B2135)</f>
        <v>0</v>
      </c>
      <c r="I2135" s="2">
        <v>39330</v>
      </c>
      <c r="J2135" s="2">
        <v>43580</v>
      </c>
      <c r="K2135" t="s">
        <v>5</v>
      </c>
      <c r="L2135" t="s">
        <v>1809</v>
      </c>
      <c r="M2135" t="s">
        <v>1</v>
      </c>
      <c r="N2135" t="s">
        <v>1</v>
      </c>
      <c r="O2135" s="3">
        <v>65</v>
      </c>
      <c r="P2135" t="s">
        <v>1</v>
      </c>
      <c r="Q2135" t="s">
        <v>153</v>
      </c>
      <c r="R2135" t="s">
        <v>641</v>
      </c>
      <c r="S2135" t="s">
        <v>44</v>
      </c>
      <c r="T2135" t="s">
        <v>1810</v>
      </c>
      <c r="U2135" t="s">
        <v>642</v>
      </c>
    </row>
    <row r="2136" spans="1:21" ht="12.75" hidden="1" customHeight="1" x14ac:dyDescent="0.2">
      <c r="A2136" s="205" t="s">
        <v>640</v>
      </c>
      <c r="B2136" t="s">
        <v>1906</v>
      </c>
      <c r="C2136" t="s">
        <v>1907</v>
      </c>
      <c r="D2136" s="2">
        <v>23743</v>
      </c>
      <c r="E2136" s="2"/>
      <c r="F2136" s="2"/>
      <c r="G2136" s="203" t="s">
        <v>1908</v>
      </c>
      <c r="H2136">
        <f>COUNTIF('РЭС 0,4-10 '!$G:$G,B2136)</f>
        <v>0</v>
      </c>
      <c r="I2136" s="2">
        <v>39330</v>
      </c>
      <c r="J2136" s="2">
        <v>43847</v>
      </c>
      <c r="K2136" t="s">
        <v>5</v>
      </c>
      <c r="L2136" t="s">
        <v>1907</v>
      </c>
      <c r="M2136" t="s">
        <v>1</v>
      </c>
      <c r="N2136" t="s">
        <v>1</v>
      </c>
      <c r="O2136" s="3">
        <v>72</v>
      </c>
      <c r="P2136" t="s">
        <v>1</v>
      </c>
      <c r="Q2136" t="s">
        <v>153</v>
      </c>
      <c r="R2136" t="s">
        <v>641</v>
      </c>
      <c r="S2136" t="s">
        <v>551</v>
      </c>
      <c r="T2136" t="s">
        <v>1909</v>
      </c>
      <c r="U2136" t="s">
        <v>642</v>
      </c>
    </row>
    <row r="2137" spans="1:21" ht="12.75" hidden="1" customHeight="1" x14ac:dyDescent="0.2">
      <c r="A2137" s="205" t="s">
        <v>640</v>
      </c>
      <c r="B2137" t="s">
        <v>1910</v>
      </c>
      <c r="C2137" t="s">
        <v>1911</v>
      </c>
      <c r="D2137" s="2">
        <v>34700</v>
      </c>
      <c r="E2137" s="2"/>
      <c r="F2137" s="2"/>
      <c r="G2137" s="203" t="s">
        <v>1912</v>
      </c>
      <c r="H2137">
        <f>COUNTIF('РЭС 0,4-10 '!$G:$G,B2137)</f>
        <v>0</v>
      </c>
      <c r="I2137" s="2">
        <v>39330</v>
      </c>
      <c r="J2137" s="2">
        <v>43906</v>
      </c>
      <c r="K2137" t="s">
        <v>5</v>
      </c>
      <c r="L2137" t="s">
        <v>1911</v>
      </c>
      <c r="M2137" t="s">
        <v>1</v>
      </c>
      <c r="N2137" t="s">
        <v>1</v>
      </c>
      <c r="O2137" s="3">
        <v>50</v>
      </c>
      <c r="P2137" t="s">
        <v>1</v>
      </c>
      <c r="Q2137" t="s">
        <v>153</v>
      </c>
      <c r="R2137" t="s">
        <v>641</v>
      </c>
      <c r="S2137" t="s">
        <v>1425</v>
      </c>
      <c r="T2137" t="s">
        <v>1913</v>
      </c>
      <c r="U2137" t="s">
        <v>642</v>
      </c>
    </row>
    <row r="2138" spans="1:21" ht="12.75" hidden="1" customHeight="1" x14ac:dyDescent="0.2">
      <c r="A2138" s="205" t="s">
        <v>640</v>
      </c>
      <c r="B2138" t="s">
        <v>1914</v>
      </c>
      <c r="C2138" t="s">
        <v>1915</v>
      </c>
      <c r="D2138" s="2">
        <v>34700</v>
      </c>
      <c r="E2138" s="2"/>
      <c r="F2138" s="2"/>
      <c r="G2138" s="203" t="s">
        <v>1916</v>
      </c>
      <c r="H2138">
        <f>COUNTIF('РЭС 0,4-10 '!$G:$G,B2138)</f>
        <v>0</v>
      </c>
      <c r="I2138" s="2">
        <v>39330</v>
      </c>
      <c r="J2138" s="2">
        <v>43847</v>
      </c>
      <c r="K2138" t="s">
        <v>5</v>
      </c>
      <c r="L2138" t="s">
        <v>1915</v>
      </c>
      <c r="M2138" t="s">
        <v>1</v>
      </c>
      <c r="N2138" t="s">
        <v>1</v>
      </c>
      <c r="O2138" s="3">
        <v>77</v>
      </c>
      <c r="P2138" t="s">
        <v>1</v>
      </c>
      <c r="Q2138" t="s">
        <v>153</v>
      </c>
      <c r="R2138" t="s">
        <v>641</v>
      </c>
      <c r="S2138" t="s">
        <v>1425</v>
      </c>
      <c r="T2138" t="s">
        <v>1917</v>
      </c>
      <c r="U2138" t="s">
        <v>642</v>
      </c>
    </row>
    <row r="2139" spans="1:21" ht="12.75" hidden="1" customHeight="1" x14ac:dyDescent="0.2">
      <c r="A2139" s="205" t="s">
        <v>640</v>
      </c>
      <c r="B2139" t="s">
        <v>1918</v>
      </c>
      <c r="C2139" t="s">
        <v>1919</v>
      </c>
      <c r="D2139" s="2">
        <v>25569</v>
      </c>
      <c r="E2139" s="2"/>
      <c r="F2139" s="2"/>
      <c r="G2139" s="203" t="s">
        <v>1920</v>
      </c>
      <c r="H2139">
        <f>COUNTIF('РЭС 0,4-10 '!$G:$G,B2139)</f>
        <v>0</v>
      </c>
      <c r="I2139" s="2">
        <v>39330</v>
      </c>
      <c r="J2139" s="2">
        <v>43847</v>
      </c>
      <c r="K2139" t="s">
        <v>5</v>
      </c>
      <c r="L2139" t="s">
        <v>1919</v>
      </c>
      <c r="M2139" t="s">
        <v>1</v>
      </c>
      <c r="N2139" t="s">
        <v>1</v>
      </c>
      <c r="O2139" s="3">
        <v>37</v>
      </c>
      <c r="P2139" t="s">
        <v>1</v>
      </c>
      <c r="Q2139" t="s">
        <v>153</v>
      </c>
      <c r="R2139" t="s">
        <v>641</v>
      </c>
      <c r="S2139" t="s">
        <v>441</v>
      </c>
      <c r="T2139" t="s">
        <v>1921</v>
      </c>
      <c r="U2139" t="s">
        <v>642</v>
      </c>
    </row>
    <row r="2140" spans="1:21" ht="12.75" hidden="1" customHeight="1" x14ac:dyDescent="0.2">
      <c r="A2140" s="205" t="s">
        <v>640</v>
      </c>
      <c r="B2140" t="s">
        <v>1987</v>
      </c>
      <c r="C2140" t="s">
        <v>1988</v>
      </c>
      <c r="D2140" s="2">
        <v>31778</v>
      </c>
      <c r="E2140" s="2">
        <v>44361</v>
      </c>
      <c r="F2140" s="2">
        <v>42536</v>
      </c>
      <c r="G2140" s="203" t="s">
        <v>1989</v>
      </c>
      <c r="H2140">
        <f>COUNTIF('РЭС 0,4-10 '!$G:$G,B2140)</f>
        <v>0</v>
      </c>
      <c r="I2140" s="2">
        <v>39331</v>
      </c>
      <c r="J2140" s="2">
        <v>43847</v>
      </c>
      <c r="K2140" t="s">
        <v>5</v>
      </c>
      <c r="L2140" t="s">
        <v>1990</v>
      </c>
      <c r="M2140" t="s">
        <v>1</v>
      </c>
      <c r="N2140" t="s">
        <v>1</v>
      </c>
      <c r="O2140" s="3">
        <v>59</v>
      </c>
      <c r="P2140" t="s">
        <v>1</v>
      </c>
      <c r="Q2140" t="s">
        <v>153</v>
      </c>
      <c r="R2140" t="s">
        <v>641</v>
      </c>
      <c r="S2140" t="s">
        <v>447</v>
      </c>
      <c r="T2140" t="s">
        <v>1991</v>
      </c>
      <c r="U2140" t="s">
        <v>642</v>
      </c>
    </row>
    <row r="2141" spans="1:21" ht="12.75" hidden="1" customHeight="1" x14ac:dyDescent="0.2">
      <c r="A2141" s="205" t="s">
        <v>640</v>
      </c>
      <c r="B2141" t="s">
        <v>1992</v>
      </c>
      <c r="C2141" t="s">
        <v>1993</v>
      </c>
      <c r="D2141" s="2">
        <v>28491</v>
      </c>
      <c r="E2141" s="2">
        <v>44434</v>
      </c>
      <c r="F2141" s="2">
        <v>42609</v>
      </c>
      <c r="G2141" s="203" t="s">
        <v>1994</v>
      </c>
      <c r="H2141">
        <f>COUNTIF('РЭС 0,4-10 '!$G:$G,B2141)</f>
        <v>0</v>
      </c>
      <c r="I2141" s="2">
        <v>39331</v>
      </c>
      <c r="J2141" s="2">
        <v>43915</v>
      </c>
      <c r="K2141" t="s">
        <v>5</v>
      </c>
      <c r="L2141" t="s">
        <v>1995</v>
      </c>
      <c r="M2141" t="s">
        <v>1</v>
      </c>
      <c r="N2141" t="s">
        <v>1</v>
      </c>
      <c r="O2141" s="3">
        <v>64</v>
      </c>
      <c r="P2141" t="s">
        <v>1</v>
      </c>
      <c r="Q2141" t="s">
        <v>153</v>
      </c>
      <c r="R2141" t="s">
        <v>641</v>
      </c>
      <c r="S2141" t="s">
        <v>109</v>
      </c>
      <c r="T2141" t="s">
        <v>1996</v>
      </c>
      <c r="U2141" t="s">
        <v>642</v>
      </c>
    </row>
    <row r="2142" spans="1:21" ht="12.75" hidden="1" customHeight="1" x14ac:dyDescent="0.2">
      <c r="A2142" s="205" t="s">
        <v>640</v>
      </c>
      <c r="B2142" t="s">
        <v>2001</v>
      </c>
      <c r="C2142" t="s">
        <v>2002</v>
      </c>
      <c r="D2142" s="2">
        <v>23743</v>
      </c>
      <c r="E2142" s="2"/>
      <c r="F2142" s="2"/>
      <c r="G2142" s="203" t="s">
        <v>2003</v>
      </c>
      <c r="H2142">
        <f>COUNTIF('РЭС 0,4-10 '!$G:$G,B2142)</f>
        <v>0</v>
      </c>
      <c r="I2142" s="2">
        <v>39331</v>
      </c>
      <c r="J2142" s="2">
        <v>43727</v>
      </c>
      <c r="K2142" t="s">
        <v>5</v>
      </c>
      <c r="L2142" t="s">
        <v>2004</v>
      </c>
      <c r="M2142" t="s">
        <v>1</v>
      </c>
      <c r="N2142" t="s">
        <v>1</v>
      </c>
      <c r="O2142" s="3">
        <v>35</v>
      </c>
      <c r="P2142" t="s">
        <v>1</v>
      </c>
      <c r="Q2142" t="s">
        <v>153</v>
      </c>
      <c r="R2142" t="s">
        <v>641</v>
      </c>
      <c r="S2142" t="s">
        <v>551</v>
      </c>
      <c r="T2142" t="s">
        <v>2005</v>
      </c>
      <c r="U2142" t="s">
        <v>642</v>
      </c>
    </row>
    <row r="2143" spans="1:21" ht="12.75" hidden="1" customHeight="1" x14ac:dyDescent="0.2">
      <c r="A2143" s="205" t="s">
        <v>640</v>
      </c>
      <c r="B2143" t="s">
        <v>2142</v>
      </c>
      <c r="C2143" t="s">
        <v>2143</v>
      </c>
      <c r="D2143" s="2">
        <v>34335</v>
      </c>
      <c r="E2143" s="2"/>
      <c r="F2143" s="2"/>
      <c r="G2143" s="203" t="s">
        <v>2144</v>
      </c>
      <c r="H2143">
        <f>COUNTIF('РЭС 0,4-10 '!$G:$G,B2143)</f>
        <v>0</v>
      </c>
      <c r="I2143" s="2">
        <v>39331</v>
      </c>
      <c r="J2143" s="2">
        <v>43847</v>
      </c>
      <c r="K2143" t="s">
        <v>5</v>
      </c>
      <c r="L2143" t="s">
        <v>2145</v>
      </c>
      <c r="M2143" t="s">
        <v>1</v>
      </c>
      <c r="N2143" t="s">
        <v>1</v>
      </c>
      <c r="O2143" s="3">
        <v>66</v>
      </c>
      <c r="P2143" t="s">
        <v>1</v>
      </c>
      <c r="Q2143" t="s">
        <v>153</v>
      </c>
      <c r="R2143" t="s">
        <v>641</v>
      </c>
      <c r="S2143" t="s">
        <v>299</v>
      </c>
      <c r="T2143" t="s">
        <v>2146</v>
      </c>
      <c r="U2143" t="s">
        <v>642</v>
      </c>
    </row>
    <row r="2144" spans="1:21" ht="12.75" hidden="1" customHeight="1" x14ac:dyDescent="0.2">
      <c r="A2144" s="205" t="s">
        <v>640</v>
      </c>
      <c r="B2144" t="s">
        <v>2151</v>
      </c>
      <c r="C2144" t="s">
        <v>2152</v>
      </c>
      <c r="D2144" s="2">
        <v>23012</v>
      </c>
      <c r="E2144" s="2">
        <v>44431</v>
      </c>
      <c r="F2144" s="2">
        <v>42606</v>
      </c>
      <c r="G2144" s="203" t="s">
        <v>2153</v>
      </c>
      <c r="H2144">
        <f>COUNTIF('РЭС 0,4-10 '!$G:$G,B2144)</f>
        <v>0</v>
      </c>
      <c r="I2144" s="2">
        <v>39331</v>
      </c>
      <c r="J2144" s="2">
        <v>43847</v>
      </c>
      <c r="K2144" t="s">
        <v>5</v>
      </c>
      <c r="L2144" t="s">
        <v>2154</v>
      </c>
      <c r="M2144" t="s">
        <v>1</v>
      </c>
      <c r="N2144" t="s">
        <v>1</v>
      </c>
      <c r="O2144" s="3">
        <v>32</v>
      </c>
      <c r="P2144" t="s">
        <v>1</v>
      </c>
      <c r="Q2144" t="s">
        <v>153</v>
      </c>
      <c r="R2144" t="s">
        <v>641</v>
      </c>
      <c r="S2144" t="s">
        <v>119</v>
      </c>
      <c r="T2144" t="s">
        <v>2155</v>
      </c>
      <c r="U2144" t="s">
        <v>642</v>
      </c>
    </row>
    <row r="2145" spans="1:21" ht="12.75" hidden="1" customHeight="1" x14ac:dyDescent="0.2">
      <c r="A2145" s="205" t="s">
        <v>640</v>
      </c>
      <c r="B2145" t="s">
        <v>2156</v>
      </c>
      <c r="C2145" t="s">
        <v>2157</v>
      </c>
      <c r="D2145" s="2">
        <v>28491</v>
      </c>
      <c r="E2145" s="2">
        <v>44361</v>
      </c>
      <c r="F2145" s="2">
        <v>42536</v>
      </c>
      <c r="G2145" s="203" t="s">
        <v>2158</v>
      </c>
      <c r="H2145">
        <f>COUNTIF('РЭС 0,4-10 '!$G:$G,B2145)</f>
        <v>0</v>
      </c>
      <c r="I2145" s="2">
        <v>39331</v>
      </c>
      <c r="J2145" s="2">
        <v>43847</v>
      </c>
      <c r="K2145" t="s">
        <v>5</v>
      </c>
      <c r="L2145" t="s">
        <v>2159</v>
      </c>
      <c r="M2145" t="s">
        <v>1</v>
      </c>
      <c r="N2145" t="s">
        <v>1</v>
      </c>
      <c r="O2145" s="3">
        <v>81</v>
      </c>
      <c r="P2145" t="s">
        <v>1</v>
      </c>
      <c r="Q2145" t="s">
        <v>153</v>
      </c>
      <c r="R2145" t="s">
        <v>641</v>
      </c>
      <c r="S2145" t="s">
        <v>109</v>
      </c>
      <c r="T2145" t="s">
        <v>2160</v>
      </c>
      <c r="U2145" t="s">
        <v>642</v>
      </c>
    </row>
    <row r="2146" spans="1:21" ht="12.75" hidden="1" customHeight="1" x14ac:dyDescent="0.2">
      <c r="A2146" s="205" t="s">
        <v>640</v>
      </c>
      <c r="B2146" t="s">
        <v>2161</v>
      </c>
      <c r="C2146" t="s">
        <v>2162</v>
      </c>
      <c r="D2146" s="2">
        <v>33970</v>
      </c>
      <c r="E2146" s="2"/>
      <c r="F2146" s="2"/>
      <c r="G2146" s="203" t="s">
        <v>2163</v>
      </c>
      <c r="H2146">
        <f>COUNTIF('РЭС 0,4-10 '!$G:$G,B2146)</f>
        <v>0</v>
      </c>
      <c r="I2146" s="2">
        <v>39331</v>
      </c>
      <c r="J2146" s="2">
        <v>43847</v>
      </c>
      <c r="K2146" t="s">
        <v>5</v>
      </c>
      <c r="L2146" t="s">
        <v>2164</v>
      </c>
      <c r="M2146" t="s">
        <v>1</v>
      </c>
      <c r="N2146" t="s">
        <v>1</v>
      </c>
      <c r="O2146" s="3">
        <v>78</v>
      </c>
      <c r="P2146" t="s">
        <v>1</v>
      </c>
      <c r="Q2146" t="s">
        <v>153</v>
      </c>
      <c r="R2146" t="s">
        <v>641</v>
      </c>
      <c r="S2146" t="s">
        <v>734</v>
      </c>
      <c r="T2146" t="s">
        <v>2165</v>
      </c>
      <c r="U2146" t="s">
        <v>642</v>
      </c>
    </row>
    <row r="2147" spans="1:21" ht="12.75" hidden="1" customHeight="1" x14ac:dyDescent="0.2">
      <c r="A2147" s="205" t="s">
        <v>640</v>
      </c>
      <c r="B2147" t="s">
        <v>3771</v>
      </c>
      <c r="C2147" t="s">
        <v>3772</v>
      </c>
      <c r="D2147" s="2">
        <v>27760</v>
      </c>
      <c r="E2147" s="2">
        <v>44492</v>
      </c>
      <c r="F2147" s="2">
        <v>42667</v>
      </c>
      <c r="G2147" s="203" t="s">
        <v>3773</v>
      </c>
      <c r="H2147">
        <f>COUNTIF('РЭС 0,4-10 '!$G:$G,B2147)</f>
        <v>0</v>
      </c>
      <c r="I2147" s="2">
        <v>39337</v>
      </c>
      <c r="J2147" s="2">
        <v>43581</v>
      </c>
      <c r="K2147" t="s">
        <v>5</v>
      </c>
      <c r="L2147" t="s">
        <v>3772</v>
      </c>
      <c r="M2147" t="s">
        <v>1</v>
      </c>
      <c r="N2147" t="s">
        <v>1</v>
      </c>
      <c r="O2147" s="3">
        <v>70</v>
      </c>
      <c r="P2147" t="s">
        <v>1</v>
      </c>
      <c r="Q2147" t="s">
        <v>153</v>
      </c>
      <c r="R2147" t="s">
        <v>641</v>
      </c>
      <c r="S2147" t="s">
        <v>638</v>
      </c>
      <c r="T2147" t="s">
        <v>2424</v>
      </c>
      <c r="U2147" t="s">
        <v>642</v>
      </c>
    </row>
    <row r="2148" spans="1:21" ht="12.75" hidden="1" customHeight="1" x14ac:dyDescent="0.2">
      <c r="A2148" s="205" t="s">
        <v>640</v>
      </c>
      <c r="B2148" t="s">
        <v>3783</v>
      </c>
      <c r="C2148" t="s">
        <v>3784</v>
      </c>
      <c r="D2148" s="2">
        <v>34335</v>
      </c>
      <c r="E2148" s="2"/>
      <c r="F2148" s="2"/>
      <c r="G2148" s="203" t="s">
        <v>3785</v>
      </c>
      <c r="H2148">
        <f>COUNTIF('РЭС 0,4-10 '!$G:$G,B2148)</f>
        <v>0</v>
      </c>
      <c r="I2148" s="2">
        <v>39337</v>
      </c>
      <c r="J2148" s="2">
        <v>43900</v>
      </c>
      <c r="K2148" t="s">
        <v>5</v>
      </c>
      <c r="L2148" t="s">
        <v>3784</v>
      </c>
      <c r="M2148" t="s">
        <v>1</v>
      </c>
      <c r="N2148" t="s">
        <v>1</v>
      </c>
      <c r="O2148" s="3">
        <v>40</v>
      </c>
      <c r="P2148" t="s">
        <v>1</v>
      </c>
      <c r="Q2148" t="s">
        <v>153</v>
      </c>
      <c r="R2148" t="s">
        <v>641</v>
      </c>
      <c r="S2148" t="s">
        <v>299</v>
      </c>
      <c r="T2148" t="s">
        <v>3786</v>
      </c>
      <c r="U2148" t="s">
        <v>642</v>
      </c>
    </row>
    <row r="2149" spans="1:21" ht="12.75" hidden="1" customHeight="1" x14ac:dyDescent="0.2">
      <c r="A2149" s="205" t="s">
        <v>640</v>
      </c>
      <c r="B2149" t="s">
        <v>4081</v>
      </c>
      <c r="C2149" t="s">
        <v>4082</v>
      </c>
      <c r="D2149" s="2">
        <v>31413</v>
      </c>
      <c r="E2149" s="2">
        <v>44452</v>
      </c>
      <c r="F2149" s="2">
        <v>42627</v>
      </c>
      <c r="G2149" s="203" t="s">
        <v>4083</v>
      </c>
      <c r="H2149">
        <f>COUNTIF('РЭС 0,4-10 '!$G:$G,B2149)</f>
        <v>0</v>
      </c>
      <c r="I2149" s="2">
        <v>39338</v>
      </c>
      <c r="J2149" s="2">
        <v>43847</v>
      </c>
      <c r="K2149" t="s">
        <v>5</v>
      </c>
      <c r="L2149" t="s">
        <v>4082</v>
      </c>
      <c r="M2149" t="s">
        <v>1</v>
      </c>
      <c r="N2149" t="s">
        <v>1</v>
      </c>
      <c r="O2149" s="3">
        <v>74</v>
      </c>
      <c r="P2149" t="s">
        <v>1</v>
      </c>
      <c r="Q2149" t="s">
        <v>153</v>
      </c>
      <c r="R2149" t="s">
        <v>641</v>
      </c>
      <c r="S2149" t="s">
        <v>9</v>
      </c>
      <c r="T2149" t="s">
        <v>4084</v>
      </c>
      <c r="U2149" t="s">
        <v>642</v>
      </c>
    </row>
    <row r="2150" spans="1:21" ht="12.75" hidden="1" customHeight="1" x14ac:dyDescent="0.2">
      <c r="A2150" s="205" t="s">
        <v>640</v>
      </c>
      <c r="B2150" t="s">
        <v>4085</v>
      </c>
      <c r="C2150" t="s">
        <v>4086</v>
      </c>
      <c r="D2150" s="2">
        <v>27760</v>
      </c>
      <c r="E2150" s="2">
        <v>44451</v>
      </c>
      <c r="F2150" s="2">
        <v>42626</v>
      </c>
      <c r="G2150" s="203" t="s">
        <v>4087</v>
      </c>
      <c r="H2150">
        <f>COUNTIF('РЭС 0,4-10 '!$G:$G,B2150)</f>
        <v>0</v>
      </c>
      <c r="I2150" s="2">
        <v>39338</v>
      </c>
      <c r="J2150" s="2">
        <v>43847</v>
      </c>
      <c r="K2150" t="s">
        <v>5</v>
      </c>
      <c r="L2150" t="s">
        <v>4086</v>
      </c>
      <c r="M2150" t="s">
        <v>1</v>
      </c>
      <c r="N2150" t="s">
        <v>1</v>
      </c>
      <c r="O2150" s="3">
        <v>82</v>
      </c>
      <c r="P2150" t="s">
        <v>1</v>
      </c>
      <c r="Q2150" t="s">
        <v>153</v>
      </c>
      <c r="R2150" t="s">
        <v>641</v>
      </c>
      <c r="S2150" t="s">
        <v>638</v>
      </c>
      <c r="T2150" t="s">
        <v>3455</v>
      </c>
      <c r="U2150" t="s">
        <v>642</v>
      </c>
    </row>
    <row r="2151" spans="1:21" ht="12.75" hidden="1" customHeight="1" x14ac:dyDescent="0.2">
      <c r="A2151" s="205" t="s">
        <v>640</v>
      </c>
      <c r="B2151" t="s">
        <v>4088</v>
      </c>
      <c r="C2151" t="s">
        <v>4089</v>
      </c>
      <c r="D2151" s="2">
        <v>27760</v>
      </c>
      <c r="E2151" s="2">
        <v>44451</v>
      </c>
      <c r="F2151" s="2">
        <v>42626</v>
      </c>
      <c r="G2151" s="203" t="s">
        <v>4090</v>
      </c>
      <c r="H2151">
        <f>COUNTIF('РЭС 0,4-10 '!$G:$G,B2151)</f>
        <v>0</v>
      </c>
      <c r="I2151" s="2">
        <v>39338</v>
      </c>
      <c r="J2151" s="2">
        <v>43847</v>
      </c>
      <c r="K2151" t="s">
        <v>5</v>
      </c>
      <c r="L2151" t="s">
        <v>4089</v>
      </c>
      <c r="M2151" t="s">
        <v>1</v>
      </c>
      <c r="N2151" t="s">
        <v>1</v>
      </c>
      <c r="O2151" s="3">
        <v>82</v>
      </c>
      <c r="P2151" t="s">
        <v>1</v>
      </c>
      <c r="Q2151" t="s">
        <v>153</v>
      </c>
      <c r="R2151" t="s">
        <v>641</v>
      </c>
      <c r="S2151" t="s">
        <v>638</v>
      </c>
      <c r="T2151" t="s">
        <v>4091</v>
      </c>
      <c r="U2151" t="s">
        <v>642</v>
      </c>
    </row>
    <row r="2152" spans="1:21" ht="12.75" hidden="1" customHeight="1" x14ac:dyDescent="0.2">
      <c r="A2152" s="205" t="s">
        <v>640</v>
      </c>
      <c r="B2152" t="s">
        <v>4092</v>
      </c>
      <c r="C2152" t="s">
        <v>4093</v>
      </c>
      <c r="D2152" s="2">
        <v>27760</v>
      </c>
      <c r="E2152" s="2">
        <v>44452</v>
      </c>
      <c r="F2152" s="2">
        <v>42627</v>
      </c>
      <c r="G2152" s="203" t="s">
        <v>4094</v>
      </c>
      <c r="H2152">
        <f>COUNTIF('РЭС 0,4-10 '!$G:$G,B2152)</f>
        <v>0</v>
      </c>
      <c r="I2152" s="2">
        <v>39338</v>
      </c>
      <c r="J2152" s="2">
        <v>43847</v>
      </c>
      <c r="K2152" t="s">
        <v>5</v>
      </c>
      <c r="L2152" t="s">
        <v>4093</v>
      </c>
      <c r="M2152" t="s">
        <v>1</v>
      </c>
      <c r="N2152" t="s">
        <v>1</v>
      </c>
      <c r="O2152" s="3">
        <v>63</v>
      </c>
      <c r="P2152" t="s">
        <v>1</v>
      </c>
      <c r="Q2152" t="s">
        <v>153</v>
      </c>
      <c r="R2152" t="s">
        <v>641</v>
      </c>
      <c r="S2152" t="s">
        <v>638</v>
      </c>
      <c r="T2152" t="s">
        <v>4095</v>
      </c>
      <c r="U2152" t="s">
        <v>642</v>
      </c>
    </row>
    <row r="2153" spans="1:21" ht="12.75" hidden="1" customHeight="1" x14ac:dyDescent="0.2">
      <c r="A2153" s="205" t="s">
        <v>640</v>
      </c>
      <c r="B2153" t="s">
        <v>4096</v>
      </c>
      <c r="C2153" t="s">
        <v>4097</v>
      </c>
      <c r="D2153" s="2">
        <v>31413</v>
      </c>
      <c r="E2153" s="2">
        <v>44450</v>
      </c>
      <c r="F2153" s="2">
        <v>42625</v>
      </c>
      <c r="G2153" s="203" t="s">
        <v>4098</v>
      </c>
      <c r="H2153">
        <f>COUNTIF('РЭС 0,4-10 '!$G:$G,B2153)</f>
        <v>0</v>
      </c>
      <c r="I2153" s="2">
        <v>39338</v>
      </c>
      <c r="J2153" s="2">
        <v>43847</v>
      </c>
      <c r="K2153" t="s">
        <v>5</v>
      </c>
      <c r="L2153" t="s">
        <v>4097</v>
      </c>
      <c r="M2153" t="s">
        <v>1</v>
      </c>
      <c r="N2153" t="s">
        <v>1</v>
      </c>
      <c r="O2153" s="3">
        <v>81</v>
      </c>
      <c r="P2153" t="s">
        <v>1</v>
      </c>
      <c r="Q2153" t="s">
        <v>153</v>
      </c>
      <c r="R2153" t="s">
        <v>641</v>
      </c>
      <c r="S2153" t="s">
        <v>9</v>
      </c>
      <c r="T2153" t="s">
        <v>4099</v>
      </c>
      <c r="U2153" t="s">
        <v>642</v>
      </c>
    </row>
    <row r="2154" spans="1:21" ht="12.75" hidden="1" customHeight="1" x14ac:dyDescent="0.2">
      <c r="A2154" s="205" t="s">
        <v>640</v>
      </c>
      <c r="B2154" t="s">
        <v>4105</v>
      </c>
      <c r="C2154" t="s">
        <v>4106</v>
      </c>
      <c r="D2154" s="2">
        <v>27760</v>
      </c>
      <c r="E2154" s="2">
        <v>44450</v>
      </c>
      <c r="F2154" s="2">
        <v>42625</v>
      </c>
      <c r="G2154" s="203" t="s">
        <v>4107</v>
      </c>
      <c r="H2154">
        <f>COUNTIF('РЭС 0,4-10 '!$G:$G,B2154)</f>
        <v>0</v>
      </c>
      <c r="I2154" s="2">
        <v>39338</v>
      </c>
      <c r="J2154" s="2">
        <v>43847</v>
      </c>
      <c r="K2154" t="s">
        <v>5</v>
      </c>
      <c r="L2154" t="s">
        <v>4106</v>
      </c>
      <c r="M2154" t="s">
        <v>1</v>
      </c>
      <c r="N2154" t="s">
        <v>1</v>
      </c>
      <c r="O2154" s="3">
        <v>92</v>
      </c>
      <c r="P2154" t="s">
        <v>1</v>
      </c>
      <c r="Q2154" t="s">
        <v>153</v>
      </c>
      <c r="R2154" t="s">
        <v>641</v>
      </c>
      <c r="S2154" t="s">
        <v>638</v>
      </c>
      <c r="T2154" t="s">
        <v>4108</v>
      </c>
      <c r="U2154" t="s">
        <v>642</v>
      </c>
    </row>
    <row r="2155" spans="1:21" ht="12.75" hidden="1" customHeight="1" x14ac:dyDescent="0.2">
      <c r="A2155" s="205" t="s">
        <v>640</v>
      </c>
      <c r="B2155" t="s">
        <v>4143</v>
      </c>
      <c r="C2155" t="s">
        <v>4144</v>
      </c>
      <c r="D2155" s="2">
        <v>28491</v>
      </c>
      <c r="E2155" s="2">
        <v>44493</v>
      </c>
      <c r="F2155" s="2">
        <v>42668</v>
      </c>
      <c r="G2155" s="203" t="s">
        <v>4145</v>
      </c>
      <c r="H2155">
        <f>COUNTIF('РЭС 0,4-10 '!$G:$G,B2155)</f>
        <v>0</v>
      </c>
      <c r="I2155" s="2">
        <v>39338</v>
      </c>
      <c r="J2155" s="2">
        <v>43847</v>
      </c>
      <c r="K2155" t="s">
        <v>5</v>
      </c>
      <c r="L2155" t="s">
        <v>4144</v>
      </c>
      <c r="M2155" t="s">
        <v>1</v>
      </c>
      <c r="N2155" t="s">
        <v>1</v>
      </c>
      <c r="O2155" s="3">
        <v>66</v>
      </c>
      <c r="P2155" t="s">
        <v>1</v>
      </c>
      <c r="Q2155" t="s">
        <v>153</v>
      </c>
      <c r="R2155" t="s">
        <v>641</v>
      </c>
      <c r="S2155" t="s">
        <v>109</v>
      </c>
      <c r="T2155" t="s">
        <v>4146</v>
      </c>
      <c r="U2155" t="s">
        <v>642</v>
      </c>
    </row>
    <row r="2156" spans="1:21" ht="12.75" hidden="1" customHeight="1" x14ac:dyDescent="0.2">
      <c r="A2156" s="205" t="s">
        <v>640</v>
      </c>
      <c r="B2156" t="s">
        <v>4147</v>
      </c>
      <c r="C2156" t="s">
        <v>4148</v>
      </c>
      <c r="D2156" s="2">
        <v>30317</v>
      </c>
      <c r="E2156" s="2">
        <v>44493</v>
      </c>
      <c r="F2156" s="2">
        <v>42668</v>
      </c>
      <c r="G2156" s="203" t="s">
        <v>4149</v>
      </c>
      <c r="H2156">
        <f>COUNTIF('РЭС 0,4-10 '!$G:$G,B2156)</f>
        <v>0</v>
      </c>
      <c r="I2156" s="2">
        <v>39338</v>
      </c>
      <c r="J2156" s="2">
        <v>43847</v>
      </c>
      <c r="K2156" t="s">
        <v>5</v>
      </c>
      <c r="L2156" t="s">
        <v>4148</v>
      </c>
      <c r="M2156" t="s">
        <v>1</v>
      </c>
      <c r="N2156" t="s">
        <v>1</v>
      </c>
      <c r="O2156" s="3">
        <v>81</v>
      </c>
      <c r="P2156" t="s">
        <v>1</v>
      </c>
      <c r="Q2156" t="s">
        <v>153</v>
      </c>
      <c r="R2156" t="s">
        <v>641</v>
      </c>
      <c r="S2156" t="s">
        <v>26</v>
      </c>
      <c r="T2156" t="s">
        <v>4150</v>
      </c>
      <c r="U2156" t="s">
        <v>642</v>
      </c>
    </row>
    <row r="2157" spans="1:21" ht="12.75" hidden="1" customHeight="1" x14ac:dyDescent="0.2">
      <c r="A2157" s="205" t="s">
        <v>640</v>
      </c>
      <c r="B2157" t="s">
        <v>4151</v>
      </c>
      <c r="C2157" t="s">
        <v>4152</v>
      </c>
      <c r="D2157" s="2">
        <v>30682</v>
      </c>
      <c r="E2157" s="2">
        <v>44493</v>
      </c>
      <c r="F2157" s="2">
        <v>42668</v>
      </c>
      <c r="G2157" s="203" t="s">
        <v>4153</v>
      </c>
      <c r="H2157">
        <f>COUNTIF('РЭС 0,4-10 '!$G:$G,B2157)</f>
        <v>0</v>
      </c>
      <c r="I2157" s="2">
        <v>39338</v>
      </c>
      <c r="J2157" s="2">
        <v>43847</v>
      </c>
      <c r="K2157" t="s">
        <v>5</v>
      </c>
      <c r="L2157" t="s">
        <v>4152</v>
      </c>
      <c r="M2157" t="s">
        <v>1</v>
      </c>
      <c r="N2157" t="s">
        <v>1</v>
      </c>
      <c r="O2157" s="3">
        <v>85</v>
      </c>
      <c r="P2157" t="s">
        <v>1</v>
      </c>
      <c r="Q2157" t="s">
        <v>153</v>
      </c>
      <c r="R2157" t="s">
        <v>641</v>
      </c>
      <c r="S2157" t="s">
        <v>39</v>
      </c>
      <c r="T2157" t="s">
        <v>4154</v>
      </c>
      <c r="U2157" t="s">
        <v>642</v>
      </c>
    </row>
    <row r="2158" spans="1:21" ht="12.75" hidden="1" customHeight="1" x14ac:dyDescent="0.2">
      <c r="A2158" s="205" t="s">
        <v>640</v>
      </c>
      <c r="B2158" t="s">
        <v>4155</v>
      </c>
      <c r="C2158" t="s">
        <v>4156</v>
      </c>
      <c r="D2158" s="2">
        <v>22282</v>
      </c>
      <c r="E2158" s="2">
        <v>44494</v>
      </c>
      <c r="F2158" s="2">
        <v>42669</v>
      </c>
      <c r="G2158" s="203" t="s">
        <v>4157</v>
      </c>
      <c r="H2158">
        <f>COUNTIF('РЭС 0,4-10 '!$G:$G,B2158)</f>
        <v>0</v>
      </c>
      <c r="I2158" s="2">
        <v>39338</v>
      </c>
      <c r="J2158" s="2">
        <v>43847</v>
      </c>
      <c r="K2158" t="s">
        <v>5</v>
      </c>
      <c r="L2158" t="s">
        <v>4156</v>
      </c>
      <c r="M2158" t="s">
        <v>1</v>
      </c>
      <c r="N2158" t="s">
        <v>1</v>
      </c>
      <c r="O2158" s="3">
        <v>32</v>
      </c>
      <c r="P2158" t="s">
        <v>1</v>
      </c>
      <c r="Q2158" t="s">
        <v>153</v>
      </c>
      <c r="R2158" t="s">
        <v>641</v>
      </c>
      <c r="S2158" t="s">
        <v>268</v>
      </c>
      <c r="T2158" t="s">
        <v>4158</v>
      </c>
      <c r="U2158" t="s">
        <v>642</v>
      </c>
    </row>
    <row r="2159" spans="1:21" ht="12.75" hidden="1" customHeight="1" x14ac:dyDescent="0.2">
      <c r="A2159" s="205" t="s">
        <v>640</v>
      </c>
      <c r="B2159" t="s">
        <v>4159</v>
      </c>
      <c r="C2159" t="s">
        <v>4160</v>
      </c>
      <c r="D2159" s="2">
        <v>33239</v>
      </c>
      <c r="E2159" s="2">
        <v>44492</v>
      </c>
      <c r="F2159" s="2">
        <v>42667</v>
      </c>
      <c r="G2159" s="203" t="s">
        <v>4161</v>
      </c>
      <c r="H2159">
        <f>COUNTIF('РЭС 0,4-10 '!$G:$G,B2159)</f>
        <v>0</v>
      </c>
      <c r="I2159" s="2">
        <v>39338</v>
      </c>
      <c r="J2159" s="2">
        <v>43727</v>
      </c>
      <c r="K2159" t="s">
        <v>5</v>
      </c>
      <c r="L2159" t="s">
        <v>4160</v>
      </c>
      <c r="M2159" t="s">
        <v>1</v>
      </c>
      <c r="N2159" t="s">
        <v>1</v>
      </c>
      <c r="O2159" s="3">
        <v>66</v>
      </c>
      <c r="P2159" t="s">
        <v>1</v>
      </c>
      <c r="Q2159" t="s">
        <v>153</v>
      </c>
      <c r="R2159" t="s">
        <v>641</v>
      </c>
      <c r="S2159" t="s">
        <v>1303</v>
      </c>
      <c r="T2159" t="s">
        <v>1482</v>
      </c>
      <c r="U2159" t="s">
        <v>642</v>
      </c>
    </row>
    <row r="2160" spans="1:21" ht="12.75" hidden="1" customHeight="1" x14ac:dyDescent="0.2">
      <c r="A2160" s="205" t="s">
        <v>640</v>
      </c>
      <c r="B2160" t="s">
        <v>4162</v>
      </c>
      <c r="C2160" t="s">
        <v>4163</v>
      </c>
      <c r="D2160" s="2">
        <v>29952</v>
      </c>
      <c r="E2160" s="2">
        <v>44492</v>
      </c>
      <c r="F2160" s="2">
        <v>42667</v>
      </c>
      <c r="G2160" s="203" t="s">
        <v>4164</v>
      </c>
      <c r="H2160">
        <f>COUNTIF('РЭС 0,4-10 '!$G:$G,B2160)</f>
        <v>0</v>
      </c>
      <c r="I2160" s="2">
        <v>39338</v>
      </c>
      <c r="J2160" s="2">
        <v>43906</v>
      </c>
      <c r="K2160" t="s">
        <v>5</v>
      </c>
      <c r="L2160" t="s">
        <v>4163</v>
      </c>
      <c r="M2160" t="s">
        <v>1</v>
      </c>
      <c r="N2160" t="s">
        <v>1</v>
      </c>
      <c r="O2160" s="3">
        <v>85</v>
      </c>
      <c r="P2160" t="s">
        <v>1</v>
      </c>
      <c r="Q2160" t="s">
        <v>153</v>
      </c>
      <c r="R2160" t="s">
        <v>641</v>
      </c>
      <c r="S2160" t="s">
        <v>629</v>
      </c>
      <c r="T2160" t="s">
        <v>4165</v>
      </c>
      <c r="U2160" t="s">
        <v>642</v>
      </c>
    </row>
    <row r="2161" spans="1:21" ht="12.75" hidden="1" customHeight="1" x14ac:dyDescent="0.2">
      <c r="A2161" s="205" t="s">
        <v>640</v>
      </c>
      <c r="B2161" t="s">
        <v>4188</v>
      </c>
      <c r="C2161" t="s">
        <v>4189</v>
      </c>
      <c r="D2161" s="2">
        <v>29952</v>
      </c>
      <c r="E2161" s="2"/>
      <c r="F2161" s="2"/>
      <c r="G2161" s="203" t="s">
        <v>4190</v>
      </c>
      <c r="H2161">
        <f>COUNTIF('РЭС 0,4-10 '!$G:$G,B2161)</f>
        <v>0</v>
      </c>
      <c r="I2161" s="2">
        <v>39338</v>
      </c>
      <c r="J2161" s="2">
        <v>43906</v>
      </c>
      <c r="K2161" t="s">
        <v>5</v>
      </c>
      <c r="L2161" t="s">
        <v>4189</v>
      </c>
      <c r="M2161" t="s">
        <v>1</v>
      </c>
      <c r="N2161" t="s">
        <v>1</v>
      </c>
      <c r="O2161" s="3">
        <v>58</v>
      </c>
      <c r="P2161" t="s">
        <v>1</v>
      </c>
      <c r="Q2161" t="s">
        <v>153</v>
      </c>
      <c r="R2161" t="s">
        <v>641</v>
      </c>
      <c r="S2161" t="s">
        <v>482</v>
      </c>
      <c r="T2161" t="s">
        <v>4191</v>
      </c>
      <c r="U2161" t="s">
        <v>642</v>
      </c>
    </row>
    <row r="2162" spans="1:21" ht="12.75" hidden="1" customHeight="1" x14ac:dyDescent="0.2">
      <c r="A2162" s="205" t="s">
        <v>640</v>
      </c>
      <c r="B2162" t="s">
        <v>5867</v>
      </c>
      <c r="C2162" t="s">
        <v>5868</v>
      </c>
      <c r="D2162" s="2">
        <v>29221</v>
      </c>
      <c r="E2162" s="2"/>
      <c r="F2162" s="2"/>
      <c r="G2162" s="203" t="s">
        <v>5869</v>
      </c>
      <c r="H2162">
        <f>COUNTIF('РЭС 0,4-10 '!$G:$G,B2162)</f>
        <v>0</v>
      </c>
      <c r="I2162" s="2">
        <v>43521</v>
      </c>
      <c r="J2162" s="2">
        <v>43874</v>
      </c>
      <c r="K2162" t="s">
        <v>5</v>
      </c>
      <c r="L2162" t="s">
        <v>5868</v>
      </c>
      <c r="M2162" t="s">
        <v>1</v>
      </c>
      <c r="N2162" t="s">
        <v>1</v>
      </c>
      <c r="O2162" s="3">
        <v>77</v>
      </c>
      <c r="P2162" t="s">
        <v>1</v>
      </c>
      <c r="Q2162" t="s">
        <v>153</v>
      </c>
      <c r="R2162" t="s">
        <v>641</v>
      </c>
      <c r="S2162" t="s">
        <v>1</v>
      </c>
      <c r="T2162" t="s">
        <v>5870</v>
      </c>
      <c r="U2162" t="s">
        <v>642</v>
      </c>
    </row>
    <row r="2163" spans="1:21" ht="12.75" hidden="1" customHeight="1" x14ac:dyDescent="0.2">
      <c r="A2163" s="205" t="s">
        <v>640</v>
      </c>
      <c r="B2163" t="s">
        <v>10770</v>
      </c>
      <c r="C2163" s="202" t="s">
        <v>10771</v>
      </c>
      <c r="D2163" s="2">
        <v>29221</v>
      </c>
      <c r="E2163" s="2"/>
      <c r="F2163" s="2"/>
      <c r="G2163" t="s">
        <v>10772</v>
      </c>
      <c r="H2163">
        <v>0</v>
      </c>
      <c r="I2163" s="2">
        <v>39498</v>
      </c>
      <c r="J2163" s="2">
        <v>43900</v>
      </c>
      <c r="K2163" t="s">
        <v>5</v>
      </c>
      <c r="L2163" t="s">
        <v>10773</v>
      </c>
      <c r="M2163" t="s">
        <v>1</v>
      </c>
      <c r="N2163" t="s">
        <v>1</v>
      </c>
      <c r="O2163" s="3">
        <v>87</v>
      </c>
      <c r="P2163" t="s">
        <v>1</v>
      </c>
      <c r="Q2163" t="s">
        <v>5964</v>
      </c>
      <c r="R2163" t="s">
        <v>641</v>
      </c>
      <c r="S2163" t="s">
        <v>160</v>
      </c>
      <c r="T2163" t="s">
        <v>10774</v>
      </c>
      <c r="U2163" t="s">
        <v>642</v>
      </c>
    </row>
    <row r="2164" spans="1:21" ht="12.75" hidden="1" customHeight="1" x14ac:dyDescent="0.2">
      <c r="A2164" s="205" t="s">
        <v>640</v>
      </c>
      <c r="B2164" t="s">
        <v>10781</v>
      </c>
      <c r="C2164" s="202" t="s">
        <v>10782</v>
      </c>
      <c r="D2164" s="2">
        <v>29221</v>
      </c>
      <c r="E2164" s="2"/>
      <c r="F2164" s="2"/>
      <c r="G2164" t="s">
        <v>10783</v>
      </c>
      <c r="H2164">
        <v>0</v>
      </c>
      <c r="I2164" s="2">
        <v>39498</v>
      </c>
      <c r="J2164" s="2">
        <v>43727</v>
      </c>
      <c r="K2164" t="s">
        <v>5</v>
      </c>
      <c r="L2164" t="s">
        <v>10784</v>
      </c>
      <c r="M2164" t="s">
        <v>1</v>
      </c>
      <c r="N2164" t="s">
        <v>1</v>
      </c>
      <c r="O2164" s="3">
        <v>93</v>
      </c>
      <c r="P2164" t="s">
        <v>1</v>
      </c>
      <c r="Q2164" t="s">
        <v>5964</v>
      </c>
      <c r="R2164" t="s">
        <v>641</v>
      </c>
      <c r="S2164" t="s">
        <v>160</v>
      </c>
      <c r="T2164" t="s">
        <v>10785</v>
      </c>
      <c r="U2164" t="s">
        <v>642</v>
      </c>
    </row>
    <row r="2165" spans="1:21" ht="12.75" hidden="1" customHeight="1" x14ac:dyDescent="0.2">
      <c r="A2165" s="205" t="s">
        <v>640</v>
      </c>
      <c r="B2165" t="s">
        <v>11252</v>
      </c>
      <c r="C2165" s="202" t="s">
        <v>11253</v>
      </c>
      <c r="D2165" s="2">
        <v>33604</v>
      </c>
      <c r="E2165" s="2"/>
      <c r="F2165" s="2"/>
      <c r="G2165" t="s">
        <v>11254</v>
      </c>
      <c r="H2165">
        <v>0</v>
      </c>
      <c r="I2165" s="2">
        <v>43074</v>
      </c>
      <c r="J2165" s="2">
        <v>43910</v>
      </c>
      <c r="K2165" t="s">
        <v>5</v>
      </c>
      <c r="L2165" t="s">
        <v>11255</v>
      </c>
      <c r="M2165" t="s">
        <v>1</v>
      </c>
      <c r="N2165" t="s">
        <v>1</v>
      </c>
      <c r="O2165" s="3">
        <v>95</v>
      </c>
      <c r="P2165" t="s">
        <v>1</v>
      </c>
      <c r="Q2165" t="s">
        <v>5964</v>
      </c>
      <c r="R2165" t="s">
        <v>641</v>
      </c>
      <c r="S2165" t="s">
        <v>1</v>
      </c>
      <c r="T2165" t="s">
        <v>11256</v>
      </c>
      <c r="U2165" t="s">
        <v>642</v>
      </c>
    </row>
    <row r="2166" spans="1:21" ht="12.75" hidden="1" customHeight="1" x14ac:dyDescent="0.2">
      <c r="A2166" s="205" t="s">
        <v>640</v>
      </c>
      <c r="B2166" t="s">
        <v>11257</v>
      </c>
      <c r="C2166" s="202" t="s">
        <v>11258</v>
      </c>
      <c r="D2166" s="2">
        <v>32874</v>
      </c>
      <c r="E2166" s="2"/>
      <c r="F2166" s="2"/>
      <c r="G2166" t="s">
        <v>11254</v>
      </c>
      <c r="H2166">
        <v>0</v>
      </c>
      <c r="I2166" s="2">
        <v>43075</v>
      </c>
      <c r="J2166" s="2">
        <v>43727</v>
      </c>
      <c r="K2166" t="s">
        <v>5</v>
      </c>
      <c r="L2166" t="s">
        <v>11258</v>
      </c>
      <c r="M2166" t="s">
        <v>1</v>
      </c>
      <c r="N2166" t="s">
        <v>1</v>
      </c>
      <c r="O2166" s="3">
        <v>94</v>
      </c>
      <c r="P2166" t="s">
        <v>1</v>
      </c>
      <c r="Q2166" t="s">
        <v>5964</v>
      </c>
      <c r="R2166" t="s">
        <v>5857</v>
      </c>
      <c r="S2166" t="s">
        <v>1</v>
      </c>
      <c r="T2166" t="s">
        <v>11256</v>
      </c>
      <c r="U2166" t="s">
        <v>642</v>
      </c>
    </row>
    <row r="2167" spans="1:21" ht="12.75" hidden="1" customHeight="1" x14ac:dyDescent="0.2">
      <c r="A2167" s="205" t="s">
        <v>640</v>
      </c>
      <c r="B2167" t="s">
        <v>11299</v>
      </c>
      <c r="C2167" s="202" t="s">
        <v>11300</v>
      </c>
      <c r="D2167" s="2">
        <v>29221</v>
      </c>
      <c r="E2167" s="2"/>
      <c r="F2167" s="2"/>
      <c r="G2167" t="s">
        <v>11301</v>
      </c>
      <c r="H2167">
        <v>0</v>
      </c>
      <c r="I2167" s="2">
        <v>43248</v>
      </c>
      <c r="J2167" s="2">
        <v>43727</v>
      </c>
      <c r="K2167" t="s">
        <v>5</v>
      </c>
      <c r="L2167" t="s">
        <v>11302</v>
      </c>
      <c r="M2167" t="s">
        <v>1</v>
      </c>
      <c r="N2167" t="s">
        <v>1</v>
      </c>
      <c r="O2167" s="3">
        <v>76</v>
      </c>
      <c r="P2167" t="s">
        <v>1</v>
      </c>
      <c r="Q2167" t="s">
        <v>5964</v>
      </c>
      <c r="R2167" t="s">
        <v>641</v>
      </c>
      <c r="S2167" t="s">
        <v>1</v>
      </c>
      <c r="T2167" t="s">
        <v>11303</v>
      </c>
      <c r="U2167" t="s">
        <v>642</v>
      </c>
    </row>
    <row r="2168" spans="1:21" ht="12.75" hidden="1" customHeight="1" x14ac:dyDescent="0.2">
      <c r="A2168" s="205" t="s">
        <v>640</v>
      </c>
      <c r="B2168" t="s">
        <v>17483</v>
      </c>
      <c r="C2168" s="202" t="s">
        <v>17484</v>
      </c>
      <c r="D2168" s="2">
        <v>29587</v>
      </c>
      <c r="E2168" s="2"/>
      <c r="F2168" s="2"/>
      <c r="G2168" t="s">
        <v>17485</v>
      </c>
      <c r="H2168">
        <v>0</v>
      </c>
      <c r="I2168" s="2">
        <v>39375</v>
      </c>
      <c r="J2168" s="2">
        <v>43766</v>
      </c>
      <c r="K2168" t="s">
        <v>5</v>
      </c>
      <c r="L2168" t="s">
        <v>17486</v>
      </c>
      <c r="M2168" t="s">
        <v>1</v>
      </c>
      <c r="N2168" t="s">
        <v>1</v>
      </c>
      <c r="O2168" s="3">
        <v>90</v>
      </c>
      <c r="P2168" t="s">
        <v>1</v>
      </c>
      <c r="Q2168" t="s">
        <v>5964</v>
      </c>
      <c r="R2168" t="s">
        <v>641</v>
      </c>
      <c r="S2168" t="s">
        <v>333</v>
      </c>
      <c r="T2168" t="s">
        <v>17487</v>
      </c>
      <c r="U2168" t="s">
        <v>642</v>
      </c>
    </row>
    <row r="2169" spans="1:21" ht="12.75" hidden="1" customHeight="1" x14ac:dyDescent="0.2">
      <c r="A2169" s="205" t="s">
        <v>640</v>
      </c>
      <c r="B2169" t="s">
        <v>17488</v>
      </c>
      <c r="C2169" s="202" t="s">
        <v>17489</v>
      </c>
      <c r="D2169" s="2">
        <v>31413</v>
      </c>
      <c r="E2169" s="2"/>
      <c r="F2169" s="2">
        <v>42524</v>
      </c>
      <c r="G2169" t="s">
        <v>17490</v>
      </c>
      <c r="H2169">
        <v>1</v>
      </c>
      <c r="I2169" s="2">
        <v>39375</v>
      </c>
      <c r="J2169" s="2">
        <v>43901</v>
      </c>
      <c r="K2169" t="s">
        <v>5</v>
      </c>
      <c r="L2169" t="s">
        <v>17491</v>
      </c>
      <c r="M2169" t="s">
        <v>1</v>
      </c>
      <c r="N2169" t="s">
        <v>1</v>
      </c>
      <c r="O2169" s="3">
        <v>87</v>
      </c>
      <c r="P2169" t="s">
        <v>1</v>
      </c>
      <c r="Q2169" t="s">
        <v>5964</v>
      </c>
      <c r="R2169" t="s">
        <v>641</v>
      </c>
      <c r="S2169" t="s">
        <v>9</v>
      </c>
      <c r="T2169" t="s">
        <v>17492</v>
      </c>
      <c r="U2169" t="s">
        <v>642</v>
      </c>
    </row>
    <row r="2170" spans="1:21" ht="12.75" hidden="1" customHeight="1" x14ac:dyDescent="0.2">
      <c r="A2170" s="205" t="s">
        <v>640</v>
      </c>
      <c r="B2170" t="s">
        <v>17493</v>
      </c>
      <c r="C2170" s="202" t="s">
        <v>17494</v>
      </c>
      <c r="D2170" s="2">
        <v>31413</v>
      </c>
      <c r="E2170" s="2"/>
      <c r="F2170" s="2">
        <v>42524</v>
      </c>
      <c r="G2170" t="s">
        <v>17490</v>
      </c>
      <c r="H2170">
        <v>1</v>
      </c>
      <c r="I2170" s="2">
        <v>39375</v>
      </c>
      <c r="J2170" s="2">
        <v>43901</v>
      </c>
      <c r="K2170" t="s">
        <v>5</v>
      </c>
      <c r="L2170" t="s">
        <v>17495</v>
      </c>
      <c r="M2170" t="s">
        <v>1</v>
      </c>
      <c r="N2170" t="s">
        <v>1</v>
      </c>
      <c r="O2170" s="3">
        <v>86</v>
      </c>
      <c r="P2170" t="s">
        <v>1</v>
      </c>
      <c r="Q2170" t="s">
        <v>5964</v>
      </c>
      <c r="R2170" t="s">
        <v>641</v>
      </c>
      <c r="S2170" t="s">
        <v>9</v>
      </c>
      <c r="T2170" t="s">
        <v>17492</v>
      </c>
      <c r="U2170" t="s">
        <v>642</v>
      </c>
    </row>
    <row r="2171" spans="1:21" ht="12.75" hidden="1" customHeight="1" x14ac:dyDescent="0.2">
      <c r="A2171" s="205" t="s">
        <v>640</v>
      </c>
      <c r="B2171" t="s">
        <v>17496</v>
      </c>
      <c r="C2171" s="202" t="s">
        <v>17497</v>
      </c>
      <c r="D2171" s="2">
        <v>28856</v>
      </c>
      <c r="E2171" s="2"/>
      <c r="F2171" s="2">
        <v>42506</v>
      </c>
      <c r="G2171" t="s">
        <v>17498</v>
      </c>
      <c r="H2171">
        <v>1</v>
      </c>
      <c r="I2171" s="2">
        <v>39375</v>
      </c>
      <c r="J2171" s="2">
        <v>43900</v>
      </c>
      <c r="K2171" t="s">
        <v>5</v>
      </c>
      <c r="L2171" t="s">
        <v>17499</v>
      </c>
      <c r="M2171" t="s">
        <v>1</v>
      </c>
      <c r="N2171" t="s">
        <v>1</v>
      </c>
      <c r="O2171" s="3">
        <v>83</v>
      </c>
      <c r="P2171" t="s">
        <v>1</v>
      </c>
      <c r="Q2171" t="s">
        <v>5964</v>
      </c>
      <c r="R2171" t="s">
        <v>641</v>
      </c>
      <c r="S2171" t="s">
        <v>44</v>
      </c>
      <c r="T2171" t="s">
        <v>17500</v>
      </c>
      <c r="U2171" t="s">
        <v>642</v>
      </c>
    </row>
    <row r="2172" spans="1:21" ht="12.75" hidden="1" customHeight="1" x14ac:dyDescent="0.2">
      <c r="A2172" s="205" t="s">
        <v>640</v>
      </c>
      <c r="B2172" t="s">
        <v>17501</v>
      </c>
      <c r="C2172" s="202" t="s">
        <v>17502</v>
      </c>
      <c r="D2172" s="2">
        <v>28856</v>
      </c>
      <c r="E2172" s="2"/>
      <c r="F2172" s="2">
        <v>42535</v>
      </c>
      <c r="G2172" t="s">
        <v>17498</v>
      </c>
      <c r="H2172">
        <v>1</v>
      </c>
      <c r="I2172" s="2">
        <v>39375</v>
      </c>
      <c r="J2172" s="2">
        <v>43901</v>
      </c>
      <c r="K2172" t="s">
        <v>5</v>
      </c>
      <c r="L2172" t="s">
        <v>17503</v>
      </c>
      <c r="M2172" t="s">
        <v>1</v>
      </c>
      <c r="N2172" t="s">
        <v>1</v>
      </c>
      <c r="O2172" s="3">
        <v>80</v>
      </c>
      <c r="P2172" t="s">
        <v>1</v>
      </c>
      <c r="Q2172" t="s">
        <v>5964</v>
      </c>
      <c r="R2172" t="s">
        <v>641</v>
      </c>
      <c r="S2172" t="s">
        <v>44</v>
      </c>
      <c r="T2172" t="s">
        <v>17500</v>
      </c>
      <c r="U2172" t="s">
        <v>642</v>
      </c>
    </row>
    <row r="2173" spans="1:21" ht="12.75" hidden="1" customHeight="1" x14ac:dyDescent="0.2">
      <c r="A2173" s="205" t="s">
        <v>640</v>
      </c>
      <c r="B2173" t="s">
        <v>17504</v>
      </c>
      <c r="C2173" s="202" t="s">
        <v>17505</v>
      </c>
      <c r="D2173" s="2">
        <v>25204</v>
      </c>
      <c r="E2173" s="2"/>
      <c r="F2173" s="2">
        <v>42495</v>
      </c>
      <c r="G2173" t="s">
        <v>17506</v>
      </c>
      <c r="H2173">
        <v>1</v>
      </c>
      <c r="I2173" s="2">
        <v>39375</v>
      </c>
      <c r="J2173" s="2">
        <v>43900</v>
      </c>
      <c r="K2173" t="s">
        <v>5</v>
      </c>
      <c r="L2173" t="s">
        <v>17507</v>
      </c>
      <c r="M2173" t="s">
        <v>1</v>
      </c>
      <c r="N2173" t="s">
        <v>1</v>
      </c>
      <c r="O2173" s="3">
        <v>85</v>
      </c>
      <c r="P2173" t="s">
        <v>1</v>
      </c>
      <c r="Q2173" t="s">
        <v>5964</v>
      </c>
      <c r="R2173" t="s">
        <v>641</v>
      </c>
      <c r="S2173" t="s">
        <v>486</v>
      </c>
      <c r="T2173" t="s">
        <v>17508</v>
      </c>
      <c r="U2173" t="s">
        <v>642</v>
      </c>
    </row>
    <row r="2174" spans="1:21" ht="12.75" hidden="1" customHeight="1" x14ac:dyDescent="0.2">
      <c r="A2174" s="205" t="s">
        <v>640</v>
      </c>
      <c r="B2174" t="s">
        <v>17509</v>
      </c>
      <c r="C2174" s="202" t="s">
        <v>17510</v>
      </c>
      <c r="D2174" s="2">
        <v>25204</v>
      </c>
      <c r="E2174" s="2"/>
      <c r="F2174" s="2">
        <v>42495</v>
      </c>
      <c r="G2174" t="s">
        <v>17506</v>
      </c>
      <c r="H2174">
        <v>1</v>
      </c>
      <c r="I2174" s="2">
        <v>39375</v>
      </c>
      <c r="J2174" s="2">
        <v>43901</v>
      </c>
      <c r="K2174" t="s">
        <v>5</v>
      </c>
      <c r="L2174" t="s">
        <v>17511</v>
      </c>
      <c r="M2174" t="s">
        <v>1</v>
      </c>
      <c r="N2174" t="s">
        <v>1</v>
      </c>
      <c r="O2174" s="3">
        <v>79</v>
      </c>
      <c r="P2174" t="s">
        <v>1</v>
      </c>
      <c r="Q2174" t="s">
        <v>5964</v>
      </c>
      <c r="R2174" t="s">
        <v>641</v>
      </c>
      <c r="S2174" t="s">
        <v>486</v>
      </c>
      <c r="T2174" t="s">
        <v>17508</v>
      </c>
      <c r="U2174" t="s">
        <v>642</v>
      </c>
    </row>
    <row r="2175" spans="1:21" ht="12.75" hidden="1" customHeight="1" x14ac:dyDescent="0.2">
      <c r="A2175" s="205" t="s">
        <v>640</v>
      </c>
      <c r="B2175" t="s">
        <v>17512</v>
      </c>
      <c r="C2175" s="202" t="s">
        <v>17513</v>
      </c>
      <c r="D2175" s="2">
        <v>24108</v>
      </c>
      <c r="E2175" s="2"/>
      <c r="F2175" s="2">
        <v>42501</v>
      </c>
      <c r="G2175" t="s">
        <v>17514</v>
      </c>
      <c r="H2175">
        <v>1</v>
      </c>
      <c r="I2175" s="2">
        <v>39375</v>
      </c>
      <c r="J2175" s="2">
        <v>43766</v>
      </c>
      <c r="K2175" t="s">
        <v>5</v>
      </c>
      <c r="L2175" t="s">
        <v>17515</v>
      </c>
      <c r="M2175" t="s">
        <v>1</v>
      </c>
      <c r="N2175" t="s">
        <v>1</v>
      </c>
      <c r="O2175" s="3">
        <v>86</v>
      </c>
      <c r="P2175" t="s">
        <v>1</v>
      </c>
      <c r="Q2175" t="s">
        <v>5964</v>
      </c>
      <c r="R2175" t="s">
        <v>641</v>
      </c>
      <c r="S2175" t="s">
        <v>350</v>
      </c>
      <c r="T2175" t="s">
        <v>17516</v>
      </c>
      <c r="U2175" t="s">
        <v>642</v>
      </c>
    </row>
    <row r="2176" spans="1:21" ht="12.75" hidden="1" customHeight="1" x14ac:dyDescent="0.2">
      <c r="A2176" s="205" t="s">
        <v>640</v>
      </c>
      <c r="B2176" t="s">
        <v>17517</v>
      </c>
      <c r="C2176" s="202" t="s">
        <v>17518</v>
      </c>
      <c r="D2176" s="2">
        <v>24108</v>
      </c>
      <c r="E2176" s="2"/>
      <c r="F2176" s="2">
        <v>42501</v>
      </c>
      <c r="G2176" t="s">
        <v>17519</v>
      </c>
      <c r="H2176">
        <v>1</v>
      </c>
      <c r="I2176" s="2">
        <v>39375</v>
      </c>
      <c r="J2176" s="2">
        <v>43900</v>
      </c>
      <c r="K2176" t="s">
        <v>5</v>
      </c>
      <c r="L2176" t="s">
        <v>17520</v>
      </c>
      <c r="M2176" t="s">
        <v>1</v>
      </c>
      <c r="N2176" t="s">
        <v>1</v>
      </c>
      <c r="O2176" s="3">
        <v>84</v>
      </c>
      <c r="P2176" t="s">
        <v>1</v>
      </c>
      <c r="Q2176" t="s">
        <v>5964</v>
      </c>
      <c r="R2176" t="s">
        <v>641</v>
      </c>
      <c r="S2176" t="s">
        <v>350</v>
      </c>
      <c r="T2176" t="s">
        <v>17521</v>
      </c>
      <c r="U2176" t="s">
        <v>642</v>
      </c>
    </row>
    <row r="2177" spans="1:21" ht="12.75" hidden="1" customHeight="1" x14ac:dyDescent="0.2">
      <c r="A2177" s="205" t="s">
        <v>640</v>
      </c>
      <c r="B2177" t="s">
        <v>17522</v>
      </c>
      <c r="C2177" s="202" t="s">
        <v>17523</v>
      </c>
      <c r="D2177" s="2">
        <v>28856</v>
      </c>
      <c r="E2177" s="2"/>
      <c r="F2177" s="2">
        <v>42503</v>
      </c>
      <c r="G2177" t="s">
        <v>17524</v>
      </c>
      <c r="H2177">
        <v>1</v>
      </c>
      <c r="I2177" s="2">
        <v>39375</v>
      </c>
      <c r="J2177" s="2">
        <v>43900</v>
      </c>
      <c r="K2177" t="s">
        <v>5</v>
      </c>
      <c r="L2177" t="s">
        <v>17525</v>
      </c>
      <c r="M2177" t="s">
        <v>1</v>
      </c>
      <c r="N2177" t="s">
        <v>1</v>
      </c>
      <c r="O2177" s="3">
        <v>87</v>
      </c>
      <c r="P2177" t="s">
        <v>1</v>
      </c>
      <c r="Q2177" t="s">
        <v>5964</v>
      </c>
      <c r="R2177" t="s">
        <v>641</v>
      </c>
      <c r="S2177" t="s">
        <v>44</v>
      </c>
      <c r="T2177" t="s">
        <v>17526</v>
      </c>
      <c r="U2177" t="s">
        <v>642</v>
      </c>
    </row>
    <row r="2178" spans="1:21" ht="12.75" hidden="1" customHeight="1" x14ac:dyDescent="0.2">
      <c r="A2178" s="205" t="s">
        <v>640</v>
      </c>
      <c r="B2178" t="s">
        <v>17527</v>
      </c>
      <c r="C2178" s="202" t="s">
        <v>17528</v>
      </c>
      <c r="D2178" s="2">
        <v>22282</v>
      </c>
      <c r="E2178" s="2">
        <v>43886</v>
      </c>
      <c r="F2178" s="2">
        <v>42150</v>
      </c>
      <c r="G2178" t="s">
        <v>17529</v>
      </c>
      <c r="H2178">
        <v>0</v>
      </c>
      <c r="I2178" s="2">
        <v>39375</v>
      </c>
      <c r="J2178" s="2">
        <v>43901</v>
      </c>
      <c r="K2178" t="s">
        <v>5</v>
      </c>
      <c r="L2178" t="s">
        <v>17530</v>
      </c>
      <c r="M2178" t="s">
        <v>1</v>
      </c>
      <c r="N2178" t="s">
        <v>1</v>
      </c>
      <c r="O2178" s="3">
        <v>82</v>
      </c>
      <c r="P2178" t="s">
        <v>1</v>
      </c>
      <c r="Q2178" t="s">
        <v>5964</v>
      </c>
      <c r="R2178" t="s">
        <v>641</v>
      </c>
      <c r="S2178" t="s">
        <v>268</v>
      </c>
      <c r="T2178" t="s">
        <v>17531</v>
      </c>
      <c r="U2178" t="s">
        <v>642</v>
      </c>
    </row>
    <row r="2179" spans="1:21" ht="12.75" hidden="1" customHeight="1" x14ac:dyDescent="0.2">
      <c r="A2179" s="205" t="s">
        <v>640</v>
      </c>
      <c r="B2179" t="s">
        <v>17532</v>
      </c>
      <c r="C2179" s="202" t="s">
        <v>17533</v>
      </c>
      <c r="D2179" s="2">
        <v>22282</v>
      </c>
      <c r="E2179" s="2"/>
      <c r="F2179" s="2"/>
      <c r="G2179" t="s">
        <v>17534</v>
      </c>
      <c r="H2179">
        <v>0</v>
      </c>
      <c r="I2179" s="2">
        <v>39375</v>
      </c>
      <c r="J2179" s="2">
        <v>43901</v>
      </c>
      <c r="K2179" t="s">
        <v>5</v>
      </c>
      <c r="L2179" t="s">
        <v>17535</v>
      </c>
      <c r="M2179" t="s">
        <v>1</v>
      </c>
      <c r="N2179" t="s">
        <v>1</v>
      </c>
      <c r="O2179" s="3">
        <v>82</v>
      </c>
      <c r="P2179" t="s">
        <v>1</v>
      </c>
      <c r="Q2179" t="s">
        <v>5964</v>
      </c>
      <c r="R2179" t="s">
        <v>641</v>
      </c>
      <c r="S2179" t="s">
        <v>268</v>
      </c>
      <c r="T2179" t="s">
        <v>17536</v>
      </c>
      <c r="U2179" t="s">
        <v>642</v>
      </c>
    </row>
    <row r="2180" spans="1:21" ht="12.75" hidden="1" customHeight="1" x14ac:dyDescent="0.2">
      <c r="A2180" s="205" t="s">
        <v>640</v>
      </c>
      <c r="B2180" t="s">
        <v>17537</v>
      </c>
      <c r="C2180" s="202" t="s">
        <v>17538</v>
      </c>
      <c r="D2180" s="2">
        <v>31048</v>
      </c>
      <c r="E2180" s="2"/>
      <c r="F2180" s="2"/>
      <c r="G2180" t="s">
        <v>17539</v>
      </c>
      <c r="H2180">
        <v>0</v>
      </c>
      <c r="I2180" s="2">
        <v>39375</v>
      </c>
      <c r="J2180" s="2">
        <v>43901</v>
      </c>
      <c r="K2180" t="s">
        <v>5</v>
      </c>
      <c r="L2180" t="s">
        <v>17540</v>
      </c>
      <c r="M2180" t="s">
        <v>1</v>
      </c>
      <c r="N2180" t="s">
        <v>1</v>
      </c>
      <c r="O2180" s="3">
        <v>92</v>
      </c>
      <c r="P2180" t="s">
        <v>1</v>
      </c>
      <c r="Q2180" t="s">
        <v>5964</v>
      </c>
      <c r="R2180" t="s">
        <v>641</v>
      </c>
      <c r="S2180" t="s">
        <v>190</v>
      </c>
      <c r="T2180" t="s">
        <v>17541</v>
      </c>
      <c r="U2180" t="s">
        <v>642</v>
      </c>
    </row>
    <row r="2181" spans="1:21" ht="12.75" hidden="1" customHeight="1" x14ac:dyDescent="0.2">
      <c r="A2181" s="205" t="s">
        <v>640</v>
      </c>
      <c r="B2181" t="s">
        <v>17542</v>
      </c>
      <c r="C2181" s="202" t="s">
        <v>17543</v>
      </c>
      <c r="D2181" s="2">
        <v>31048</v>
      </c>
      <c r="E2181" s="2"/>
      <c r="F2181" s="2"/>
      <c r="G2181" t="s">
        <v>17544</v>
      </c>
      <c r="H2181">
        <v>0</v>
      </c>
      <c r="I2181" s="2">
        <v>39375</v>
      </c>
      <c r="J2181" s="2">
        <v>43901</v>
      </c>
      <c r="K2181" t="s">
        <v>5</v>
      </c>
      <c r="L2181" t="s">
        <v>17545</v>
      </c>
      <c r="M2181" t="s">
        <v>1</v>
      </c>
      <c r="N2181" t="s">
        <v>1</v>
      </c>
      <c r="O2181" s="3">
        <v>95</v>
      </c>
      <c r="P2181" t="s">
        <v>1</v>
      </c>
      <c r="Q2181" t="s">
        <v>5964</v>
      </c>
      <c r="R2181" t="s">
        <v>641</v>
      </c>
      <c r="S2181" t="s">
        <v>190</v>
      </c>
      <c r="T2181" t="s">
        <v>17546</v>
      </c>
      <c r="U2181" t="s">
        <v>642</v>
      </c>
    </row>
    <row r="2182" spans="1:21" ht="12.75" hidden="1" customHeight="1" x14ac:dyDescent="0.2">
      <c r="A2182" s="205" t="s">
        <v>640</v>
      </c>
      <c r="B2182" t="s">
        <v>17547</v>
      </c>
      <c r="C2182" s="202" t="s">
        <v>17548</v>
      </c>
      <c r="D2182" s="2">
        <v>31048</v>
      </c>
      <c r="E2182" s="2"/>
      <c r="F2182" s="2"/>
      <c r="G2182" t="s">
        <v>17544</v>
      </c>
      <c r="H2182">
        <v>0</v>
      </c>
      <c r="I2182" s="2">
        <v>39375</v>
      </c>
      <c r="J2182" s="2">
        <v>43902</v>
      </c>
      <c r="K2182" t="s">
        <v>5</v>
      </c>
      <c r="L2182" t="s">
        <v>17549</v>
      </c>
      <c r="M2182" t="s">
        <v>1</v>
      </c>
      <c r="N2182" t="s">
        <v>1</v>
      </c>
      <c r="O2182" s="3">
        <v>89</v>
      </c>
      <c r="P2182" t="s">
        <v>1</v>
      </c>
      <c r="Q2182" t="s">
        <v>5964</v>
      </c>
      <c r="R2182" t="s">
        <v>641</v>
      </c>
      <c r="S2182" t="s">
        <v>190</v>
      </c>
      <c r="T2182" t="s">
        <v>17546</v>
      </c>
      <c r="U2182" t="s">
        <v>642</v>
      </c>
    </row>
    <row r="2183" spans="1:21" ht="12.75" hidden="1" customHeight="1" x14ac:dyDescent="0.2">
      <c r="A2183" s="205" t="s">
        <v>640</v>
      </c>
      <c r="B2183" t="s">
        <v>17550</v>
      </c>
      <c r="C2183" s="202" t="s">
        <v>17551</v>
      </c>
      <c r="D2183" s="2">
        <v>31048</v>
      </c>
      <c r="E2183" s="2"/>
      <c r="F2183" s="2"/>
      <c r="G2183" t="s">
        <v>17552</v>
      </c>
      <c r="H2183">
        <v>0</v>
      </c>
      <c r="I2183" s="2">
        <v>39375</v>
      </c>
      <c r="J2183" s="2">
        <v>43902</v>
      </c>
      <c r="K2183" t="s">
        <v>5</v>
      </c>
      <c r="L2183" t="s">
        <v>17553</v>
      </c>
      <c r="M2183" t="s">
        <v>1</v>
      </c>
      <c r="N2183" t="s">
        <v>1</v>
      </c>
      <c r="O2183" s="3">
        <v>87</v>
      </c>
      <c r="P2183" t="s">
        <v>1</v>
      </c>
      <c r="Q2183" t="s">
        <v>5964</v>
      </c>
      <c r="R2183" t="s">
        <v>641</v>
      </c>
      <c r="S2183" t="s">
        <v>190</v>
      </c>
      <c r="T2183" t="s">
        <v>17554</v>
      </c>
      <c r="U2183" t="s">
        <v>642</v>
      </c>
    </row>
    <row r="2184" spans="1:21" ht="12.75" hidden="1" customHeight="1" x14ac:dyDescent="0.2">
      <c r="A2184" s="205" t="s">
        <v>640</v>
      </c>
      <c r="B2184" t="s">
        <v>17555</v>
      </c>
      <c r="C2184" s="202" t="s">
        <v>17556</v>
      </c>
      <c r="D2184" s="2">
        <v>31048</v>
      </c>
      <c r="E2184" s="2"/>
      <c r="F2184" s="2"/>
      <c r="G2184" t="s">
        <v>17552</v>
      </c>
      <c r="H2184">
        <v>0</v>
      </c>
      <c r="I2184" s="2">
        <v>39375</v>
      </c>
      <c r="J2184" s="2">
        <v>43901</v>
      </c>
      <c r="K2184" t="s">
        <v>5</v>
      </c>
      <c r="L2184" t="s">
        <v>17557</v>
      </c>
      <c r="M2184" t="s">
        <v>1</v>
      </c>
      <c r="N2184" t="s">
        <v>1</v>
      </c>
      <c r="O2184" s="3">
        <v>85</v>
      </c>
      <c r="P2184" t="s">
        <v>1</v>
      </c>
      <c r="Q2184" t="s">
        <v>5964</v>
      </c>
      <c r="R2184" t="s">
        <v>641</v>
      </c>
      <c r="S2184" t="s">
        <v>190</v>
      </c>
      <c r="T2184" t="s">
        <v>17554</v>
      </c>
      <c r="U2184" t="s">
        <v>642</v>
      </c>
    </row>
    <row r="2185" spans="1:21" ht="12.75" hidden="1" customHeight="1" x14ac:dyDescent="0.2">
      <c r="A2185" s="205" t="s">
        <v>640</v>
      </c>
      <c r="B2185" t="s">
        <v>17558</v>
      </c>
      <c r="C2185" s="202" t="s">
        <v>17559</v>
      </c>
      <c r="D2185" s="2">
        <v>31048</v>
      </c>
      <c r="E2185" s="2"/>
      <c r="F2185" s="2"/>
      <c r="G2185" t="s">
        <v>17560</v>
      </c>
      <c r="H2185">
        <v>0</v>
      </c>
      <c r="I2185" s="2">
        <v>39375</v>
      </c>
      <c r="J2185" s="2">
        <v>43901</v>
      </c>
      <c r="K2185" t="s">
        <v>5</v>
      </c>
      <c r="L2185" t="s">
        <v>17561</v>
      </c>
      <c r="M2185" t="s">
        <v>1</v>
      </c>
      <c r="N2185" t="s">
        <v>1</v>
      </c>
      <c r="O2185" s="3">
        <v>89</v>
      </c>
      <c r="P2185" t="s">
        <v>1</v>
      </c>
      <c r="Q2185" t="s">
        <v>5964</v>
      </c>
      <c r="R2185" t="s">
        <v>641</v>
      </c>
      <c r="S2185" t="s">
        <v>190</v>
      </c>
      <c r="T2185" t="s">
        <v>17562</v>
      </c>
      <c r="U2185" t="s">
        <v>642</v>
      </c>
    </row>
    <row r="2186" spans="1:21" ht="12.75" hidden="1" customHeight="1" x14ac:dyDescent="0.2">
      <c r="A2186" s="205" t="s">
        <v>640</v>
      </c>
      <c r="B2186" t="s">
        <v>17565</v>
      </c>
      <c r="C2186" s="202" t="s">
        <v>17566</v>
      </c>
      <c r="D2186" s="2">
        <v>33604</v>
      </c>
      <c r="E2186" s="2"/>
      <c r="F2186" s="2"/>
      <c r="G2186" t="s">
        <v>11254</v>
      </c>
      <c r="H2186">
        <v>0</v>
      </c>
      <c r="I2186" s="2">
        <v>39375</v>
      </c>
      <c r="J2186" s="2">
        <v>43901</v>
      </c>
      <c r="K2186" t="s">
        <v>5</v>
      </c>
      <c r="L2186" t="s">
        <v>17567</v>
      </c>
      <c r="M2186" t="s">
        <v>1</v>
      </c>
      <c r="N2186" t="s">
        <v>1</v>
      </c>
      <c r="O2186" s="3">
        <v>91</v>
      </c>
      <c r="P2186" t="s">
        <v>1</v>
      </c>
      <c r="Q2186" t="s">
        <v>5964</v>
      </c>
      <c r="R2186" t="s">
        <v>641</v>
      </c>
      <c r="S2186" t="s">
        <v>2327</v>
      </c>
      <c r="T2186" t="s">
        <v>11256</v>
      </c>
      <c r="U2186" t="s">
        <v>642</v>
      </c>
    </row>
    <row r="2187" spans="1:21" ht="12.75" hidden="1" customHeight="1" x14ac:dyDescent="0.2">
      <c r="A2187" s="205" t="s">
        <v>640</v>
      </c>
      <c r="B2187" t="s">
        <v>17568</v>
      </c>
      <c r="C2187" s="202" t="s">
        <v>17569</v>
      </c>
      <c r="D2187" s="2">
        <v>33604</v>
      </c>
      <c r="E2187" s="2"/>
      <c r="F2187" s="2"/>
      <c r="G2187" t="s">
        <v>11254</v>
      </c>
      <c r="H2187">
        <v>0</v>
      </c>
      <c r="I2187" s="2">
        <v>39375</v>
      </c>
      <c r="J2187" s="2">
        <v>43901</v>
      </c>
      <c r="K2187" t="s">
        <v>5</v>
      </c>
      <c r="L2187" t="s">
        <v>17570</v>
      </c>
      <c r="M2187" t="s">
        <v>1</v>
      </c>
      <c r="N2187" t="s">
        <v>1</v>
      </c>
      <c r="O2187" s="3">
        <v>90</v>
      </c>
      <c r="P2187" t="s">
        <v>1</v>
      </c>
      <c r="Q2187" t="s">
        <v>5964</v>
      </c>
      <c r="R2187" t="s">
        <v>641</v>
      </c>
      <c r="S2187" t="s">
        <v>2327</v>
      </c>
      <c r="T2187" t="s">
        <v>11256</v>
      </c>
      <c r="U2187" t="s">
        <v>642</v>
      </c>
    </row>
    <row r="2188" spans="1:21" ht="12.75" hidden="1" customHeight="1" x14ac:dyDescent="0.2">
      <c r="A2188" s="205" t="s">
        <v>640</v>
      </c>
      <c r="B2188" t="s">
        <v>17571</v>
      </c>
      <c r="C2188" s="202" t="s">
        <v>17572</v>
      </c>
      <c r="D2188" s="2">
        <v>22282</v>
      </c>
      <c r="E2188" s="2"/>
      <c r="F2188" s="2"/>
      <c r="G2188" t="s">
        <v>17534</v>
      </c>
      <c r="H2188">
        <v>0</v>
      </c>
      <c r="I2188" s="2">
        <v>39375</v>
      </c>
      <c r="J2188" s="2">
        <v>43901</v>
      </c>
      <c r="K2188" t="s">
        <v>5</v>
      </c>
      <c r="L2188" t="s">
        <v>17573</v>
      </c>
      <c r="M2188" t="s">
        <v>1</v>
      </c>
      <c r="N2188" t="s">
        <v>1</v>
      </c>
      <c r="O2188" s="3">
        <v>89</v>
      </c>
      <c r="P2188" t="s">
        <v>1</v>
      </c>
      <c r="Q2188" t="s">
        <v>5964</v>
      </c>
      <c r="R2188" t="s">
        <v>641</v>
      </c>
      <c r="S2188" t="s">
        <v>268</v>
      </c>
      <c r="T2188" t="s">
        <v>17536</v>
      </c>
      <c r="U2188" t="s">
        <v>642</v>
      </c>
    </row>
    <row r="2189" spans="1:21" ht="12.75" hidden="1" customHeight="1" x14ac:dyDescent="0.2">
      <c r="A2189" s="205" t="s">
        <v>640</v>
      </c>
      <c r="B2189" t="s">
        <v>17574</v>
      </c>
      <c r="C2189" s="202" t="s">
        <v>17575</v>
      </c>
      <c r="D2189" s="2">
        <v>22282</v>
      </c>
      <c r="E2189" s="2"/>
      <c r="F2189" s="2"/>
      <c r="G2189" t="s">
        <v>17534</v>
      </c>
      <c r="H2189">
        <v>0</v>
      </c>
      <c r="I2189" s="2">
        <v>39375</v>
      </c>
      <c r="J2189" s="2">
        <v>43901</v>
      </c>
      <c r="K2189" t="s">
        <v>5</v>
      </c>
      <c r="L2189" t="s">
        <v>17576</v>
      </c>
      <c r="M2189" t="s">
        <v>1</v>
      </c>
      <c r="N2189" t="s">
        <v>1</v>
      </c>
      <c r="O2189" s="3">
        <v>90</v>
      </c>
      <c r="P2189" t="s">
        <v>1</v>
      </c>
      <c r="Q2189" t="s">
        <v>5964</v>
      </c>
      <c r="R2189" t="s">
        <v>641</v>
      </c>
      <c r="S2189" t="s">
        <v>268</v>
      </c>
      <c r="T2189" t="s">
        <v>17536</v>
      </c>
      <c r="U2189" t="s">
        <v>642</v>
      </c>
    </row>
    <row r="2190" spans="1:21" ht="12.75" hidden="1" customHeight="1" x14ac:dyDescent="0.2">
      <c r="A2190" s="205" t="s">
        <v>640</v>
      </c>
      <c r="B2190" t="s">
        <v>17577</v>
      </c>
      <c r="C2190" s="202" t="s">
        <v>17578</v>
      </c>
      <c r="D2190" s="2">
        <v>22282</v>
      </c>
      <c r="E2190" s="2"/>
      <c r="F2190" s="2"/>
      <c r="G2190" t="s">
        <v>17534</v>
      </c>
      <c r="H2190">
        <v>0</v>
      </c>
      <c r="I2190" s="2">
        <v>39375</v>
      </c>
      <c r="J2190" s="2">
        <v>43902</v>
      </c>
      <c r="K2190" t="s">
        <v>5</v>
      </c>
      <c r="L2190" t="s">
        <v>17579</v>
      </c>
      <c r="M2190" t="s">
        <v>1</v>
      </c>
      <c r="N2190" t="s">
        <v>1</v>
      </c>
      <c r="O2190" s="3">
        <v>88</v>
      </c>
      <c r="P2190" t="s">
        <v>1</v>
      </c>
      <c r="Q2190" t="s">
        <v>5964</v>
      </c>
      <c r="R2190" t="s">
        <v>641</v>
      </c>
      <c r="S2190" t="s">
        <v>268</v>
      </c>
      <c r="T2190" t="s">
        <v>17536</v>
      </c>
      <c r="U2190" t="s">
        <v>642</v>
      </c>
    </row>
    <row r="2191" spans="1:21" ht="12.75" hidden="1" customHeight="1" x14ac:dyDescent="0.2">
      <c r="A2191" s="205" t="s">
        <v>640</v>
      </c>
      <c r="B2191" t="s">
        <v>17580</v>
      </c>
      <c r="C2191" s="202" t="s">
        <v>17581</v>
      </c>
      <c r="D2191" s="2">
        <v>29587</v>
      </c>
      <c r="E2191" s="2"/>
      <c r="F2191" s="2"/>
      <c r="G2191" t="s">
        <v>17582</v>
      </c>
      <c r="H2191">
        <v>0</v>
      </c>
      <c r="I2191" s="2">
        <v>39375</v>
      </c>
      <c r="J2191" s="2">
        <v>43901</v>
      </c>
      <c r="K2191" t="s">
        <v>5</v>
      </c>
      <c r="L2191" t="s">
        <v>17583</v>
      </c>
      <c r="M2191" t="s">
        <v>1</v>
      </c>
      <c r="N2191" t="s">
        <v>1</v>
      </c>
      <c r="O2191" s="3">
        <v>88</v>
      </c>
      <c r="P2191" t="s">
        <v>1</v>
      </c>
      <c r="Q2191" t="s">
        <v>5964</v>
      </c>
      <c r="R2191" t="s">
        <v>641</v>
      </c>
      <c r="S2191" t="s">
        <v>333</v>
      </c>
      <c r="T2191" t="s">
        <v>17584</v>
      </c>
      <c r="U2191" t="s">
        <v>642</v>
      </c>
    </row>
    <row r="2192" spans="1:21" ht="12.75" hidden="1" customHeight="1" x14ac:dyDescent="0.2">
      <c r="A2192" s="205" t="s">
        <v>640</v>
      </c>
      <c r="B2192" t="s">
        <v>17585</v>
      </c>
      <c r="C2192" s="202" t="s">
        <v>17586</v>
      </c>
      <c r="D2192" s="2">
        <v>29587</v>
      </c>
      <c r="E2192" s="2"/>
      <c r="F2192" s="2"/>
      <c r="G2192" t="s">
        <v>17582</v>
      </c>
      <c r="H2192">
        <v>0</v>
      </c>
      <c r="I2192" s="2">
        <v>39375</v>
      </c>
      <c r="J2192" s="2">
        <v>43902</v>
      </c>
      <c r="K2192" t="s">
        <v>5</v>
      </c>
      <c r="L2192" t="s">
        <v>17587</v>
      </c>
      <c r="M2192" t="s">
        <v>1</v>
      </c>
      <c r="N2192" t="s">
        <v>1</v>
      </c>
      <c r="O2192" s="3">
        <v>86</v>
      </c>
      <c r="P2192" t="s">
        <v>1</v>
      </c>
      <c r="Q2192" t="s">
        <v>5964</v>
      </c>
      <c r="R2192" t="s">
        <v>641</v>
      </c>
      <c r="S2192" t="s">
        <v>333</v>
      </c>
      <c r="T2192" t="s">
        <v>17584</v>
      </c>
      <c r="U2192" t="s">
        <v>642</v>
      </c>
    </row>
    <row r="2193" spans="1:21" ht="12.75" hidden="1" customHeight="1" x14ac:dyDescent="0.2">
      <c r="A2193" s="205" t="s">
        <v>640</v>
      </c>
      <c r="B2193" t="s">
        <v>17588</v>
      </c>
      <c r="C2193" s="202" t="s">
        <v>17589</v>
      </c>
      <c r="D2193" s="2">
        <v>29587</v>
      </c>
      <c r="E2193" s="2"/>
      <c r="F2193" s="2"/>
      <c r="G2193" t="s">
        <v>17582</v>
      </c>
      <c r="H2193">
        <v>0</v>
      </c>
      <c r="I2193" s="2">
        <v>39375</v>
      </c>
      <c r="J2193" s="2">
        <v>43902</v>
      </c>
      <c r="K2193" t="s">
        <v>5</v>
      </c>
      <c r="L2193" t="s">
        <v>17590</v>
      </c>
      <c r="M2193" t="s">
        <v>1</v>
      </c>
      <c r="N2193" t="s">
        <v>1</v>
      </c>
      <c r="O2193" s="3">
        <v>87</v>
      </c>
      <c r="P2193" t="s">
        <v>1</v>
      </c>
      <c r="Q2193" t="s">
        <v>5964</v>
      </c>
      <c r="R2193" t="s">
        <v>641</v>
      </c>
      <c r="S2193" t="s">
        <v>333</v>
      </c>
      <c r="T2193" t="s">
        <v>17584</v>
      </c>
      <c r="U2193" t="s">
        <v>642</v>
      </c>
    </row>
    <row r="2194" spans="1:21" ht="12.75" hidden="1" customHeight="1" x14ac:dyDescent="0.2">
      <c r="A2194" s="205" t="s">
        <v>640</v>
      </c>
      <c r="B2194" t="s">
        <v>17591</v>
      </c>
      <c r="C2194" s="202" t="s">
        <v>17592</v>
      </c>
      <c r="D2194" s="2">
        <v>24838</v>
      </c>
      <c r="E2194" s="2"/>
      <c r="F2194" s="2"/>
      <c r="G2194" t="s">
        <v>17534</v>
      </c>
      <c r="H2194">
        <v>0</v>
      </c>
      <c r="I2194" s="2">
        <v>39375</v>
      </c>
      <c r="J2194" s="2">
        <v>43625</v>
      </c>
      <c r="K2194" t="s">
        <v>5</v>
      </c>
      <c r="L2194" t="s">
        <v>17593</v>
      </c>
      <c r="M2194" t="s">
        <v>1</v>
      </c>
      <c r="N2194" t="s">
        <v>1</v>
      </c>
      <c r="O2194" s="3">
        <v>82</v>
      </c>
      <c r="P2194" t="s">
        <v>1</v>
      </c>
      <c r="Q2194" t="s">
        <v>5964</v>
      </c>
      <c r="R2194" t="s">
        <v>641</v>
      </c>
      <c r="S2194" t="s">
        <v>211</v>
      </c>
      <c r="T2194" t="s">
        <v>17536</v>
      </c>
      <c r="U2194" t="s">
        <v>642</v>
      </c>
    </row>
    <row r="2195" spans="1:21" ht="12.75" hidden="1" customHeight="1" x14ac:dyDescent="0.2">
      <c r="A2195" s="205" t="s">
        <v>640</v>
      </c>
      <c r="B2195" t="s">
        <v>17594</v>
      </c>
      <c r="C2195" s="202" t="s">
        <v>17595</v>
      </c>
      <c r="D2195" s="2">
        <v>22282</v>
      </c>
      <c r="E2195" s="2"/>
      <c r="F2195" s="2"/>
      <c r="G2195" t="s">
        <v>17596</v>
      </c>
      <c r="H2195">
        <v>0</v>
      </c>
      <c r="I2195" s="2">
        <v>39375</v>
      </c>
      <c r="J2195" s="2">
        <v>43901</v>
      </c>
      <c r="K2195" t="s">
        <v>5</v>
      </c>
      <c r="L2195" t="s">
        <v>17597</v>
      </c>
      <c r="M2195" t="s">
        <v>1</v>
      </c>
      <c r="N2195" t="s">
        <v>1</v>
      </c>
      <c r="O2195" s="3">
        <v>94</v>
      </c>
      <c r="P2195" t="s">
        <v>1</v>
      </c>
      <c r="Q2195" t="s">
        <v>5964</v>
      </c>
      <c r="R2195" t="s">
        <v>641</v>
      </c>
      <c r="S2195" t="s">
        <v>268</v>
      </c>
      <c r="T2195" t="s">
        <v>17598</v>
      </c>
      <c r="U2195" t="s">
        <v>642</v>
      </c>
    </row>
    <row r="2196" spans="1:21" ht="12.75" hidden="1" customHeight="1" x14ac:dyDescent="0.2">
      <c r="A2196" s="205" t="s">
        <v>640</v>
      </c>
      <c r="B2196" t="s">
        <v>17599</v>
      </c>
      <c r="C2196" s="202" t="s">
        <v>17600</v>
      </c>
      <c r="D2196" s="2">
        <v>22282</v>
      </c>
      <c r="E2196" s="2"/>
      <c r="F2196" s="2"/>
      <c r="G2196" t="s">
        <v>17596</v>
      </c>
      <c r="H2196">
        <v>0</v>
      </c>
      <c r="I2196" s="2">
        <v>39375</v>
      </c>
      <c r="J2196" s="2">
        <v>43901</v>
      </c>
      <c r="K2196" t="s">
        <v>5</v>
      </c>
      <c r="L2196" t="s">
        <v>17601</v>
      </c>
      <c r="M2196" t="s">
        <v>1</v>
      </c>
      <c r="N2196" t="s">
        <v>1</v>
      </c>
      <c r="O2196" s="3">
        <v>90</v>
      </c>
      <c r="P2196" t="s">
        <v>1</v>
      </c>
      <c r="Q2196" t="s">
        <v>5964</v>
      </c>
      <c r="R2196" t="s">
        <v>641</v>
      </c>
      <c r="S2196" t="s">
        <v>268</v>
      </c>
      <c r="T2196" t="s">
        <v>17598</v>
      </c>
      <c r="U2196" t="s">
        <v>642</v>
      </c>
    </row>
    <row r="2197" spans="1:21" ht="12.75" hidden="1" customHeight="1" x14ac:dyDescent="0.2">
      <c r="A2197" s="205" t="s">
        <v>640</v>
      </c>
      <c r="B2197" t="s">
        <v>17602</v>
      </c>
      <c r="C2197" s="202" t="s">
        <v>17603</v>
      </c>
      <c r="D2197" s="2">
        <v>29587</v>
      </c>
      <c r="E2197" s="2"/>
      <c r="F2197" s="2"/>
      <c r="G2197" t="s">
        <v>17604</v>
      </c>
      <c r="H2197">
        <v>0</v>
      </c>
      <c r="I2197" s="2">
        <v>39375</v>
      </c>
      <c r="J2197" s="2">
        <v>43901</v>
      </c>
      <c r="K2197" t="s">
        <v>5</v>
      </c>
      <c r="L2197" t="s">
        <v>17605</v>
      </c>
      <c r="M2197" t="s">
        <v>1</v>
      </c>
      <c r="N2197" t="s">
        <v>1</v>
      </c>
      <c r="O2197" s="3">
        <v>92</v>
      </c>
      <c r="P2197" t="s">
        <v>1</v>
      </c>
      <c r="Q2197" t="s">
        <v>5964</v>
      </c>
      <c r="R2197" t="s">
        <v>641</v>
      </c>
      <c r="S2197" t="s">
        <v>333</v>
      </c>
      <c r="T2197" t="s">
        <v>17606</v>
      </c>
      <c r="U2197" t="s">
        <v>642</v>
      </c>
    </row>
    <row r="2198" spans="1:21" ht="12.75" hidden="1" customHeight="1" x14ac:dyDescent="0.2">
      <c r="A2198" s="205" t="s">
        <v>640</v>
      </c>
      <c r="B2198" t="s">
        <v>17607</v>
      </c>
      <c r="C2198" s="202" t="s">
        <v>17608</v>
      </c>
      <c r="D2198" s="2">
        <v>29587</v>
      </c>
      <c r="E2198" s="2"/>
      <c r="F2198" s="2"/>
      <c r="G2198" t="s">
        <v>11085</v>
      </c>
      <c r="H2198">
        <v>0</v>
      </c>
      <c r="I2198" s="2">
        <v>39375</v>
      </c>
      <c r="J2198" s="2">
        <v>43901</v>
      </c>
      <c r="K2198" t="s">
        <v>5</v>
      </c>
      <c r="L2198" t="s">
        <v>17609</v>
      </c>
      <c r="M2198" t="s">
        <v>1</v>
      </c>
      <c r="N2198" t="s">
        <v>1</v>
      </c>
      <c r="O2198" s="3">
        <v>91</v>
      </c>
      <c r="P2198" t="s">
        <v>1</v>
      </c>
      <c r="Q2198" t="s">
        <v>5964</v>
      </c>
      <c r="R2198" t="s">
        <v>641</v>
      </c>
      <c r="S2198" t="s">
        <v>333</v>
      </c>
      <c r="T2198" t="s">
        <v>11086</v>
      </c>
      <c r="U2198" t="s">
        <v>642</v>
      </c>
    </row>
    <row r="2199" spans="1:21" ht="12.75" hidden="1" customHeight="1" x14ac:dyDescent="0.2">
      <c r="A2199" s="205" t="s">
        <v>640</v>
      </c>
      <c r="B2199" t="s">
        <v>17610</v>
      </c>
      <c r="C2199" s="202" t="s">
        <v>17611</v>
      </c>
      <c r="D2199" s="2">
        <v>21916</v>
      </c>
      <c r="E2199" s="2"/>
      <c r="F2199" s="2"/>
      <c r="G2199" t="s">
        <v>17563</v>
      </c>
      <c r="H2199">
        <v>0</v>
      </c>
      <c r="I2199" s="2">
        <v>39375</v>
      </c>
      <c r="J2199" s="2">
        <v>43901</v>
      </c>
      <c r="K2199" t="s">
        <v>5</v>
      </c>
      <c r="L2199" t="s">
        <v>17612</v>
      </c>
      <c r="M2199" t="s">
        <v>1</v>
      </c>
      <c r="N2199" t="s">
        <v>1</v>
      </c>
      <c r="O2199" s="3">
        <v>81</v>
      </c>
      <c r="P2199" t="s">
        <v>1</v>
      </c>
      <c r="Q2199" t="s">
        <v>5964</v>
      </c>
      <c r="R2199" t="s">
        <v>641</v>
      </c>
      <c r="S2199" t="s">
        <v>394</v>
      </c>
      <c r="T2199" t="s">
        <v>17564</v>
      </c>
      <c r="U2199" t="s">
        <v>642</v>
      </c>
    </row>
    <row r="2200" spans="1:21" ht="12.75" hidden="1" customHeight="1" x14ac:dyDescent="0.2">
      <c r="A2200" s="205" t="s">
        <v>640</v>
      </c>
      <c r="B2200" t="s">
        <v>17613</v>
      </c>
      <c r="C2200" s="202" t="s">
        <v>17614</v>
      </c>
      <c r="D2200" s="2">
        <v>21916</v>
      </c>
      <c r="E2200" s="2"/>
      <c r="F2200" s="2"/>
      <c r="G2200" t="s">
        <v>17563</v>
      </c>
      <c r="H2200">
        <v>0</v>
      </c>
      <c r="I2200" s="2">
        <v>39375</v>
      </c>
      <c r="J2200" s="2">
        <v>43902</v>
      </c>
      <c r="K2200" t="s">
        <v>5</v>
      </c>
      <c r="L2200" t="s">
        <v>17615</v>
      </c>
      <c r="M2200" t="s">
        <v>1</v>
      </c>
      <c r="N2200" t="s">
        <v>1</v>
      </c>
      <c r="O2200" s="3">
        <v>86</v>
      </c>
      <c r="P2200" t="s">
        <v>1</v>
      </c>
      <c r="Q2200" t="s">
        <v>5964</v>
      </c>
      <c r="R2200" t="s">
        <v>641</v>
      </c>
      <c r="S2200" t="s">
        <v>394</v>
      </c>
      <c r="T2200" t="s">
        <v>17564</v>
      </c>
      <c r="U2200" t="s">
        <v>642</v>
      </c>
    </row>
    <row r="2201" spans="1:21" ht="12.75" hidden="1" customHeight="1" x14ac:dyDescent="0.2">
      <c r="A2201" s="205" t="s">
        <v>640</v>
      </c>
      <c r="B2201" t="s">
        <v>17617</v>
      </c>
      <c r="C2201" s="202" t="s">
        <v>17618</v>
      </c>
      <c r="D2201" s="2">
        <v>34335</v>
      </c>
      <c r="E2201" s="2"/>
      <c r="F2201" s="2"/>
      <c r="G2201" t="s">
        <v>17619</v>
      </c>
      <c r="H2201">
        <v>0</v>
      </c>
      <c r="I2201" s="2">
        <v>39375</v>
      </c>
      <c r="J2201" s="2">
        <v>43901</v>
      </c>
      <c r="K2201" t="s">
        <v>5</v>
      </c>
      <c r="L2201" t="s">
        <v>17620</v>
      </c>
      <c r="M2201" t="s">
        <v>1</v>
      </c>
      <c r="N2201" t="s">
        <v>1</v>
      </c>
      <c r="O2201" s="3">
        <v>96</v>
      </c>
      <c r="P2201" t="s">
        <v>1</v>
      </c>
      <c r="Q2201" t="s">
        <v>5964</v>
      </c>
      <c r="R2201" t="s">
        <v>641</v>
      </c>
      <c r="S2201" t="s">
        <v>299</v>
      </c>
      <c r="T2201" t="s">
        <v>17621</v>
      </c>
      <c r="U2201" t="s">
        <v>642</v>
      </c>
    </row>
    <row r="2202" spans="1:21" ht="12.75" hidden="1" customHeight="1" x14ac:dyDescent="0.2">
      <c r="A2202" s="205" t="s">
        <v>640</v>
      </c>
      <c r="B2202" t="s">
        <v>17622</v>
      </c>
      <c r="C2202" s="202" t="s">
        <v>17623</v>
      </c>
      <c r="D2202" s="2">
        <v>34335</v>
      </c>
      <c r="E2202" s="2"/>
      <c r="F2202" s="2"/>
      <c r="G2202" t="s">
        <v>17624</v>
      </c>
      <c r="H2202">
        <v>0</v>
      </c>
      <c r="I2202" s="2">
        <v>39375</v>
      </c>
      <c r="J2202" s="2">
        <v>43901</v>
      </c>
      <c r="K2202" t="s">
        <v>5</v>
      </c>
      <c r="L2202" t="s">
        <v>17625</v>
      </c>
      <c r="M2202" t="s">
        <v>1</v>
      </c>
      <c r="N2202" t="s">
        <v>1</v>
      </c>
      <c r="O2202" s="3">
        <v>95</v>
      </c>
      <c r="P2202" t="s">
        <v>1</v>
      </c>
      <c r="Q2202" t="s">
        <v>5964</v>
      </c>
      <c r="R2202" t="s">
        <v>641</v>
      </c>
      <c r="S2202" t="s">
        <v>299</v>
      </c>
      <c r="T2202" t="s">
        <v>17626</v>
      </c>
      <c r="U2202" t="s">
        <v>642</v>
      </c>
    </row>
    <row r="2203" spans="1:21" ht="12.75" hidden="1" customHeight="1" x14ac:dyDescent="0.2">
      <c r="A2203" s="205" t="s">
        <v>640</v>
      </c>
      <c r="B2203" t="s">
        <v>17627</v>
      </c>
      <c r="C2203" s="202" t="s">
        <v>17628</v>
      </c>
      <c r="D2203" s="2">
        <v>34335</v>
      </c>
      <c r="E2203" s="2"/>
      <c r="F2203" s="2"/>
      <c r="G2203" t="s">
        <v>17624</v>
      </c>
      <c r="H2203">
        <v>0</v>
      </c>
      <c r="I2203" s="2">
        <v>39375</v>
      </c>
      <c r="J2203" s="2">
        <v>43902</v>
      </c>
      <c r="K2203" t="s">
        <v>5</v>
      </c>
      <c r="L2203" t="s">
        <v>17629</v>
      </c>
      <c r="M2203" t="s">
        <v>1</v>
      </c>
      <c r="N2203" t="s">
        <v>1</v>
      </c>
      <c r="O2203" s="3">
        <v>95</v>
      </c>
      <c r="P2203" t="s">
        <v>1</v>
      </c>
      <c r="Q2203" t="s">
        <v>5964</v>
      </c>
      <c r="R2203" t="s">
        <v>641</v>
      </c>
      <c r="S2203" t="s">
        <v>299</v>
      </c>
      <c r="T2203" t="s">
        <v>17626</v>
      </c>
      <c r="U2203" t="s">
        <v>642</v>
      </c>
    </row>
    <row r="2204" spans="1:21" ht="12.75" hidden="1" customHeight="1" x14ac:dyDescent="0.2">
      <c r="A2204" s="205" t="s">
        <v>640</v>
      </c>
      <c r="B2204" t="s">
        <v>17630</v>
      </c>
      <c r="C2204" s="202" t="s">
        <v>17631</v>
      </c>
      <c r="D2204" s="2">
        <v>27395</v>
      </c>
      <c r="E2204" s="2"/>
      <c r="F2204" s="2"/>
      <c r="G2204" t="s">
        <v>17619</v>
      </c>
      <c r="H2204">
        <v>0</v>
      </c>
      <c r="I2204" s="2">
        <v>39375</v>
      </c>
      <c r="J2204" s="2">
        <v>43901</v>
      </c>
      <c r="K2204" t="s">
        <v>5</v>
      </c>
      <c r="L2204" t="s">
        <v>17632</v>
      </c>
      <c r="M2204" t="s">
        <v>1</v>
      </c>
      <c r="N2204" t="s">
        <v>1</v>
      </c>
      <c r="O2204" s="3">
        <v>94</v>
      </c>
      <c r="P2204" t="s">
        <v>1</v>
      </c>
      <c r="Q2204" t="s">
        <v>5964</v>
      </c>
      <c r="R2204" t="s">
        <v>641</v>
      </c>
      <c r="S2204" t="s">
        <v>166</v>
      </c>
      <c r="T2204" t="s">
        <v>17621</v>
      </c>
      <c r="U2204" t="s">
        <v>642</v>
      </c>
    </row>
    <row r="2205" spans="1:21" ht="12.75" hidden="1" customHeight="1" x14ac:dyDescent="0.2">
      <c r="A2205" s="205" t="s">
        <v>640</v>
      </c>
      <c r="B2205" t="s">
        <v>17633</v>
      </c>
      <c r="C2205" s="202" t="s">
        <v>17634</v>
      </c>
      <c r="D2205" s="2">
        <v>34335</v>
      </c>
      <c r="E2205" s="2"/>
      <c r="F2205" s="2"/>
      <c r="G2205" t="s">
        <v>17635</v>
      </c>
      <c r="H2205">
        <v>0</v>
      </c>
      <c r="I2205" s="2">
        <v>39375</v>
      </c>
      <c r="J2205" s="2">
        <v>43901</v>
      </c>
      <c r="K2205" t="s">
        <v>5</v>
      </c>
      <c r="L2205" t="s">
        <v>17636</v>
      </c>
      <c r="M2205" t="s">
        <v>1</v>
      </c>
      <c r="N2205" t="s">
        <v>1</v>
      </c>
      <c r="O2205" s="3">
        <v>95</v>
      </c>
      <c r="P2205" t="s">
        <v>1</v>
      </c>
      <c r="Q2205" t="s">
        <v>5964</v>
      </c>
      <c r="R2205" t="s">
        <v>641</v>
      </c>
      <c r="S2205" t="s">
        <v>299</v>
      </c>
      <c r="T2205" t="s">
        <v>17637</v>
      </c>
      <c r="U2205" t="s">
        <v>642</v>
      </c>
    </row>
    <row r="2206" spans="1:21" ht="12.75" hidden="1" customHeight="1" x14ac:dyDescent="0.2">
      <c r="A2206" s="205" t="s">
        <v>640</v>
      </c>
      <c r="B2206" t="s">
        <v>17638</v>
      </c>
      <c r="C2206" s="202" t="s">
        <v>17639</v>
      </c>
      <c r="D2206" s="2">
        <v>34335</v>
      </c>
      <c r="E2206" s="2"/>
      <c r="F2206" s="2"/>
      <c r="G2206" t="s">
        <v>17635</v>
      </c>
      <c r="H2206">
        <v>0</v>
      </c>
      <c r="I2206" s="2">
        <v>39375</v>
      </c>
      <c r="J2206" s="2">
        <v>43901</v>
      </c>
      <c r="K2206" t="s">
        <v>5</v>
      </c>
      <c r="L2206" t="s">
        <v>17640</v>
      </c>
      <c r="M2206" t="s">
        <v>1</v>
      </c>
      <c r="N2206" t="s">
        <v>1</v>
      </c>
      <c r="O2206" s="3">
        <v>96</v>
      </c>
      <c r="P2206" t="s">
        <v>1</v>
      </c>
      <c r="Q2206" t="s">
        <v>5964</v>
      </c>
      <c r="R2206" t="s">
        <v>641</v>
      </c>
      <c r="S2206" t="s">
        <v>299</v>
      </c>
      <c r="T2206" t="s">
        <v>17637</v>
      </c>
      <c r="U2206" t="s">
        <v>642</v>
      </c>
    </row>
    <row r="2207" spans="1:21" ht="12.75" hidden="1" customHeight="1" x14ac:dyDescent="0.2">
      <c r="A2207" s="205" t="s">
        <v>640</v>
      </c>
      <c r="B2207" t="s">
        <v>17641</v>
      </c>
      <c r="C2207" s="202" t="s">
        <v>17642</v>
      </c>
      <c r="D2207" s="2">
        <v>34335</v>
      </c>
      <c r="E2207" s="2"/>
      <c r="F2207" s="2"/>
      <c r="G2207" t="s">
        <v>17643</v>
      </c>
      <c r="H2207">
        <v>0</v>
      </c>
      <c r="I2207" s="2">
        <v>39375</v>
      </c>
      <c r="J2207" s="2">
        <v>43902</v>
      </c>
      <c r="K2207" t="s">
        <v>5</v>
      </c>
      <c r="L2207" t="s">
        <v>17644</v>
      </c>
      <c r="M2207" t="s">
        <v>1</v>
      </c>
      <c r="N2207" t="s">
        <v>1</v>
      </c>
      <c r="O2207" s="3">
        <v>96</v>
      </c>
      <c r="P2207" t="s">
        <v>1</v>
      </c>
      <c r="Q2207" t="s">
        <v>5964</v>
      </c>
      <c r="R2207" t="s">
        <v>641</v>
      </c>
      <c r="S2207" t="s">
        <v>299</v>
      </c>
      <c r="T2207" t="s">
        <v>17645</v>
      </c>
      <c r="U2207" t="s">
        <v>642</v>
      </c>
    </row>
    <row r="2208" spans="1:21" ht="12.75" hidden="1" customHeight="1" x14ac:dyDescent="0.2">
      <c r="A2208" s="205" t="s">
        <v>640</v>
      </c>
      <c r="B2208" t="s">
        <v>17646</v>
      </c>
      <c r="C2208" s="202" t="s">
        <v>17647</v>
      </c>
      <c r="D2208" s="2">
        <v>34335</v>
      </c>
      <c r="E2208" s="2"/>
      <c r="F2208" s="2"/>
      <c r="G2208" t="s">
        <v>17635</v>
      </c>
      <c r="H2208">
        <v>0</v>
      </c>
      <c r="I2208" s="2">
        <v>39375</v>
      </c>
      <c r="J2208" s="2">
        <v>43901</v>
      </c>
      <c r="K2208" t="s">
        <v>5</v>
      </c>
      <c r="L2208" t="s">
        <v>17648</v>
      </c>
      <c r="M2208" t="s">
        <v>1</v>
      </c>
      <c r="N2208" t="s">
        <v>1</v>
      </c>
      <c r="O2208" s="3">
        <v>96</v>
      </c>
      <c r="P2208" t="s">
        <v>1</v>
      </c>
      <c r="Q2208" t="s">
        <v>5964</v>
      </c>
      <c r="R2208" t="s">
        <v>641</v>
      </c>
      <c r="S2208" t="s">
        <v>299</v>
      </c>
      <c r="T2208" t="s">
        <v>17637</v>
      </c>
      <c r="U2208" t="s">
        <v>642</v>
      </c>
    </row>
    <row r="2209" spans="1:21" ht="12.75" hidden="1" customHeight="1" x14ac:dyDescent="0.2">
      <c r="A2209" s="205" t="s">
        <v>640</v>
      </c>
      <c r="B2209" t="s">
        <v>17649</v>
      </c>
      <c r="C2209" s="202" t="s">
        <v>17650</v>
      </c>
      <c r="D2209" s="2">
        <v>34335</v>
      </c>
      <c r="E2209" s="2"/>
      <c r="F2209" s="2"/>
      <c r="G2209" t="s">
        <v>17635</v>
      </c>
      <c r="H2209">
        <v>0</v>
      </c>
      <c r="I2209" s="2">
        <v>39375</v>
      </c>
      <c r="J2209" s="2">
        <v>43901</v>
      </c>
      <c r="K2209" t="s">
        <v>5</v>
      </c>
      <c r="L2209" t="s">
        <v>17651</v>
      </c>
      <c r="M2209" t="s">
        <v>1</v>
      </c>
      <c r="N2209" t="s">
        <v>1</v>
      </c>
      <c r="O2209" s="3">
        <v>96</v>
      </c>
      <c r="P2209" t="s">
        <v>1</v>
      </c>
      <c r="Q2209" t="s">
        <v>5964</v>
      </c>
      <c r="R2209" t="s">
        <v>641</v>
      </c>
      <c r="S2209" t="s">
        <v>299</v>
      </c>
      <c r="T2209" t="s">
        <v>17637</v>
      </c>
      <c r="U2209" t="s">
        <v>642</v>
      </c>
    </row>
    <row r="2210" spans="1:21" ht="12.75" hidden="1" customHeight="1" x14ac:dyDescent="0.2">
      <c r="A2210" s="205" t="s">
        <v>640</v>
      </c>
      <c r="B2210" t="s">
        <v>17652</v>
      </c>
      <c r="C2210" s="202" t="s">
        <v>17653</v>
      </c>
      <c r="D2210" s="2">
        <v>34335</v>
      </c>
      <c r="E2210" s="2"/>
      <c r="F2210" s="2"/>
      <c r="G2210" t="s">
        <v>17635</v>
      </c>
      <c r="H2210">
        <v>0</v>
      </c>
      <c r="I2210" s="2">
        <v>39375</v>
      </c>
      <c r="J2210" s="2">
        <v>43902</v>
      </c>
      <c r="K2210" t="s">
        <v>5</v>
      </c>
      <c r="L2210" t="s">
        <v>17654</v>
      </c>
      <c r="M2210" t="s">
        <v>1</v>
      </c>
      <c r="N2210" t="s">
        <v>1</v>
      </c>
      <c r="O2210" s="3">
        <v>94</v>
      </c>
      <c r="P2210" t="s">
        <v>1</v>
      </c>
      <c r="Q2210" t="s">
        <v>5964</v>
      </c>
      <c r="R2210" t="s">
        <v>641</v>
      </c>
      <c r="S2210" t="s">
        <v>299</v>
      </c>
      <c r="T2210" t="s">
        <v>17637</v>
      </c>
      <c r="U2210" t="s">
        <v>642</v>
      </c>
    </row>
    <row r="2211" spans="1:21" ht="12.75" hidden="1" customHeight="1" x14ac:dyDescent="0.2">
      <c r="A2211" s="205" t="s">
        <v>640</v>
      </c>
      <c r="B2211" t="s">
        <v>17655</v>
      </c>
      <c r="C2211" s="202" t="s">
        <v>17656</v>
      </c>
      <c r="D2211" s="2">
        <v>34335</v>
      </c>
      <c r="E2211" s="2"/>
      <c r="F2211" s="2"/>
      <c r="G2211" t="s">
        <v>17635</v>
      </c>
      <c r="H2211">
        <v>0</v>
      </c>
      <c r="I2211" s="2">
        <v>39375</v>
      </c>
      <c r="J2211" s="2">
        <v>43901</v>
      </c>
      <c r="K2211" t="s">
        <v>5</v>
      </c>
      <c r="L2211" t="s">
        <v>17657</v>
      </c>
      <c r="M2211" t="s">
        <v>1</v>
      </c>
      <c r="N2211" t="s">
        <v>1</v>
      </c>
      <c r="O2211" s="3">
        <v>96</v>
      </c>
      <c r="P2211" t="s">
        <v>1</v>
      </c>
      <c r="Q2211" t="s">
        <v>5964</v>
      </c>
      <c r="R2211" t="s">
        <v>641</v>
      </c>
      <c r="S2211" t="s">
        <v>299</v>
      </c>
      <c r="T2211" t="s">
        <v>17637</v>
      </c>
      <c r="U2211" t="s">
        <v>642</v>
      </c>
    </row>
    <row r="2212" spans="1:21" ht="12.75" hidden="1" customHeight="1" x14ac:dyDescent="0.2">
      <c r="A2212" s="205" t="s">
        <v>640</v>
      </c>
      <c r="B2212" t="s">
        <v>17658</v>
      </c>
      <c r="C2212" s="202" t="s">
        <v>17659</v>
      </c>
      <c r="D2212" s="2">
        <v>34335</v>
      </c>
      <c r="E2212" s="2"/>
      <c r="F2212" s="2"/>
      <c r="G2212" t="s">
        <v>17635</v>
      </c>
      <c r="H2212">
        <v>0</v>
      </c>
      <c r="I2212" s="2">
        <v>39375</v>
      </c>
      <c r="J2212" s="2">
        <v>43901</v>
      </c>
      <c r="K2212" t="s">
        <v>5</v>
      </c>
      <c r="L2212" t="s">
        <v>17660</v>
      </c>
      <c r="M2212" t="s">
        <v>1</v>
      </c>
      <c r="N2212" t="s">
        <v>1</v>
      </c>
      <c r="O2212" s="3">
        <v>96</v>
      </c>
      <c r="P2212" t="s">
        <v>1</v>
      </c>
      <c r="Q2212" t="s">
        <v>5964</v>
      </c>
      <c r="R2212" t="s">
        <v>641</v>
      </c>
      <c r="S2212" t="s">
        <v>299</v>
      </c>
      <c r="T2212" t="s">
        <v>17637</v>
      </c>
      <c r="U2212" t="s">
        <v>642</v>
      </c>
    </row>
    <row r="2213" spans="1:21" ht="12.75" hidden="1" customHeight="1" x14ac:dyDescent="0.2">
      <c r="A2213" t="s">
        <v>640</v>
      </c>
      <c r="B2213" s="212" t="s">
        <v>17661</v>
      </c>
      <c r="C2213" s="202" t="s">
        <v>17662</v>
      </c>
      <c r="D2213" s="2">
        <v>22282</v>
      </c>
      <c r="E2213" s="2"/>
      <c r="F2213" s="2"/>
      <c r="G2213" s="211" t="s">
        <v>17616</v>
      </c>
      <c r="H2213">
        <v>0</v>
      </c>
      <c r="I2213" s="2">
        <v>39375</v>
      </c>
      <c r="J2213" s="2">
        <v>43901</v>
      </c>
      <c r="K2213" t="s">
        <v>5</v>
      </c>
      <c r="L2213" t="s">
        <v>17663</v>
      </c>
      <c r="M2213" t="s">
        <v>1</v>
      </c>
      <c r="N2213" t="s">
        <v>1</v>
      </c>
      <c r="O2213" s="3">
        <v>86</v>
      </c>
      <c r="P2213" t="s">
        <v>1</v>
      </c>
      <c r="Q2213" t="s">
        <v>5964</v>
      </c>
      <c r="R2213" t="s">
        <v>641</v>
      </c>
      <c r="S2213" t="s">
        <v>268</v>
      </c>
      <c r="T2213" t="s">
        <v>11295</v>
      </c>
      <c r="U2213" t="s">
        <v>642</v>
      </c>
    </row>
    <row r="2214" spans="1:21" ht="12.75" hidden="1" customHeight="1" x14ac:dyDescent="0.2">
      <c r="A2214" t="s">
        <v>640</v>
      </c>
      <c r="B2214" t="s">
        <v>17668</v>
      </c>
      <c r="C2214" s="202" t="s">
        <v>17669</v>
      </c>
      <c r="D2214" s="2">
        <v>27030</v>
      </c>
      <c r="E2214" s="2"/>
      <c r="F2214" s="2">
        <v>42528</v>
      </c>
      <c r="G2214" s="211" t="s">
        <v>17666</v>
      </c>
      <c r="H2214">
        <v>1</v>
      </c>
      <c r="I2214" s="2">
        <v>39375</v>
      </c>
      <c r="J2214" s="2">
        <v>43900</v>
      </c>
      <c r="K2214" t="s">
        <v>5</v>
      </c>
      <c r="L2214" t="s">
        <v>17670</v>
      </c>
      <c r="M2214" t="s">
        <v>1</v>
      </c>
      <c r="N2214" t="s">
        <v>1</v>
      </c>
      <c r="O2214" s="3">
        <v>88</v>
      </c>
      <c r="P2214" t="s">
        <v>1</v>
      </c>
      <c r="Q2214" t="s">
        <v>5964</v>
      </c>
      <c r="R2214" t="s">
        <v>641</v>
      </c>
      <c r="S2214" t="s">
        <v>167</v>
      </c>
      <c r="T2214" t="s">
        <v>17667</v>
      </c>
      <c r="U2214" t="s">
        <v>642</v>
      </c>
    </row>
    <row r="2215" spans="1:21" ht="12.75" hidden="1" customHeight="1" x14ac:dyDescent="0.2">
      <c r="A2215" t="s">
        <v>640</v>
      </c>
      <c r="B2215" t="s">
        <v>17671</v>
      </c>
      <c r="C2215" s="202" t="s">
        <v>17672</v>
      </c>
      <c r="D2215" s="2">
        <v>27030</v>
      </c>
      <c r="E2215" s="2"/>
      <c r="F2215" s="2">
        <v>42528</v>
      </c>
      <c r="G2215" s="211" t="s">
        <v>17666</v>
      </c>
      <c r="H2215">
        <v>1</v>
      </c>
      <c r="I2215" s="2">
        <v>39375</v>
      </c>
      <c r="J2215" s="2">
        <v>43901</v>
      </c>
      <c r="K2215" t="s">
        <v>5</v>
      </c>
      <c r="L2215" t="s">
        <v>17673</v>
      </c>
      <c r="M2215" t="s">
        <v>1</v>
      </c>
      <c r="N2215" t="s">
        <v>1</v>
      </c>
      <c r="O2215" s="3">
        <v>89</v>
      </c>
      <c r="P2215" t="s">
        <v>1</v>
      </c>
      <c r="Q2215" t="s">
        <v>5964</v>
      </c>
      <c r="R2215" t="s">
        <v>641</v>
      </c>
      <c r="S2215" t="s">
        <v>167</v>
      </c>
      <c r="T2215" t="s">
        <v>17667</v>
      </c>
      <c r="U2215" t="s">
        <v>642</v>
      </c>
    </row>
    <row r="2216" spans="1:21" ht="12.75" hidden="1" customHeight="1" x14ac:dyDescent="0.2">
      <c r="A2216" t="s">
        <v>640</v>
      </c>
      <c r="B2216" s="212" t="s">
        <v>17674</v>
      </c>
      <c r="C2216" s="202" t="s">
        <v>17675</v>
      </c>
      <c r="D2216" s="2">
        <v>27030</v>
      </c>
      <c r="E2216" s="2"/>
      <c r="F2216" s="2"/>
      <c r="G2216" s="211" t="s">
        <v>17666</v>
      </c>
      <c r="H2216">
        <v>0</v>
      </c>
      <c r="I2216" s="2">
        <v>39375</v>
      </c>
      <c r="J2216" s="2">
        <v>43900</v>
      </c>
      <c r="K2216" t="s">
        <v>5</v>
      </c>
      <c r="L2216" t="s">
        <v>17676</v>
      </c>
      <c r="M2216" t="s">
        <v>1</v>
      </c>
      <c r="N2216" t="s">
        <v>1</v>
      </c>
      <c r="O2216" s="3">
        <v>83</v>
      </c>
      <c r="P2216" t="s">
        <v>1</v>
      </c>
      <c r="Q2216" t="s">
        <v>5964</v>
      </c>
      <c r="R2216" t="s">
        <v>641</v>
      </c>
      <c r="S2216" t="s">
        <v>167</v>
      </c>
      <c r="T2216" t="s">
        <v>17667</v>
      </c>
      <c r="U2216" t="s">
        <v>642</v>
      </c>
    </row>
    <row r="2217" spans="1:21" ht="12.75" hidden="1" customHeight="1" x14ac:dyDescent="0.2">
      <c r="A2217" t="s">
        <v>640</v>
      </c>
      <c r="B2217" s="212" t="s">
        <v>17677</v>
      </c>
      <c r="C2217" s="202" t="s">
        <v>17678</v>
      </c>
      <c r="D2217" s="2">
        <v>27030</v>
      </c>
      <c r="E2217" s="2"/>
      <c r="F2217" s="2"/>
      <c r="G2217" s="211" t="s">
        <v>17664</v>
      </c>
      <c r="H2217">
        <v>0</v>
      </c>
      <c r="I2217" s="2">
        <v>39375</v>
      </c>
      <c r="J2217" s="2">
        <v>43900</v>
      </c>
      <c r="K2217" t="s">
        <v>5</v>
      </c>
      <c r="L2217" t="s">
        <v>17679</v>
      </c>
      <c r="M2217" t="s">
        <v>1</v>
      </c>
      <c r="N2217" t="s">
        <v>1</v>
      </c>
      <c r="O2217" s="3">
        <v>85</v>
      </c>
      <c r="P2217" t="s">
        <v>1</v>
      </c>
      <c r="Q2217" t="s">
        <v>5964</v>
      </c>
      <c r="R2217" t="s">
        <v>641</v>
      </c>
      <c r="S2217" t="s">
        <v>167</v>
      </c>
      <c r="T2217" t="s">
        <v>17665</v>
      </c>
      <c r="U2217" t="s">
        <v>642</v>
      </c>
    </row>
    <row r="2218" spans="1:21" ht="12.75" hidden="1" customHeight="1" x14ac:dyDescent="0.2">
      <c r="A2218" t="s">
        <v>640</v>
      </c>
      <c r="B2218" t="s">
        <v>17680</v>
      </c>
      <c r="C2218" s="202" t="s">
        <v>17681</v>
      </c>
      <c r="D2218" s="2">
        <v>27395</v>
      </c>
      <c r="E2218" s="2"/>
      <c r="F2218" s="2">
        <v>42468</v>
      </c>
      <c r="G2218" s="211" t="s">
        <v>17682</v>
      </c>
      <c r="H2218">
        <v>1</v>
      </c>
      <c r="I2218" s="2">
        <v>39375</v>
      </c>
      <c r="J2218" s="2">
        <v>43901</v>
      </c>
      <c r="K2218" t="s">
        <v>5</v>
      </c>
      <c r="L2218" t="s">
        <v>17683</v>
      </c>
      <c r="M2218" t="s">
        <v>1</v>
      </c>
      <c r="N2218" t="s">
        <v>1</v>
      </c>
      <c r="O2218" s="3">
        <v>85</v>
      </c>
      <c r="P2218" t="s">
        <v>1</v>
      </c>
      <c r="Q2218" t="s">
        <v>5964</v>
      </c>
      <c r="R2218" t="s">
        <v>641</v>
      </c>
      <c r="S2218" t="s">
        <v>166</v>
      </c>
      <c r="T2218" t="s">
        <v>9391</v>
      </c>
      <c r="U2218" t="s">
        <v>642</v>
      </c>
    </row>
    <row r="2219" spans="1:21" ht="12.75" hidden="1" customHeight="1" x14ac:dyDescent="0.2">
      <c r="A2219" t="s">
        <v>640</v>
      </c>
      <c r="B2219" t="s">
        <v>17684</v>
      </c>
      <c r="C2219" s="202" t="s">
        <v>17685</v>
      </c>
      <c r="D2219" s="2">
        <v>27395</v>
      </c>
      <c r="E2219" s="2"/>
      <c r="F2219" s="2">
        <v>42468</v>
      </c>
      <c r="G2219" s="211" t="s">
        <v>17682</v>
      </c>
      <c r="H2219">
        <v>1</v>
      </c>
      <c r="I2219" s="2">
        <v>39375</v>
      </c>
      <c r="J2219" s="2">
        <v>43902</v>
      </c>
      <c r="K2219" t="s">
        <v>5</v>
      </c>
      <c r="L2219" t="s">
        <v>17686</v>
      </c>
      <c r="M2219" t="s">
        <v>1</v>
      </c>
      <c r="N2219" t="s">
        <v>1</v>
      </c>
      <c r="O2219" s="3">
        <v>85</v>
      </c>
      <c r="P2219" t="s">
        <v>1</v>
      </c>
      <c r="Q2219" t="s">
        <v>5964</v>
      </c>
      <c r="R2219" t="s">
        <v>641</v>
      </c>
      <c r="S2219" t="s">
        <v>166</v>
      </c>
      <c r="T2219" t="s">
        <v>9391</v>
      </c>
      <c r="U2219" t="s">
        <v>642</v>
      </c>
    </row>
    <row r="2220" spans="1:21" ht="12.75" hidden="1" customHeight="1" x14ac:dyDescent="0.2">
      <c r="A2220" t="s">
        <v>640</v>
      </c>
      <c r="B2220" t="s">
        <v>17687</v>
      </c>
      <c r="C2220" s="202" t="s">
        <v>17688</v>
      </c>
      <c r="D2220" s="2">
        <v>23743</v>
      </c>
      <c r="E2220" s="2"/>
      <c r="F2220" s="2">
        <v>42472</v>
      </c>
      <c r="G2220" s="211" t="s">
        <v>17689</v>
      </c>
      <c r="H2220">
        <v>1</v>
      </c>
      <c r="I2220" s="2">
        <v>39375</v>
      </c>
      <c r="J2220" s="2">
        <v>43900</v>
      </c>
      <c r="K2220" t="s">
        <v>5</v>
      </c>
      <c r="L2220" t="s">
        <v>17690</v>
      </c>
      <c r="M2220" t="s">
        <v>1</v>
      </c>
      <c r="N2220" t="s">
        <v>1</v>
      </c>
      <c r="O2220" s="3">
        <v>82</v>
      </c>
      <c r="P2220" t="s">
        <v>1</v>
      </c>
      <c r="Q2220" t="s">
        <v>5964</v>
      </c>
      <c r="R2220" t="s">
        <v>641</v>
      </c>
      <c r="S2220" t="s">
        <v>551</v>
      </c>
      <c r="T2220" t="s">
        <v>17691</v>
      </c>
      <c r="U2220" t="s">
        <v>642</v>
      </c>
    </row>
    <row r="2221" spans="1:21" ht="12.75" hidden="1" customHeight="1" x14ac:dyDescent="0.2">
      <c r="A2221" t="s">
        <v>640</v>
      </c>
      <c r="B2221" t="s">
        <v>17692</v>
      </c>
      <c r="C2221" s="202" t="s">
        <v>17693</v>
      </c>
      <c r="D2221" s="2">
        <v>23743</v>
      </c>
      <c r="E2221" s="2"/>
      <c r="F2221" s="2">
        <v>42472</v>
      </c>
      <c r="G2221" s="211" t="s">
        <v>17689</v>
      </c>
      <c r="H2221">
        <v>1</v>
      </c>
      <c r="I2221" s="2">
        <v>39375</v>
      </c>
      <c r="J2221" s="2">
        <v>43910</v>
      </c>
      <c r="K2221" t="s">
        <v>5</v>
      </c>
      <c r="L2221" t="s">
        <v>17693</v>
      </c>
      <c r="M2221" t="s">
        <v>1</v>
      </c>
      <c r="N2221" t="s">
        <v>1</v>
      </c>
      <c r="O2221" s="3">
        <v>84</v>
      </c>
      <c r="P2221" t="s">
        <v>1</v>
      </c>
      <c r="Q2221" t="s">
        <v>5964</v>
      </c>
      <c r="R2221" t="s">
        <v>641</v>
      </c>
      <c r="S2221" t="s">
        <v>551</v>
      </c>
      <c r="T2221" t="s">
        <v>17691</v>
      </c>
      <c r="U2221" t="s">
        <v>642</v>
      </c>
    </row>
    <row r="2222" spans="1:21" ht="12.75" hidden="1" customHeight="1" x14ac:dyDescent="0.2">
      <c r="A2222" t="s">
        <v>640</v>
      </c>
      <c r="B2222" s="212" t="s">
        <v>17694</v>
      </c>
      <c r="C2222" s="202" t="s">
        <v>17695</v>
      </c>
      <c r="D2222" s="2">
        <v>23743</v>
      </c>
      <c r="E2222" s="2"/>
      <c r="F2222" s="2"/>
      <c r="G2222" s="211" t="s">
        <v>17689</v>
      </c>
      <c r="H2222">
        <v>0</v>
      </c>
      <c r="I2222" s="2">
        <v>39375</v>
      </c>
      <c r="J2222" s="2">
        <v>43902</v>
      </c>
      <c r="K2222" t="s">
        <v>5</v>
      </c>
      <c r="L2222" t="s">
        <v>17696</v>
      </c>
      <c r="M2222" t="s">
        <v>1</v>
      </c>
      <c r="N2222" t="s">
        <v>1</v>
      </c>
      <c r="O2222" s="3">
        <v>84</v>
      </c>
      <c r="P2222" t="s">
        <v>1</v>
      </c>
      <c r="Q2222" t="s">
        <v>5964</v>
      </c>
      <c r="R2222" t="s">
        <v>641</v>
      </c>
      <c r="S2222" t="s">
        <v>551</v>
      </c>
      <c r="T2222" t="s">
        <v>17691</v>
      </c>
      <c r="U2222" t="s">
        <v>642</v>
      </c>
    </row>
    <row r="2223" spans="1:21" ht="12.75" hidden="1" customHeight="1" x14ac:dyDescent="0.2">
      <c r="A2223" t="s">
        <v>640</v>
      </c>
      <c r="B2223" t="s">
        <v>17697</v>
      </c>
      <c r="C2223" s="202" t="s">
        <v>17698</v>
      </c>
      <c r="D2223" s="2">
        <v>27395</v>
      </c>
      <c r="E2223" s="2"/>
      <c r="F2223" s="2">
        <v>42471</v>
      </c>
      <c r="G2223" s="211" t="s">
        <v>17682</v>
      </c>
      <c r="H2223">
        <v>1</v>
      </c>
      <c r="I2223" s="2">
        <v>39375</v>
      </c>
      <c r="J2223" s="2">
        <v>43900</v>
      </c>
      <c r="K2223" t="s">
        <v>5</v>
      </c>
      <c r="L2223" t="s">
        <v>17699</v>
      </c>
      <c r="M2223" t="s">
        <v>1</v>
      </c>
      <c r="N2223" t="s">
        <v>1</v>
      </c>
      <c r="O2223" s="3">
        <v>87</v>
      </c>
      <c r="P2223" t="s">
        <v>1</v>
      </c>
      <c r="Q2223" t="s">
        <v>5964</v>
      </c>
      <c r="R2223" t="s">
        <v>641</v>
      </c>
      <c r="S2223" t="s">
        <v>166</v>
      </c>
      <c r="T2223" t="s">
        <v>9391</v>
      </c>
      <c r="U2223" t="s">
        <v>642</v>
      </c>
    </row>
    <row r="2224" spans="1:21" ht="12.75" hidden="1" customHeight="1" x14ac:dyDescent="0.2">
      <c r="A2224" t="s">
        <v>640</v>
      </c>
      <c r="B2224" t="s">
        <v>17700</v>
      </c>
      <c r="C2224" s="202" t="s">
        <v>17701</v>
      </c>
      <c r="D2224" s="2">
        <v>27395</v>
      </c>
      <c r="E2224" s="2"/>
      <c r="F2224" s="2">
        <v>42471</v>
      </c>
      <c r="G2224" s="211" t="s">
        <v>17682</v>
      </c>
      <c r="H2224">
        <v>1</v>
      </c>
      <c r="I2224" s="2">
        <v>39375</v>
      </c>
      <c r="J2224" s="2">
        <v>43901</v>
      </c>
      <c r="K2224" t="s">
        <v>5</v>
      </c>
      <c r="L2224" t="s">
        <v>17702</v>
      </c>
      <c r="M2224" t="s">
        <v>1</v>
      </c>
      <c r="N2224" t="s">
        <v>1</v>
      </c>
      <c r="O2224" s="3">
        <v>88</v>
      </c>
      <c r="P2224" t="s">
        <v>1</v>
      </c>
      <c r="Q2224" t="s">
        <v>5964</v>
      </c>
      <c r="R2224" t="s">
        <v>641</v>
      </c>
      <c r="S2224" t="s">
        <v>166</v>
      </c>
      <c r="T2224" t="s">
        <v>9391</v>
      </c>
      <c r="U2224" t="s">
        <v>642</v>
      </c>
    </row>
    <row r="2225" spans="1:21" ht="12.75" hidden="1" customHeight="1" x14ac:dyDescent="0.2">
      <c r="A2225" t="s">
        <v>640</v>
      </c>
      <c r="B2225" t="s">
        <v>17703</v>
      </c>
      <c r="C2225" s="202" t="s">
        <v>17704</v>
      </c>
      <c r="D2225" s="2">
        <v>27395</v>
      </c>
      <c r="E2225" s="2"/>
      <c r="F2225" s="2">
        <v>42471</v>
      </c>
      <c r="G2225" s="211" t="s">
        <v>17682</v>
      </c>
      <c r="H2225">
        <v>1</v>
      </c>
      <c r="I2225" s="2">
        <v>39375</v>
      </c>
      <c r="J2225" s="2">
        <v>43902</v>
      </c>
      <c r="K2225" t="s">
        <v>5</v>
      </c>
      <c r="L2225" t="s">
        <v>17705</v>
      </c>
      <c r="M2225" t="s">
        <v>1</v>
      </c>
      <c r="N2225" t="s">
        <v>1</v>
      </c>
      <c r="O2225" s="3">
        <v>88</v>
      </c>
      <c r="P2225" t="s">
        <v>1</v>
      </c>
      <c r="Q2225" t="s">
        <v>5964</v>
      </c>
      <c r="R2225" t="s">
        <v>641</v>
      </c>
      <c r="S2225" t="s">
        <v>166</v>
      </c>
      <c r="T2225" t="s">
        <v>9391</v>
      </c>
      <c r="U2225" t="s">
        <v>642</v>
      </c>
    </row>
    <row r="2226" spans="1:21" ht="12.75" hidden="1" customHeight="1" x14ac:dyDescent="0.2">
      <c r="A2226" t="s">
        <v>640</v>
      </c>
      <c r="B2226" s="212" t="s">
        <v>17708</v>
      </c>
      <c r="C2226" s="202" t="s">
        <v>17709</v>
      </c>
      <c r="D2226" s="2">
        <v>31048</v>
      </c>
      <c r="E2226" s="2"/>
      <c r="F2226" s="2"/>
      <c r="G2226" s="211" t="s">
        <v>17706</v>
      </c>
      <c r="H2226">
        <v>0</v>
      </c>
      <c r="I2226" s="2">
        <v>39375</v>
      </c>
      <c r="J2226" s="2">
        <v>43900</v>
      </c>
      <c r="K2226" t="s">
        <v>5</v>
      </c>
      <c r="L2226" t="s">
        <v>17710</v>
      </c>
      <c r="M2226" t="s">
        <v>1</v>
      </c>
      <c r="N2226" t="s">
        <v>1</v>
      </c>
      <c r="O2226" s="3">
        <v>80</v>
      </c>
      <c r="P2226" t="s">
        <v>1</v>
      </c>
      <c r="Q2226" t="s">
        <v>5964</v>
      </c>
      <c r="R2226" t="s">
        <v>641</v>
      </c>
      <c r="S2226" t="s">
        <v>190</v>
      </c>
      <c r="T2226" t="s">
        <v>17707</v>
      </c>
      <c r="U2226" t="s">
        <v>642</v>
      </c>
    </row>
    <row r="2227" spans="1:21" ht="12.75" hidden="1" customHeight="1" x14ac:dyDescent="0.2">
      <c r="A2227" t="s">
        <v>640</v>
      </c>
      <c r="B2227" s="212" t="s">
        <v>17711</v>
      </c>
      <c r="C2227" s="202" t="s">
        <v>17712</v>
      </c>
      <c r="D2227" s="2">
        <v>31048</v>
      </c>
      <c r="E2227" s="2"/>
      <c r="F2227" s="2"/>
      <c r="G2227" s="211" t="s">
        <v>17706</v>
      </c>
      <c r="H2227">
        <v>0</v>
      </c>
      <c r="I2227" s="2">
        <v>39375</v>
      </c>
      <c r="J2227" s="2">
        <v>43901</v>
      </c>
      <c r="K2227" t="s">
        <v>5</v>
      </c>
      <c r="L2227" t="s">
        <v>17713</v>
      </c>
      <c r="M2227" t="s">
        <v>1</v>
      </c>
      <c r="N2227" t="s">
        <v>1</v>
      </c>
      <c r="O2227" s="3">
        <v>93</v>
      </c>
      <c r="P2227" t="s">
        <v>1</v>
      </c>
      <c r="Q2227" t="s">
        <v>5964</v>
      </c>
      <c r="R2227" t="s">
        <v>641</v>
      </c>
      <c r="S2227" t="s">
        <v>190</v>
      </c>
      <c r="T2227" t="s">
        <v>17707</v>
      </c>
      <c r="U2227" t="s">
        <v>642</v>
      </c>
    </row>
    <row r="2228" spans="1:21" ht="12.75" hidden="1" customHeight="1" x14ac:dyDescent="0.2">
      <c r="A2228" t="s">
        <v>640</v>
      </c>
      <c r="B2228" s="212" t="s">
        <v>17716</v>
      </c>
      <c r="C2228" s="202" t="s">
        <v>17717</v>
      </c>
      <c r="D2228" s="2">
        <v>27395</v>
      </c>
      <c r="E2228" s="2"/>
      <c r="F2228" s="2"/>
      <c r="G2228" s="211" t="s">
        <v>17714</v>
      </c>
      <c r="H2228">
        <v>0</v>
      </c>
      <c r="I2228" s="2">
        <v>39375</v>
      </c>
      <c r="J2228" s="2">
        <v>43900</v>
      </c>
      <c r="K2228" t="s">
        <v>5</v>
      </c>
      <c r="L2228" t="s">
        <v>17718</v>
      </c>
      <c r="M2228" t="s">
        <v>1</v>
      </c>
      <c r="N2228" t="s">
        <v>1</v>
      </c>
      <c r="O2228" s="3">
        <v>89</v>
      </c>
      <c r="P2228" t="s">
        <v>1</v>
      </c>
      <c r="Q2228" t="s">
        <v>5964</v>
      </c>
      <c r="R2228" t="s">
        <v>641</v>
      </c>
      <c r="S2228" t="s">
        <v>166</v>
      </c>
      <c r="T2228" t="s">
        <v>17715</v>
      </c>
      <c r="U2228" t="s">
        <v>642</v>
      </c>
    </row>
    <row r="2229" spans="1:21" ht="12.75" hidden="1" customHeight="1" x14ac:dyDescent="0.2">
      <c r="A2229" t="s">
        <v>640</v>
      </c>
      <c r="B2229" s="212" t="s">
        <v>17719</v>
      </c>
      <c r="C2229" s="202" t="s">
        <v>17720</v>
      </c>
      <c r="D2229" s="2">
        <v>27395</v>
      </c>
      <c r="E2229" s="2"/>
      <c r="F2229" s="2"/>
      <c r="G2229" s="211" t="s">
        <v>17714</v>
      </c>
      <c r="H2229">
        <v>0</v>
      </c>
      <c r="I2229" s="2">
        <v>39375</v>
      </c>
      <c r="J2229" s="2">
        <v>43900</v>
      </c>
      <c r="K2229" t="s">
        <v>5</v>
      </c>
      <c r="L2229" t="s">
        <v>17721</v>
      </c>
      <c r="M2229" t="s">
        <v>1</v>
      </c>
      <c r="N2229" t="s">
        <v>1</v>
      </c>
      <c r="O2229" s="3">
        <v>82</v>
      </c>
      <c r="P2229" t="s">
        <v>1</v>
      </c>
      <c r="Q2229" t="s">
        <v>5964</v>
      </c>
      <c r="R2229" t="s">
        <v>641</v>
      </c>
      <c r="S2229" t="s">
        <v>166</v>
      </c>
      <c r="T2229" t="s">
        <v>17715</v>
      </c>
      <c r="U2229" t="s">
        <v>642</v>
      </c>
    </row>
    <row r="2230" spans="1:21" ht="12.75" hidden="1" customHeight="1" x14ac:dyDescent="0.2">
      <c r="A2230" t="s">
        <v>640</v>
      </c>
      <c r="B2230" s="212" t="s">
        <v>17722</v>
      </c>
      <c r="C2230" s="202" t="s">
        <v>17723</v>
      </c>
      <c r="D2230" s="2">
        <v>27395</v>
      </c>
      <c r="E2230" s="2"/>
      <c r="F2230" s="2"/>
      <c r="G2230" s="211" t="s">
        <v>17714</v>
      </c>
      <c r="H2230">
        <v>0</v>
      </c>
      <c r="I2230" s="2">
        <v>39375</v>
      </c>
      <c r="J2230" s="2">
        <v>43901</v>
      </c>
      <c r="K2230" t="s">
        <v>5</v>
      </c>
      <c r="L2230" t="s">
        <v>17724</v>
      </c>
      <c r="M2230" t="s">
        <v>1</v>
      </c>
      <c r="N2230" t="s">
        <v>1</v>
      </c>
      <c r="O2230" s="3">
        <v>85</v>
      </c>
      <c r="P2230" t="s">
        <v>1</v>
      </c>
      <c r="Q2230" t="s">
        <v>5964</v>
      </c>
      <c r="R2230" t="s">
        <v>641</v>
      </c>
      <c r="S2230" t="s">
        <v>166</v>
      </c>
      <c r="T2230" t="s">
        <v>17715</v>
      </c>
      <c r="U2230" t="s">
        <v>642</v>
      </c>
    </row>
    <row r="2231" spans="1:21" ht="12.75" hidden="1" customHeight="1" x14ac:dyDescent="0.2">
      <c r="A2231" t="s">
        <v>640</v>
      </c>
      <c r="B2231" s="212" t="s">
        <v>17725</v>
      </c>
      <c r="C2231" s="202" t="s">
        <v>17726</v>
      </c>
      <c r="D2231" s="2">
        <v>27395</v>
      </c>
      <c r="E2231" s="2"/>
      <c r="F2231" s="2"/>
      <c r="G2231" s="211" t="s">
        <v>17714</v>
      </c>
      <c r="H2231">
        <v>0</v>
      </c>
      <c r="I2231" s="2">
        <v>39375</v>
      </c>
      <c r="J2231" s="2">
        <v>43900</v>
      </c>
      <c r="K2231" t="s">
        <v>5</v>
      </c>
      <c r="L2231" t="s">
        <v>17727</v>
      </c>
      <c r="M2231" t="s">
        <v>1</v>
      </c>
      <c r="N2231" t="s">
        <v>1</v>
      </c>
      <c r="O2231" s="3">
        <v>83</v>
      </c>
      <c r="P2231" t="s">
        <v>1</v>
      </c>
      <c r="Q2231" t="s">
        <v>5964</v>
      </c>
      <c r="R2231" t="s">
        <v>641</v>
      </c>
      <c r="S2231" t="s">
        <v>166</v>
      </c>
      <c r="T2231" t="s">
        <v>17715</v>
      </c>
      <c r="U2231" t="s">
        <v>642</v>
      </c>
    </row>
    <row r="2232" spans="1:21" ht="12.75" hidden="1" customHeight="1" x14ac:dyDescent="0.2">
      <c r="A2232" t="s">
        <v>640</v>
      </c>
      <c r="B2232" s="212" t="s">
        <v>17728</v>
      </c>
      <c r="C2232" s="202" t="s">
        <v>17729</v>
      </c>
      <c r="D2232" s="2">
        <v>27395</v>
      </c>
      <c r="E2232" s="2"/>
      <c r="F2232" s="2"/>
      <c r="G2232" s="211" t="s">
        <v>17714</v>
      </c>
      <c r="H2232">
        <v>0</v>
      </c>
      <c r="I2232" s="2">
        <v>39375</v>
      </c>
      <c r="J2232" s="2">
        <v>43901</v>
      </c>
      <c r="K2232" t="s">
        <v>5</v>
      </c>
      <c r="L2232" t="s">
        <v>17730</v>
      </c>
      <c r="M2232" t="s">
        <v>1</v>
      </c>
      <c r="N2232" t="s">
        <v>1</v>
      </c>
      <c r="O2232" s="3">
        <v>86</v>
      </c>
      <c r="P2232" t="s">
        <v>1</v>
      </c>
      <c r="Q2232" t="s">
        <v>5964</v>
      </c>
      <c r="R2232" t="s">
        <v>641</v>
      </c>
      <c r="S2232" t="s">
        <v>166</v>
      </c>
      <c r="T2232" t="s">
        <v>17715</v>
      </c>
      <c r="U2232" t="s">
        <v>642</v>
      </c>
    </row>
    <row r="2233" spans="1:21" ht="12.75" hidden="1" customHeight="1" x14ac:dyDescent="0.2">
      <c r="A2233" t="s">
        <v>640</v>
      </c>
      <c r="B2233" s="212" t="s">
        <v>17731</v>
      </c>
      <c r="C2233" s="202" t="s">
        <v>17732</v>
      </c>
      <c r="D2233" s="2">
        <v>27395</v>
      </c>
      <c r="E2233" s="2"/>
      <c r="F2233" s="2"/>
      <c r="G2233" s="211" t="s">
        <v>17714</v>
      </c>
      <c r="H2233">
        <v>0</v>
      </c>
      <c r="I2233" s="2">
        <v>39375</v>
      </c>
      <c r="J2233" s="2">
        <v>43902</v>
      </c>
      <c r="K2233" t="s">
        <v>5</v>
      </c>
      <c r="L2233" t="s">
        <v>17733</v>
      </c>
      <c r="M2233" t="s">
        <v>1</v>
      </c>
      <c r="N2233" t="s">
        <v>1</v>
      </c>
      <c r="O2233" s="3">
        <v>74</v>
      </c>
      <c r="P2233" t="s">
        <v>1</v>
      </c>
      <c r="Q2233" t="s">
        <v>5964</v>
      </c>
      <c r="R2233" t="s">
        <v>641</v>
      </c>
      <c r="S2233" t="s">
        <v>166</v>
      </c>
      <c r="T2233" t="s">
        <v>17715</v>
      </c>
      <c r="U2233" t="s">
        <v>642</v>
      </c>
    </row>
    <row r="2234" spans="1:21" ht="12.75" hidden="1" customHeight="1" x14ac:dyDescent="0.2">
      <c r="A2234" t="s">
        <v>640</v>
      </c>
      <c r="B2234" s="212" t="s">
        <v>17734</v>
      </c>
      <c r="C2234" s="202" t="s">
        <v>17735</v>
      </c>
      <c r="D2234" s="2">
        <v>31048</v>
      </c>
      <c r="E2234" s="2"/>
      <c r="F2234" s="2"/>
      <c r="G2234" s="211" t="s">
        <v>17736</v>
      </c>
      <c r="H2234">
        <v>0</v>
      </c>
      <c r="I2234" s="2">
        <v>39375</v>
      </c>
      <c r="J2234" s="2">
        <v>43900</v>
      </c>
      <c r="K2234" t="s">
        <v>5</v>
      </c>
      <c r="L2234" t="s">
        <v>17737</v>
      </c>
      <c r="M2234" t="s">
        <v>1</v>
      </c>
      <c r="N2234" t="s">
        <v>1</v>
      </c>
      <c r="O2234" s="3">
        <v>86</v>
      </c>
      <c r="P2234" t="s">
        <v>1</v>
      </c>
      <c r="Q2234" t="s">
        <v>5964</v>
      </c>
      <c r="R2234" t="s">
        <v>641</v>
      </c>
      <c r="S2234" t="s">
        <v>190</v>
      </c>
      <c r="T2234" t="s">
        <v>17738</v>
      </c>
      <c r="U2234" t="s">
        <v>642</v>
      </c>
    </row>
    <row r="2235" spans="1:21" ht="12.75" hidden="1" customHeight="1" x14ac:dyDescent="0.2">
      <c r="A2235" t="s">
        <v>640</v>
      </c>
      <c r="B2235" s="212" t="s">
        <v>17739</v>
      </c>
      <c r="C2235" s="202" t="s">
        <v>17740</v>
      </c>
      <c r="D2235" s="2">
        <v>31048</v>
      </c>
      <c r="E2235" s="2"/>
      <c r="F2235" s="2"/>
      <c r="G2235" s="211" t="s">
        <v>17736</v>
      </c>
      <c r="H2235">
        <v>0</v>
      </c>
      <c r="I2235" s="2">
        <v>39375</v>
      </c>
      <c r="J2235" s="2">
        <v>43901</v>
      </c>
      <c r="K2235" t="s">
        <v>5</v>
      </c>
      <c r="L2235" t="s">
        <v>17741</v>
      </c>
      <c r="M2235" t="s">
        <v>1</v>
      </c>
      <c r="N2235" t="s">
        <v>1</v>
      </c>
      <c r="O2235" s="3">
        <v>91</v>
      </c>
      <c r="P2235" t="s">
        <v>1</v>
      </c>
      <c r="Q2235" t="s">
        <v>5964</v>
      </c>
      <c r="R2235" t="s">
        <v>641</v>
      </c>
      <c r="S2235" t="s">
        <v>190</v>
      </c>
      <c r="T2235" t="s">
        <v>17738</v>
      </c>
      <c r="U2235" t="s">
        <v>642</v>
      </c>
    </row>
    <row r="2236" spans="1:21" ht="12.75" hidden="1" customHeight="1" x14ac:dyDescent="0.2">
      <c r="A2236" t="s">
        <v>640</v>
      </c>
      <c r="B2236" s="212" t="s">
        <v>17742</v>
      </c>
      <c r="C2236" s="202" t="s">
        <v>17743</v>
      </c>
      <c r="D2236" s="2">
        <v>22282</v>
      </c>
      <c r="E2236" s="2"/>
      <c r="F2236" s="2"/>
      <c r="G2236" s="211" t="s">
        <v>17744</v>
      </c>
      <c r="H2236">
        <v>0</v>
      </c>
      <c r="I2236" s="2">
        <v>39375</v>
      </c>
      <c r="J2236" s="2">
        <v>43900</v>
      </c>
      <c r="K2236" t="s">
        <v>5</v>
      </c>
      <c r="L2236" t="s">
        <v>17745</v>
      </c>
      <c r="M2236" t="s">
        <v>1</v>
      </c>
      <c r="N2236" t="s">
        <v>1</v>
      </c>
      <c r="O2236" s="3">
        <v>87</v>
      </c>
      <c r="P2236" t="s">
        <v>1</v>
      </c>
      <c r="Q2236" t="s">
        <v>5964</v>
      </c>
      <c r="R2236" t="s">
        <v>641</v>
      </c>
      <c r="S2236" t="s">
        <v>268</v>
      </c>
      <c r="T2236" t="s">
        <v>17746</v>
      </c>
      <c r="U2236" t="s">
        <v>642</v>
      </c>
    </row>
    <row r="2237" spans="1:21" ht="12.75" hidden="1" customHeight="1" x14ac:dyDescent="0.2">
      <c r="A2237" t="s">
        <v>640</v>
      </c>
      <c r="B2237" s="212" t="s">
        <v>17747</v>
      </c>
      <c r="C2237" s="202" t="s">
        <v>17748</v>
      </c>
      <c r="D2237" s="2">
        <v>22282</v>
      </c>
      <c r="E2237" s="2"/>
      <c r="F2237" s="2"/>
      <c r="G2237" s="211" t="s">
        <v>17744</v>
      </c>
      <c r="H2237">
        <v>0</v>
      </c>
      <c r="I2237" s="2">
        <v>39375</v>
      </c>
      <c r="J2237" s="2">
        <v>43901</v>
      </c>
      <c r="K2237" t="s">
        <v>5</v>
      </c>
      <c r="L2237" t="s">
        <v>17749</v>
      </c>
      <c r="M2237" t="s">
        <v>1</v>
      </c>
      <c r="N2237" t="s">
        <v>1</v>
      </c>
      <c r="O2237" s="3">
        <v>82</v>
      </c>
      <c r="P2237" t="s">
        <v>1</v>
      </c>
      <c r="Q2237" t="s">
        <v>5964</v>
      </c>
      <c r="R2237" t="s">
        <v>641</v>
      </c>
      <c r="S2237" t="s">
        <v>268</v>
      </c>
      <c r="T2237" t="s">
        <v>17746</v>
      </c>
      <c r="U2237" t="s">
        <v>642</v>
      </c>
    </row>
    <row r="2238" spans="1:21" ht="12.75" hidden="1" customHeight="1" x14ac:dyDescent="0.2">
      <c r="A2238" t="s">
        <v>640</v>
      </c>
      <c r="B2238" s="212" t="s">
        <v>17750</v>
      </c>
      <c r="C2238" s="202" t="s">
        <v>17751</v>
      </c>
      <c r="D2238" s="2">
        <v>22282</v>
      </c>
      <c r="E2238" s="2"/>
      <c r="F2238" s="2"/>
      <c r="G2238" s="211" t="s">
        <v>17744</v>
      </c>
      <c r="H2238">
        <v>0</v>
      </c>
      <c r="I2238" s="2">
        <v>39375</v>
      </c>
      <c r="J2238" s="2">
        <v>43901</v>
      </c>
      <c r="K2238" t="s">
        <v>5</v>
      </c>
      <c r="L2238" t="s">
        <v>17752</v>
      </c>
      <c r="M2238" t="s">
        <v>1</v>
      </c>
      <c r="N2238" t="s">
        <v>1</v>
      </c>
      <c r="O2238" s="3">
        <v>76</v>
      </c>
      <c r="P2238" t="s">
        <v>1</v>
      </c>
      <c r="Q2238" t="s">
        <v>5964</v>
      </c>
      <c r="R2238" t="s">
        <v>641</v>
      </c>
      <c r="S2238" t="s">
        <v>268</v>
      </c>
      <c r="T2238" t="s">
        <v>17746</v>
      </c>
      <c r="U2238" t="s">
        <v>642</v>
      </c>
    </row>
    <row r="2239" spans="1:21" ht="12.75" hidden="1" customHeight="1" x14ac:dyDescent="0.2">
      <c r="A2239" t="s">
        <v>640</v>
      </c>
      <c r="B2239" s="212" t="s">
        <v>17753</v>
      </c>
      <c r="C2239" s="202" t="s">
        <v>17754</v>
      </c>
      <c r="D2239" s="2">
        <v>22282</v>
      </c>
      <c r="E2239" s="2"/>
      <c r="F2239" s="2"/>
      <c r="G2239" s="211" t="s">
        <v>17744</v>
      </c>
      <c r="H2239">
        <v>0</v>
      </c>
      <c r="I2239" s="2">
        <v>39375</v>
      </c>
      <c r="J2239" s="2">
        <v>43900</v>
      </c>
      <c r="K2239" t="s">
        <v>5</v>
      </c>
      <c r="L2239" t="s">
        <v>17755</v>
      </c>
      <c r="M2239" t="s">
        <v>1</v>
      </c>
      <c r="N2239" t="s">
        <v>1</v>
      </c>
      <c r="O2239" s="3">
        <v>88</v>
      </c>
      <c r="P2239" t="s">
        <v>1</v>
      </c>
      <c r="Q2239" t="s">
        <v>5964</v>
      </c>
      <c r="R2239" t="s">
        <v>641</v>
      </c>
      <c r="S2239" t="s">
        <v>268</v>
      </c>
      <c r="T2239" t="s">
        <v>17746</v>
      </c>
      <c r="U2239" t="s">
        <v>642</v>
      </c>
    </row>
    <row r="2240" spans="1:21" ht="12.75" hidden="1" customHeight="1" x14ac:dyDescent="0.2">
      <c r="A2240" t="s">
        <v>640</v>
      </c>
      <c r="B2240" s="212" t="s">
        <v>17756</v>
      </c>
      <c r="C2240" s="202" t="s">
        <v>17757</v>
      </c>
      <c r="D2240" s="2">
        <v>22282</v>
      </c>
      <c r="E2240" s="2"/>
      <c r="F2240" s="2"/>
      <c r="G2240" s="211" t="s">
        <v>17744</v>
      </c>
      <c r="H2240">
        <v>0</v>
      </c>
      <c r="I2240" s="2">
        <v>39375</v>
      </c>
      <c r="J2240" s="2">
        <v>43902</v>
      </c>
      <c r="K2240" t="s">
        <v>5</v>
      </c>
      <c r="L2240" t="s">
        <v>17758</v>
      </c>
      <c r="M2240" t="s">
        <v>1</v>
      </c>
      <c r="N2240" t="s">
        <v>1</v>
      </c>
      <c r="O2240" s="3">
        <v>90</v>
      </c>
      <c r="P2240" t="s">
        <v>1</v>
      </c>
      <c r="Q2240" t="s">
        <v>5964</v>
      </c>
      <c r="R2240" t="s">
        <v>641</v>
      </c>
      <c r="S2240" t="s">
        <v>268</v>
      </c>
      <c r="T2240" t="s">
        <v>17746</v>
      </c>
      <c r="U2240" t="s">
        <v>642</v>
      </c>
    </row>
    <row r="2241" spans="1:21" ht="12.75" hidden="1" customHeight="1" x14ac:dyDescent="0.2">
      <c r="A2241" t="s">
        <v>640</v>
      </c>
      <c r="B2241" s="212" t="s">
        <v>17759</v>
      </c>
      <c r="C2241" s="202" t="s">
        <v>17760</v>
      </c>
      <c r="D2241" s="2">
        <v>29587</v>
      </c>
      <c r="E2241" s="2"/>
      <c r="F2241" s="2"/>
      <c r="G2241" s="211" t="s">
        <v>17761</v>
      </c>
      <c r="H2241">
        <v>0</v>
      </c>
      <c r="I2241" s="2">
        <v>39375</v>
      </c>
      <c r="J2241" s="2">
        <v>43900</v>
      </c>
      <c r="K2241" t="s">
        <v>5</v>
      </c>
      <c r="L2241" t="s">
        <v>17762</v>
      </c>
      <c r="M2241" t="s">
        <v>1</v>
      </c>
      <c r="N2241" t="s">
        <v>1</v>
      </c>
      <c r="O2241" s="3">
        <v>94</v>
      </c>
      <c r="P2241" t="s">
        <v>1</v>
      </c>
      <c r="Q2241" t="s">
        <v>5964</v>
      </c>
      <c r="R2241" t="s">
        <v>641</v>
      </c>
      <c r="S2241" t="s">
        <v>333</v>
      </c>
      <c r="T2241" t="s">
        <v>17763</v>
      </c>
      <c r="U2241" t="s">
        <v>642</v>
      </c>
    </row>
    <row r="2242" spans="1:21" ht="12.75" hidden="1" customHeight="1" x14ac:dyDescent="0.2">
      <c r="A2242" t="s">
        <v>640</v>
      </c>
      <c r="B2242" s="212" t="s">
        <v>17764</v>
      </c>
      <c r="C2242" s="202" t="s">
        <v>17765</v>
      </c>
      <c r="D2242" s="2">
        <v>29587</v>
      </c>
      <c r="E2242" s="2"/>
      <c r="F2242" s="2"/>
      <c r="G2242" s="211" t="s">
        <v>17761</v>
      </c>
      <c r="H2242">
        <v>0</v>
      </c>
      <c r="I2242" s="2">
        <v>39375</v>
      </c>
      <c r="J2242" s="2">
        <v>43901</v>
      </c>
      <c r="K2242" t="s">
        <v>5</v>
      </c>
      <c r="L2242" t="s">
        <v>17766</v>
      </c>
      <c r="M2242" t="s">
        <v>1</v>
      </c>
      <c r="N2242" t="s">
        <v>1</v>
      </c>
      <c r="O2242" s="3">
        <v>92</v>
      </c>
      <c r="P2242" t="s">
        <v>1</v>
      </c>
      <c r="Q2242" t="s">
        <v>5964</v>
      </c>
      <c r="R2242" t="s">
        <v>641</v>
      </c>
      <c r="S2242" t="s">
        <v>333</v>
      </c>
      <c r="T2242" t="s">
        <v>17763</v>
      </c>
      <c r="U2242" t="s">
        <v>642</v>
      </c>
    </row>
    <row r="2243" spans="1:21" ht="12.75" hidden="1" customHeight="1" x14ac:dyDescent="0.2">
      <c r="A2243" t="s">
        <v>640</v>
      </c>
      <c r="B2243" s="212" t="s">
        <v>17767</v>
      </c>
      <c r="C2243" s="202" t="s">
        <v>17768</v>
      </c>
      <c r="D2243" s="2">
        <v>29587</v>
      </c>
      <c r="E2243" s="2"/>
      <c r="F2243" s="2"/>
      <c r="G2243" s="211" t="s">
        <v>17761</v>
      </c>
      <c r="H2243">
        <v>0</v>
      </c>
      <c r="I2243" s="2">
        <v>39375</v>
      </c>
      <c r="J2243" s="2">
        <v>43902</v>
      </c>
      <c r="K2243" t="s">
        <v>5</v>
      </c>
      <c r="L2243" t="s">
        <v>17769</v>
      </c>
      <c r="M2243" t="s">
        <v>1</v>
      </c>
      <c r="N2243" t="s">
        <v>1</v>
      </c>
      <c r="O2243" s="3">
        <v>89</v>
      </c>
      <c r="P2243" t="s">
        <v>1</v>
      </c>
      <c r="Q2243" t="s">
        <v>5964</v>
      </c>
      <c r="R2243" t="s">
        <v>641</v>
      </c>
      <c r="S2243" t="s">
        <v>333</v>
      </c>
      <c r="T2243" t="s">
        <v>17763</v>
      </c>
      <c r="U2243" t="s">
        <v>642</v>
      </c>
    </row>
    <row r="2244" spans="1:21" ht="12.75" hidden="1" customHeight="1" x14ac:dyDescent="0.2">
      <c r="A2244" t="s">
        <v>640</v>
      </c>
      <c r="B2244" s="212" t="s">
        <v>17770</v>
      </c>
      <c r="C2244" s="202" t="s">
        <v>17771</v>
      </c>
      <c r="D2244" s="2">
        <v>29587</v>
      </c>
      <c r="E2244" s="2"/>
      <c r="F2244" s="2"/>
      <c r="G2244" s="211" t="s">
        <v>17761</v>
      </c>
      <c r="H2244">
        <v>0</v>
      </c>
      <c r="I2244" s="2">
        <v>39375</v>
      </c>
      <c r="J2244" s="2">
        <v>43900</v>
      </c>
      <c r="K2244" t="s">
        <v>5</v>
      </c>
      <c r="L2244" t="s">
        <v>17772</v>
      </c>
      <c r="M2244" t="s">
        <v>1</v>
      </c>
      <c r="N2244" t="s">
        <v>1</v>
      </c>
      <c r="O2244" s="3">
        <v>90</v>
      </c>
      <c r="P2244" t="s">
        <v>1</v>
      </c>
      <c r="Q2244" t="s">
        <v>5964</v>
      </c>
      <c r="R2244" t="s">
        <v>641</v>
      </c>
      <c r="S2244" t="s">
        <v>333</v>
      </c>
      <c r="T2244" t="s">
        <v>17763</v>
      </c>
      <c r="U2244" t="s">
        <v>642</v>
      </c>
    </row>
    <row r="2245" spans="1:21" ht="12.75" hidden="1" customHeight="1" x14ac:dyDescent="0.2">
      <c r="A2245" t="s">
        <v>640</v>
      </c>
      <c r="B2245" s="212" t="s">
        <v>17773</v>
      </c>
      <c r="C2245" s="202" t="s">
        <v>17774</v>
      </c>
      <c r="D2245" s="2">
        <v>22282</v>
      </c>
      <c r="E2245" s="2"/>
      <c r="F2245" s="2"/>
      <c r="G2245" s="211" t="s">
        <v>17744</v>
      </c>
      <c r="H2245">
        <v>0</v>
      </c>
      <c r="I2245" s="2">
        <v>39375</v>
      </c>
      <c r="J2245" s="2">
        <v>43766</v>
      </c>
      <c r="K2245" t="s">
        <v>5</v>
      </c>
      <c r="L2245" t="s">
        <v>17775</v>
      </c>
      <c r="M2245" t="s">
        <v>1</v>
      </c>
      <c r="N2245" t="s">
        <v>1</v>
      </c>
      <c r="O2245" s="3">
        <v>82</v>
      </c>
      <c r="P2245" t="s">
        <v>1</v>
      </c>
      <c r="Q2245" t="s">
        <v>5964</v>
      </c>
      <c r="R2245" t="s">
        <v>641</v>
      </c>
      <c r="S2245" t="s">
        <v>268</v>
      </c>
      <c r="T2245" t="s">
        <v>17746</v>
      </c>
      <c r="U2245" t="s">
        <v>642</v>
      </c>
    </row>
    <row r="2246" spans="1:21" ht="12.75" hidden="1" customHeight="1" x14ac:dyDescent="0.2">
      <c r="A2246" t="s">
        <v>640</v>
      </c>
      <c r="B2246" s="212" t="s">
        <v>17776</v>
      </c>
      <c r="C2246" s="202" t="s">
        <v>17777</v>
      </c>
      <c r="D2246" s="2">
        <v>22282</v>
      </c>
      <c r="E2246" s="2"/>
      <c r="F2246" s="2"/>
      <c r="G2246" s="211" t="s">
        <v>17744</v>
      </c>
      <c r="H2246">
        <v>0</v>
      </c>
      <c r="I2246" s="2">
        <v>39375</v>
      </c>
      <c r="J2246" s="2">
        <v>44055</v>
      </c>
      <c r="K2246" t="s">
        <v>5</v>
      </c>
      <c r="L2246" t="s">
        <v>17778</v>
      </c>
      <c r="M2246" t="s">
        <v>1</v>
      </c>
      <c r="N2246" t="s">
        <v>1</v>
      </c>
      <c r="O2246" s="3">
        <v>76</v>
      </c>
      <c r="P2246" t="s">
        <v>1</v>
      </c>
      <c r="Q2246" t="s">
        <v>5964</v>
      </c>
      <c r="R2246" t="s">
        <v>641</v>
      </c>
      <c r="S2246" t="s">
        <v>268</v>
      </c>
      <c r="T2246" t="s">
        <v>17746</v>
      </c>
      <c r="U2246" t="s">
        <v>642</v>
      </c>
    </row>
    <row r="2247" spans="1:21" ht="12.75" hidden="1" customHeight="1" x14ac:dyDescent="0.2">
      <c r="A2247" t="s">
        <v>640</v>
      </c>
      <c r="B2247" s="212" t="s">
        <v>17779</v>
      </c>
      <c r="C2247" s="202" t="s">
        <v>17780</v>
      </c>
      <c r="D2247" s="2">
        <v>22282</v>
      </c>
      <c r="E2247" s="2"/>
      <c r="F2247" s="2"/>
      <c r="G2247" s="211" t="s">
        <v>17744</v>
      </c>
      <c r="H2247">
        <v>0</v>
      </c>
      <c r="I2247" s="2">
        <v>39375</v>
      </c>
      <c r="J2247" s="2">
        <v>43900</v>
      </c>
      <c r="K2247" t="s">
        <v>5</v>
      </c>
      <c r="L2247" t="s">
        <v>17781</v>
      </c>
      <c r="M2247" t="s">
        <v>1</v>
      </c>
      <c r="N2247" t="s">
        <v>1</v>
      </c>
      <c r="O2247" s="3">
        <v>81</v>
      </c>
      <c r="P2247" t="s">
        <v>1</v>
      </c>
      <c r="Q2247" t="s">
        <v>5964</v>
      </c>
      <c r="R2247" t="s">
        <v>641</v>
      </c>
      <c r="S2247" t="s">
        <v>268</v>
      </c>
      <c r="T2247" t="s">
        <v>17746</v>
      </c>
      <c r="U2247" t="s">
        <v>642</v>
      </c>
    </row>
    <row r="2248" spans="1:21" ht="12.75" hidden="1" customHeight="1" x14ac:dyDescent="0.2">
      <c r="A2248" t="s">
        <v>640</v>
      </c>
      <c r="B2248" s="212" t="s">
        <v>17782</v>
      </c>
      <c r="C2248" s="202" t="s">
        <v>17783</v>
      </c>
      <c r="D2248" s="2">
        <v>29587</v>
      </c>
      <c r="E2248" s="2"/>
      <c r="F2248" s="2"/>
      <c r="G2248" s="211" t="s">
        <v>17761</v>
      </c>
      <c r="H2248">
        <v>0</v>
      </c>
      <c r="I2248" s="2">
        <v>39375</v>
      </c>
      <c r="J2248" s="2">
        <v>43900</v>
      </c>
      <c r="K2248" t="s">
        <v>5</v>
      </c>
      <c r="L2248" t="s">
        <v>17784</v>
      </c>
      <c r="M2248" t="s">
        <v>1</v>
      </c>
      <c r="N2248" t="s">
        <v>1</v>
      </c>
      <c r="O2248" s="3">
        <v>92</v>
      </c>
      <c r="P2248" t="s">
        <v>1</v>
      </c>
      <c r="Q2248" t="s">
        <v>5964</v>
      </c>
      <c r="R2248" t="s">
        <v>641</v>
      </c>
      <c r="S2248" t="s">
        <v>333</v>
      </c>
      <c r="T2248" t="s">
        <v>17763</v>
      </c>
      <c r="U2248" t="s">
        <v>642</v>
      </c>
    </row>
    <row r="2249" spans="1:21" ht="12.75" hidden="1" customHeight="1" x14ac:dyDescent="0.2">
      <c r="A2249" t="s">
        <v>640</v>
      </c>
      <c r="B2249" s="212" t="s">
        <v>17785</v>
      </c>
      <c r="C2249" s="202" t="s">
        <v>17786</v>
      </c>
      <c r="D2249" s="2">
        <v>29587</v>
      </c>
      <c r="E2249" s="2"/>
      <c r="F2249" s="2"/>
      <c r="G2249" s="211" t="s">
        <v>17761</v>
      </c>
      <c r="H2249">
        <v>0</v>
      </c>
      <c r="I2249" s="2">
        <v>39375</v>
      </c>
      <c r="J2249" s="2">
        <v>43901</v>
      </c>
      <c r="K2249" t="s">
        <v>5</v>
      </c>
      <c r="L2249" t="s">
        <v>17787</v>
      </c>
      <c r="M2249" t="s">
        <v>1</v>
      </c>
      <c r="N2249" t="s">
        <v>1</v>
      </c>
      <c r="O2249" s="3">
        <v>88</v>
      </c>
      <c r="P2249" t="s">
        <v>1</v>
      </c>
      <c r="Q2249" t="s">
        <v>5964</v>
      </c>
      <c r="R2249" t="s">
        <v>641</v>
      </c>
      <c r="S2249" t="s">
        <v>333</v>
      </c>
      <c r="T2249" t="s">
        <v>17763</v>
      </c>
      <c r="U2249" t="s">
        <v>642</v>
      </c>
    </row>
    <row r="2250" spans="1:21" ht="12.75" hidden="1" customHeight="1" x14ac:dyDescent="0.2">
      <c r="A2250" t="s">
        <v>640</v>
      </c>
      <c r="B2250" s="212" t="s">
        <v>17788</v>
      </c>
      <c r="C2250" s="202" t="s">
        <v>17789</v>
      </c>
      <c r="D2250" s="2">
        <v>22282</v>
      </c>
      <c r="E2250" s="2"/>
      <c r="F2250" s="2"/>
      <c r="G2250" s="211" t="s">
        <v>17744</v>
      </c>
      <c r="H2250">
        <v>0</v>
      </c>
      <c r="I2250" s="2">
        <v>39375</v>
      </c>
      <c r="J2250" s="2">
        <v>43901</v>
      </c>
      <c r="K2250" t="s">
        <v>5</v>
      </c>
      <c r="L2250" t="s">
        <v>17790</v>
      </c>
      <c r="M2250" t="s">
        <v>1</v>
      </c>
      <c r="N2250" t="s">
        <v>1</v>
      </c>
      <c r="O2250" s="3">
        <v>84</v>
      </c>
      <c r="P2250" t="s">
        <v>1</v>
      </c>
      <c r="Q2250" t="s">
        <v>5964</v>
      </c>
      <c r="R2250" t="s">
        <v>641</v>
      </c>
      <c r="S2250" t="s">
        <v>268</v>
      </c>
      <c r="T2250" t="s">
        <v>17746</v>
      </c>
      <c r="U2250" t="s">
        <v>642</v>
      </c>
    </row>
    <row r="2251" spans="1:21" ht="12.75" hidden="1" customHeight="1" x14ac:dyDescent="0.2">
      <c r="A2251" t="s">
        <v>640</v>
      </c>
      <c r="B2251" s="212" t="s">
        <v>17791</v>
      </c>
      <c r="C2251" s="202" t="s">
        <v>17792</v>
      </c>
      <c r="D2251" s="2">
        <v>29587</v>
      </c>
      <c r="E2251" s="2"/>
      <c r="F2251" s="2"/>
      <c r="G2251" s="211" t="s">
        <v>17761</v>
      </c>
      <c r="H2251">
        <v>0</v>
      </c>
      <c r="I2251" s="2">
        <v>39375</v>
      </c>
      <c r="J2251" s="2">
        <v>43900</v>
      </c>
      <c r="K2251" t="s">
        <v>5</v>
      </c>
      <c r="L2251" t="s">
        <v>17793</v>
      </c>
      <c r="M2251" t="s">
        <v>1</v>
      </c>
      <c r="N2251" t="s">
        <v>1</v>
      </c>
      <c r="O2251" s="3">
        <v>89</v>
      </c>
      <c r="P2251" t="s">
        <v>1</v>
      </c>
      <c r="Q2251" t="s">
        <v>5964</v>
      </c>
      <c r="R2251" t="s">
        <v>641</v>
      </c>
      <c r="S2251" t="s">
        <v>333</v>
      </c>
      <c r="T2251" t="s">
        <v>17763</v>
      </c>
      <c r="U2251" t="s">
        <v>642</v>
      </c>
    </row>
    <row r="2252" spans="1:21" ht="12.75" hidden="1" customHeight="1" x14ac:dyDescent="0.2">
      <c r="A2252" t="s">
        <v>640</v>
      </c>
      <c r="B2252" s="212" t="s">
        <v>17794</v>
      </c>
      <c r="C2252" s="202" t="s">
        <v>17795</v>
      </c>
      <c r="D2252" s="2">
        <v>29587</v>
      </c>
      <c r="E2252" s="2"/>
      <c r="F2252" s="2"/>
      <c r="G2252" s="211" t="s">
        <v>17761</v>
      </c>
      <c r="H2252">
        <v>0</v>
      </c>
      <c r="I2252" s="2">
        <v>39375</v>
      </c>
      <c r="J2252" s="2">
        <v>43901</v>
      </c>
      <c r="K2252" t="s">
        <v>5</v>
      </c>
      <c r="L2252" t="s">
        <v>17796</v>
      </c>
      <c r="M2252" t="s">
        <v>1</v>
      </c>
      <c r="N2252" t="s">
        <v>1</v>
      </c>
      <c r="O2252" s="3">
        <v>90</v>
      </c>
      <c r="P2252" t="s">
        <v>1</v>
      </c>
      <c r="Q2252" t="s">
        <v>5964</v>
      </c>
      <c r="R2252" t="s">
        <v>641</v>
      </c>
      <c r="S2252" t="s">
        <v>333</v>
      </c>
      <c r="T2252" t="s">
        <v>17763</v>
      </c>
      <c r="U2252" t="s">
        <v>642</v>
      </c>
    </row>
    <row r="2253" spans="1:21" ht="12.75" hidden="1" customHeight="1" x14ac:dyDescent="0.2">
      <c r="A2253" t="s">
        <v>640</v>
      </c>
      <c r="B2253" s="212" t="s">
        <v>17797</v>
      </c>
      <c r="C2253" s="202" t="s">
        <v>17798</v>
      </c>
      <c r="D2253" s="2">
        <v>29587</v>
      </c>
      <c r="E2253" s="2"/>
      <c r="F2253" s="2"/>
      <c r="G2253" s="211" t="s">
        <v>17761</v>
      </c>
      <c r="H2253">
        <v>0</v>
      </c>
      <c r="I2253" s="2">
        <v>39375</v>
      </c>
      <c r="J2253" s="2">
        <v>43900</v>
      </c>
      <c r="K2253" t="s">
        <v>5</v>
      </c>
      <c r="L2253" t="s">
        <v>17799</v>
      </c>
      <c r="M2253" t="s">
        <v>1</v>
      </c>
      <c r="N2253" t="s">
        <v>1</v>
      </c>
      <c r="O2253" s="3">
        <v>86</v>
      </c>
      <c r="P2253" t="s">
        <v>1</v>
      </c>
      <c r="Q2253" t="s">
        <v>5964</v>
      </c>
      <c r="R2253" t="s">
        <v>641</v>
      </c>
      <c r="S2253" t="s">
        <v>333</v>
      </c>
      <c r="T2253" t="s">
        <v>17763</v>
      </c>
      <c r="U2253" t="s">
        <v>642</v>
      </c>
    </row>
    <row r="2254" spans="1:21" ht="12.75" hidden="1" customHeight="1" x14ac:dyDescent="0.2">
      <c r="A2254" t="s">
        <v>640</v>
      </c>
      <c r="B2254" s="212" t="s">
        <v>17800</v>
      </c>
      <c r="C2254" s="202" t="s">
        <v>17801</v>
      </c>
      <c r="D2254" s="2">
        <v>29587</v>
      </c>
      <c r="E2254" s="2"/>
      <c r="F2254" s="2"/>
      <c r="G2254" s="211" t="s">
        <v>17761</v>
      </c>
      <c r="H2254">
        <v>0</v>
      </c>
      <c r="I2254" s="2">
        <v>39375</v>
      </c>
      <c r="J2254" s="2">
        <v>43901</v>
      </c>
      <c r="K2254" t="s">
        <v>5</v>
      </c>
      <c r="L2254" t="s">
        <v>17802</v>
      </c>
      <c r="M2254" t="s">
        <v>1</v>
      </c>
      <c r="N2254" t="s">
        <v>1</v>
      </c>
      <c r="O2254" s="3">
        <v>90</v>
      </c>
      <c r="P2254" t="s">
        <v>1</v>
      </c>
      <c r="Q2254" t="s">
        <v>5964</v>
      </c>
      <c r="R2254" t="s">
        <v>641</v>
      </c>
      <c r="S2254" t="s">
        <v>333</v>
      </c>
      <c r="T2254" t="s">
        <v>17763</v>
      </c>
      <c r="U2254" t="s">
        <v>642</v>
      </c>
    </row>
    <row r="2255" spans="1:21" ht="12.75" hidden="1" customHeight="1" x14ac:dyDescent="0.2">
      <c r="A2255" t="s">
        <v>640</v>
      </c>
      <c r="B2255" s="212" t="s">
        <v>17803</v>
      </c>
      <c r="C2255" s="202" t="s">
        <v>17804</v>
      </c>
      <c r="D2255" s="2">
        <v>22282</v>
      </c>
      <c r="E2255" s="2"/>
      <c r="F2255" s="2"/>
      <c r="G2255" s="211" t="s">
        <v>17805</v>
      </c>
      <c r="H2255">
        <v>0</v>
      </c>
      <c r="I2255" s="2">
        <v>39375</v>
      </c>
      <c r="J2255" s="2">
        <v>43900</v>
      </c>
      <c r="K2255" t="s">
        <v>5</v>
      </c>
      <c r="L2255" t="s">
        <v>17806</v>
      </c>
      <c r="M2255" t="s">
        <v>1</v>
      </c>
      <c r="N2255" t="s">
        <v>1</v>
      </c>
      <c r="O2255" s="3">
        <v>93</v>
      </c>
      <c r="P2255" t="s">
        <v>1</v>
      </c>
      <c r="Q2255" t="s">
        <v>5964</v>
      </c>
      <c r="R2255" t="s">
        <v>641</v>
      </c>
      <c r="S2255" t="s">
        <v>268</v>
      </c>
      <c r="T2255" t="s">
        <v>17807</v>
      </c>
      <c r="U2255" t="s">
        <v>642</v>
      </c>
    </row>
    <row r="2256" spans="1:21" ht="12.75" hidden="1" customHeight="1" x14ac:dyDescent="0.2">
      <c r="A2256" t="s">
        <v>640</v>
      </c>
      <c r="B2256" s="212" t="s">
        <v>17808</v>
      </c>
      <c r="C2256" s="202" t="s">
        <v>17809</v>
      </c>
      <c r="D2256" s="2">
        <v>22282</v>
      </c>
      <c r="E2256" s="2"/>
      <c r="F2256" s="2"/>
      <c r="G2256" s="211" t="s">
        <v>17805</v>
      </c>
      <c r="H2256">
        <v>0</v>
      </c>
      <c r="I2256" s="2">
        <v>39375</v>
      </c>
      <c r="J2256" s="2">
        <v>43901</v>
      </c>
      <c r="K2256" t="s">
        <v>5</v>
      </c>
      <c r="L2256" t="s">
        <v>17810</v>
      </c>
      <c r="M2256" t="s">
        <v>1</v>
      </c>
      <c r="N2256" t="s">
        <v>1</v>
      </c>
      <c r="O2256" s="3">
        <v>91</v>
      </c>
      <c r="P2256" t="s">
        <v>1</v>
      </c>
      <c r="Q2256" t="s">
        <v>5964</v>
      </c>
      <c r="R2256" t="s">
        <v>641</v>
      </c>
      <c r="S2256" t="s">
        <v>268</v>
      </c>
      <c r="T2256" t="s">
        <v>17807</v>
      </c>
      <c r="U2256" t="s">
        <v>642</v>
      </c>
    </row>
    <row r="2257" spans="1:21" ht="12.75" hidden="1" customHeight="1" x14ac:dyDescent="0.2">
      <c r="A2257" s="205" t="s">
        <v>105</v>
      </c>
      <c r="B2257" t="s">
        <v>669</v>
      </c>
      <c r="C2257" t="s">
        <v>670</v>
      </c>
      <c r="D2257" s="2">
        <v>25069</v>
      </c>
      <c r="E2257" s="2">
        <v>43626</v>
      </c>
      <c r="F2257" s="2">
        <v>41800</v>
      </c>
      <c r="G2257" s="203" t="s">
        <v>671</v>
      </c>
      <c r="H2257">
        <f>COUNTIF('РЭС 0,4-10 '!$G:$G,B2257)</f>
        <v>0</v>
      </c>
      <c r="I2257" s="2">
        <v>39324</v>
      </c>
      <c r="J2257" s="2">
        <v>43739</v>
      </c>
      <c r="K2257" t="s">
        <v>5</v>
      </c>
      <c r="L2257" t="s">
        <v>672</v>
      </c>
      <c r="M2257" t="s">
        <v>1</v>
      </c>
      <c r="N2257" t="s">
        <v>1</v>
      </c>
      <c r="O2257" s="3">
        <v>33</v>
      </c>
      <c r="P2257" t="s">
        <v>1</v>
      </c>
      <c r="Q2257" t="s">
        <v>153</v>
      </c>
      <c r="R2257" t="s">
        <v>106</v>
      </c>
      <c r="S2257" t="s">
        <v>211</v>
      </c>
      <c r="T2257" t="s">
        <v>673</v>
      </c>
      <c r="U2257" t="s">
        <v>107</v>
      </c>
    </row>
    <row r="2258" spans="1:21" ht="12.75" hidden="1" customHeight="1" x14ac:dyDescent="0.2">
      <c r="A2258" s="205" t="s">
        <v>105</v>
      </c>
      <c r="B2258" t="s">
        <v>4686</v>
      </c>
      <c r="C2258" t="s">
        <v>4687</v>
      </c>
      <c r="D2258" s="2">
        <v>34841</v>
      </c>
      <c r="E2258" s="2"/>
      <c r="F2258" s="2"/>
      <c r="G2258" s="203" t="s">
        <v>4688</v>
      </c>
      <c r="H2258">
        <f>COUNTIF('РЭС 0,4-10 '!$G:$G,B2258)</f>
        <v>0</v>
      </c>
      <c r="I2258" s="2">
        <v>39342</v>
      </c>
      <c r="J2258" s="2">
        <v>43739</v>
      </c>
      <c r="K2258" t="s">
        <v>5</v>
      </c>
      <c r="L2258" t="s">
        <v>4689</v>
      </c>
      <c r="M2258" t="s">
        <v>1</v>
      </c>
      <c r="N2258" t="s">
        <v>1</v>
      </c>
      <c r="O2258" s="3">
        <v>69</v>
      </c>
      <c r="P2258" t="s">
        <v>1</v>
      </c>
      <c r="Q2258" t="s">
        <v>153</v>
      </c>
      <c r="R2258" t="s">
        <v>106</v>
      </c>
      <c r="S2258" t="s">
        <v>299</v>
      </c>
      <c r="T2258" t="s">
        <v>2235</v>
      </c>
      <c r="U2258" t="s">
        <v>107</v>
      </c>
    </row>
    <row r="2259" spans="1:21" ht="12.75" hidden="1" customHeight="1" x14ac:dyDescent="0.2">
      <c r="A2259" s="205" t="s">
        <v>105</v>
      </c>
      <c r="B2259" t="s">
        <v>4763</v>
      </c>
      <c r="C2259" t="s">
        <v>4764</v>
      </c>
      <c r="D2259" s="2">
        <v>34855</v>
      </c>
      <c r="E2259" s="2">
        <v>43535</v>
      </c>
      <c r="F2259" s="2">
        <v>41709</v>
      </c>
      <c r="G2259" s="203" t="s">
        <v>4765</v>
      </c>
      <c r="H2259">
        <f>COUNTIF('РЭС 0,4-10 '!$G:$G,B2259)</f>
        <v>0</v>
      </c>
      <c r="I2259" s="2">
        <v>39342</v>
      </c>
      <c r="J2259" s="2">
        <v>43739</v>
      </c>
      <c r="K2259" t="s">
        <v>5</v>
      </c>
      <c r="L2259" t="s">
        <v>4766</v>
      </c>
      <c r="M2259" t="s">
        <v>1</v>
      </c>
      <c r="N2259" t="s">
        <v>1</v>
      </c>
      <c r="O2259" s="3">
        <v>69</v>
      </c>
      <c r="P2259" t="s">
        <v>1</v>
      </c>
      <c r="Q2259" t="s">
        <v>153</v>
      </c>
      <c r="R2259" t="s">
        <v>106</v>
      </c>
      <c r="S2259" t="s">
        <v>299</v>
      </c>
      <c r="T2259" t="s">
        <v>4767</v>
      </c>
      <c r="U2259" t="s">
        <v>107</v>
      </c>
    </row>
    <row r="2260" spans="1:21" ht="12.75" hidden="1" customHeight="1" x14ac:dyDescent="0.2">
      <c r="A2260" s="205" t="s">
        <v>105</v>
      </c>
      <c r="B2260" t="s">
        <v>4768</v>
      </c>
      <c r="C2260" t="s">
        <v>4769</v>
      </c>
      <c r="D2260" s="2">
        <v>34471</v>
      </c>
      <c r="E2260" s="2">
        <v>43535</v>
      </c>
      <c r="F2260" s="2">
        <v>41709</v>
      </c>
      <c r="G2260" s="203" t="s">
        <v>4770</v>
      </c>
      <c r="H2260">
        <f>COUNTIF('РЭС 0,4-10 '!$G:$G,B2260)</f>
        <v>0</v>
      </c>
      <c r="I2260" s="2">
        <v>39342</v>
      </c>
      <c r="J2260" s="2">
        <v>43581</v>
      </c>
      <c r="K2260" t="s">
        <v>5</v>
      </c>
      <c r="L2260" t="s">
        <v>4771</v>
      </c>
      <c r="M2260" t="s">
        <v>1</v>
      </c>
      <c r="N2260" t="s">
        <v>1</v>
      </c>
      <c r="O2260" s="3">
        <v>84</v>
      </c>
      <c r="P2260" t="s">
        <v>1</v>
      </c>
      <c r="Q2260" t="s">
        <v>153</v>
      </c>
      <c r="R2260" t="s">
        <v>106</v>
      </c>
      <c r="S2260" t="s">
        <v>734</v>
      </c>
      <c r="T2260" t="s">
        <v>4772</v>
      </c>
      <c r="U2260" t="s">
        <v>107</v>
      </c>
    </row>
    <row r="2261" spans="1:21" ht="12.75" hidden="1" customHeight="1" x14ac:dyDescent="0.2">
      <c r="A2261" s="205" t="s">
        <v>105</v>
      </c>
      <c r="B2261" t="s">
        <v>5122</v>
      </c>
      <c r="C2261" t="s">
        <v>3519</v>
      </c>
      <c r="D2261" s="2">
        <v>26140</v>
      </c>
      <c r="E2261" s="2">
        <v>43774</v>
      </c>
      <c r="F2261" s="2">
        <v>41948</v>
      </c>
      <c r="G2261" s="203" t="s">
        <v>5123</v>
      </c>
      <c r="H2261">
        <f>COUNTIF('РЭС 0,4-10 '!$G:$G,B2261)</f>
        <v>0</v>
      </c>
      <c r="I2261" s="2">
        <v>39344</v>
      </c>
      <c r="J2261" s="2">
        <v>43846</v>
      </c>
      <c r="K2261" t="s">
        <v>5</v>
      </c>
      <c r="L2261" t="s">
        <v>5124</v>
      </c>
      <c r="M2261" t="s">
        <v>1</v>
      </c>
      <c r="N2261" t="s">
        <v>1</v>
      </c>
      <c r="O2261" s="3">
        <v>78</v>
      </c>
      <c r="P2261" t="s">
        <v>1</v>
      </c>
      <c r="Q2261" t="s">
        <v>153</v>
      </c>
      <c r="R2261" t="s">
        <v>106</v>
      </c>
      <c r="S2261" t="s">
        <v>441</v>
      </c>
      <c r="T2261" t="s">
        <v>5125</v>
      </c>
      <c r="U2261" t="s">
        <v>107</v>
      </c>
    </row>
    <row r="2262" spans="1:21" ht="12.75" hidden="1" customHeight="1" x14ac:dyDescent="0.2">
      <c r="A2262" s="205" t="s">
        <v>105</v>
      </c>
      <c r="B2262" t="s">
        <v>5150</v>
      </c>
      <c r="C2262" t="s">
        <v>5151</v>
      </c>
      <c r="D2262" s="2">
        <v>22521</v>
      </c>
      <c r="E2262" s="2"/>
      <c r="F2262" s="2"/>
      <c r="G2262" s="203" t="s">
        <v>5152</v>
      </c>
      <c r="H2262">
        <f>COUNTIF('РЭС 0,4-10 '!$G:$G,B2262)</f>
        <v>0</v>
      </c>
      <c r="I2262" s="2">
        <v>39344</v>
      </c>
      <c r="J2262" s="2">
        <v>43846</v>
      </c>
      <c r="K2262" t="s">
        <v>5</v>
      </c>
      <c r="L2262" t="s">
        <v>5153</v>
      </c>
      <c r="M2262" t="s">
        <v>1</v>
      </c>
      <c r="N2262" t="s">
        <v>1</v>
      </c>
      <c r="O2262" s="3">
        <v>64</v>
      </c>
      <c r="P2262" t="s">
        <v>1</v>
      </c>
      <c r="Q2262" t="s">
        <v>153</v>
      </c>
      <c r="R2262" t="s">
        <v>106</v>
      </c>
      <c r="S2262" t="s">
        <v>268</v>
      </c>
      <c r="T2262" t="s">
        <v>5154</v>
      </c>
      <c r="U2262" t="s">
        <v>107</v>
      </c>
    </row>
    <row r="2263" spans="1:21" ht="12.75" hidden="1" customHeight="1" x14ac:dyDescent="0.2">
      <c r="A2263" s="205" t="s">
        <v>105</v>
      </c>
      <c r="B2263" t="s">
        <v>6165</v>
      </c>
      <c r="C2263" s="202" t="s">
        <v>6166</v>
      </c>
      <c r="D2263" s="2">
        <v>29794</v>
      </c>
      <c r="E2263" s="2"/>
      <c r="F2263" s="2"/>
      <c r="G2263" t="s">
        <v>6167</v>
      </c>
      <c r="H2263">
        <v>0</v>
      </c>
      <c r="I2263" s="2">
        <v>40304</v>
      </c>
      <c r="J2263" s="2">
        <v>43909</v>
      </c>
      <c r="K2263" t="s">
        <v>5</v>
      </c>
      <c r="L2263" t="s">
        <v>6168</v>
      </c>
      <c r="M2263" t="s">
        <v>1</v>
      </c>
      <c r="N2263" t="s">
        <v>1</v>
      </c>
      <c r="O2263" s="3">
        <v>91</v>
      </c>
      <c r="P2263" t="s">
        <v>1</v>
      </c>
      <c r="Q2263" t="s">
        <v>5964</v>
      </c>
      <c r="R2263" t="s">
        <v>106</v>
      </c>
      <c r="S2263" t="s">
        <v>333</v>
      </c>
      <c r="T2263" t="s">
        <v>6169</v>
      </c>
      <c r="U2263" t="s">
        <v>107</v>
      </c>
    </row>
    <row r="2264" spans="1:21" ht="12.75" hidden="1" customHeight="1" x14ac:dyDescent="0.2">
      <c r="A2264" s="205" t="s">
        <v>105</v>
      </c>
      <c r="B2264" t="s">
        <v>9716</v>
      </c>
      <c r="C2264" s="202" t="s">
        <v>9717</v>
      </c>
      <c r="D2264" s="2">
        <v>30592</v>
      </c>
      <c r="E2264" s="2">
        <v>43723</v>
      </c>
      <c r="F2264" s="2">
        <v>41897</v>
      </c>
      <c r="G2264" t="s">
        <v>9718</v>
      </c>
      <c r="H2264">
        <v>0</v>
      </c>
      <c r="I2264" s="2">
        <v>41393</v>
      </c>
      <c r="J2264" s="2">
        <v>43909</v>
      </c>
      <c r="K2264" t="s">
        <v>5</v>
      </c>
      <c r="L2264" t="s">
        <v>9719</v>
      </c>
      <c r="M2264" t="s">
        <v>1</v>
      </c>
      <c r="N2264" t="s">
        <v>1</v>
      </c>
      <c r="O2264" s="3">
        <v>92</v>
      </c>
      <c r="P2264" t="s">
        <v>1</v>
      </c>
      <c r="Q2264" t="s">
        <v>5964</v>
      </c>
      <c r="R2264" t="s">
        <v>106</v>
      </c>
      <c r="S2264" t="s">
        <v>1</v>
      </c>
      <c r="T2264" t="s">
        <v>9720</v>
      </c>
      <c r="U2264" t="s">
        <v>107</v>
      </c>
    </row>
    <row r="2265" spans="1:21" ht="12.75" hidden="1" customHeight="1" x14ac:dyDescent="0.2">
      <c r="A2265" s="205" t="s">
        <v>105</v>
      </c>
      <c r="B2265" t="s">
        <v>9721</v>
      </c>
      <c r="C2265" s="202" t="s">
        <v>9722</v>
      </c>
      <c r="D2265" s="2">
        <v>30592</v>
      </c>
      <c r="E2265" s="2">
        <v>43723</v>
      </c>
      <c r="F2265" s="2">
        <v>41897</v>
      </c>
      <c r="G2265" t="s">
        <v>9718</v>
      </c>
      <c r="H2265">
        <v>0</v>
      </c>
      <c r="I2265" s="2">
        <v>41393</v>
      </c>
      <c r="J2265" s="2">
        <v>43909</v>
      </c>
      <c r="K2265" t="s">
        <v>5</v>
      </c>
      <c r="L2265" t="s">
        <v>9723</v>
      </c>
      <c r="M2265" t="s">
        <v>1</v>
      </c>
      <c r="N2265" t="s">
        <v>1</v>
      </c>
      <c r="O2265" s="3">
        <v>92</v>
      </c>
      <c r="P2265" t="s">
        <v>1</v>
      </c>
      <c r="Q2265" t="s">
        <v>5964</v>
      </c>
      <c r="R2265" t="s">
        <v>106</v>
      </c>
      <c r="S2265" t="s">
        <v>1</v>
      </c>
      <c r="T2265" t="s">
        <v>9720</v>
      </c>
      <c r="U2265" t="s">
        <v>107</v>
      </c>
    </row>
    <row r="2266" spans="1:21" ht="12.75" hidden="1" customHeight="1" x14ac:dyDescent="0.2">
      <c r="A2266" s="205" t="s">
        <v>105</v>
      </c>
      <c r="B2266" t="s">
        <v>9724</v>
      </c>
      <c r="C2266" s="202" t="s">
        <v>9725</v>
      </c>
      <c r="D2266" s="2">
        <v>26455</v>
      </c>
      <c r="E2266" s="2"/>
      <c r="F2266" s="2">
        <v>42527</v>
      </c>
      <c r="G2266" t="s">
        <v>9726</v>
      </c>
      <c r="H2266">
        <v>1</v>
      </c>
      <c r="I2266" s="2">
        <v>41415</v>
      </c>
      <c r="J2266" s="2">
        <v>43909</v>
      </c>
      <c r="K2266" t="s">
        <v>5</v>
      </c>
      <c r="L2266" t="s">
        <v>9725</v>
      </c>
      <c r="M2266" t="s">
        <v>1</v>
      </c>
      <c r="N2266" t="s">
        <v>1</v>
      </c>
      <c r="O2266" s="3">
        <v>91</v>
      </c>
      <c r="P2266" t="s">
        <v>1</v>
      </c>
      <c r="Q2266" t="s">
        <v>5964</v>
      </c>
      <c r="R2266" t="s">
        <v>106</v>
      </c>
      <c r="S2266" t="s">
        <v>1</v>
      </c>
      <c r="T2266" t="s">
        <v>9727</v>
      </c>
      <c r="U2266" t="s">
        <v>107</v>
      </c>
    </row>
    <row r="2267" spans="1:21" ht="12.75" hidden="1" customHeight="1" x14ac:dyDescent="0.2">
      <c r="A2267" s="205" t="s">
        <v>105</v>
      </c>
      <c r="B2267" t="s">
        <v>10882</v>
      </c>
      <c r="C2267" s="202" t="s">
        <v>10883</v>
      </c>
      <c r="D2267" s="2">
        <v>30131</v>
      </c>
      <c r="E2267" s="2"/>
      <c r="F2267" s="2"/>
      <c r="G2267" t="s">
        <v>10884</v>
      </c>
      <c r="H2267">
        <v>0</v>
      </c>
      <c r="I2267" s="2">
        <v>42363</v>
      </c>
      <c r="J2267" s="2">
        <v>43909</v>
      </c>
      <c r="K2267" t="s">
        <v>5</v>
      </c>
      <c r="L2267" t="s">
        <v>10885</v>
      </c>
      <c r="M2267" t="s">
        <v>1</v>
      </c>
      <c r="N2267" t="s">
        <v>1</v>
      </c>
      <c r="O2267" s="3">
        <v>93</v>
      </c>
      <c r="P2267" t="s">
        <v>1</v>
      </c>
      <c r="Q2267" t="s">
        <v>5964</v>
      </c>
      <c r="R2267" t="s">
        <v>106</v>
      </c>
      <c r="S2267" t="s">
        <v>1</v>
      </c>
      <c r="T2267" t="s">
        <v>10886</v>
      </c>
      <c r="U2267" t="s">
        <v>107</v>
      </c>
    </row>
    <row r="2268" spans="1:21" ht="12.75" hidden="1" customHeight="1" x14ac:dyDescent="0.2">
      <c r="A2268" s="205" t="s">
        <v>105</v>
      </c>
      <c r="B2268" t="s">
        <v>14258</v>
      </c>
      <c r="C2268" s="202" t="s">
        <v>14259</v>
      </c>
      <c r="D2268" s="2">
        <v>34756</v>
      </c>
      <c r="E2268" s="2">
        <v>43725</v>
      </c>
      <c r="F2268" s="2">
        <v>41899</v>
      </c>
      <c r="G2268" t="s">
        <v>14260</v>
      </c>
      <c r="H2268">
        <v>0</v>
      </c>
      <c r="I2268" s="2">
        <v>39375</v>
      </c>
      <c r="J2268" s="2">
        <v>43909</v>
      </c>
      <c r="K2268" t="s">
        <v>5</v>
      </c>
      <c r="L2268" t="s">
        <v>14261</v>
      </c>
      <c r="M2268" t="s">
        <v>1</v>
      </c>
      <c r="N2268" t="s">
        <v>1</v>
      </c>
      <c r="O2268" s="3">
        <v>94</v>
      </c>
      <c r="P2268" t="s">
        <v>1</v>
      </c>
      <c r="Q2268" t="s">
        <v>5964</v>
      </c>
      <c r="R2268" t="s">
        <v>106</v>
      </c>
      <c r="S2268" t="s">
        <v>1</v>
      </c>
      <c r="T2268" t="s">
        <v>14262</v>
      </c>
      <c r="U2268" t="s">
        <v>107</v>
      </c>
    </row>
    <row r="2269" spans="1:21" ht="12.75" hidden="1" customHeight="1" x14ac:dyDescent="0.2">
      <c r="A2269" s="205" t="s">
        <v>105</v>
      </c>
      <c r="B2269" t="s">
        <v>14263</v>
      </c>
      <c r="C2269" s="202" t="s">
        <v>14264</v>
      </c>
      <c r="D2269" s="2">
        <v>23543</v>
      </c>
      <c r="E2269" s="2">
        <v>43204</v>
      </c>
      <c r="F2269" s="2">
        <v>41378</v>
      </c>
      <c r="G2269" t="s">
        <v>14265</v>
      </c>
      <c r="H2269">
        <v>0</v>
      </c>
      <c r="I2269" s="2">
        <v>39375</v>
      </c>
      <c r="J2269" s="2">
        <v>43909</v>
      </c>
      <c r="K2269" t="s">
        <v>5</v>
      </c>
      <c r="L2269" t="s">
        <v>14266</v>
      </c>
      <c r="M2269" t="s">
        <v>1</v>
      </c>
      <c r="N2269" t="s">
        <v>1</v>
      </c>
      <c r="O2269" s="3">
        <v>85</v>
      </c>
      <c r="P2269" t="s">
        <v>1</v>
      </c>
      <c r="Q2269" t="s">
        <v>5964</v>
      </c>
      <c r="R2269" t="s">
        <v>106</v>
      </c>
      <c r="S2269" t="s">
        <v>110</v>
      </c>
      <c r="T2269" t="s">
        <v>14267</v>
      </c>
      <c r="U2269" t="s">
        <v>107</v>
      </c>
    </row>
    <row r="2270" spans="1:21" ht="12.75" hidden="1" customHeight="1" x14ac:dyDescent="0.2">
      <c r="A2270" s="205" t="s">
        <v>105</v>
      </c>
      <c r="B2270" t="s">
        <v>14268</v>
      </c>
      <c r="C2270" s="202" t="s">
        <v>14269</v>
      </c>
      <c r="D2270" s="2">
        <v>30438</v>
      </c>
      <c r="E2270" s="2"/>
      <c r="F2270" s="2"/>
      <c r="G2270" t="s">
        <v>14270</v>
      </c>
      <c r="H2270">
        <v>0</v>
      </c>
      <c r="I2270" s="2">
        <v>39375</v>
      </c>
      <c r="J2270" s="2">
        <v>43909</v>
      </c>
      <c r="K2270" t="s">
        <v>5</v>
      </c>
      <c r="L2270" t="s">
        <v>14271</v>
      </c>
      <c r="M2270" t="s">
        <v>1</v>
      </c>
      <c r="N2270" t="s">
        <v>1</v>
      </c>
      <c r="O2270" s="3">
        <v>82</v>
      </c>
      <c r="P2270" t="s">
        <v>1</v>
      </c>
      <c r="Q2270" t="s">
        <v>5964</v>
      </c>
      <c r="R2270" t="s">
        <v>106</v>
      </c>
      <c r="S2270" t="s">
        <v>1</v>
      </c>
      <c r="T2270" t="s">
        <v>14272</v>
      </c>
      <c r="U2270" t="s">
        <v>107</v>
      </c>
    </row>
    <row r="2271" spans="1:21" ht="12.75" hidden="1" customHeight="1" x14ac:dyDescent="0.2">
      <c r="A2271" s="205" t="s">
        <v>105</v>
      </c>
      <c r="B2271" t="s">
        <v>14273</v>
      </c>
      <c r="C2271" s="202" t="s">
        <v>14274</v>
      </c>
      <c r="D2271" s="2">
        <v>32672</v>
      </c>
      <c r="E2271" s="2"/>
      <c r="F2271" s="2"/>
      <c r="G2271" t="s">
        <v>14275</v>
      </c>
      <c r="H2271">
        <v>0</v>
      </c>
      <c r="I2271" s="2">
        <v>39375</v>
      </c>
      <c r="J2271" s="2">
        <v>43909</v>
      </c>
      <c r="K2271" t="s">
        <v>5</v>
      </c>
      <c r="L2271" t="s">
        <v>14276</v>
      </c>
      <c r="M2271" t="s">
        <v>1</v>
      </c>
      <c r="N2271" t="s">
        <v>1</v>
      </c>
      <c r="O2271" s="3">
        <v>89</v>
      </c>
      <c r="P2271" t="s">
        <v>1</v>
      </c>
      <c r="Q2271" t="s">
        <v>5964</v>
      </c>
      <c r="R2271" t="s">
        <v>106</v>
      </c>
      <c r="S2271" t="s">
        <v>1</v>
      </c>
      <c r="T2271" t="s">
        <v>14277</v>
      </c>
      <c r="U2271" t="s">
        <v>107</v>
      </c>
    </row>
    <row r="2272" spans="1:21" ht="12.75" hidden="1" customHeight="1" x14ac:dyDescent="0.2">
      <c r="A2272" s="205" t="s">
        <v>105</v>
      </c>
      <c r="B2272" t="s">
        <v>14278</v>
      </c>
      <c r="C2272" s="202" t="s">
        <v>14279</v>
      </c>
      <c r="D2272" s="2">
        <v>34169</v>
      </c>
      <c r="E2272" s="2"/>
      <c r="F2272" s="2"/>
      <c r="G2272" t="s">
        <v>14280</v>
      </c>
      <c r="H2272">
        <v>0</v>
      </c>
      <c r="I2272" s="2">
        <v>39375</v>
      </c>
      <c r="J2272" s="2">
        <v>43909</v>
      </c>
      <c r="K2272" t="s">
        <v>5</v>
      </c>
      <c r="L2272" t="s">
        <v>14281</v>
      </c>
      <c r="M2272" t="s">
        <v>1</v>
      </c>
      <c r="N2272" t="s">
        <v>1</v>
      </c>
      <c r="O2272" s="3">
        <v>93</v>
      </c>
      <c r="P2272" t="s">
        <v>1</v>
      </c>
      <c r="Q2272" t="s">
        <v>5964</v>
      </c>
      <c r="R2272" t="s">
        <v>106</v>
      </c>
      <c r="S2272" t="s">
        <v>1</v>
      </c>
      <c r="T2272" t="s">
        <v>14282</v>
      </c>
      <c r="U2272" t="s">
        <v>107</v>
      </c>
    </row>
    <row r="2273" spans="1:21" ht="12.75" hidden="1" customHeight="1" x14ac:dyDescent="0.2">
      <c r="A2273" s="205" t="s">
        <v>105</v>
      </c>
      <c r="B2273" t="s">
        <v>14283</v>
      </c>
      <c r="C2273" s="202" t="s">
        <v>14284</v>
      </c>
      <c r="D2273" s="2">
        <v>34169</v>
      </c>
      <c r="E2273" s="2"/>
      <c r="F2273" s="2"/>
      <c r="G2273" t="s">
        <v>14280</v>
      </c>
      <c r="H2273">
        <v>0</v>
      </c>
      <c r="I2273" s="2">
        <v>39375</v>
      </c>
      <c r="J2273" s="2">
        <v>43909</v>
      </c>
      <c r="K2273" t="s">
        <v>5</v>
      </c>
      <c r="L2273" t="s">
        <v>14285</v>
      </c>
      <c r="M2273" t="s">
        <v>1</v>
      </c>
      <c r="N2273" t="s">
        <v>1</v>
      </c>
      <c r="O2273" s="3">
        <v>95</v>
      </c>
      <c r="P2273" t="s">
        <v>1</v>
      </c>
      <c r="Q2273" t="s">
        <v>5964</v>
      </c>
      <c r="R2273" t="s">
        <v>106</v>
      </c>
      <c r="S2273" t="s">
        <v>1</v>
      </c>
      <c r="T2273" t="s">
        <v>14282</v>
      </c>
      <c r="U2273" t="s">
        <v>107</v>
      </c>
    </row>
    <row r="2274" spans="1:21" ht="12.75" hidden="1" customHeight="1" x14ac:dyDescent="0.2">
      <c r="A2274" s="205" t="s">
        <v>105</v>
      </c>
      <c r="B2274" t="s">
        <v>14286</v>
      </c>
      <c r="C2274" s="202" t="s">
        <v>14287</v>
      </c>
      <c r="D2274" s="2">
        <v>34169</v>
      </c>
      <c r="E2274" s="2"/>
      <c r="F2274" s="2"/>
      <c r="G2274" t="s">
        <v>14288</v>
      </c>
      <c r="H2274">
        <v>0</v>
      </c>
      <c r="I2274" s="2">
        <v>39375</v>
      </c>
      <c r="J2274" s="2">
        <v>43909</v>
      </c>
      <c r="K2274" t="s">
        <v>5</v>
      </c>
      <c r="L2274" t="s">
        <v>14289</v>
      </c>
      <c r="M2274" t="s">
        <v>1</v>
      </c>
      <c r="N2274" t="s">
        <v>1</v>
      </c>
      <c r="O2274" s="3">
        <v>89</v>
      </c>
      <c r="P2274" t="s">
        <v>1</v>
      </c>
      <c r="Q2274" t="s">
        <v>5964</v>
      </c>
      <c r="R2274" t="s">
        <v>106</v>
      </c>
      <c r="S2274" t="s">
        <v>1</v>
      </c>
      <c r="T2274" t="s">
        <v>14290</v>
      </c>
      <c r="U2274" t="s">
        <v>107</v>
      </c>
    </row>
    <row r="2275" spans="1:21" ht="12.75" hidden="1" customHeight="1" x14ac:dyDescent="0.2">
      <c r="A2275" s="205" t="s">
        <v>105</v>
      </c>
      <c r="B2275" t="s">
        <v>14291</v>
      </c>
      <c r="C2275" s="202" t="s">
        <v>14292</v>
      </c>
      <c r="D2275" s="2">
        <v>23907</v>
      </c>
      <c r="E2275" s="2">
        <v>43685</v>
      </c>
      <c r="F2275" s="2">
        <v>41859</v>
      </c>
      <c r="G2275" t="s">
        <v>14293</v>
      </c>
      <c r="H2275">
        <v>0</v>
      </c>
      <c r="I2275" s="2">
        <v>39375</v>
      </c>
      <c r="J2275" s="2">
        <v>43909</v>
      </c>
      <c r="K2275" t="s">
        <v>5</v>
      </c>
      <c r="L2275" t="s">
        <v>14294</v>
      </c>
      <c r="M2275" t="s">
        <v>1</v>
      </c>
      <c r="N2275" t="s">
        <v>1</v>
      </c>
      <c r="O2275" s="3">
        <v>87</v>
      </c>
      <c r="P2275" t="s">
        <v>1</v>
      </c>
      <c r="Q2275" t="s">
        <v>5964</v>
      </c>
      <c r="R2275" t="s">
        <v>106</v>
      </c>
      <c r="S2275" t="s">
        <v>1</v>
      </c>
      <c r="T2275" t="s">
        <v>14295</v>
      </c>
      <c r="U2275" t="s">
        <v>107</v>
      </c>
    </row>
    <row r="2276" spans="1:21" ht="12.75" hidden="1" customHeight="1" x14ac:dyDescent="0.2">
      <c r="A2276" s="205" t="s">
        <v>105</v>
      </c>
      <c r="B2276" t="s">
        <v>14296</v>
      </c>
      <c r="C2276" s="202" t="s">
        <v>14297</v>
      </c>
      <c r="D2276" s="2">
        <v>23907</v>
      </c>
      <c r="E2276" s="2">
        <v>43685</v>
      </c>
      <c r="F2276" s="2">
        <v>41859</v>
      </c>
      <c r="G2276" t="s">
        <v>14293</v>
      </c>
      <c r="H2276">
        <v>0</v>
      </c>
      <c r="I2276" s="2">
        <v>39375</v>
      </c>
      <c r="J2276" s="2">
        <v>43909</v>
      </c>
      <c r="K2276" t="s">
        <v>5</v>
      </c>
      <c r="L2276" t="s">
        <v>14298</v>
      </c>
      <c r="M2276" t="s">
        <v>1</v>
      </c>
      <c r="N2276" t="s">
        <v>1</v>
      </c>
      <c r="O2276" s="3">
        <v>87</v>
      </c>
      <c r="P2276" t="s">
        <v>1</v>
      </c>
      <c r="Q2276" t="s">
        <v>5964</v>
      </c>
      <c r="R2276" t="s">
        <v>106</v>
      </c>
      <c r="S2276" t="s">
        <v>1</v>
      </c>
      <c r="T2276" t="s">
        <v>14295</v>
      </c>
      <c r="U2276" t="s">
        <v>107</v>
      </c>
    </row>
    <row r="2277" spans="1:21" ht="12.75" hidden="1" customHeight="1" x14ac:dyDescent="0.2">
      <c r="A2277" s="205" t="s">
        <v>105</v>
      </c>
      <c r="B2277" t="s">
        <v>14299</v>
      </c>
      <c r="C2277" s="202" t="s">
        <v>14300</v>
      </c>
      <c r="D2277" s="2">
        <v>34148</v>
      </c>
      <c r="E2277" s="2"/>
      <c r="F2277" s="2"/>
      <c r="G2277" t="s">
        <v>14301</v>
      </c>
      <c r="H2277">
        <v>0</v>
      </c>
      <c r="I2277" s="2">
        <v>39375</v>
      </c>
      <c r="J2277" s="2">
        <v>43909</v>
      </c>
      <c r="K2277" t="s">
        <v>5</v>
      </c>
      <c r="L2277" t="s">
        <v>14302</v>
      </c>
      <c r="M2277" t="s">
        <v>1</v>
      </c>
      <c r="N2277" t="s">
        <v>1</v>
      </c>
      <c r="O2277" s="3">
        <v>94</v>
      </c>
      <c r="P2277" t="s">
        <v>1</v>
      </c>
      <c r="Q2277" t="s">
        <v>5964</v>
      </c>
      <c r="R2277" t="s">
        <v>106</v>
      </c>
      <c r="S2277" t="s">
        <v>1</v>
      </c>
      <c r="T2277" t="s">
        <v>14303</v>
      </c>
      <c r="U2277" t="s">
        <v>107</v>
      </c>
    </row>
    <row r="2278" spans="1:21" ht="12.75" hidden="1" customHeight="1" x14ac:dyDescent="0.2">
      <c r="A2278" s="205" t="s">
        <v>105</v>
      </c>
      <c r="B2278" t="s">
        <v>14304</v>
      </c>
      <c r="C2278" s="202" t="s">
        <v>14305</v>
      </c>
      <c r="D2278" s="2">
        <v>30592</v>
      </c>
      <c r="E2278" s="2">
        <v>43723</v>
      </c>
      <c r="F2278" s="2">
        <v>41897</v>
      </c>
      <c r="G2278" t="s">
        <v>9718</v>
      </c>
      <c r="H2278">
        <v>0</v>
      </c>
      <c r="I2278" s="2">
        <v>39375</v>
      </c>
      <c r="J2278" s="2">
        <v>43909</v>
      </c>
      <c r="K2278" t="s">
        <v>5</v>
      </c>
      <c r="L2278" t="s">
        <v>14306</v>
      </c>
      <c r="M2278" t="s">
        <v>1</v>
      </c>
      <c r="N2278" t="s">
        <v>1</v>
      </c>
      <c r="O2278" s="3">
        <v>91</v>
      </c>
      <c r="P2278" t="s">
        <v>1</v>
      </c>
      <c r="Q2278" t="s">
        <v>5964</v>
      </c>
      <c r="R2278" t="s">
        <v>106</v>
      </c>
      <c r="S2278" t="s">
        <v>1</v>
      </c>
      <c r="T2278" t="s">
        <v>9720</v>
      </c>
      <c r="U2278" t="s">
        <v>107</v>
      </c>
    </row>
    <row r="2279" spans="1:21" ht="12.75" hidden="1" customHeight="1" x14ac:dyDescent="0.2">
      <c r="A2279" s="205" t="s">
        <v>105</v>
      </c>
      <c r="B2279" t="s">
        <v>14307</v>
      </c>
      <c r="C2279" s="202" t="s">
        <v>14308</v>
      </c>
      <c r="D2279" s="2">
        <v>33063</v>
      </c>
      <c r="E2279" s="2"/>
      <c r="F2279" s="2"/>
      <c r="G2279" t="s">
        <v>14309</v>
      </c>
      <c r="H2279">
        <v>0</v>
      </c>
      <c r="I2279" s="2">
        <v>39375</v>
      </c>
      <c r="J2279" s="2">
        <v>43909</v>
      </c>
      <c r="K2279" t="s">
        <v>5</v>
      </c>
      <c r="L2279" t="s">
        <v>14310</v>
      </c>
      <c r="M2279" t="s">
        <v>1</v>
      </c>
      <c r="N2279" t="s">
        <v>1</v>
      </c>
      <c r="O2279" s="3">
        <v>88</v>
      </c>
      <c r="P2279" t="s">
        <v>1</v>
      </c>
      <c r="Q2279" t="s">
        <v>5964</v>
      </c>
      <c r="R2279" t="s">
        <v>106</v>
      </c>
      <c r="S2279" t="s">
        <v>1</v>
      </c>
      <c r="T2279" t="s">
        <v>14311</v>
      </c>
      <c r="U2279" t="s">
        <v>107</v>
      </c>
    </row>
    <row r="2280" spans="1:21" ht="12.75" hidden="1" customHeight="1" x14ac:dyDescent="0.2">
      <c r="A2280" s="205" t="s">
        <v>105</v>
      </c>
      <c r="B2280" t="s">
        <v>14312</v>
      </c>
      <c r="C2280" s="202" t="s">
        <v>14313</v>
      </c>
      <c r="D2280" s="2">
        <v>29403</v>
      </c>
      <c r="E2280" s="2"/>
      <c r="F2280" s="2">
        <v>42468</v>
      </c>
      <c r="G2280" t="s">
        <v>14314</v>
      </c>
      <c r="H2280">
        <v>1</v>
      </c>
      <c r="I2280" s="2">
        <v>39375</v>
      </c>
      <c r="J2280" s="2">
        <v>43909</v>
      </c>
      <c r="K2280" t="s">
        <v>5</v>
      </c>
      <c r="L2280" t="s">
        <v>14315</v>
      </c>
      <c r="M2280" t="s">
        <v>1</v>
      </c>
      <c r="N2280" t="s">
        <v>1</v>
      </c>
      <c r="O2280" s="3">
        <v>84</v>
      </c>
      <c r="P2280" t="s">
        <v>1</v>
      </c>
      <c r="Q2280" t="s">
        <v>5964</v>
      </c>
      <c r="R2280" t="s">
        <v>106</v>
      </c>
      <c r="S2280" t="s">
        <v>1</v>
      </c>
      <c r="T2280" t="s">
        <v>14316</v>
      </c>
      <c r="U2280" t="s">
        <v>107</v>
      </c>
    </row>
    <row r="2281" spans="1:21" ht="12.75" hidden="1" customHeight="1" x14ac:dyDescent="0.2">
      <c r="A2281" s="205" t="s">
        <v>105</v>
      </c>
      <c r="B2281" t="s">
        <v>14317</v>
      </c>
      <c r="C2281" s="202" t="s">
        <v>14318</v>
      </c>
      <c r="D2281" s="2">
        <v>31573</v>
      </c>
      <c r="E2281" s="2"/>
      <c r="F2281" s="2">
        <v>42472</v>
      </c>
      <c r="G2281" t="s">
        <v>14319</v>
      </c>
      <c r="H2281">
        <v>1</v>
      </c>
      <c r="I2281" s="2">
        <v>39375</v>
      </c>
      <c r="J2281" s="2">
        <v>43909</v>
      </c>
      <c r="K2281" t="s">
        <v>5</v>
      </c>
      <c r="L2281" t="s">
        <v>14320</v>
      </c>
      <c r="M2281" t="s">
        <v>1</v>
      </c>
      <c r="N2281" t="s">
        <v>1</v>
      </c>
      <c r="O2281" s="3">
        <v>87</v>
      </c>
      <c r="P2281" t="s">
        <v>1</v>
      </c>
      <c r="Q2281" t="s">
        <v>5964</v>
      </c>
      <c r="R2281" t="s">
        <v>106</v>
      </c>
      <c r="S2281" t="s">
        <v>1</v>
      </c>
      <c r="T2281" t="s">
        <v>14321</v>
      </c>
      <c r="U2281" t="s">
        <v>107</v>
      </c>
    </row>
    <row r="2282" spans="1:21" ht="12.75" hidden="1" customHeight="1" x14ac:dyDescent="0.2">
      <c r="A2282" s="205" t="s">
        <v>105</v>
      </c>
      <c r="B2282" t="s">
        <v>14322</v>
      </c>
      <c r="C2282" s="202" t="s">
        <v>14323</v>
      </c>
      <c r="D2282" s="2">
        <v>31573</v>
      </c>
      <c r="E2282" s="2"/>
      <c r="F2282" s="2">
        <v>42472</v>
      </c>
      <c r="G2282" t="s">
        <v>14319</v>
      </c>
      <c r="H2282">
        <v>1</v>
      </c>
      <c r="I2282" s="2">
        <v>39375</v>
      </c>
      <c r="J2282" s="2">
        <v>43909</v>
      </c>
      <c r="K2282" t="s">
        <v>5</v>
      </c>
      <c r="L2282" t="s">
        <v>14324</v>
      </c>
      <c r="M2282" t="s">
        <v>1</v>
      </c>
      <c r="N2282" t="s">
        <v>1</v>
      </c>
      <c r="O2282" s="3">
        <v>86</v>
      </c>
      <c r="P2282" t="s">
        <v>1</v>
      </c>
      <c r="Q2282" t="s">
        <v>5964</v>
      </c>
      <c r="R2282" t="s">
        <v>106</v>
      </c>
      <c r="S2282" t="s">
        <v>1</v>
      </c>
      <c r="T2282" t="s">
        <v>14321</v>
      </c>
      <c r="U2282" t="s">
        <v>107</v>
      </c>
    </row>
    <row r="2283" spans="1:21" ht="12.75" hidden="1" customHeight="1" x14ac:dyDescent="0.2">
      <c r="A2283" s="205" t="s">
        <v>105</v>
      </c>
      <c r="B2283" t="s">
        <v>14325</v>
      </c>
      <c r="C2283" s="202" t="s">
        <v>14326</v>
      </c>
      <c r="D2283" s="2">
        <v>31573</v>
      </c>
      <c r="E2283" s="2"/>
      <c r="F2283" s="2">
        <v>42500</v>
      </c>
      <c r="G2283" t="s">
        <v>14319</v>
      </c>
      <c r="H2283">
        <v>1</v>
      </c>
      <c r="I2283" s="2">
        <v>39375</v>
      </c>
      <c r="J2283" s="2">
        <v>43909</v>
      </c>
      <c r="K2283" t="s">
        <v>5</v>
      </c>
      <c r="L2283" t="s">
        <v>14327</v>
      </c>
      <c r="M2283" t="s">
        <v>1</v>
      </c>
      <c r="N2283" t="s">
        <v>1</v>
      </c>
      <c r="O2283" s="3">
        <v>84</v>
      </c>
      <c r="P2283" t="s">
        <v>1</v>
      </c>
      <c r="Q2283" t="s">
        <v>5964</v>
      </c>
      <c r="R2283" t="s">
        <v>106</v>
      </c>
      <c r="S2283" t="s">
        <v>1</v>
      </c>
      <c r="T2283" t="s">
        <v>14321</v>
      </c>
      <c r="U2283" t="s">
        <v>107</v>
      </c>
    </row>
    <row r="2284" spans="1:21" ht="12.75" hidden="1" customHeight="1" x14ac:dyDescent="0.2">
      <c r="A2284" s="205" t="s">
        <v>105</v>
      </c>
      <c r="B2284" t="s">
        <v>14328</v>
      </c>
      <c r="C2284" s="202" t="s">
        <v>14329</v>
      </c>
      <c r="D2284" s="2">
        <v>33063</v>
      </c>
      <c r="E2284" s="2"/>
      <c r="F2284" s="2"/>
      <c r="G2284" t="s">
        <v>14330</v>
      </c>
      <c r="H2284">
        <v>0</v>
      </c>
      <c r="I2284" s="2">
        <v>39375</v>
      </c>
      <c r="J2284" s="2">
        <v>43909</v>
      </c>
      <c r="K2284" t="s">
        <v>5</v>
      </c>
      <c r="L2284" t="s">
        <v>14331</v>
      </c>
      <c r="M2284" t="s">
        <v>1</v>
      </c>
      <c r="N2284" t="s">
        <v>1</v>
      </c>
      <c r="O2284" s="3">
        <v>86</v>
      </c>
      <c r="P2284" t="s">
        <v>1</v>
      </c>
      <c r="Q2284" t="s">
        <v>5964</v>
      </c>
      <c r="R2284" t="s">
        <v>106</v>
      </c>
      <c r="S2284" t="s">
        <v>1</v>
      </c>
      <c r="T2284" t="s">
        <v>14332</v>
      </c>
      <c r="U2284" t="s">
        <v>107</v>
      </c>
    </row>
    <row r="2285" spans="1:21" ht="12.75" hidden="1" customHeight="1" x14ac:dyDescent="0.2">
      <c r="A2285" s="205" t="s">
        <v>105</v>
      </c>
      <c r="B2285" t="s">
        <v>14333</v>
      </c>
      <c r="C2285" s="202" t="s">
        <v>14334</v>
      </c>
      <c r="D2285" s="2">
        <v>25825</v>
      </c>
      <c r="E2285" s="2"/>
      <c r="F2285" s="2">
        <v>42471</v>
      </c>
      <c r="G2285" t="s">
        <v>14335</v>
      </c>
      <c r="H2285">
        <v>1</v>
      </c>
      <c r="I2285" s="2">
        <v>39375</v>
      </c>
      <c r="J2285" s="2">
        <v>43902</v>
      </c>
      <c r="K2285" t="s">
        <v>5</v>
      </c>
      <c r="L2285" t="s">
        <v>14336</v>
      </c>
      <c r="M2285" t="s">
        <v>1</v>
      </c>
      <c r="N2285" t="s">
        <v>1</v>
      </c>
      <c r="O2285" s="3">
        <v>91</v>
      </c>
      <c r="P2285" t="s">
        <v>1</v>
      </c>
      <c r="Q2285" t="s">
        <v>5964</v>
      </c>
      <c r="R2285" t="s">
        <v>106</v>
      </c>
      <c r="S2285" t="s">
        <v>1</v>
      </c>
      <c r="T2285" t="s">
        <v>14337</v>
      </c>
      <c r="U2285" t="s">
        <v>107</v>
      </c>
    </row>
    <row r="2286" spans="1:21" ht="12.75" hidden="1" customHeight="1" x14ac:dyDescent="0.2">
      <c r="A2286" s="205" t="s">
        <v>105</v>
      </c>
      <c r="B2286" t="s">
        <v>14338</v>
      </c>
      <c r="C2286" s="202" t="s">
        <v>14339</v>
      </c>
      <c r="D2286" s="2">
        <v>34841</v>
      </c>
      <c r="E2286" s="2">
        <v>43510</v>
      </c>
      <c r="F2286" s="2">
        <v>41684</v>
      </c>
      <c r="G2286" t="s">
        <v>14340</v>
      </c>
      <c r="H2286">
        <v>0</v>
      </c>
      <c r="I2286" s="2">
        <v>39375</v>
      </c>
      <c r="J2286" s="2">
        <v>43902</v>
      </c>
      <c r="K2286" t="s">
        <v>5</v>
      </c>
      <c r="L2286" t="s">
        <v>14341</v>
      </c>
      <c r="M2286" t="s">
        <v>1</v>
      </c>
      <c r="N2286" t="s">
        <v>1</v>
      </c>
      <c r="O2286" s="3">
        <v>92</v>
      </c>
      <c r="P2286" t="s">
        <v>1</v>
      </c>
      <c r="Q2286" t="s">
        <v>5964</v>
      </c>
      <c r="R2286" t="s">
        <v>106</v>
      </c>
      <c r="S2286" t="s">
        <v>1</v>
      </c>
      <c r="T2286" t="s">
        <v>14342</v>
      </c>
      <c r="U2286" t="s">
        <v>107</v>
      </c>
    </row>
    <row r="2287" spans="1:21" ht="12.75" hidden="1" customHeight="1" x14ac:dyDescent="0.2">
      <c r="A2287" s="205" t="s">
        <v>105</v>
      </c>
      <c r="B2287" t="s">
        <v>14343</v>
      </c>
      <c r="C2287" s="202" t="s">
        <v>14344</v>
      </c>
      <c r="D2287" s="2">
        <v>34841</v>
      </c>
      <c r="E2287" s="2">
        <v>43510</v>
      </c>
      <c r="F2287" s="2">
        <v>41684</v>
      </c>
      <c r="G2287" t="s">
        <v>14340</v>
      </c>
      <c r="H2287">
        <v>0</v>
      </c>
      <c r="I2287" s="2">
        <v>39375</v>
      </c>
      <c r="J2287" s="2">
        <v>43902</v>
      </c>
      <c r="K2287" t="s">
        <v>5</v>
      </c>
      <c r="L2287" t="s">
        <v>14345</v>
      </c>
      <c r="M2287" t="s">
        <v>1</v>
      </c>
      <c r="N2287" t="s">
        <v>1</v>
      </c>
      <c r="O2287" s="3">
        <v>90</v>
      </c>
      <c r="P2287" t="s">
        <v>1</v>
      </c>
      <c r="Q2287" t="s">
        <v>5964</v>
      </c>
      <c r="R2287" t="s">
        <v>106</v>
      </c>
      <c r="S2287" t="s">
        <v>1</v>
      </c>
      <c r="T2287" t="s">
        <v>14342</v>
      </c>
      <c r="U2287" t="s">
        <v>107</v>
      </c>
    </row>
    <row r="2288" spans="1:21" ht="12.75" hidden="1" customHeight="1" x14ac:dyDescent="0.2">
      <c r="A2288" s="205" t="s">
        <v>105</v>
      </c>
      <c r="B2288" t="s">
        <v>14346</v>
      </c>
      <c r="C2288" s="202" t="s">
        <v>14347</v>
      </c>
      <c r="D2288" s="2">
        <v>22472</v>
      </c>
      <c r="E2288" s="2"/>
      <c r="F2288" s="2"/>
      <c r="G2288" t="s">
        <v>14348</v>
      </c>
      <c r="H2288">
        <v>0</v>
      </c>
      <c r="I2288" s="2">
        <v>39375</v>
      </c>
      <c r="J2288" s="2">
        <v>43902</v>
      </c>
      <c r="K2288" t="s">
        <v>5</v>
      </c>
      <c r="L2288" t="s">
        <v>14349</v>
      </c>
      <c r="M2288" t="s">
        <v>1</v>
      </c>
      <c r="N2288" t="s">
        <v>1</v>
      </c>
      <c r="O2288" s="3">
        <v>77</v>
      </c>
      <c r="P2288" t="s">
        <v>1</v>
      </c>
      <c r="Q2288" t="s">
        <v>5964</v>
      </c>
      <c r="R2288" t="s">
        <v>106</v>
      </c>
      <c r="S2288" t="s">
        <v>1</v>
      </c>
      <c r="T2288" t="s">
        <v>14350</v>
      </c>
      <c r="U2288" t="s">
        <v>107</v>
      </c>
    </row>
    <row r="2289" spans="1:21" ht="12.75" hidden="1" customHeight="1" x14ac:dyDescent="0.2">
      <c r="A2289" s="205" t="s">
        <v>105</v>
      </c>
      <c r="B2289" t="s">
        <v>14351</v>
      </c>
      <c r="C2289" s="202" t="s">
        <v>14352</v>
      </c>
      <c r="D2289" s="2">
        <v>26889</v>
      </c>
      <c r="E2289" s="2">
        <v>43627</v>
      </c>
      <c r="F2289" s="2">
        <v>41801</v>
      </c>
      <c r="G2289" t="s">
        <v>14353</v>
      </c>
      <c r="H2289">
        <v>0</v>
      </c>
      <c r="I2289" s="2">
        <v>39375</v>
      </c>
      <c r="J2289" s="2">
        <v>43906</v>
      </c>
      <c r="K2289" t="s">
        <v>5</v>
      </c>
      <c r="L2289" t="s">
        <v>14354</v>
      </c>
      <c r="M2289" t="s">
        <v>1</v>
      </c>
      <c r="N2289" t="s">
        <v>1</v>
      </c>
      <c r="O2289" s="3">
        <v>81</v>
      </c>
      <c r="P2289" t="s">
        <v>1</v>
      </c>
      <c r="Q2289" t="s">
        <v>5964</v>
      </c>
      <c r="R2289" t="s">
        <v>106</v>
      </c>
      <c r="S2289" t="s">
        <v>1</v>
      </c>
      <c r="T2289" t="s">
        <v>14355</v>
      </c>
      <c r="U2289" t="s">
        <v>107</v>
      </c>
    </row>
    <row r="2290" spans="1:21" ht="12.75" hidden="1" customHeight="1" x14ac:dyDescent="0.2">
      <c r="A2290" s="205" t="s">
        <v>105</v>
      </c>
      <c r="B2290" t="s">
        <v>14356</v>
      </c>
      <c r="C2290" s="202" t="s">
        <v>14357</v>
      </c>
      <c r="D2290" s="2">
        <v>26889</v>
      </c>
      <c r="E2290" s="2">
        <v>43627</v>
      </c>
      <c r="F2290" s="2">
        <v>41801</v>
      </c>
      <c r="G2290" t="s">
        <v>14353</v>
      </c>
      <c r="H2290">
        <v>0</v>
      </c>
      <c r="I2290" s="2">
        <v>39375</v>
      </c>
      <c r="J2290" s="2">
        <v>43906</v>
      </c>
      <c r="K2290" t="s">
        <v>5</v>
      </c>
      <c r="L2290" t="s">
        <v>14358</v>
      </c>
      <c r="M2290" t="s">
        <v>1</v>
      </c>
      <c r="N2290" t="s">
        <v>1</v>
      </c>
      <c r="O2290" s="3">
        <v>76</v>
      </c>
      <c r="P2290" t="s">
        <v>1</v>
      </c>
      <c r="Q2290" t="s">
        <v>5964</v>
      </c>
      <c r="R2290" t="s">
        <v>106</v>
      </c>
      <c r="S2290" t="s">
        <v>1</v>
      </c>
      <c r="T2290" t="s">
        <v>14355</v>
      </c>
      <c r="U2290" t="s">
        <v>107</v>
      </c>
    </row>
    <row r="2291" spans="1:21" ht="12.75" hidden="1" customHeight="1" x14ac:dyDescent="0.2">
      <c r="A2291" s="205" t="s">
        <v>105</v>
      </c>
      <c r="B2291" t="s">
        <v>14359</v>
      </c>
      <c r="C2291" s="202" t="s">
        <v>14360</v>
      </c>
      <c r="D2291" s="2">
        <v>34855</v>
      </c>
      <c r="E2291" s="2"/>
      <c r="F2291" s="2"/>
      <c r="G2291" t="s">
        <v>14361</v>
      </c>
      <c r="H2291">
        <v>0</v>
      </c>
      <c r="I2291" s="2">
        <v>39375</v>
      </c>
      <c r="J2291" s="2">
        <v>43902</v>
      </c>
      <c r="K2291" t="s">
        <v>5</v>
      </c>
      <c r="L2291" t="s">
        <v>14362</v>
      </c>
      <c r="M2291" t="s">
        <v>1</v>
      </c>
      <c r="N2291" t="s">
        <v>1</v>
      </c>
      <c r="O2291" s="3">
        <v>93</v>
      </c>
      <c r="P2291" t="s">
        <v>1</v>
      </c>
      <c r="Q2291" t="s">
        <v>5964</v>
      </c>
      <c r="R2291" t="s">
        <v>106</v>
      </c>
      <c r="S2291" t="s">
        <v>1</v>
      </c>
      <c r="T2291" t="s">
        <v>14363</v>
      </c>
      <c r="U2291" t="s">
        <v>107</v>
      </c>
    </row>
    <row r="2292" spans="1:21" ht="12.75" hidden="1" customHeight="1" x14ac:dyDescent="0.2">
      <c r="A2292" s="205" t="s">
        <v>105</v>
      </c>
      <c r="B2292" t="s">
        <v>14364</v>
      </c>
      <c r="C2292" s="202" t="s">
        <v>14365</v>
      </c>
      <c r="D2292" s="2">
        <v>34855</v>
      </c>
      <c r="E2292" s="2"/>
      <c r="F2292" s="2"/>
      <c r="G2292" t="s">
        <v>14361</v>
      </c>
      <c r="H2292">
        <v>0</v>
      </c>
      <c r="I2292" s="2">
        <v>39375</v>
      </c>
      <c r="J2292" s="2">
        <v>43902</v>
      </c>
      <c r="K2292" t="s">
        <v>5</v>
      </c>
      <c r="L2292" t="s">
        <v>14366</v>
      </c>
      <c r="M2292" t="s">
        <v>1</v>
      </c>
      <c r="N2292" t="s">
        <v>1</v>
      </c>
      <c r="O2292" s="3">
        <v>79</v>
      </c>
      <c r="P2292" t="s">
        <v>1</v>
      </c>
      <c r="Q2292" t="s">
        <v>5964</v>
      </c>
      <c r="R2292" t="s">
        <v>106</v>
      </c>
      <c r="S2292" t="s">
        <v>1</v>
      </c>
      <c r="T2292" t="s">
        <v>14363</v>
      </c>
      <c r="U2292" t="s">
        <v>107</v>
      </c>
    </row>
    <row r="2293" spans="1:21" ht="12.75" hidden="1" customHeight="1" x14ac:dyDescent="0.2">
      <c r="A2293" s="205" t="s">
        <v>105</v>
      </c>
      <c r="B2293" t="s">
        <v>14367</v>
      </c>
      <c r="C2293" s="202" t="s">
        <v>14368</v>
      </c>
      <c r="D2293" s="2">
        <v>34471</v>
      </c>
      <c r="E2293" s="2"/>
      <c r="F2293" s="2"/>
      <c r="G2293" t="s">
        <v>14361</v>
      </c>
      <c r="H2293">
        <v>0</v>
      </c>
      <c r="I2293" s="2">
        <v>39375</v>
      </c>
      <c r="J2293" s="2">
        <v>43902</v>
      </c>
      <c r="K2293" t="s">
        <v>5</v>
      </c>
      <c r="L2293" t="s">
        <v>14369</v>
      </c>
      <c r="M2293" t="s">
        <v>1</v>
      </c>
      <c r="N2293" t="s">
        <v>1</v>
      </c>
      <c r="O2293" s="3">
        <v>88</v>
      </c>
      <c r="P2293" t="s">
        <v>1</v>
      </c>
      <c r="Q2293" t="s">
        <v>5964</v>
      </c>
      <c r="R2293" t="s">
        <v>106</v>
      </c>
      <c r="S2293" t="s">
        <v>1</v>
      </c>
      <c r="T2293" t="s">
        <v>14363</v>
      </c>
      <c r="U2293" t="s">
        <v>107</v>
      </c>
    </row>
    <row r="2294" spans="1:21" ht="12.75" hidden="1" customHeight="1" x14ac:dyDescent="0.2">
      <c r="A2294" s="205" t="s">
        <v>105</v>
      </c>
      <c r="B2294" t="s">
        <v>14370</v>
      </c>
      <c r="C2294" s="202" t="s">
        <v>14371</v>
      </c>
      <c r="D2294" s="2">
        <v>34471</v>
      </c>
      <c r="E2294" s="2"/>
      <c r="F2294" s="2"/>
      <c r="G2294" t="s">
        <v>14361</v>
      </c>
      <c r="H2294">
        <v>0</v>
      </c>
      <c r="I2294" s="2">
        <v>39375</v>
      </c>
      <c r="J2294" s="2">
        <v>43902</v>
      </c>
      <c r="K2294" t="s">
        <v>5</v>
      </c>
      <c r="L2294" t="s">
        <v>14372</v>
      </c>
      <c r="M2294" t="s">
        <v>1</v>
      </c>
      <c r="N2294" t="s">
        <v>1</v>
      </c>
      <c r="O2294" s="3">
        <v>88</v>
      </c>
      <c r="P2294" t="s">
        <v>1</v>
      </c>
      <c r="Q2294" t="s">
        <v>5964</v>
      </c>
      <c r="R2294" t="s">
        <v>106</v>
      </c>
      <c r="S2294" t="s">
        <v>1</v>
      </c>
      <c r="T2294" t="s">
        <v>14363</v>
      </c>
      <c r="U2294" t="s">
        <v>107</v>
      </c>
    </row>
    <row r="2295" spans="1:21" ht="12.75" hidden="1" customHeight="1" x14ac:dyDescent="0.2">
      <c r="A2295" s="205" t="s">
        <v>105</v>
      </c>
      <c r="B2295" t="s">
        <v>14373</v>
      </c>
      <c r="C2295" s="202" t="s">
        <v>14374</v>
      </c>
      <c r="D2295" s="2">
        <v>30137</v>
      </c>
      <c r="E2295" s="2">
        <v>43626</v>
      </c>
      <c r="F2295" s="2">
        <v>41800</v>
      </c>
      <c r="G2295" t="s">
        <v>14375</v>
      </c>
      <c r="H2295">
        <v>0</v>
      </c>
      <c r="I2295" s="2">
        <v>39375</v>
      </c>
      <c r="J2295" s="2">
        <v>43906</v>
      </c>
      <c r="K2295" t="s">
        <v>5</v>
      </c>
      <c r="L2295" t="s">
        <v>14376</v>
      </c>
      <c r="M2295" t="s">
        <v>1</v>
      </c>
      <c r="N2295" t="s">
        <v>1</v>
      </c>
      <c r="O2295" s="3">
        <v>81</v>
      </c>
      <c r="P2295" t="s">
        <v>1</v>
      </c>
      <c r="Q2295" t="s">
        <v>5964</v>
      </c>
      <c r="R2295" t="s">
        <v>106</v>
      </c>
      <c r="S2295" t="s">
        <v>1</v>
      </c>
      <c r="T2295" t="s">
        <v>14377</v>
      </c>
      <c r="U2295" t="s">
        <v>107</v>
      </c>
    </row>
    <row r="2296" spans="1:21" ht="12.75" hidden="1" customHeight="1" x14ac:dyDescent="0.2">
      <c r="A2296" s="205" t="s">
        <v>105</v>
      </c>
      <c r="B2296" t="s">
        <v>14378</v>
      </c>
      <c r="C2296" s="202" t="s">
        <v>14379</v>
      </c>
      <c r="D2296" s="2">
        <v>30137</v>
      </c>
      <c r="E2296" s="2">
        <v>43626</v>
      </c>
      <c r="F2296" s="2">
        <v>41800</v>
      </c>
      <c r="G2296" t="s">
        <v>14375</v>
      </c>
      <c r="H2296">
        <v>0</v>
      </c>
      <c r="I2296" s="2">
        <v>39375</v>
      </c>
      <c r="J2296" s="2">
        <v>43906</v>
      </c>
      <c r="K2296" t="s">
        <v>5</v>
      </c>
      <c r="L2296" t="s">
        <v>14380</v>
      </c>
      <c r="M2296" t="s">
        <v>1</v>
      </c>
      <c r="N2296" t="s">
        <v>1</v>
      </c>
      <c r="O2296" s="3">
        <v>84</v>
      </c>
      <c r="P2296" t="s">
        <v>1</v>
      </c>
      <c r="Q2296" t="s">
        <v>5964</v>
      </c>
      <c r="R2296" t="s">
        <v>106</v>
      </c>
      <c r="S2296" t="s">
        <v>1</v>
      </c>
      <c r="T2296" t="s">
        <v>14377</v>
      </c>
      <c r="U2296" t="s">
        <v>107</v>
      </c>
    </row>
    <row r="2297" spans="1:21" ht="12.75" hidden="1" customHeight="1" x14ac:dyDescent="0.2">
      <c r="A2297" s="205" t="s">
        <v>105</v>
      </c>
      <c r="B2297" t="s">
        <v>14381</v>
      </c>
      <c r="C2297" s="202" t="s">
        <v>14382</v>
      </c>
      <c r="D2297" s="2">
        <v>29752</v>
      </c>
      <c r="E2297" s="2"/>
      <c r="F2297" s="2">
        <v>42654</v>
      </c>
      <c r="G2297" t="s">
        <v>14383</v>
      </c>
      <c r="H2297">
        <v>1</v>
      </c>
      <c r="I2297" s="2">
        <v>39375</v>
      </c>
      <c r="J2297" s="2">
        <v>43902</v>
      </c>
      <c r="K2297" t="s">
        <v>5</v>
      </c>
      <c r="L2297" t="s">
        <v>14384</v>
      </c>
      <c r="M2297" t="s">
        <v>1</v>
      </c>
      <c r="N2297" t="s">
        <v>1</v>
      </c>
      <c r="O2297" s="3">
        <v>86</v>
      </c>
      <c r="P2297" t="s">
        <v>1</v>
      </c>
      <c r="Q2297" t="s">
        <v>5964</v>
      </c>
      <c r="R2297" t="s">
        <v>106</v>
      </c>
      <c r="S2297" t="s">
        <v>1</v>
      </c>
      <c r="T2297" t="s">
        <v>14385</v>
      </c>
      <c r="U2297" t="s">
        <v>107</v>
      </c>
    </row>
    <row r="2298" spans="1:21" ht="12.75" hidden="1" customHeight="1" x14ac:dyDescent="0.2">
      <c r="A2298" s="205" t="s">
        <v>105</v>
      </c>
      <c r="B2298" t="s">
        <v>14386</v>
      </c>
      <c r="C2298" s="202" t="s">
        <v>14387</v>
      </c>
      <c r="D2298" s="2">
        <v>29752</v>
      </c>
      <c r="E2298" s="2">
        <v>44144</v>
      </c>
      <c r="F2298" s="2">
        <v>42318</v>
      </c>
      <c r="G2298" t="s">
        <v>14383</v>
      </c>
      <c r="H2298">
        <v>0</v>
      </c>
      <c r="I2298" s="2">
        <v>39375</v>
      </c>
      <c r="J2298" s="2">
        <v>43902</v>
      </c>
      <c r="K2298" t="s">
        <v>5</v>
      </c>
      <c r="L2298" t="s">
        <v>14388</v>
      </c>
      <c r="M2298" t="s">
        <v>1</v>
      </c>
      <c r="N2298" t="s">
        <v>1</v>
      </c>
      <c r="O2298" s="3">
        <v>85</v>
      </c>
      <c r="P2298" t="s">
        <v>1</v>
      </c>
      <c r="Q2298" t="s">
        <v>5964</v>
      </c>
      <c r="R2298" t="s">
        <v>106</v>
      </c>
      <c r="S2298" t="s">
        <v>1</v>
      </c>
      <c r="T2298" t="s">
        <v>14385</v>
      </c>
      <c r="U2298" t="s">
        <v>107</v>
      </c>
    </row>
    <row r="2299" spans="1:21" ht="12.75" hidden="1" customHeight="1" x14ac:dyDescent="0.2">
      <c r="A2299" s="205" t="s">
        <v>105</v>
      </c>
      <c r="B2299" t="s">
        <v>14389</v>
      </c>
      <c r="C2299" s="202" t="s">
        <v>14390</v>
      </c>
      <c r="D2299" s="2">
        <v>29752</v>
      </c>
      <c r="E2299" s="2"/>
      <c r="F2299" s="2">
        <v>42654</v>
      </c>
      <c r="G2299" t="s">
        <v>14383</v>
      </c>
      <c r="H2299">
        <v>1</v>
      </c>
      <c r="I2299" s="2">
        <v>39375</v>
      </c>
      <c r="J2299" s="2">
        <v>43902</v>
      </c>
      <c r="K2299" t="s">
        <v>5</v>
      </c>
      <c r="L2299" t="s">
        <v>14391</v>
      </c>
      <c r="M2299" t="s">
        <v>1</v>
      </c>
      <c r="N2299" t="s">
        <v>1</v>
      </c>
      <c r="O2299" s="3">
        <v>85</v>
      </c>
      <c r="P2299" t="s">
        <v>1</v>
      </c>
      <c r="Q2299" t="s">
        <v>5964</v>
      </c>
      <c r="R2299" t="s">
        <v>106</v>
      </c>
      <c r="S2299" t="s">
        <v>1</v>
      </c>
      <c r="T2299" t="s">
        <v>14385</v>
      </c>
      <c r="U2299" t="s">
        <v>107</v>
      </c>
    </row>
    <row r="2300" spans="1:21" ht="12.75" hidden="1" customHeight="1" x14ac:dyDescent="0.2">
      <c r="A2300" s="205" t="s">
        <v>105</v>
      </c>
      <c r="B2300" t="s">
        <v>14392</v>
      </c>
      <c r="C2300" s="202" t="s">
        <v>14393</v>
      </c>
      <c r="D2300" s="2">
        <v>29024</v>
      </c>
      <c r="E2300" s="2">
        <v>43503</v>
      </c>
      <c r="F2300" s="2">
        <v>41677</v>
      </c>
      <c r="G2300" t="s">
        <v>14394</v>
      </c>
      <c r="H2300">
        <v>0</v>
      </c>
      <c r="I2300" s="2">
        <v>39375</v>
      </c>
      <c r="J2300" s="2">
        <v>43909</v>
      </c>
      <c r="K2300" t="s">
        <v>5</v>
      </c>
      <c r="L2300" t="s">
        <v>11630</v>
      </c>
      <c r="M2300" t="s">
        <v>1</v>
      </c>
      <c r="N2300" t="s">
        <v>1</v>
      </c>
      <c r="O2300" s="3">
        <v>85</v>
      </c>
      <c r="P2300" t="s">
        <v>1</v>
      </c>
      <c r="Q2300" t="s">
        <v>5964</v>
      </c>
      <c r="R2300" t="s">
        <v>106</v>
      </c>
      <c r="S2300" t="s">
        <v>1</v>
      </c>
      <c r="T2300" t="s">
        <v>14395</v>
      </c>
      <c r="U2300" t="s">
        <v>107</v>
      </c>
    </row>
    <row r="2301" spans="1:21" ht="12.75" hidden="1" customHeight="1" x14ac:dyDescent="0.2">
      <c r="A2301" s="205" t="s">
        <v>105</v>
      </c>
      <c r="B2301" t="s">
        <v>14396</v>
      </c>
      <c r="C2301" s="202" t="s">
        <v>12140</v>
      </c>
      <c r="D2301" s="2">
        <v>22822</v>
      </c>
      <c r="E2301" s="2"/>
      <c r="F2301" s="2">
        <v>42502</v>
      </c>
      <c r="G2301" t="s">
        <v>14397</v>
      </c>
      <c r="H2301">
        <v>1</v>
      </c>
      <c r="I2301" s="2">
        <v>39375</v>
      </c>
      <c r="J2301" s="2">
        <v>43909</v>
      </c>
      <c r="K2301" t="s">
        <v>5</v>
      </c>
      <c r="L2301" t="s">
        <v>11763</v>
      </c>
      <c r="M2301" t="s">
        <v>1</v>
      </c>
      <c r="N2301" t="s">
        <v>1</v>
      </c>
      <c r="O2301" s="3">
        <v>80</v>
      </c>
      <c r="P2301" t="s">
        <v>1</v>
      </c>
      <c r="Q2301" t="s">
        <v>5964</v>
      </c>
      <c r="R2301" t="s">
        <v>106</v>
      </c>
      <c r="S2301" t="s">
        <v>1</v>
      </c>
      <c r="T2301" t="s">
        <v>14398</v>
      </c>
      <c r="U2301" t="s">
        <v>107</v>
      </c>
    </row>
    <row r="2302" spans="1:21" ht="12.75" hidden="1" customHeight="1" x14ac:dyDescent="0.2">
      <c r="A2302" s="205" t="s">
        <v>105</v>
      </c>
      <c r="B2302" t="s">
        <v>14399</v>
      </c>
      <c r="C2302" s="202" t="s">
        <v>12126</v>
      </c>
      <c r="D2302" s="2">
        <v>23179</v>
      </c>
      <c r="E2302" s="2"/>
      <c r="F2302" s="2">
        <v>42501</v>
      </c>
      <c r="G2302" t="s">
        <v>14400</v>
      </c>
      <c r="H2302">
        <v>1</v>
      </c>
      <c r="I2302" s="2">
        <v>39375</v>
      </c>
      <c r="J2302" s="2">
        <v>43909</v>
      </c>
      <c r="K2302" t="s">
        <v>5</v>
      </c>
      <c r="L2302" t="s">
        <v>14401</v>
      </c>
      <c r="M2302" t="s">
        <v>1</v>
      </c>
      <c r="N2302" t="s">
        <v>1</v>
      </c>
      <c r="O2302" s="3">
        <v>81</v>
      </c>
      <c r="P2302" t="s">
        <v>1</v>
      </c>
      <c r="Q2302" t="s">
        <v>5964</v>
      </c>
      <c r="R2302" t="s">
        <v>106</v>
      </c>
      <c r="S2302" t="s">
        <v>1</v>
      </c>
      <c r="T2302" t="s">
        <v>14402</v>
      </c>
      <c r="U2302" t="s">
        <v>107</v>
      </c>
    </row>
    <row r="2303" spans="1:21" ht="12.75" hidden="1" customHeight="1" x14ac:dyDescent="0.2">
      <c r="A2303" s="205" t="s">
        <v>105</v>
      </c>
      <c r="B2303" t="s">
        <v>14403</v>
      </c>
      <c r="C2303" s="202" t="s">
        <v>12105</v>
      </c>
      <c r="D2303" s="2">
        <v>26091</v>
      </c>
      <c r="E2303" s="2"/>
      <c r="F2303" s="2">
        <v>42524</v>
      </c>
      <c r="G2303" t="s">
        <v>14404</v>
      </c>
      <c r="H2303">
        <v>1</v>
      </c>
      <c r="I2303" s="2">
        <v>39375</v>
      </c>
      <c r="J2303" s="2">
        <v>43909</v>
      </c>
      <c r="K2303" t="s">
        <v>5</v>
      </c>
      <c r="L2303" t="s">
        <v>14405</v>
      </c>
      <c r="M2303" t="s">
        <v>1</v>
      </c>
      <c r="N2303" t="s">
        <v>1</v>
      </c>
      <c r="O2303" s="3">
        <v>82</v>
      </c>
      <c r="P2303" t="s">
        <v>1</v>
      </c>
      <c r="Q2303" t="s">
        <v>5964</v>
      </c>
      <c r="R2303" t="s">
        <v>106</v>
      </c>
      <c r="S2303" t="s">
        <v>1</v>
      </c>
      <c r="T2303" t="s">
        <v>14406</v>
      </c>
      <c r="U2303" t="s">
        <v>107</v>
      </c>
    </row>
    <row r="2304" spans="1:21" ht="12.75" hidden="1" customHeight="1" x14ac:dyDescent="0.2">
      <c r="A2304" s="205" t="s">
        <v>105</v>
      </c>
      <c r="B2304" t="s">
        <v>14407</v>
      </c>
      <c r="C2304" s="202" t="s">
        <v>12110</v>
      </c>
      <c r="D2304" s="2">
        <v>26091</v>
      </c>
      <c r="E2304" s="2"/>
      <c r="F2304" s="2">
        <v>42524</v>
      </c>
      <c r="G2304" t="s">
        <v>14404</v>
      </c>
      <c r="H2304">
        <v>1</v>
      </c>
      <c r="I2304" s="2">
        <v>39375</v>
      </c>
      <c r="J2304" s="2">
        <v>43909</v>
      </c>
      <c r="K2304" t="s">
        <v>5</v>
      </c>
      <c r="L2304" t="s">
        <v>14408</v>
      </c>
      <c r="M2304" t="s">
        <v>1</v>
      </c>
      <c r="N2304" t="s">
        <v>1</v>
      </c>
      <c r="O2304" s="3">
        <v>77</v>
      </c>
      <c r="P2304" t="s">
        <v>1</v>
      </c>
      <c r="Q2304" t="s">
        <v>5964</v>
      </c>
      <c r="R2304" t="s">
        <v>106</v>
      </c>
      <c r="S2304" t="s">
        <v>1</v>
      </c>
      <c r="T2304" t="s">
        <v>14406</v>
      </c>
      <c r="U2304" t="s">
        <v>107</v>
      </c>
    </row>
    <row r="2305" spans="1:21" ht="12.75" hidden="1" customHeight="1" x14ac:dyDescent="0.2">
      <c r="A2305" s="205" t="s">
        <v>105</v>
      </c>
      <c r="B2305" t="s">
        <v>14409</v>
      </c>
      <c r="C2305" s="202" t="s">
        <v>14410</v>
      </c>
      <c r="D2305" s="2">
        <v>26455</v>
      </c>
      <c r="E2305" s="2"/>
      <c r="F2305" s="2">
        <v>42527</v>
      </c>
      <c r="G2305" t="s">
        <v>9726</v>
      </c>
      <c r="H2305">
        <v>1</v>
      </c>
      <c r="I2305" s="2">
        <v>39375</v>
      </c>
      <c r="J2305" s="2">
        <v>43909</v>
      </c>
      <c r="K2305" t="s">
        <v>5</v>
      </c>
      <c r="L2305" t="s">
        <v>11783</v>
      </c>
      <c r="M2305" t="s">
        <v>1</v>
      </c>
      <c r="N2305" t="s">
        <v>1</v>
      </c>
      <c r="O2305" s="3">
        <v>73</v>
      </c>
      <c r="P2305" t="s">
        <v>1</v>
      </c>
      <c r="Q2305" t="s">
        <v>5964</v>
      </c>
      <c r="R2305" t="s">
        <v>106</v>
      </c>
      <c r="S2305" t="s">
        <v>1</v>
      </c>
      <c r="T2305" t="s">
        <v>9727</v>
      </c>
      <c r="U2305" t="s">
        <v>107</v>
      </c>
    </row>
    <row r="2306" spans="1:21" ht="12.75" hidden="1" customHeight="1" x14ac:dyDescent="0.2">
      <c r="A2306" s="205" t="s">
        <v>105</v>
      </c>
      <c r="B2306" t="s">
        <v>14411</v>
      </c>
      <c r="C2306" s="202" t="s">
        <v>14412</v>
      </c>
      <c r="D2306" s="2">
        <v>31572</v>
      </c>
      <c r="E2306" s="2"/>
      <c r="F2306" s="2">
        <v>42563</v>
      </c>
      <c r="G2306" t="s">
        <v>14400</v>
      </c>
      <c r="H2306">
        <v>1</v>
      </c>
      <c r="I2306" s="2">
        <v>39375</v>
      </c>
      <c r="J2306" s="2">
        <v>43909</v>
      </c>
      <c r="K2306" t="s">
        <v>5</v>
      </c>
      <c r="L2306" t="s">
        <v>14413</v>
      </c>
      <c r="M2306" t="s">
        <v>1</v>
      </c>
      <c r="N2306" t="s">
        <v>1</v>
      </c>
      <c r="O2306" s="3">
        <v>83</v>
      </c>
      <c r="P2306" t="s">
        <v>1</v>
      </c>
      <c r="Q2306" t="s">
        <v>5964</v>
      </c>
      <c r="R2306" t="s">
        <v>106</v>
      </c>
      <c r="S2306" t="s">
        <v>1</v>
      </c>
      <c r="T2306" t="s">
        <v>14402</v>
      </c>
      <c r="U2306" t="s">
        <v>107</v>
      </c>
    </row>
    <row r="2307" spans="1:21" ht="12.75" hidden="1" customHeight="1" x14ac:dyDescent="0.2">
      <c r="A2307" s="205" t="s">
        <v>105</v>
      </c>
      <c r="B2307" t="s">
        <v>14414</v>
      </c>
      <c r="C2307" s="202" t="s">
        <v>14415</v>
      </c>
      <c r="D2307" s="2">
        <v>31572</v>
      </c>
      <c r="E2307" s="2"/>
      <c r="F2307" s="2">
        <v>42563</v>
      </c>
      <c r="G2307" t="s">
        <v>14400</v>
      </c>
      <c r="H2307">
        <v>1</v>
      </c>
      <c r="I2307" s="2">
        <v>39375</v>
      </c>
      <c r="J2307" s="2">
        <v>43909</v>
      </c>
      <c r="K2307" t="s">
        <v>5</v>
      </c>
      <c r="L2307" t="s">
        <v>14416</v>
      </c>
      <c r="M2307" t="s">
        <v>1</v>
      </c>
      <c r="N2307" t="s">
        <v>1</v>
      </c>
      <c r="O2307" s="3">
        <v>88</v>
      </c>
      <c r="P2307" t="s">
        <v>1</v>
      </c>
      <c r="Q2307" t="s">
        <v>5964</v>
      </c>
      <c r="R2307" t="s">
        <v>106</v>
      </c>
      <c r="S2307" t="s">
        <v>1</v>
      </c>
      <c r="T2307" t="s">
        <v>14402</v>
      </c>
      <c r="U2307" t="s">
        <v>107</v>
      </c>
    </row>
    <row r="2308" spans="1:21" ht="12.75" hidden="1" customHeight="1" x14ac:dyDescent="0.2">
      <c r="A2308" s="205" t="s">
        <v>105</v>
      </c>
      <c r="B2308" t="s">
        <v>14417</v>
      </c>
      <c r="C2308" s="202" t="s">
        <v>14418</v>
      </c>
      <c r="D2308" s="2">
        <v>31572</v>
      </c>
      <c r="E2308" s="2"/>
      <c r="F2308" s="2">
        <v>42563</v>
      </c>
      <c r="G2308" t="s">
        <v>14400</v>
      </c>
      <c r="H2308">
        <v>1</v>
      </c>
      <c r="I2308" s="2">
        <v>39375</v>
      </c>
      <c r="J2308" s="2">
        <v>43909</v>
      </c>
      <c r="K2308" t="s">
        <v>5</v>
      </c>
      <c r="L2308" t="s">
        <v>14419</v>
      </c>
      <c r="M2308" t="s">
        <v>1</v>
      </c>
      <c r="N2308" t="s">
        <v>1</v>
      </c>
      <c r="O2308" s="3">
        <v>81</v>
      </c>
      <c r="P2308" t="s">
        <v>1</v>
      </c>
      <c r="Q2308" t="s">
        <v>5964</v>
      </c>
      <c r="R2308" t="s">
        <v>106</v>
      </c>
      <c r="S2308" t="s">
        <v>1</v>
      </c>
      <c r="T2308" t="s">
        <v>14402</v>
      </c>
      <c r="U2308" t="s">
        <v>107</v>
      </c>
    </row>
    <row r="2309" spans="1:21" ht="12.75" hidden="1" customHeight="1" x14ac:dyDescent="0.2">
      <c r="A2309" s="205" t="s">
        <v>105</v>
      </c>
      <c r="B2309" t="s">
        <v>14420</v>
      </c>
      <c r="C2309" s="202" t="s">
        <v>14421</v>
      </c>
      <c r="D2309" s="2">
        <v>23193</v>
      </c>
      <c r="E2309" s="2"/>
      <c r="F2309" s="2">
        <v>42594</v>
      </c>
      <c r="G2309" t="s">
        <v>14400</v>
      </c>
      <c r="H2309">
        <v>1</v>
      </c>
      <c r="I2309" s="2">
        <v>39375</v>
      </c>
      <c r="J2309" s="2">
        <v>43909</v>
      </c>
      <c r="K2309" t="s">
        <v>5</v>
      </c>
      <c r="L2309" t="s">
        <v>14422</v>
      </c>
      <c r="M2309" t="s">
        <v>1</v>
      </c>
      <c r="N2309" t="s">
        <v>1</v>
      </c>
      <c r="O2309" s="3">
        <v>81</v>
      </c>
      <c r="P2309" t="s">
        <v>1</v>
      </c>
      <c r="Q2309" t="s">
        <v>5964</v>
      </c>
      <c r="R2309" t="s">
        <v>106</v>
      </c>
      <c r="S2309" t="s">
        <v>1</v>
      </c>
      <c r="T2309" t="s">
        <v>14402</v>
      </c>
      <c r="U2309" t="s">
        <v>107</v>
      </c>
    </row>
    <row r="2310" spans="1:21" ht="12.75" hidden="1" customHeight="1" x14ac:dyDescent="0.2">
      <c r="A2310" s="205" t="s">
        <v>105</v>
      </c>
      <c r="B2310" t="s">
        <v>14423</v>
      </c>
      <c r="C2310" s="202" t="s">
        <v>12095</v>
      </c>
      <c r="D2310" s="2">
        <v>27562</v>
      </c>
      <c r="E2310" s="2"/>
      <c r="F2310" s="2">
        <v>42562</v>
      </c>
      <c r="G2310" t="s">
        <v>14400</v>
      </c>
      <c r="H2310">
        <v>1</v>
      </c>
      <c r="I2310" s="2">
        <v>39375</v>
      </c>
      <c r="J2310" s="2">
        <v>43909</v>
      </c>
      <c r="K2310" t="s">
        <v>5</v>
      </c>
      <c r="L2310" t="s">
        <v>11810</v>
      </c>
      <c r="M2310" t="s">
        <v>1</v>
      </c>
      <c r="N2310" t="s">
        <v>1</v>
      </c>
      <c r="O2310" s="3">
        <v>84</v>
      </c>
      <c r="P2310" t="s">
        <v>1</v>
      </c>
      <c r="Q2310" t="s">
        <v>5964</v>
      </c>
      <c r="R2310" t="s">
        <v>106</v>
      </c>
      <c r="S2310" t="s">
        <v>1</v>
      </c>
      <c r="T2310" t="s">
        <v>14402</v>
      </c>
      <c r="U2310" t="s">
        <v>107</v>
      </c>
    </row>
    <row r="2311" spans="1:21" ht="12.75" hidden="1" customHeight="1" x14ac:dyDescent="0.2">
      <c r="A2311" s="205" t="s">
        <v>105</v>
      </c>
      <c r="B2311" t="s">
        <v>14424</v>
      </c>
      <c r="C2311" s="202" t="s">
        <v>14425</v>
      </c>
      <c r="D2311" s="2">
        <v>27562</v>
      </c>
      <c r="E2311" s="2"/>
      <c r="F2311" s="2">
        <v>42572</v>
      </c>
      <c r="G2311" t="s">
        <v>14400</v>
      </c>
      <c r="H2311">
        <v>1</v>
      </c>
      <c r="I2311" s="2">
        <v>39375</v>
      </c>
      <c r="J2311" s="2">
        <v>43902</v>
      </c>
      <c r="K2311" t="s">
        <v>5</v>
      </c>
      <c r="L2311" t="s">
        <v>14426</v>
      </c>
      <c r="M2311" t="s">
        <v>1</v>
      </c>
      <c r="N2311" t="s">
        <v>1</v>
      </c>
      <c r="O2311" s="3">
        <v>82</v>
      </c>
      <c r="P2311" t="s">
        <v>1</v>
      </c>
      <c r="Q2311" t="s">
        <v>5964</v>
      </c>
      <c r="R2311" t="s">
        <v>106</v>
      </c>
      <c r="S2311" t="s">
        <v>1</v>
      </c>
      <c r="T2311" t="s">
        <v>14402</v>
      </c>
      <c r="U2311" t="s">
        <v>107</v>
      </c>
    </row>
    <row r="2312" spans="1:21" ht="12.75" hidden="1" customHeight="1" x14ac:dyDescent="0.2">
      <c r="A2312" s="205" t="s">
        <v>105</v>
      </c>
      <c r="B2312" t="s">
        <v>14427</v>
      </c>
      <c r="C2312" s="202" t="s">
        <v>14428</v>
      </c>
      <c r="D2312" s="2">
        <v>25363</v>
      </c>
      <c r="E2312" s="2"/>
      <c r="F2312" s="2">
        <v>42632</v>
      </c>
      <c r="G2312" t="s">
        <v>14429</v>
      </c>
      <c r="H2312">
        <v>1</v>
      </c>
      <c r="I2312" s="2">
        <v>39375</v>
      </c>
      <c r="J2312" s="2">
        <v>43909</v>
      </c>
      <c r="K2312" t="s">
        <v>5</v>
      </c>
      <c r="L2312" t="s">
        <v>11793</v>
      </c>
      <c r="M2312" t="s">
        <v>1</v>
      </c>
      <c r="N2312" t="s">
        <v>1</v>
      </c>
      <c r="O2312" s="3">
        <v>80</v>
      </c>
      <c r="P2312" t="s">
        <v>1</v>
      </c>
      <c r="Q2312" t="s">
        <v>5964</v>
      </c>
      <c r="R2312" t="s">
        <v>106</v>
      </c>
      <c r="S2312" t="s">
        <v>1</v>
      </c>
      <c r="T2312" t="s">
        <v>14430</v>
      </c>
      <c r="U2312" t="s">
        <v>107</v>
      </c>
    </row>
    <row r="2313" spans="1:21" ht="12.75" hidden="1" customHeight="1" x14ac:dyDescent="0.2">
      <c r="A2313" s="205" t="s">
        <v>105</v>
      </c>
      <c r="B2313" t="s">
        <v>14431</v>
      </c>
      <c r="C2313" s="202" t="s">
        <v>14432</v>
      </c>
      <c r="D2313" s="2">
        <v>25363</v>
      </c>
      <c r="E2313" s="2"/>
      <c r="F2313" s="2">
        <v>42655</v>
      </c>
      <c r="G2313" t="s">
        <v>14429</v>
      </c>
      <c r="H2313">
        <v>1</v>
      </c>
      <c r="I2313" s="2">
        <v>39375</v>
      </c>
      <c r="J2313" s="2">
        <v>43909</v>
      </c>
      <c r="K2313" t="s">
        <v>5</v>
      </c>
      <c r="L2313" t="s">
        <v>11796</v>
      </c>
      <c r="M2313" t="s">
        <v>1</v>
      </c>
      <c r="N2313" t="s">
        <v>1</v>
      </c>
      <c r="O2313" s="3">
        <v>79</v>
      </c>
      <c r="P2313" t="s">
        <v>1</v>
      </c>
      <c r="Q2313" t="s">
        <v>5964</v>
      </c>
      <c r="R2313" t="s">
        <v>106</v>
      </c>
      <c r="S2313" t="s">
        <v>1</v>
      </c>
      <c r="T2313" t="s">
        <v>14430</v>
      </c>
      <c r="U2313" t="s">
        <v>107</v>
      </c>
    </row>
    <row r="2314" spans="1:21" ht="12.75" hidden="1" customHeight="1" x14ac:dyDescent="0.2">
      <c r="A2314" s="205" t="s">
        <v>105</v>
      </c>
      <c r="B2314" t="s">
        <v>14433</v>
      </c>
      <c r="C2314" s="202" t="s">
        <v>10964</v>
      </c>
      <c r="D2314" s="2">
        <v>25377</v>
      </c>
      <c r="E2314" s="2"/>
      <c r="F2314" s="2">
        <v>42633</v>
      </c>
      <c r="G2314" t="s">
        <v>14434</v>
      </c>
      <c r="H2314">
        <v>1</v>
      </c>
      <c r="I2314" s="2">
        <v>39375</v>
      </c>
      <c r="J2314" s="2">
        <v>43909</v>
      </c>
      <c r="K2314" t="s">
        <v>5</v>
      </c>
      <c r="L2314" t="s">
        <v>11786</v>
      </c>
      <c r="M2314" t="s">
        <v>1</v>
      </c>
      <c r="N2314" t="s">
        <v>1</v>
      </c>
      <c r="O2314" s="3">
        <v>81</v>
      </c>
      <c r="P2314" t="s">
        <v>1</v>
      </c>
      <c r="Q2314" t="s">
        <v>5964</v>
      </c>
      <c r="R2314" t="s">
        <v>106</v>
      </c>
      <c r="S2314" t="s">
        <v>1</v>
      </c>
      <c r="T2314" t="s">
        <v>8441</v>
      </c>
      <c r="U2314" t="s">
        <v>107</v>
      </c>
    </row>
    <row r="2315" spans="1:21" ht="12.75" hidden="1" customHeight="1" x14ac:dyDescent="0.2">
      <c r="A2315" s="205" t="s">
        <v>105</v>
      </c>
      <c r="B2315" t="s">
        <v>14435</v>
      </c>
      <c r="C2315" s="202" t="s">
        <v>10960</v>
      </c>
      <c r="D2315" s="2">
        <v>25377</v>
      </c>
      <c r="E2315" s="2"/>
      <c r="F2315" s="2">
        <v>42633</v>
      </c>
      <c r="G2315" t="s">
        <v>14434</v>
      </c>
      <c r="H2315">
        <v>1</v>
      </c>
      <c r="I2315" s="2">
        <v>39375</v>
      </c>
      <c r="J2315" s="2">
        <v>43909</v>
      </c>
      <c r="K2315" t="s">
        <v>5</v>
      </c>
      <c r="L2315" t="s">
        <v>11787</v>
      </c>
      <c r="M2315" t="s">
        <v>1</v>
      </c>
      <c r="N2315" t="s">
        <v>1</v>
      </c>
      <c r="O2315" s="3">
        <v>80</v>
      </c>
      <c r="P2315" t="s">
        <v>1</v>
      </c>
      <c r="Q2315" t="s">
        <v>5964</v>
      </c>
      <c r="R2315" t="s">
        <v>106</v>
      </c>
      <c r="S2315" t="s">
        <v>1</v>
      </c>
      <c r="T2315" t="s">
        <v>8441</v>
      </c>
      <c r="U2315" t="s">
        <v>107</v>
      </c>
    </row>
    <row r="2316" spans="1:21" ht="12.75" hidden="1" customHeight="1" x14ac:dyDescent="0.2">
      <c r="A2316" s="205" t="s">
        <v>105</v>
      </c>
      <c r="B2316" t="s">
        <v>14436</v>
      </c>
      <c r="C2316" s="202" t="s">
        <v>10969</v>
      </c>
      <c r="D2316" s="2">
        <v>27197</v>
      </c>
      <c r="E2316" s="2"/>
      <c r="F2316" s="2">
        <v>42598</v>
      </c>
      <c r="G2316" t="s">
        <v>14434</v>
      </c>
      <c r="H2316">
        <v>1</v>
      </c>
      <c r="I2316" s="2">
        <v>39375</v>
      </c>
      <c r="J2316" s="2">
        <v>43909</v>
      </c>
      <c r="K2316" t="s">
        <v>5</v>
      </c>
      <c r="L2316" t="s">
        <v>14437</v>
      </c>
      <c r="M2316" t="s">
        <v>1</v>
      </c>
      <c r="N2316" t="s">
        <v>1</v>
      </c>
      <c r="O2316" s="3">
        <v>75</v>
      </c>
      <c r="P2316" t="s">
        <v>1</v>
      </c>
      <c r="Q2316" t="s">
        <v>5964</v>
      </c>
      <c r="R2316" t="s">
        <v>106</v>
      </c>
      <c r="S2316" t="s">
        <v>1</v>
      </c>
      <c r="T2316" t="s">
        <v>8441</v>
      </c>
      <c r="U2316" t="s">
        <v>107</v>
      </c>
    </row>
    <row r="2317" spans="1:21" ht="12.75" hidden="1" customHeight="1" x14ac:dyDescent="0.2">
      <c r="A2317" s="205" t="s">
        <v>105</v>
      </c>
      <c r="B2317" t="s">
        <v>14438</v>
      </c>
      <c r="C2317" s="202" t="s">
        <v>10974</v>
      </c>
      <c r="D2317" s="2">
        <v>27197</v>
      </c>
      <c r="E2317" s="2"/>
      <c r="F2317" s="2">
        <v>42632</v>
      </c>
      <c r="G2317" t="s">
        <v>14434</v>
      </c>
      <c r="H2317">
        <v>1</v>
      </c>
      <c r="I2317" s="2">
        <v>39375</v>
      </c>
      <c r="J2317" s="2">
        <v>43909</v>
      </c>
      <c r="K2317" t="s">
        <v>5</v>
      </c>
      <c r="L2317" t="s">
        <v>11771</v>
      </c>
      <c r="M2317" t="s">
        <v>1</v>
      </c>
      <c r="N2317" t="s">
        <v>1</v>
      </c>
      <c r="O2317" s="3">
        <v>85</v>
      </c>
      <c r="P2317" t="s">
        <v>1</v>
      </c>
      <c r="Q2317" t="s">
        <v>5964</v>
      </c>
      <c r="R2317" t="s">
        <v>106</v>
      </c>
      <c r="S2317" t="s">
        <v>1</v>
      </c>
      <c r="T2317" t="s">
        <v>8441</v>
      </c>
      <c r="U2317" t="s">
        <v>107</v>
      </c>
    </row>
    <row r="2318" spans="1:21" ht="12.75" hidden="1" customHeight="1" x14ac:dyDescent="0.2">
      <c r="A2318" s="205" t="s">
        <v>105</v>
      </c>
      <c r="B2318" t="s">
        <v>14439</v>
      </c>
      <c r="C2318" s="202" t="s">
        <v>14440</v>
      </c>
      <c r="D2318" s="2">
        <v>23207</v>
      </c>
      <c r="E2318" s="2"/>
      <c r="F2318" s="2">
        <v>42599</v>
      </c>
      <c r="G2318" t="s">
        <v>14288</v>
      </c>
      <c r="H2318">
        <v>1</v>
      </c>
      <c r="I2318" s="2">
        <v>39375</v>
      </c>
      <c r="J2318" s="2">
        <v>44055</v>
      </c>
      <c r="K2318" t="s">
        <v>5</v>
      </c>
      <c r="L2318" t="s">
        <v>14441</v>
      </c>
      <c r="M2318" t="s">
        <v>1</v>
      </c>
      <c r="N2318" t="s">
        <v>1</v>
      </c>
      <c r="O2318" s="3">
        <v>84</v>
      </c>
      <c r="P2318" t="s">
        <v>1</v>
      </c>
      <c r="Q2318" t="s">
        <v>5964</v>
      </c>
      <c r="R2318" t="s">
        <v>106</v>
      </c>
      <c r="S2318" t="s">
        <v>1</v>
      </c>
      <c r="T2318" t="s">
        <v>14290</v>
      </c>
      <c r="U2318" t="s">
        <v>107</v>
      </c>
    </row>
    <row r="2319" spans="1:21" ht="12.75" hidden="1" customHeight="1" x14ac:dyDescent="0.2">
      <c r="A2319" s="205" t="s">
        <v>105</v>
      </c>
      <c r="B2319" t="s">
        <v>14442</v>
      </c>
      <c r="C2319" s="202" t="s">
        <v>13004</v>
      </c>
      <c r="D2319" s="2">
        <v>26140</v>
      </c>
      <c r="E2319" s="2"/>
      <c r="F2319" s="2"/>
      <c r="G2319" t="s">
        <v>14443</v>
      </c>
      <c r="H2319">
        <v>0</v>
      </c>
      <c r="I2319" s="2">
        <v>39375</v>
      </c>
      <c r="J2319" s="2">
        <v>43909</v>
      </c>
      <c r="K2319" t="s">
        <v>5</v>
      </c>
      <c r="L2319" t="s">
        <v>14444</v>
      </c>
      <c r="M2319" t="s">
        <v>1</v>
      </c>
      <c r="N2319" t="s">
        <v>1</v>
      </c>
      <c r="O2319" s="3">
        <v>81</v>
      </c>
      <c r="P2319" t="s">
        <v>1</v>
      </c>
      <c r="Q2319" t="s">
        <v>5964</v>
      </c>
      <c r="R2319" t="s">
        <v>106</v>
      </c>
      <c r="S2319" t="s">
        <v>1</v>
      </c>
      <c r="T2319" t="s">
        <v>14445</v>
      </c>
      <c r="U2319" t="s">
        <v>107</v>
      </c>
    </row>
    <row r="2320" spans="1:21" ht="12.75" hidden="1" customHeight="1" x14ac:dyDescent="0.2">
      <c r="A2320" s="205" t="s">
        <v>105</v>
      </c>
      <c r="B2320" t="s">
        <v>14446</v>
      </c>
      <c r="C2320" s="202" t="s">
        <v>9906</v>
      </c>
      <c r="D2320" s="2">
        <v>26140</v>
      </c>
      <c r="E2320" s="2"/>
      <c r="F2320" s="2"/>
      <c r="G2320" t="s">
        <v>14443</v>
      </c>
      <c r="H2320">
        <v>0</v>
      </c>
      <c r="I2320" s="2">
        <v>39375</v>
      </c>
      <c r="J2320" s="2">
        <v>43909</v>
      </c>
      <c r="K2320" t="s">
        <v>5</v>
      </c>
      <c r="L2320" t="s">
        <v>14447</v>
      </c>
      <c r="M2320" t="s">
        <v>1</v>
      </c>
      <c r="N2320" t="s">
        <v>1</v>
      </c>
      <c r="O2320" s="3">
        <v>73</v>
      </c>
      <c r="P2320" t="s">
        <v>1</v>
      </c>
      <c r="Q2320" t="s">
        <v>5964</v>
      </c>
      <c r="R2320" t="s">
        <v>106</v>
      </c>
      <c r="S2320" t="s">
        <v>1</v>
      </c>
      <c r="T2320" t="s">
        <v>14445</v>
      </c>
      <c r="U2320" t="s">
        <v>107</v>
      </c>
    </row>
    <row r="2321" spans="1:21" ht="12.75" hidden="1" customHeight="1" x14ac:dyDescent="0.2">
      <c r="A2321" s="205" t="s">
        <v>105</v>
      </c>
      <c r="B2321" t="s">
        <v>14448</v>
      </c>
      <c r="C2321" s="202" t="s">
        <v>14449</v>
      </c>
      <c r="D2321" s="2">
        <v>29402</v>
      </c>
      <c r="E2321" s="2"/>
      <c r="F2321" s="2">
        <v>42656</v>
      </c>
      <c r="G2321" t="s">
        <v>14450</v>
      </c>
      <c r="H2321">
        <v>1</v>
      </c>
      <c r="I2321" s="2">
        <v>39375</v>
      </c>
      <c r="J2321" s="2">
        <v>43909</v>
      </c>
      <c r="K2321" t="s">
        <v>5</v>
      </c>
      <c r="L2321" t="s">
        <v>11745</v>
      </c>
      <c r="M2321" t="s">
        <v>1</v>
      </c>
      <c r="N2321" t="s">
        <v>1</v>
      </c>
      <c r="O2321" s="3">
        <v>74</v>
      </c>
      <c r="P2321" t="s">
        <v>1</v>
      </c>
      <c r="Q2321" t="s">
        <v>5964</v>
      </c>
      <c r="R2321" t="s">
        <v>106</v>
      </c>
      <c r="S2321" t="s">
        <v>1</v>
      </c>
      <c r="T2321" t="s">
        <v>14451</v>
      </c>
      <c r="U2321" t="s">
        <v>107</v>
      </c>
    </row>
    <row r="2322" spans="1:21" ht="12.75" hidden="1" customHeight="1" x14ac:dyDescent="0.2">
      <c r="A2322" s="205" t="s">
        <v>105</v>
      </c>
      <c r="B2322" t="s">
        <v>14452</v>
      </c>
      <c r="C2322" s="202" t="s">
        <v>14453</v>
      </c>
      <c r="D2322" s="2">
        <v>32335</v>
      </c>
      <c r="E2322" s="2"/>
      <c r="F2322" s="2"/>
      <c r="G2322" t="s">
        <v>14454</v>
      </c>
      <c r="H2322">
        <v>0</v>
      </c>
      <c r="I2322" s="2">
        <v>39375</v>
      </c>
      <c r="J2322" s="2">
        <v>43909</v>
      </c>
      <c r="K2322" t="s">
        <v>5</v>
      </c>
      <c r="L2322" t="s">
        <v>14455</v>
      </c>
      <c r="M2322" t="s">
        <v>1</v>
      </c>
      <c r="N2322" t="s">
        <v>1</v>
      </c>
      <c r="O2322" s="3">
        <v>86</v>
      </c>
      <c r="P2322" t="s">
        <v>1</v>
      </c>
      <c r="Q2322" t="s">
        <v>5964</v>
      </c>
      <c r="R2322" t="s">
        <v>106</v>
      </c>
      <c r="S2322" t="s">
        <v>1</v>
      </c>
      <c r="T2322" t="s">
        <v>14456</v>
      </c>
      <c r="U2322" t="s">
        <v>107</v>
      </c>
    </row>
    <row r="2323" spans="1:21" ht="12.75" hidden="1" customHeight="1" x14ac:dyDescent="0.2">
      <c r="A2323" s="205" t="s">
        <v>105</v>
      </c>
      <c r="B2323" t="s">
        <v>14457</v>
      </c>
      <c r="C2323" s="202" t="s">
        <v>14458</v>
      </c>
      <c r="D2323" s="2">
        <v>25335</v>
      </c>
      <c r="E2323" s="2">
        <v>43650</v>
      </c>
      <c r="F2323" s="2">
        <v>41824</v>
      </c>
      <c r="G2323" t="s">
        <v>14459</v>
      </c>
      <c r="H2323">
        <v>0</v>
      </c>
      <c r="I2323" s="2">
        <v>39375</v>
      </c>
      <c r="J2323" s="2">
        <v>43909</v>
      </c>
      <c r="K2323" t="s">
        <v>5</v>
      </c>
      <c r="L2323" t="s">
        <v>14460</v>
      </c>
      <c r="M2323" t="s">
        <v>1</v>
      </c>
      <c r="N2323" t="s">
        <v>1</v>
      </c>
      <c r="O2323" s="3">
        <v>82</v>
      </c>
      <c r="P2323" t="s">
        <v>1</v>
      </c>
      <c r="Q2323" t="s">
        <v>5964</v>
      </c>
      <c r="R2323" t="s">
        <v>106</v>
      </c>
      <c r="S2323" t="s">
        <v>1</v>
      </c>
      <c r="T2323" t="s">
        <v>14461</v>
      </c>
      <c r="U2323" t="s">
        <v>107</v>
      </c>
    </row>
    <row r="2324" spans="1:21" hidden="1" x14ac:dyDescent="0.2">
      <c r="A2324" s="205" t="s">
        <v>105</v>
      </c>
      <c r="B2324" t="s">
        <v>18067</v>
      </c>
      <c r="C2324" t="s">
        <v>18068</v>
      </c>
      <c r="D2324" s="2">
        <v>33471</v>
      </c>
      <c r="E2324" s="2">
        <v>44031</v>
      </c>
      <c r="F2324" s="2">
        <v>42205</v>
      </c>
      <c r="G2324" s="203" t="s">
        <v>18069</v>
      </c>
      <c r="H2324">
        <v>0</v>
      </c>
      <c r="I2324" s="2">
        <v>39323</v>
      </c>
      <c r="J2324" s="2">
        <v>43738</v>
      </c>
      <c r="K2324" t="s">
        <v>5</v>
      </c>
      <c r="L2324" t="s">
        <v>18070</v>
      </c>
      <c r="M2324" t="s">
        <v>1</v>
      </c>
      <c r="N2324" t="s">
        <v>1</v>
      </c>
      <c r="O2324" s="3">
        <v>92</v>
      </c>
      <c r="P2324" t="s">
        <v>1</v>
      </c>
      <c r="Q2324" t="s">
        <v>18048</v>
      </c>
      <c r="R2324" t="s">
        <v>106</v>
      </c>
      <c r="S2324" t="s">
        <v>1303</v>
      </c>
      <c r="T2324" t="s">
        <v>18071</v>
      </c>
      <c r="U2324" t="s">
        <v>107</v>
      </c>
    </row>
    <row r="2325" spans="1:21" hidden="1" x14ac:dyDescent="0.2">
      <c r="A2325" s="205" t="s">
        <v>105</v>
      </c>
      <c r="B2325" t="s">
        <v>18072</v>
      </c>
      <c r="C2325" t="s">
        <v>18073</v>
      </c>
      <c r="D2325" s="2">
        <v>26528</v>
      </c>
      <c r="E2325" s="2">
        <v>43610</v>
      </c>
      <c r="F2325" s="2">
        <v>41784</v>
      </c>
      <c r="G2325" s="203" t="s">
        <v>18074</v>
      </c>
      <c r="H2325">
        <v>0</v>
      </c>
      <c r="I2325" s="2">
        <v>39324</v>
      </c>
      <c r="J2325" s="2">
        <v>43738</v>
      </c>
      <c r="K2325" t="s">
        <v>5</v>
      </c>
      <c r="L2325" t="s">
        <v>18075</v>
      </c>
      <c r="M2325" t="s">
        <v>1</v>
      </c>
      <c r="N2325" t="s">
        <v>1</v>
      </c>
      <c r="O2325" s="3">
        <v>87</v>
      </c>
      <c r="P2325" t="s">
        <v>1</v>
      </c>
      <c r="Q2325" t="s">
        <v>18048</v>
      </c>
      <c r="R2325" t="s">
        <v>106</v>
      </c>
      <c r="S2325" t="s">
        <v>1</v>
      </c>
      <c r="T2325" t="s">
        <v>18076</v>
      </c>
      <c r="U2325" t="s">
        <v>107</v>
      </c>
    </row>
    <row r="2326" spans="1:21" ht="12.75" hidden="1" customHeight="1" x14ac:dyDescent="0.2">
      <c r="A2326" s="205" t="s">
        <v>1957</v>
      </c>
      <c r="B2326" t="s">
        <v>6387</v>
      </c>
      <c r="C2326" s="202" t="s">
        <v>6388</v>
      </c>
      <c r="D2326" s="2">
        <v>31594</v>
      </c>
      <c r="E2326" s="2"/>
      <c r="F2326" s="2"/>
      <c r="G2326" t="s">
        <v>6389</v>
      </c>
      <c r="H2326">
        <v>0</v>
      </c>
      <c r="I2326" s="2">
        <v>40933</v>
      </c>
      <c r="J2326" s="2">
        <v>43805</v>
      </c>
      <c r="K2326" t="s">
        <v>5</v>
      </c>
      <c r="L2326" t="s">
        <v>6388</v>
      </c>
      <c r="M2326" t="s">
        <v>1</v>
      </c>
      <c r="N2326" t="s">
        <v>1</v>
      </c>
      <c r="O2326" s="3">
        <v>91</v>
      </c>
      <c r="P2326" t="s">
        <v>1</v>
      </c>
      <c r="Q2326" t="s">
        <v>5964</v>
      </c>
      <c r="R2326" t="s">
        <v>1958</v>
      </c>
      <c r="S2326" t="s">
        <v>1</v>
      </c>
      <c r="T2326" t="s">
        <v>6390</v>
      </c>
      <c r="U2326" t="s">
        <v>1959</v>
      </c>
    </row>
    <row r="2327" spans="1:21" ht="12.75" hidden="1" customHeight="1" x14ac:dyDescent="0.2">
      <c r="A2327" s="205" t="s">
        <v>1957</v>
      </c>
      <c r="B2327" t="s">
        <v>6391</v>
      </c>
      <c r="C2327" s="202" t="s">
        <v>6392</v>
      </c>
      <c r="D2327" s="2">
        <v>31594</v>
      </c>
      <c r="E2327" s="2"/>
      <c r="F2327" s="2"/>
      <c r="G2327" t="s">
        <v>6389</v>
      </c>
      <c r="H2327">
        <v>0</v>
      </c>
      <c r="I2327" s="2">
        <v>40933</v>
      </c>
      <c r="J2327" s="2">
        <v>43804</v>
      </c>
      <c r="K2327" t="s">
        <v>5</v>
      </c>
      <c r="L2327" t="s">
        <v>6392</v>
      </c>
      <c r="M2327" t="s">
        <v>1</v>
      </c>
      <c r="N2327" t="s">
        <v>1</v>
      </c>
      <c r="O2327" s="3">
        <v>92</v>
      </c>
      <c r="P2327" t="s">
        <v>1</v>
      </c>
      <c r="Q2327" t="s">
        <v>5964</v>
      </c>
      <c r="R2327" t="s">
        <v>1958</v>
      </c>
      <c r="S2327" t="s">
        <v>1</v>
      </c>
      <c r="T2327" t="s">
        <v>6390</v>
      </c>
      <c r="U2327" t="s">
        <v>1959</v>
      </c>
    </row>
    <row r="2328" spans="1:21" ht="12.75" hidden="1" customHeight="1" x14ac:dyDescent="0.2">
      <c r="A2328" s="205" t="s">
        <v>1957</v>
      </c>
      <c r="B2328" t="s">
        <v>10868</v>
      </c>
      <c r="C2328" s="202" t="s">
        <v>10869</v>
      </c>
      <c r="D2328" s="2">
        <v>31594</v>
      </c>
      <c r="E2328" s="2"/>
      <c r="F2328" s="2"/>
      <c r="G2328" t="s">
        <v>6389</v>
      </c>
      <c r="H2328">
        <v>0</v>
      </c>
      <c r="I2328" s="2">
        <v>39506</v>
      </c>
      <c r="J2328" s="2">
        <v>43936</v>
      </c>
      <c r="K2328" t="s">
        <v>5</v>
      </c>
      <c r="L2328" t="s">
        <v>10869</v>
      </c>
      <c r="M2328" t="s">
        <v>1</v>
      </c>
      <c r="N2328" t="s">
        <v>1</v>
      </c>
      <c r="O2328" s="3">
        <v>94</v>
      </c>
      <c r="P2328" t="s">
        <v>1</v>
      </c>
      <c r="Q2328" t="s">
        <v>5964</v>
      </c>
      <c r="R2328" t="s">
        <v>1958</v>
      </c>
      <c r="S2328" t="s">
        <v>1</v>
      </c>
      <c r="T2328" t="s">
        <v>6390</v>
      </c>
      <c r="U2328" t="s">
        <v>1959</v>
      </c>
    </row>
    <row r="2329" spans="1:21" ht="12.75" hidden="1" customHeight="1" x14ac:dyDescent="0.2">
      <c r="A2329" s="205" t="s">
        <v>1957</v>
      </c>
      <c r="B2329" t="s">
        <v>10870</v>
      </c>
      <c r="C2329" s="202" t="s">
        <v>10871</v>
      </c>
      <c r="D2329" s="2">
        <v>32143</v>
      </c>
      <c r="E2329" s="2"/>
      <c r="F2329" s="2"/>
      <c r="G2329" t="s">
        <v>10872</v>
      </c>
      <c r="H2329">
        <v>0</v>
      </c>
      <c r="I2329" s="2">
        <v>39506</v>
      </c>
      <c r="J2329" s="2">
        <v>43804</v>
      </c>
      <c r="K2329" t="s">
        <v>5</v>
      </c>
      <c r="L2329" t="s">
        <v>10871</v>
      </c>
      <c r="M2329" t="s">
        <v>1</v>
      </c>
      <c r="N2329" t="s">
        <v>1</v>
      </c>
      <c r="O2329" s="3">
        <v>90</v>
      </c>
      <c r="P2329" t="s">
        <v>1</v>
      </c>
      <c r="Q2329" t="s">
        <v>5964</v>
      </c>
      <c r="R2329" t="s">
        <v>1958</v>
      </c>
      <c r="S2329" t="s">
        <v>1</v>
      </c>
      <c r="T2329" t="s">
        <v>10873</v>
      </c>
      <c r="U2329" t="s">
        <v>1959</v>
      </c>
    </row>
    <row r="2330" spans="1:21" ht="12.75" hidden="1" customHeight="1" x14ac:dyDescent="0.2">
      <c r="A2330" s="205" t="s">
        <v>1957</v>
      </c>
      <c r="B2330" t="s">
        <v>14462</v>
      </c>
      <c r="C2330" s="202" t="s">
        <v>14463</v>
      </c>
      <c r="D2330" s="2">
        <v>32806</v>
      </c>
      <c r="E2330" s="2"/>
      <c r="F2330" s="2"/>
      <c r="G2330" t="s">
        <v>14464</v>
      </c>
      <c r="H2330">
        <v>0</v>
      </c>
      <c r="I2330" s="2">
        <v>39375</v>
      </c>
      <c r="J2330" s="2">
        <v>43804</v>
      </c>
      <c r="K2330" t="s">
        <v>5</v>
      </c>
      <c r="L2330" t="s">
        <v>14463</v>
      </c>
      <c r="M2330" t="s">
        <v>1</v>
      </c>
      <c r="N2330" t="s">
        <v>1</v>
      </c>
      <c r="O2330" s="3">
        <v>83</v>
      </c>
      <c r="P2330" t="s">
        <v>1</v>
      </c>
      <c r="Q2330" t="s">
        <v>5964</v>
      </c>
      <c r="R2330" t="s">
        <v>1958</v>
      </c>
      <c r="S2330" t="s">
        <v>196</v>
      </c>
      <c r="T2330" t="s">
        <v>14465</v>
      </c>
      <c r="U2330" t="s">
        <v>1959</v>
      </c>
    </row>
    <row r="2331" spans="1:21" ht="12.75" hidden="1" customHeight="1" x14ac:dyDescent="0.2">
      <c r="A2331" s="205" t="s">
        <v>1957</v>
      </c>
      <c r="B2331" t="s">
        <v>14466</v>
      </c>
      <c r="C2331" s="202" t="s">
        <v>14467</v>
      </c>
      <c r="D2331" s="2">
        <v>24257</v>
      </c>
      <c r="E2331" s="2"/>
      <c r="F2331" s="2"/>
      <c r="G2331" t="s">
        <v>14468</v>
      </c>
      <c r="H2331">
        <v>0</v>
      </c>
      <c r="I2331" s="2">
        <v>39375</v>
      </c>
      <c r="J2331" s="2">
        <v>43938</v>
      </c>
      <c r="K2331" t="s">
        <v>5</v>
      </c>
      <c r="L2331" t="s">
        <v>14467</v>
      </c>
      <c r="M2331" t="s">
        <v>1</v>
      </c>
      <c r="N2331" t="s">
        <v>1</v>
      </c>
      <c r="O2331" s="3">
        <v>76</v>
      </c>
      <c r="P2331" t="s">
        <v>1</v>
      </c>
      <c r="Q2331" t="s">
        <v>5964</v>
      </c>
      <c r="R2331" t="s">
        <v>1958</v>
      </c>
      <c r="S2331" t="s">
        <v>350</v>
      </c>
      <c r="T2331" t="s">
        <v>14469</v>
      </c>
      <c r="U2331" t="s">
        <v>1959</v>
      </c>
    </row>
    <row r="2332" spans="1:21" ht="12.75" hidden="1" customHeight="1" x14ac:dyDescent="0.2">
      <c r="A2332" s="205" t="s">
        <v>1957</v>
      </c>
      <c r="B2332" t="s">
        <v>14470</v>
      </c>
      <c r="C2332" s="202" t="s">
        <v>14471</v>
      </c>
      <c r="D2332" s="2">
        <v>34335</v>
      </c>
      <c r="E2332" s="2"/>
      <c r="F2332" s="2"/>
      <c r="G2332" t="s">
        <v>14472</v>
      </c>
      <c r="H2332">
        <v>0</v>
      </c>
      <c r="I2332" s="2">
        <v>39375</v>
      </c>
      <c r="J2332" s="2">
        <v>43802</v>
      </c>
      <c r="K2332" t="s">
        <v>5</v>
      </c>
      <c r="L2332" t="s">
        <v>14471</v>
      </c>
      <c r="M2332" t="s">
        <v>1</v>
      </c>
      <c r="N2332" t="s">
        <v>1</v>
      </c>
      <c r="O2332" s="3">
        <v>76</v>
      </c>
      <c r="P2332" t="s">
        <v>1</v>
      </c>
      <c r="Q2332" t="s">
        <v>5964</v>
      </c>
      <c r="R2332" t="s">
        <v>1</v>
      </c>
      <c r="S2332" t="s">
        <v>211</v>
      </c>
      <c r="T2332" t="s">
        <v>14473</v>
      </c>
      <c r="U2332" t="s">
        <v>1959</v>
      </c>
    </row>
    <row r="2333" spans="1:21" ht="12.75" hidden="1" customHeight="1" x14ac:dyDescent="0.2">
      <c r="A2333" t="s">
        <v>1957</v>
      </c>
      <c r="B2333" t="s">
        <v>18404</v>
      </c>
      <c r="C2333" s="201" t="s">
        <v>18405</v>
      </c>
      <c r="D2333" s="2">
        <v>25538</v>
      </c>
      <c r="E2333" s="2"/>
      <c r="F2333" s="2"/>
      <c r="G2333" t="s">
        <v>18406</v>
      </c>
      <c r="H2333">
        <v>0</v>
      </c>
      <c r="I2333" s="2">
        <v>41089</v>
      </c>
      <c r="J2333" s="2">
        <v>43894</v>
      </c>
      <c r="K2333" t="s">
        <v>5</v>
      </c>
      <c r="L2333" t="s">
        <v>1</v>
      </c>
      <c r="M2333" t="s">
        <v>18407</v>
      </c>
      <c r="N2333" t="s">
        <v>18408</v>
      </c>
      <c r="O2333" s="3">
        <v>0</v>
      </c>
      <c r="P2333" t="s">
        <v>1</v>
      </c>
      <c r="Q2333" t="s">
        <v>18365</v>
      </c>
      <c r="R2333" t="s">
        <v>1958</v>
      </c>
      <c r="S2333" t="s">
        <v>1</v>
      </c>
      <c r="T2333" t="s">
        <v>18409</v>
      </c>
      <c r="U2333" t="s">
        <v>1959</v>
      </c>
    </row>
    <row r="2334" spans="1:21" ht="12.75" hidden="1" customHeight="1" x14ac:dyDescent="0.2">
      <c r="A2334" s="205" t="s">
        <v>755</v>
      </c>
      <c r="B2334" t="s">
        <v>756</v>
      </c>
      <c r="C2334" t="s">
        <v>757</v>
      </c>
      <c r="D2334" s="2">
        <v>28839</v>
      </c>
      <c r="E2334" s="2">
        <v>44331</v>
      </c>
      <c r="F2334" s="2">
        <v>42506</v>
      </c>
      <c r="G2334" s="203" t="s">
        <v>758</v>
      </c>
      <c r="H2334">
        <f>COUNTIF('РЭС 0,4-10 '!$G:$G,B2334)</f>
        <v>0</v>
      </c>
      <c r="I2334" s="2">
        <v>39325</v>
      </c>
      <c r="J2334" s="2">
        <v>44055</v>
      </c>
      <c r="K2334" t="s">
        <v>5</v>
      </c>
      <c r="L2334" t="s">
        <v>759</v>
      </c>
      <c r="M2334" t="s">
        <v>1</v>
      </c>
      <c r="N2334" t="s">
        <v>1</v>
      </c>
      <c r="O2334" s="3">
        <v>70</v>
      </c>
      <c r="P2334" t="s">
        <v>1</v>
      </c>
      <c r="Q2334" t="s">
        <v>153</v>
      </c>
      <c r="R2334" t="s">
        <v>760</v>
      </c>
      <c r="S2334" t="s">
        <v>109</v>
      </c>
      <c r="T2334" t="s">
        <v>761</v>
      </c>
      <c r="U2334" t="s">
        <v>762</v>
      </c>
    </row>
    <row r="2335" spans="1:21" ht="12.75" hidden="1" customHeight="1" x14ac:dyDescent="0.2">
      <c r="A2335" s="205" t="s">
        <v>755</v>
      </c>
      <c r="B2335" t="s">
        <v>773</v>
      </c>
      <c r="C2335" t="s">
        <v>774</v>
      </c>
      <c r="D2335" s="2">
        <v>28109</v>
      </c>
      <c r="E2335" s="2">
        <v>44332</v>
      </c>
      <c r="F2335" s="2">
        <v>42507</v>
      </c>
      <c r="G2335" s="203" t="s">
        <v>775</v>
      </c>
      <c r="H2335">
        <f>COUNTIF('РЭС 0,4-10 '!$G:$G,B2335)</f>
        <v>0</v>
      </c>
      <c r="I2335" s="2">
        <v>39325</v>
      </c>
      <c r="J2335" s="2">
        <v>43931</v>
      </c>
      <c r="K2335" t="s">
        <v>5</v>
      </c>
      <c r="L2335" t="s">
        <v>776</v>
      </c>
      <c r="M2335" t="s">
        <v>1</v>
      </c>
      <c r="N2335" t="s">
        <v>1</v>
      </c>
      <c r="O2335" s="3">
        <v>91</v>
      </c>
      <c r="P2335" t="s">
        <v>1</v>
      </c>
      <c r="Q2335" t="s">
        <v>153</v>
      </c>
      <c r="R2335" t="s">
        <v>760</v>
      </c>
      <c r="S2335" t="s">
        <v>638</v>
      </c>
      <c r="T2335" t="s">
        <v>777</v>
      </c>
      <c r="U2335" t="s">
        <v>762</v>
      </c>
    </row>
    <row r="2336" spans="1:21" ht="12.75" hidden="1" customHeight="1" x14ac:dyDescent="0.2">
      <c r="A2336" s="205" t="s">
        <v>755</v>
      </c>
      <c r="B2336" t="s">
        <v>848</v>
      </c>
      <c r="C2336" t="s">
        <v>849</v>
      </c>
      <c r="D2336" s="2">
        <v>23726</v>
      </c>
      <c r="E2336" s="2">
        <v>44332</v>
      </c>
      <c r="F2336" s="2">
        <v>42507</v>
      </c>
      <c r="G2336" s="203" t="s">
        <v>850</v>
      </c>
      <c r="H2336">
        <f>COUNTIF('РЭС 0,4-10 '!$G:$G,B2336)</f>
        <v>0</v>
      </c>
      <c r="I2336" s="2">
        <v>39325</v>
      </c>
      <c r="J2336" s="2">
        <v>44015</v>
      </c>
      <c r="K2336" t="s">
        <v>5</v>
      </c>
      <c r="L2336" t="s">
        <v>851</v>
      </c>
      <c r="M2336" t="s">
        <v>1</v>
      </c>
      <c r="N2336" t="s">
        <v>1</v>
      </c>
      <c r="O2336" s="3">
        <v>38</v>
      </c>
      <c r="P2336" t="s">
        <v>1</v>
      </c>
      <c r="Q2336" t="s">
        <v>153</v>
      </c>
      <c r="R2336" t="s">
        <v>760</v>
      </c>
      <c r="S2336" t="s">
        <v>110</v>
      </c>
      <c r="T2336" t="s">
        <v>852</v>
      </c>
      <c r="U2336" t="s">
        <v>762</v>
      </c>
    </row>
    <row r="2337" spans="1:21" ht="12.75" hidden="1" customHeight="1" x14ac:dyDescent="0.2">
      <c r="A2337" s="205" t="s">
        <v>755</v>
      </c>
      <c r="B2337" t="s">
        <v>863</v>
      </c>
      <c r="C2337" t="s">
        <v>864</v>
      </c>
      <c r="D2337" s="2">
        <v>26526</v>
      </c>
      <c r="E2337" s="2">
        <v>44360</v>
      </c>
      <c r="F2337" s="2">
        <v>42535</v>
      </c>
      <c r="G2337" s="203" t="s">
        <v>865</v>
      </c>
      <c r="H2337">
        <f>COUNTIF('РЭС 0,4-10 '!$G:$G,B2337)</f>
        <v>0</v>
      </c>
      <c r="I2337" s="2">
        <v>39325</v>
      </c>
      <c r="J2337" s="2">
        <v>43934</v>
      </c>
      <c r="K2337" t="s">
        <v>5</v>
      </c>
      <c r="L2337" t="s">
        <v>866</v>
      </c>
      <c r="M2337" t="s">
        <v>1</v>
      </c>
      <c r="N2337" t="s">
        <v>1</v>
      </c>
      <c r="O2337" s="3">
        <v>78</v>
      </c>
      <c r="P2337" t="s">
        <v>1</v>
      </c>
      <c r="Q2337" t="s">
        <v>153</v>
      </c>
      <c r="R2337" t="s">
        <v>760</v>
      </c>
      <c r="S2337" t="s">
        <v>629</v>
      </c>
      <c r="T2337" t="s">
        <v>867</v>
      </c>
      <c r="U2337" t="s">
        <v>762</v>
      </c>
    </row>
    <row r="2338" spans="1:21" ht="12.75" hidden="1" customHeight="1" x14ac:dyDescent="0.2">
      <c r="A2338" s="205" t="s">
        <v>755</v>
      </c>
      <c r="B2338" t="s">
        <v>868</v>
      </c>
      <c r="C2338" t="s">
        <v>869</v>
      </c>
      <c r="D2338" s="2">
        <v>28839</v>
      </c>
      <c r="E2338" s="2">
        <v>44361</v>
      </c>
      <c r="F2338" s="2">
        <v>42536</v>
      </c>
      <c r="G2338" s="203" t="s">
        <v>870</v>
      </c>
      <c r="H2338">
        <f>COUNTIF('РЭС 0,4-10 '!$G:$G,B2338)</f>
        <v>0</v>
      </c>
      <c r="I2338" s="2">
        <v>39325</v>
      </c>
      <c r="J2338" s="2">
        <v>44063</v>
      </c>
      <c r="K2338" t="s">
        <v>5</v>
      </c>
      <c r="L2338" t="s">
        <v>871</v>
      </c>
      <c r="M2338" t="s">
        <v>1</v>
      </c>
      <c r="N2338" t="s">
        <v>1</v>
      </c>
      <c r="O2338" s="3">
        <v>69</v>
      </c>
      <c r="P2338" t="s">
        <v>1</v>
      </c>
      <c r="Q2338" t="s">
        <v>153</v>
      </c>
      <c r="R2338" t="s">
        <v>760</v>
      </c>
      <c r="S2338" t="s">
        <v>109</v>
      </c>
      <c r="T2338" t="s">
        <v>872</v>
      </c>
      <c r="U2338" t="s">
        <v>762</v>
      </c>
    </row>
    <row r="2339" spans="1:21" ht="12.75" hidden="1" customHeight="1" x14ac:dyDescent="0.2">
      <c r="A2339" s="205" t="s">
        <v>755</v>
      </c>
      <c r="B2339" t="s">
        <v>878</v>
      </c>
      <c r="C2339" t="s">
        <v>879</v>
      </c>
      <c r="D2339" s="2">
        <v>28748</v>
      </c>
      <c r="E2339" s="2">
        <v>44361</v>
      </c>
      <c r="F2339" s="2">
        <v>42536</v>
      </c>
      <c r="G2339" s="203" t="s">
        <v>880</v>
      </c>
      <c r="H2339">
        <f>COUNTIF('РЭС 0,4-10 '!$G:$G,B2339)</f>
        <v>0</v>
      </c>
      <c r="I2339" s="2">
        <v>39325</v>
      </c>
      <c r="J2339" s="2">
        <v>44015</v>
      </c>
      <c r="K2339" t="s">
        <v>5</v>
      </c>
      <c r="L2339" t="s">
        <v>881</v>
      </c>
      <c r="M2339" t="s">
        <v>1</v>
      </c>
      <c r="N2339" t="s">
        <v>1</v>
      </c>
      <c r="O2339" s="3">
        <v>87</v>
      </c>
      <c r="P2339" t="s">
        <v>1</v>
      </c>
      <c r="Q2339" t="s">
        <v>153</v>
      </c>
      <c r="R2339" t="s">
        <v>760</v>
      </c>
      <c r="S2339" t="s">
        <v>109</v>
      </c>
      <c r="T2339" t="s">
        <v>882</v>
      </c>
      <c r="U2339" t="s">
        <v>762</v>
      </c>
    </row>
    <row r="2340" spans="1:21" ht="12.75" hidden="1" customHeight="1" x14ac:dyDescent="0.2">
      <c r="A2340" s="205" t="s">
        <v>755</v>
      </c>
      <c r="B2340" t="s">
        <v>890</v>
      </c>
      <c r="C2340" t="s">
        <v>891</v>
      </c>
      <c r="D2340" s="2">
        <v>29204</v>
      </c>
      <c r="E2340" s="2">
        <v>44361</v>
      </c>
      <c r="F2340" s="2">
        <v>42536</v>
      </c>
      <c r="G2340" s="203" t="s">
        <v>892</v>
      </c>
      <c r="H2340">
        <f>COUNTIF('РЭС 0,4-10 '!$G:$G,B2340)</f>
        <v>0</v>
      </c>
      <c r="I2340" s="2">
        <v>39325</v>
      </c>
      <c r="J2340" s="2">
        <v>43934</v>
      </c>
      <c r="K2340" t="s">
        <v>5</v>
      </c>
      <c r="L2340" t="s">
        <v>893</v>
      </c>
      <c r="M2340" t="s">
        <v>1</v>
      </c>
      <c r="N2340" t="s">
        <v>1</v>
      </c>
      <c r="O2340" s="3">
        <v>89</v>
      </c>
      <c r="P2340" t="s">
        <v>1</v>
      </c>
      <c r="Q2340" t="s">
        <v>153</v>
      </c>
      <c r="R2340" t="s">
        <v>760</v>
      </c>
      <c r="S2340" t="s">
        <v>44</v>
      </c>
      <c r="T2340" t="s">
        <v>894</v>
      </c>
      <c r="U2340" t="s">
        <v>762</v>
      </c>
    </row>
    <row r="2341" spans="1:21" ht="12.75" hidden="1" customHeight="1" x14ac:dyDescent="0.2">
      <c r="A2341" s="205" t="s">
        <v>755</v>
      </c>
      <c r="B2341" t="s">
        <v>944</v>
      </c>
      <c r="C2341" t="s">
        <v>945</v>
      </c>
      <c r="D2341" s="2">
        <v>27013</v>
      </c>
      <c r="E2341" s="2">
        <v>44303</v>
      </c>
      <c r="F2341" s="2">
        <v>42478</v>
      </c>
      <c r="G2341" s="203" t="s">
        <v>946</v>
      </c>
      <c r="H2341">
        <f>COUNTIF('РЭС 0,4-10 '!$G:$G,B2341)</f>
        <v>0</v>
      </c>
      <c r="I2341" s="2">
        <v>39325</v>
      </c>
      <c r="J2341" s="2">
        <v>44055</v>
      </c>
      <c r="K2341" t="s">
        <v>5</v>
      </c>
      <c r="L2341" t="s">
        <v>947</v>
      </c>
      <c r="M2341" t="s">
        <v>1</v>
      </c>
      <c r="N2341" t="s">
        <v>1</v>
      </c>
      <c r="O2341" s="3">
        <v>69</v>
      </c>
      <c r="P2341" t="s">
        <v>1</v>
      </c>
      <c r="Q2341" t="s">
        <v>153</v>
      </c>
      <c r="R2341" t="s">
        <v>760</v>
      </c>
      <c r="S2341" t="s">
        <v>160</v>
      </c>
      <c r="T2341" t="s">
        <v>948</v>
      </c>
      <c r="U2341" t="s">
        <v>762</v>
      </c>
    </row>
    <row r="2342" spans="1:21" ht="12.75" hidden="1" customHeight="1" x14ac:dyDescent="0.2">
      <c r="A2342" s="205" t="s">
        <v>755</v>
      </c>
      <c r="B2342" t="s">
        <v>949</v>
      </c>
      <c r="C2342" t="s">
        <v>950</v>
      </c>
      <c r="D2342" s="2">
        <v>29570</v>
      </c>
      <c r="E2342" s="2">
        <v>44304</v>
      </c>
      <c r="F2342" s="2">
        <v>42479</v>
      </c>
      <c r="G2342" s="203" t="s">
        <v>951</v>
      </c>
      <c r="H2342">
        <f>COUNTIF('РЭС 0,4-10 '!$G:$G,B2342)</f>
        <v>0</v>
      </c>
      <c r="I2342" s="2">
        <v>39325</v>
      </c>
      <c r="J2342" s="2">
        <v>43931</v>
      </c>
      <c r="K2342" t="s">
        <v>5</v>
      </c>
      <c r="L2342" t="s">
        <v>952</v>
      </c>
      <c r="M2342" t="s">
        <v>1</v>
      </c>
      <c r="N2342" t="s">
        <v>1</v>
      </c>
      <c r="O2342" s="3">
        <v>85</v>
      </c>
      <c r="P2342" t="s">
        <v>1</v>
      </c>
      <c r="Q2342" t="s">
        <v>153</v>
      </c>
      <c r="R2342" t="s">
        <v>760</v>
      </c>
      <c r="S2342" t="s">
        <v>504</v>
      </c>
      <c r="T2342" t="s">
        <v>586</v>
      </c>
      <c r="U2342" t="s">
        <v>762</v>
      </c>
    </row>
    <row r="2343" spans="1:21" ht="12.75" hidden="1" customHeight="1" x14ac:dyDescent="0.2">
      <c r="A2343" s="205" t="s">
        <v>755</v>
      </c>
      <c r="B2343" t="s">
        <v>2030</v>
      </c>
      <c r="C2343" t="s">
        <v>2031</v>
      </c>
      <c r="D2343" s="2">
        <v>30300</v>
      </c>
      <c r="E2343" s="2">
        <v>44394</v>
      </c>
      <c r="F2343" s="2">
        <v>42569</v>
      </c>
      <c r="G2343" s="203" t="s">
        <v>2032</v>
      </c>
      <c r="H2343">
        <f>COUNTIF('РЭС 0,4-10 '!$G:$G,B2343)</f>
        <v>0</v>
      </c>
      <c r="I2343" s="2">
        <v>39331</v>
      </c>
      <c r="J2343" s="2">
        <v>43934</v>
      </c>
      <c r="K2343" t="s">
        <v>5</v>
      </c>
      <c r="L2343" t="s">
        <v>2033</v>
      </c>
      <c r="M2343" t="s">
        <v>1</v>
      </c>
      <c r="N2343" t="s">
        <v>1</v>
      </c>
      <c r="O2343" s="3">
        <v>80</v>
      </c>
      <c r="P2343" t="s">
        <v>1</v>
      </c>
      <c r="Q2343" t="s">
        <v>153</v>
      </c>
      <c r="R2343" t="s">
        <v>760</v>
      </c>
      <c r="S2343" t="s">
        <v>482</v>
      </c>
      <c r="T2343" t="s">
        <v>2034</v>
      </c>
      <c r="U2343" t="s">
        <v>762</v>
      </c>
    </row>
    <row r="2344" spans="1:21" ht="12.75" hidden="1" customHeight="1" x14ac:dyDescent="0.2">
      <c r="A2344" s="205" t="s">
        <v>755</v>
      </c>
      <c r="B2344" t="s">
        <v>2065</v>
      </c>
      <c r="C2344" t="s">
        <v>2066</v>
      </c>
      <c r="D2344" s="2">
        <v>28109</v>
      </c>
      <c r="E2344" s="2">
        <v>44424</v>
      </c>
      <c r="F2344" s="2">
        <v>42599</v>
      </c>
      <c r="G2344" s="203" t="s">
        <v>2067</v>
      </c>
      <c r="H2344">
        <f>COUNTIF('РЭС 0,4-10 '!$G:$G,B2344)</f>
        <v>0</v>
      </c>
      <c r="I2344" s="2">
        <v>39331</v>
      </c>
      <c r="J2344" s="2">
        <v>43931</v>
      </c>
      <c r="K2344" t="s">
        <v>5</v>
      </c>
      <c r="L2344" t="s">
        <v>930</v>
      </c>
      <c r="M2344" t="s">
        <v>1</v>
      </c>
      <c r="N2344" t="s">
        <v>1</v>
      </c>
      <c r="O2344" s="3">
        <v>67</v>
      </c>
      <c r="P2344" t="s">
        <v>1</v>
      </c>
      <c r="Q2344" t="s">
        <v>153</v>
      </c>
      <c r="R2344" t="s">
        <v>760</v>
      </c>
      <c r="S2344" t="s">
        <v>109</v>
      </c>
      <c r="T2344" t="s">
        <v>2068</v>
      </c>
      <c r="U2344" t="s">
        <v>762</v>
      </c>
    </row>
    <row r="2345" spans="1:21" ht="12.75" hidden="1" customHeight="1" x14ac:dyDescent="0.2">
      <c r="A2345" s="205" t="s">
        <v>755</v>
      </c>
      <c r="B2345" t="s">
        <v>2111</v>
      </c>
      <c r="C2345" t="s">
        <v>2112</v>
      </c>
      <c r="D2345" s="2">
        <v>30362</v>
      </c>
      <c r="E2345" s="2">
        <v>44391</v>
      </c>
      <c r="F2345" s="2">
        <v>42566</v>
      </c>
      <c r="G2345" s="203" t="s">
        <v>2113</v>
      </c>
      <c r="H2345">
        <f>COUNTIF('РЭС 0,4-10 '!$G:$G,B2345)</f>
        <v>0</v>
      </c>
      <c r="I2345" s="2">
        <v>39331</v>
      </c>
      <c r="J2345" s="2">
        <v>43906</v>
      </c>
      <c r="K2345" t="s">
        <v>5</v>
      </c>
      <c r="L2345" t="s">
        <v>2114</v>
      </c>
      <c r="M2345" t="s">
        <v>1</v>
      </c>
      <c r="N2345" t="s">
        <v>1</v>
      </c>
      <c r="O2345" s="3">
        <v>82</v>
      </c>
      <c r="P2345" t="s">
        <v>1</v>
      </c>
      <c r="Q2345" t="s">
        <v>153</v>
      </c>
      <c r="R2345" t="s">
        <v>760</v>
      </c>
      <c r="S2345" t="s">
        <v>26</v>
      </c>
      <c r="T2345" t="s">
        <v>2115</v>
      </c>
      <c r="U2345" t="s">
        <v>762</v>
      </c>
    </row>
    <row r="2346" spans="1:21" ht="12.75" hidden="1" customHeight="1" x14ac:dyDescent="0.2">
      <c r="A2346" s="205" t="s">
        <v>755</v>
      </c>
      <c r="B2346" t="s">
        <v>2116</v>
      </c>
      <c r="C2346" t="s">
        <v>2117</v>
      </c>
      <c r="D2346" s="2">
        <v>31427</v>
      </c>
      <c r="E2346" s="2">
        <v>44390</v>
      </c>
      <c r="F2346" s="2">
        <v>42565</v>
      </c>
      <c r="G2346" s="203" t="s">
        <v>2118</v>
      </c>
      <c r="H2346">
        <f>COUNTIF('РЭС 0,4-10 '!$G:$G,B2346)</f>
        <v>0</v>
      </c>
      <c r="I2346" s="2">
        <v>39331</v>
      </c>
      <c r="J2346" s="2">
        <v>44055</v>
      </c>
      <c r="K2346" t="s">
        <v>5</v>
      </c>
      <c r="L2346" t="s">
        <v>2117</v>
      </c>
      <c r="M2346" t="s">
        <v>1</v>
      </c>
      <c r="N2346" t="s">
        <v>1</v>
      </c>
      <c r="O2346" s="3">
        <v>70</v>
      </c>
      <c r="P2346" t="s">
        <v>1</v>
      </c>
      <c r="Q2346" t="s">
        <v>153</v>
      </c>
      <c r="R2346" t="s">
        <v>760</v>
      </c>
      <c r="S2346" t="s">
        <v>61</v>
      </c>
      <c r="T2346" t="s">
        <v>2119</v>
      </c>
      <c r="U2346" t="s">
        <v>762</v>
      </c>
    </row>
    <row r="2347" spans="1:21" ht="12.75" hidden="1" customHeight="1" x14ac:dyDescent="0.2">
      <c r="A2347" s="205" t="s">
        <v>755</v>
      </c>
      <c r="B2347" t="s">
        <v>2120</v>
      </c>
      <c r="C2347" t="s">
        <v>2121</v>
      </c>
      <c r="D2347" s="2">
        <v>29570</v>
      </c>
      <c r="E2347" s="2">
        <v>44394</v>
      </c>
      <c r="F2347" s="2">
        <v>42569</v>
      </c>
      <c r="G2347" s="203" t="s">
        <v>2122</v>
      </c>
      <c r="H2347">
        <f>COUNTIF('РЭС 0,4-10 '!$G:$G,B2347)</f>
        <v>0</v>
      </c>
      <c r="I2347" s="2">
        <v>39331</v>
      </c>
      <c r="J2347" s="2">
        <v>43935</v>
      </c>
      <c r="K2347" t="s">
        <v>5</v>
      </c>
      <c r="L2347" t="s">
        <v>2123</v>
      </c>
      <c r="M2347" t="s">
        <v>1</v>
      </c>
      <c r="N2347" t="s">
        <v>1</v>
      </c>
      <c r="O2347" s="3">
        <v>72</v>
      </c>
      <c r="P2347" t="s">
        <v>1</v>
      </c>
      <c r="Q2347" t="s">
        <v>153</v>
      </c>
      <c r="R2347" t="s">
        <v>760</v>
      </c>
      <c r="S2347" t="s">
        <v>268</v>
      </c>
      <c r="T2347" t="s">
        <v>2124</v>
      </c>
      <c r="U2347" t="s">
        <v>762</v>
      </c>
    </row>
    <row r="2348" spans="1:21" ht="12.75" hidden="1" customHeight="1" x14ac:dyDescent="0.2">
      <c r="A2348" s="205" t="s">
        <v>755</v>
      </c>
      <c r="B2348" t="s">
        <v>2557</v>
      </c>
      <c r="C2348" t="s">
        <v>2558</v>
      </c>
      <c r="D2348" s="2">
        <v>22265</v>
      </c>
      <c r="E2348" s="2">
        <v>44426</v>
      </c>
      <c r="F2348" s="2">
        <v>42601</v>
      </c>
      <c r="G2348" s="203" t="s">
        <v>2559</v>
      </c>
      <c r="H2348">
        <f>COUNTIF('РЭС 0,4-10 '!$G:$G,B2348)</f>
        <v>0</v>
      </c>
      <c r="I2348" s="2">
        <v>39335</v>
      </c>
      <c r="J2348" s="2">
        <v>43935</v>
      </c>
      <c r="K2348" t="s">
        <v>5</v>
      </c>
      <c r="L2348" t="s">
        <v>2560</v>
      </c>
      <c r="M2348" t="s">
        <v>1</v>
      </c>
      <c r="N2348" t="s">
        <v>1</v>
      </c>
      <c r="O2348" s="3">
        <v>67</v>
      </c>
      <c r="P2348" t="s">
        <v>1</v>
      </c>
      <c r="Q2348" t="s">
        <v>153</v>
      </c>
      <c r="R2348" t="s">
        <v>760</v>
      </c>
      <c r="S2348" t="s">
        <v>61</v>
      </c>
      <c r="T2348" t="s">
        <v>174</v>
      </c>
      <c r="U2348" t="s">
        <v>762</v>
      </c>
    </row>
    <row r="2349" spans="1:21" ht="12.75" hidden="1" customHeight="1" x14ac:dyDescent="0.2">
      <c r="A2349" s="205" t="s">
        <v>755</v>
      </c>
      <c r="B2349" t="s">
        <v>2566</v>
      </c>
      <c r="C2349" t="s">
        <v>2567</v>
      </c>
      <c r="D2349" s="2">
        <v>23726</v>
      </c>
      <c r="E2349" s="2">
        <v>44423</v>
      </c>
      <c r="F2349" s="2">
        <v>42598</v>
      </c>
      <c r="G2349" s="203" t="s">
        <v>2568</v>
      </c>
      <c r="H2349">
        <f>COUNTIF('РЭС 0,4-10 '!$G:$G,B2349)</f>
        <v>0</v>
      </c>
      <c r="I2349" s="2">
        <v>39335</v>
      </c>
      <c r="J2349" s="2">
        <v>43906</v>
      </c>
      <c r="K2349" t="s">
        <v>5</v>
      </c>
      <c r="L2349" t="s">
        <v>2569</v>
      </c>
      <c r="M2349" t="s">
        <v>1</v>
      </c>
      <c r="N2349" t="s">
        <v>1</v>
      </c>
      <c r="O2349" s="3">
        <v>95</v>
      </c>
      <c r="P2349" t="s">
        <v>1</v>
      </c>
      <c r="Q2349" t="s">
        <v>153</v>
      </c>
      <c r="R2349" t="s">
        <v>760</v>
      </c>
      <c r="S2349" t="s">
        <v>110</v>
      </c>
      <c r="T2349" t="s">
        <v>2570</v>
      </c>
      <c r="U2349" t="s">
        <v>762</v>
      </c>
    </row>
    <row r="2350" spans="1:21" ht="12.75" hidden="1" customHeight="1" x14ac:dyDescent="0.2">
      <c r="A2350" s="205" t="s">
        <v>755</v>
      </c>
      <c r="B2350" t="s">
        <v>2581</v>
      </c>
      <c r="C2350" t="s">
        <v>2582</v>
      </c>
      <c r="D2350" s="2">
        <v>29204</v>
      </c>
      <c r="E2350" s="2">
        <v>44426</v>
      </c>
      <c r="F2350" s="2">
        <v>42601</v>
      </c>
      <c r="G2350" s="203" t="s">
        <v>2583</v>
      </c>
      <c r="H2350">
        <f>COUNTIF('РЭС 0,4-10 '!$G:$G,B2350)</f>
        <v>0</v>
      </c>
      <c r="I2350" s="2">
        <v>39335</v>
      </c>
      <c r="J2350" s="2">
        <v>43935</v>
      </c>
      <c r="K2350" t="s">
        <v>5</v>
      </c>
      <c r="L2350" t="s">
        <v>2584</v>
      </c>
      <c r="M2350" t="s">
        <v>1</v>
      </c>
      <c r="N2350" t="s">
        <v>1</v>
      </c>
      <c r="O2350" s="3">
        <v>70</v>
      </c>
      <c r="P2350" t="s">
        <v>1</v>
      </c>
      <c r="Q2350" t="s">
        <v>153</v>
      </c>
      <c r="R2350" t="s">
        <v>760</v>
      </c>
      <c r="S2350" t="s">
        <v>109</v>
      </c>
      <c r="T2350" t="s">
        <v>2585</v>
      </c>
      <c r="U2350" t="s">
        <v>762</v>
      </c>
    </row>
    <row r="2351" spans="1:21" ht="12.75" hidden="1" customHeight="1" x14ac:dyDescent="0.2">
      <c r="A2351" s="205" t="s">
        <v>755</v>
      </c>
      <c r="B2351" t="s">
        <v>2591</v>
      </c>
      <c r="C2351" t="s">
        <v>2592</v>
      </c>
      <c r="D2351" s="2">
        <v>25552</v>
      </c>
      <c r="E2351" s="2">
        <v>44452</v>
      </c>
      <c r="F2351" s="2">
        <v>42627</v>
      </c>
      <c r="G2351" s="203" t="s">
        <v>2593</v>
      </c>
      <c r="H2351">
        <f>COUNTIF('РЭС 0,4-10 '!$G:$G,B2351)</f>
        <v>0</v>
      </c>
      <c r="I2351" s="2">
        <v>39335</v>
      </c>
      <c r="J2351" s="2">
        <v>43906</v>
      </c>
      <c r="K2351" t="s">
        <v>5</v>
      </c>
      <c r="L2351" t="s">
        <v>2594</v>
      </c>
      <c r="M2351" t="s">
        <v>1</v>
      </c>
      <c r="N2351" t="s">
        <v>1</v>
      </c>
      <c r="O2351" s="3">
        <v>35</v>
      </c>
      <c r="P2351" t="s">
        <v>1</v>
      </c>
      <c r="Q2351" t="s">
        <v>153</v>
      </c>
      <c r="R2351" t="s">
        <v>760</v>
      </c>
      <c r="S2351" t="s">
        <v>486</v>
      </c>
      <c r="T2351" t="s">
        <v>2595</v>
      </c>
      <c r="U2351" t="s">
        <v>762</v>
      </c>
    </row>
    <row r="2352" spans="1:21" ht="12.75" hidden="1" customHeight="1" x14ac:dyDescent="0.2">
      <c r="A2352" s="205" t="s">
        <v>755</v>
      </c>
      <c r="B2352" t="s">
        <v>2628</v>
      </c>
      <c r="C2352" t="s">
        <v>2629</v>
      </c>
      <c r="D2352" s="2">
        <v>29204</v>
      </c>
      <c r="E2352" s="2">
        <v>44453</v>
      </c>
      <c r="F2352" s="2">
        <v>42628</v>
      </c>
      <c r="G2352" s="203" t="s">
        <v>2630</v>
      </c>
      <c r="H2352">
        <f>COUNTIF('РЭС 0,4-10 '!$G:$G,B2352)</f>
        <v>0</v>
      </c>
      <c r="I2352" s="2">
        <v>39336</v>
      </c>
      <c r="J2352" s="2">
        <v>43906</v>
      </c>
      <c r="K2352" t="s">
        <v>5</v>
      </c>
      <c r="L2352" t="s">
        <v>2631</v>
      </c>
      <c r="M2352" t="s">
        <v>1</v>
      </c>
      <c r="N2352" t="s">
        <v>1</v>
      </c>
      <c r="O2352" s="3">
        <v>84</v>
      </c>
      <c r="P2352" t="s">
        <v>1</v>
      </c>
      <c r="Q2352" t="s">
        <v>153</v>
      </c>
      <c r="R2352" t="s">
        <v>760</v>
      </c>
      <c r="S2352" t="s">
        <v>211</v>
      </c>
      <c r="T2352" t="s">
        <v>2632</v>
      </c>
      <c r="U2352" t="s">
        <v>762</v>
      </c>
    </row>
    <row r="2353" spans="1:21" ht="12.75" hidden="1" customHeight="1" x14ac:dyDescent="0.2">
      <c r="A2353" s="205" t="s">
        <v>755</v>
      </c>
      <c r="B2353" t="s">
        <v>2638</v>
      </c>
      <c r="C2353" t="s">
        <v>2639</v>
      </c>
      <c r="D2353" s="2">
        <v>23726</v>
      </c>
      <c r="E2353" s="2">
        <v>44453</v>
      </c>
      <c r="F2353" s="2">
        <v>42628</v>
      </c>
      <c r="G2353" s="203" t="s">
        <v>2640</v>
      </c>
      <c r="H2353">
        <f>COUNTIF('РЭС 0,4-10 '!$G:$G,B2353)</f>
        <v>0</v>
      </c>
      <c r="I2353" s="2">
        <v>39336</v>
      </c>
      <c r="J2353" s="2">
        <v>43931</v>
      </c>
      <c r="K2353" t="s">
        <v>5</v>
      </c>
      <c r="L2353" t="s">
        <v>2641</v>
      </c>
      <c r="M2353" t="s">
        <v>1</v>
      </c>
      <c r="N2353" t="s">
        <v>1</v>
      </c>
      <c r="O2353" s="3">
        <v>36</v>
      </c>
      <c r="P2353" t="s">
        <v>1</v>
      </c>
      <c r="Q2353" t="s">
        <v>153</v>
      </c>
      <c r="R2353" t="s">
        <v>760</v>
      </c>
      <c r="S2353" t="s">
        <v>211</v>
      </c>
      <c r="T2353" t="s">
        <v>2642</v>
      </c>
      <c r="U2353" t="s">
        <v>762</v>
      </c>
    </row>
    <row r="2354" spans="1:21" ht="12.75" hidden="1" customHeight="1" x14ac:dyDescent="0.2">
      <c r="A2354" s="205" t="s">
        <v>755</v>
      </c>
      <c r="B2354" t="s">
        <v>2714</v>
      </c>
      <c r="C2354" t="s">
        <v>2715</v>
      </c>
      <c r="D2354" s="2">
        <v>34318</v>
      </c>
      <c r="E2354" s="2">
        <v>43086</v>
      </c>
      <c r="F2354" s="2">
        <v>41260</v>
      </c>
      <c r="G2354" s="203" t="s">
        <v>2716</v>
      </c>
      <c r="H2354">
        <f>COUNTIF('РЭС 0,4-10 '!$G:$G,B2354)</f>
        <v>0</v>
      </c>
      <c r="I2354" s="2">
        <v>39336</v>
      </c>
      <c r="J2354" s="2">
        <v>43906</v>
      </c>
      <c r="K2354" t="s">
        <v>5</v>
      </c>
      <c r="L2354" t="s">
        <v>2717</v>
      </c>
      <c r="M2354" t="s">
        <v>1</v>
      </c>
      <c r="N2354" t="s">
        <v>1</v>
      </c>
      <c r="O2354" s="3">
        <v>89</v>
      </c>
      <c r="P2354" t="s">
        <v>1</v>
      </c>
      <c r="Q2354" t="s">
        <v>153</v>
      </c>
      <c r="R2354" t="s">
        <v>760</v>
      </c>
      <c r="S2354" t="s">
        <v>167</v>
      </c>
      <c r="T2354" t="s">
        <v>2718</v>
      </c>
      <c r="U2354" t="s">
        <v>762</v>
      </c>
    </row>
    <row r="2355" spans="1:21" ht="12.75" hidden="1" customHeight="1" x14ac:dyDescent="0.2">
      <c r="A2355" s="205" t="s">
        <v>755</v>
      </c>
      <c r="B2355" t="s">
        <v>5650</v>
      </c>
      <c r="C2355" t="s">
        <v>5651</v>
      </c>
      <c r="D2355" s="2">
        <v>31121</v>
      </c>
      <c r="E2355" s="2">
        <v>44300</v>
      </c>
      <c r="F2355" s="2">
        <v>42475</v>
      </c>
      <c r="G2355" s="203" t="s">
        <v>5652</v>
      </c>
      <c r="H2355">
        <f>COUNTIF('РЭС 0,4-10 '!$G:$G,B2355)</f>
        <v>0</v>
      </c>
      <c r="I2355" s="2">
        <v>39386</v>
      </c>
      <c r="J2355" s="2">
        <v>44055</v>
      </c>
      <c r="K2355" t="s">
        <v>5</v>
      </c>
      <c r="L2355" t="s">
        <v>5653</v>
      </c>
      <c r="M2355" t="s">
        <v>1</v>
      </c>
      <c r="N2355" t="s">
        <v>1</v>
      </c>
      <c r="O2355" s="3">
        <v>30</v>
      </c>
      <c r="P2355" t="s">
        <v>1</v>
      </c>
      <c r="Q2355" t="s">
        <v>153</v>
      </c>
      <c r="R2355" t="s">
        <v>760</v>
      </c>
      <c r="S2355" t="s">
        <v>638</v>
      </c>
      <c r="T2355" t="s">
        <v>5654</v>
      </c>
      <c r="U2355" t="s">
        <v>762</v>
      </c>
    </row>
    <row r="2356" spans="1:21" ht="12.75" hidden="1" customHeight="1" x14ac:dyDescent="0.2">
      <c r="A2356" s="205" t="s">
        <v>755</v>
      </c>
      <c r="B2356" t="s">
        <v>14474</v>
      </c>
      <c r="C2356" s="202" t="s">
        <v>14475</v>
      </c>
      <c r="D2356" s="2">
        <v>28140</v>
      </c>
      <c r="E2356" s="2"/>
      <c r="F2356" s="2">
        <v>42508</v>
      </c>
      <c r="G2356" t="s">
        <v>14476</v>
      </c>
      <c r="H2356">
        <v>1</v>
      </c>
      <c r="I2356" s="2">
        <v>39375</v>
      </c>
      <c r="J2356" s="2">
        <v>43867</v>
      </c>
      <c r="K2356" t="s">
        <v>5</v>
      </c>
      <c r="L2356" t="s">
        <v>14475</v>
      </c>
      <c r="M2356" t="s">
        <v>1</v>
      </c>
      <c r="N2356" t="s">
        <v>1</v>
      </c>
      <c r="O2356" s="3">
        <v>82</v>
      </c>
      <c r="P2356" t="s">
        <v>1</v>
      </c>
      <c r="Q2356" t="s">
        <v>5964</v>
      </c>
      <c r="R2356" t="s">
        <v>760</v>
      </c>
      <c r="S2356" t="s">
        <v>61</v>
      </c>
      <c r="T2356" t="s">
        <v>14477</v>
      </c>
      <c r="U2356" t="s">
        <v>762</v>
      </c>
    </row>
    <row r="2357" spans="1:21" ht="12.75" hidden="1" customHeight="1" x14ac:dyDescent="0.2">
      <c r="A2357" s="205" t="s">
        <v>755</v>
      </c>
      <c r="B2357" t="s">
        <v>14478</v>
      </c>
      <c r="C2357" s="202" t="s">
        <v>14479</v>
      </c>
      <c r="D2357" s="2">
        <v>28140</v>
      </c>
      <c r="E2357" s="2"/>
      <c r="F2357" s="2">
        <v>42508</v>
      </c>
      <c r="G2357" t="s">
        <v>14476</v>
      </c>
      <c r="H2357">
        <v>1</v>
      </c>
      <c r="I2357" s="2">
        <v>39375</v>
      </c>
      <c r="J2357" s="2">
        <v>43909</v>
      </c>
      <c r="K2357" t="s">
        <v>5</v>
      </c>
      <c r="L2357" t="s">
        <v>14479</v>
      </c>
      <c r="M2357" t="s">
        <v>1</v>
      </c>
      <c r="N2357" t="s">
        <v>1</v>
      </c>
      <c r="O2357" s="3">
        <v>83</v>
      </c>
      <c r="P2357" t="s">
        <v>1</v>
      </c>
      <c r="Q2357" t="s">
        <v>5964</v>
      </c>
      <c r="R2357" t="s">
        <v>760</v>
      </c>
      <c r="S2357" t="s">
        <v>61</v>
      </c>
      <c r="T2357" t="s">
        <v>14477</v>
      </c>
      <c r="U2357" t="s">
        <v>762</v>
      </c>
    </row>
    <row r="2358" spans="1:21" ht="12.75" hidden="1" customHeight="1" x14ac:dyDescent="0.2">
      <c r="A2358" s="205" t="s">
        <v>755</v>
      </c>
      <c r="B2358" t="s">
        <v>14480</v>
      </c>
      <c r="C2358" s="202" t="s">
        <v>14481</v>
      </c>
      <c r="D2358" s="2">
        <v>28140</v>
      </c>
      <c r="E2358" s="2"/>
      <c r="F2358" s="2">
        <v>42508</v>
      </c>
      <c r="G2358" t="s">
        <v>14476</v>
      </c>
      <c r="H2358">
        <v>1</v>
      </c>
      <c r="I2358" s="2">
        <v>39375</v>
      </c>
      <c r="J2358" s="2">
        <v>44055</v>
      </c>
      <c r="K2358" t="s">
        <v>5</v>
      </c>
      <c r="L2358" t="s">
        <v>14481</v>
      </c>
      <c r="M2358" t="s">
        <v>1</v>
      </c>
      <c r="N2358" t="s">
        <v>1</v>
      </c>
      <c r="O2358" s="3">
        <v>85</v>
      </c>
      <c r="P2358" t="s">
        <v>1</v>
      </c>
      <c r="Q2358" t="s">
        <v>5964</v>
      </c>
      <c r="R2358" t="s">
        <v>760</v>
      </c>
      <c r="S2358" t="s">
        <v>61</v>
      </c>
      <c r="T2358" t="s">
        <v>14477</v>
      </c>
      <c r="U2358" t="s">
        <v>762</v>
      </c>
    </row>
    <row r="2359" spans="1:21" ht="12.75" hidden="1" customHeight="1" x14ac:dyDescent="0.2">
      <c r="A2359" s="205" t="s">
        <v>755</v>
      </c>
      <c r="B2359" t="s">
        <v>14482</v>
      </c>
      <c r="C2359" s="202" t="s">
        <v>14483</v>
      </c>
      <c r="D2359" s="2">
        <v>28140</v>
      </c>
      <c r="E2359" s="2"/>
      <c r="F2359" s="2">
        <v>42508</v>
      </c>
      <c r="G2359" t="s">
        <v>14484</v>
      </c>
      <c r="H2359">
        <v>1</v>
      </c>
      <c r="I2359" s="2">
        <v>39375</v>
      </c>
      <c r="J2359" s="2">
        <v>43867</v>
      </c>
      <c r="K2359" t="s">
        <v>5</v>
      </c>
      <c r="L2359" t="s">
        <v>14483</v>
      </c>
      <c r="M2359" t="s">
        <v>1</v>
      </c>
      <c r="N2359" t="s">
        <v>1</v>
      </c>
      <c r="O2359" s="3">
        <v>80</v>
      </c>
      <c r="P2359" t="s">
        <v>1</v>
      </c>
      <c r="Q2359" t="s">
        <v>5964</v>
      </c>
      <c r="R2359" t="s">
        <v>760</v>
      </c>
      <c r="S2359" t="s">
        <v>61</v>
      </c>
      <c r="T2359" t="s">
        <v>14485</v>
      </c>
      <c r="U2359" t="s">
        <v>762</v>
      </c>
    </row>
    <row r="2360" spans="1:21" ht="12.75" hidden="1" customHeight="1" x14ac:dyDescent="0.2">
      <c r="A2360" s="205" t="s">
        <v>755</v>
      </c>
      <c r="B2360" t="s">
        <v>14486</v>
      </c>
      <c r="C2360" s="202" t="s">
        <v>14487</v>
      </c>
      <c r="D2360" s="2">
        <v>28140</v>
      </c>
      <c r="E2360" s="2"/>
      <c r="F2360" s="2">
        <v>42508</v>
      </c>
      <c r="G2360" t="s">
        <v>14484</v>
      </c>
      <c r="H2360">
        <v>1</v>
      </c>
      <c r="I2360" s="2">
        <v>39375</v>
      </c>
      <c r="J2360" s="2">
        <v>43909</v>
      </c>
      <c r="K2360" t="s">
        <v>5</v>
      </c>
      <c r="L2360" t="s">
        <v>14487</v>
      </c>
      <c r="M2360" t="s">
        <v>1</v>
      </c>
      <c r="N2360" t="s">
        <v>1</v>
      </c>
      <c r="O2360" s="3">
        <v>88</v>
      </c>
      <c r="P2360" t="s">
        <v>1</v>
      </c>
      <c r="Q2360" t="s">
        <v>5964</v>
      </c>
      <c r="R2360" t="s">
        <v>760</v>
      </c>
      <c r="S2360" t="s">
        <v>61</v>
      </c>
      <c r="T2360" t="s">
        <v>14485</v>
      </c>
      <c r="U2360" t="s">
        <v>762</v>
      </c>
    </row>
    <row r="2361" spans="1:21" ht="12.75" hidden="1" customHeight="1" x14ac:dyDescent="0.2">
      <c r="A2361" s="205" t="s">
        <v>755</v>
      </c>
      <c r="B2361" t="s">
        <v>14488</v>
      </c>
      <c r="C2361" s="202" t="s">
        <v>14489</v>
      </c>
      <c r="D2361" s="2">
        <v>22265</v>
      </c>
      <c r="E2361" s="2"/>
      <c r="F2361" s="2">
        <v>42507</v>
      </c>
      <c r="G2361" t="s">
        <v>14490</v>
      </c>
      <c r="H2361">
        <v>1</v>
      </c>
      <c r="I2361" s="2">
        <v>39375</v>
      </c>
      <c r="J2361" s="2">
        <v>44004</v>
      </c>
      <c r="K2361" t="s">
        <v>5</v>
      </c>
      <c r="L2361" t="s">
        <v>14489</v>
      </c>
      <c r="M2361" t="s">
        <v>1</v>
      </c>
      <c r="N2361" t="s">
        <v>1</v>
      </c>
      <c r="O2361" s="3">
        <v>82</v>
      </c>
      <c r="P2361" t="s">
        <v>1</v>
      </c>
      <c r="Q2361" t="s">
        <v>5964</v>
      </c>
      <c r="R2361" t="s">
        <v>760</v>
      </c>
      <c r="S2361" t="s">
        <v>394</v>
      </c>
      <c r="T2361" t="s">
        <v>14491</v>
      </c>
      <c r="U2361" t="s">
        <v>762</v>
      </c>
    </row>
    <row r="2362" spans="1:21" ht="12.75" hidden="1" customHeight="1" x14ac:dyDescent="0.2">
      <c r="A2362" s="205" t="s">
        <v>755</v>
      </c>
      <c r="B2362" t="s">
        <v>14492</v>
      </c>
      <c r="C2362" s="202" t="s">
        <v>14493</v>
      </c>
      <c r="D2362" s="2">
        <v>22265</v>
      </c>
      <c r="E2362" s="2"/>
      <c r="F2362" s="2">
        <v>42507</v>
      </c>
      <c r="G2362" t="s">
        <v>14490</v>
      </c>
      <c r="H2362">
        <v>1</v>
      </c>
      <c r="I2362" s="2">
        <v>39375</v>
      </c>
      <c r="J2362" s="2">
        <v>44055</v>
      </c>
      <c r="K2362" t="s">
        <v>5</v>
      </c>
      <c r="L2362" t="s">
        <v>14493</v>
      </c>
      <c r="M2362" t="s">
        <v>1</v>
      </c>
      <c r="N2362" t="s">
        <v>1</v>
      </c>
      <c r="O2362" s="3">
        <v>79</v>
      </c>
      <c r="P2362" t="s">
        <v>1</v>
      </c>
      <c r="Q2362" t="s">
        <v>5964</v>
      </c>
      <c r="R2362" t="s">
        <v>760</v>
      </c>
      <c r="S2362" t="s">
        <v>394</v>
      </c>
      <c r="T2362" t="s">
        <v>14491</v>
      </c>
      <c r="U2362" t="s">
        <v>762</v>
      </c>
    </row>
    <row r="2363" spans="1:21" ht="12.75" hidden="1" customHeight="1" x14ac:dyDescent="0.2">
      <c r="A2363" s="205" t="s">
        <v>755</v>
      </c>
      <c r="B2363" t="s">
        <v>14494</v>
      </c>
      <c r="C2363" s="202" t="s">
        <v>14495</v>
      </c>
      <c r="D2363" s="2">
        <v>21565</v>
      </c>
      <c r="E2363" s="2">
        <v>43188</v>
      </c>
      <c r="F2363" s="2">
        <v>41362</v>
      </c>
      <c r="G2363" t="s">
        <v>14496</v>
      </c>
      <c r="H2363">
        <v>0</v>
      </c>
      <c r="I2363" s="2">
        <v>39375</v>
      </c>
      <c r="J2363" s="2">
        <v>44004</v>
      </c>
      <c r="K2363" t="s">
        <v>5</v>
      </c>
      <c r="L2363" t="s">
        <v>14495</v>
      </c>
      <c r="M2363" t="s">
        <v>1</v>
      </c>
      <c r="N2363" t="s">
        <v>1</v>
      </c>
      <c r="O2363" s="3">
        <v>82</v>
      </c>
      <c r="P2363" t="s">
        <v>1</v>
      </c>
      <c r="Q2363" t="s">
        <v>5964</v>
      </c>
      <c r="R2363" t="s">
        <v>760</v>
      </c>
      <c r="S2363" t="s">
        <v>5688</v>
      </c>
      <c r="T2363" t="s">
        <v>14497</v>
      </c>
      <c r="U2363" t="s">
        <v>762</v>
      </c>
    </row>
    <row r="2364" spans="1:21" ht="12.75" hidden="1" customHeight="1" x14ac:dyDescent="0.2">
      <c r="A2364" s="205" t="s">
        <v>755</v>
      </c>
      <c r="B2364" t="s">
        <v>14498</v>
      </c>
      <c r="C2364" s="202" t="s">
        <v>14499</v>
      </c>
      <c r="D2364" s="2">
        <v>29905</v>
      </c>
      <c r="E2364" s="2"/>
      <c r="F2364" s="2"/>
      <c r="G2364" t="s">
        <v>14500</v>
      </c>
      <c r="H2364">
        <v>0</v>
      </c>
      <c r="I2364" s="2">
        <v>39375</v>
      </c>
      <c r="J2364" s="2">
        <v>43906</v>
      </c>
      <c r="K2364" t="s">
        <v>5</v>
      </c>
      <c r="L2364" t="s">
        <v>14501</v>
      </c>
      <c r="M2364" t="s">
        <v>1</v>
      </c>
      <c r="N2364" t="s">
        <v>1</v>
      </c>
      <c r="O2364" s="3">
        <v>97</v>
      </c>
      <c r="P2364" t="s">
        <v>1</v>
      </c>
      <c r="Q2364" t="s">
        <v>5964</v>
      </c>
      <c r="R2364" t="s">
        <v>760</v>
      </c>
      <c r="S2364" t="s">
        <v>5688</v>
      </c>
      <c r="T2364" t="s">
        <v>14502</v>
      </c>
      <c r="U2364" t="s">
        <v>762</v>
      </c>
    </row>
    <row r="2365" spans="1:21" ht="12.75" hidden="1" customHeight="1" x14ac:dyDescent="0.2">
      <c r="A2365" s="205" t="s">
        <v>755</v>
      </c>
      <c r="B2365" t="s">
        <v>14503</v>
      </c>
      <c r="C2365" s="202" t="s">
        <v>14504</v>
      </c>
      <c r="D2365" s="2">
        <v>21565</v>
      </c>
      <c r="E2365" s="2">
        <v>43188</v>
      </c>
      <c r="F2365" s="2">
        <v>41362</v>
      </c>
      <c r="G2365" t="s">
        <v>14496</v>
      </c>
      <c r="H2365">
        <v>0</v>
      </c>
      <c r="I2365" s="2">
        <v>39375</v>
      </c>
      <c r="J2365" s="2">
        <v>44055</v>
      </c>
      <c r="K2365" t="s">
        <v>5</v>
      </c>
      <c r="L2365" t="s">
        <v>14504</v>
      </c>
      <c r="M2365" t="s">
        <v>1</v>
      </c>
      <c r="N2365" t="s">
        <v>1</v>
      </c>
      <c r="O2365" s="3">
        <v>97</v>
      </c>
      <c r="P2365" t="s">
        <v>1</v>
      </c>
      <c r="Q2365" t="s">
        <v>5964</v>
      </c>
      <c r="R2365" t="s">
        <v>760</v>
      </c>
      <c r="S2365" t="s">
        <v>5688</v>
      </c>
      <c r="T2365" t="s">
        <v>14497</v>
      </c>
      <c r="U2365" t="s">
        <v>762</v>
      </c>
    </row>
    <row r="2366" spans="1:21" ht="12.75" hidden="1" customHeight="1" x14ac:dyDescent="0.2">
      <c r="A2366" s="205" t="s">
        <v>755</v>
      </c>
      <c r="B2366" t="s">
        <v>14505</v>
      </c>
      <c r="C2366" s="202" t="s">
        <v>14506</v>
      </c>
      <c r="D2366" s="2">
        <v>21565</v>
      </c>
      <c r="E2366" s="2">
        <v>43188</v>
      </c>
      <c r="F2366" s="2">
        <v>41362</v>
      </c>
      <c r="G2366" t="s">
        <v>14496</v>
      </c>
      <c r="H2366">
        <v>0</v>
      </c>
      <c r="I2366" s="2">
        <v>39375</v>
      </c>
      <c r="J2366" s="2">
        <v>44055</v>
      </c>
      <c r="K2366" t="s">
        <v>5</v>
      </c>
      <c r="L2366" t="s">
        <v>14507</v>
      </c>
      <c r="M2366" t="s">
        <v>1</v>
      </c>
      <c r="N2366" t="s">
        <v>1</v>
      </c>
      <c r="O2366" s="3">
        <v>80</v>
      </c>
      <c r="P2366" t="s">
        <v>1</v>
      </c>
      <c r="Q2366" t="s">
        <v>5964</v>
      </c>
      <c r="R2366" t="s">
        <v>760</v>
      </c>
      <c r="S2366" t="s">
        <v>5688</v>
      </c>
      <c r="T2366" t="s">
        <v>14497</v>
      </c>
      <c r="U2366" t="s">
        <v>762</v>
      </c>
    </row>
    <row r="2367" spans="1:21" ht="12.75" hidden="1" customHeight="1" x14ac:dyDescent="0.2">
      <c r="A2367" s="205" t="s">
        <v>755</v>
      </c>
      <c r="B2367" t="s">
        <v>14508</v>
      </c>
      <c r="C2367" s="202" t="s">
        <v>14509</v>
      </c>
      <c r="D2367" s="2">
        <v>33678</v>
      </c>
      <c r="E2367" s="2"/>
      <c r="F2367" s="2">
        <v>42536</v>
      </c>
      <c r="G2367" t="s">
        <v>14510</v>
      </c>
      <c r="H2367">
        <v>1</v>
      </c>
      <c r="I2367" s="2">
        <v>39375</v>
      </c>
      <c r="J2367" s="2">
        <v>43867</v>
      </c>
      <c r="K2367" t="s">
        <v>5</v>
      </c>
      <c r="L2367" t="s">
        <v>14509</v>
      </c>
      <c r="M2367" t="s">
        <v>1</v>
      </c>
      <c r="N2367" t="s">
        <v>1</v>
      </c>
      <c r="O2367" s="3">
        <v>91</v>
      </c>
      <c r="P2367" t="s">
        <v>1</v>
      </c>
      <c r="Q2367" t="s">
        <v>5964</v>
      </c>
      <c r="R2367" t="s">
        <v>760</v>
      </c>
      <c r="S2367" t="s">
        <v>629</v>
      </c>
      <c r="T2367" t="s">
        <v>14511</v>
      </c>
      <c r="U2367" t="s">
        <v>762</v>
      </c>
    </row>
    <row r="2368" spans="1:21" ht="12.75" hidden="1" customHeight="1" x14ac:dyDescent="0.2">
      <c r="A2368" s="205" t="s">
        <v>755</v>
      </c>
      <c r="B2368" t="s">
        <v>14512</v>
      </c>
      <c r="C2368" s="202" t="s">
        <v>14513</v>
      </c>
      <c r="D2368" s="2">
        <v>26648</v>
      </c>
      <c r="E2368" s="2"/>
      <c r="F2368" s="2"/>
      <c r="G2368" t="s">
        <v>14514</v>
      </c>
      <c r="H2368">
        <v>0</v>
      </c>
      <c r="I2368" s="2">
        <v>39375</v>
      </c>
      <c r="J2368" s="2">
        <v>44047</v>
      </c>
      <c r="K2368" t="s">
        <v>5</v>
      </c>
      <c r="L2368" t="s">
        <v>14513</v>
      </c>
      <c r="M2368" t="s">
        <v>1</v>
      </c>
      <c r="N2368" t="s">
        <v>1</v>
      </c>
      <c r="O2368" s="3">
        <v>74</v>
      </c>
      <c r="P2368" t="s">
        <v>1</v>
      </c>
      <c r="Q2368" t="s">
        <v>5964</v>
      </c>
      <c r="R2368" t="s">
        <v>760</v>
      </c>
      <c r="S2368" t="s">
        <v>629</v>
      </c>
      <c r="T2368" t="s">
        <v>14515</v>
      </c>
      <c r="U2368" t="s">
        <v>762</v>
      </c>
    </row>
    <row r="2369" spans="1:21" ht="12.75" hidden="1" customHeight="1" x14ac:dyDescent="0.2">
      <c r="A2369" s="205" t="s">
        <v>755</v>
      </c>
      <c r="B2369" t="s">
        <v>14516</v>
      </c>
      <c r="C2369" s="202" t="s">
        <v>14517</v>
      </c>
      <c r="D2369" s="2">
        <v>26648</v>
      </c>
      <c r="E2369" s="2"/>
      <c r="F2369" s="2"/>
      <c r="G2369" t="s">
        <v>14514</v>
      </c>
      <c r="H2369">
        <v>0</v>
      </c>
      <c r="I2369" s="2">
        <v>39375</v>
      </c>
      <c r="J2369" s="2">
        <v>44055</v>
      </c>
      <c r="K2369" t="s">
        <v>5</v>
      </c>
      <c r="L2369" t="s">
        <v>14517</v>
      </c>
      <c r="M2369" t="s">
        <v>1</v>
      </c>
      <c r="N2369" t="s">
        <v>1</v>
      </c>
      <c r="O2369" s="3">
        <v>100</v>
      </c>
      <c r="P2369" t="s">
        <v>1</v>
      </c>
      <c r="Q2369" t="s">
        <v>5964</v>
      </c>
      <c r="R2369" t="s">
        <v>760</v>
      </c>
      <c r="S2369" t="s">
        <v>629</v>
      </c>
      <c r="T2369" t="s">
        <v>14515</v>
      </c>
      <c r="U2369" t="s">
        <v>762</v>
      </c>
    </row>
    <row r="2370" spans="1:21" ht="12.75" hidden="1" customHeight="1" x14ac:dyDescent="0.2">
      <c r="A2370" s="205" t="s">
        <v>755</v>
      </c>
      <c r="B2370" t="s">
        <v>14518</v>
      </c>
      <c r="C2370" s="202" t="s">
        <v>14519</v>
      </c>
      <c r="D2370" s="2">
        <v>26648</v>
      </c>
      <c r="E2370" s="2"/>
      <c r="F2370" s="2"/>
      <c r="G2370" t="s">
        <v>14514</v>
      </c>
      <c r="H2370">
        <v>0</v>
      </c>
      <c r="I2370" s="2">
        <v>39375</v>
      </c>
      <c r="J2370" s="2">
        <v>44055</v>
      </c>
      <c r="K2370" t="s">
        <v>5</v>
      </c>
      <c r="L2370" t="s">
        <v>14519</v>
      </c>
      <c r="M2370" t="s">
        <v>1</v>
      </c>
      <c r="N2370" t="s">
        <v>1</v>
      </c>
      <c r="O2370" s="3">
        <v>94</v>
      </c>
      <c r="P2370" t="s">
        <v>1</v>
      </c>
      <c r="Q2370" t="s">
        <v>5964</v>
      </c>
      <c r="R2370" t="s">
        <v>760</v>
      </c>
      <c r="S2370" t="s">
        <v>629</v>
      </c>
      <c r="T2370" t="s">
        <v>14515</v>
      </c>
      <c r="U2370" t="s">
        <v>762</v>
      </c>
    </row>
    <row r="2371" spans="1:21" ht="12.75" hidden="1" customHeight="1" x14ac:dyDescent="0.2">
      <c r="A2371" s="205" t="s">
        <v>755</v>
      </c>
      <c r="B2371" t="s">
        <v>14520</v>
      </c>
      <c r="C2371" s="202" t="s">
        <v>14521</v>
      </c>
      <c r="D2371" s="2">
        <v>26679</v>
      </c>
      <c r="E2371" s="2"/>
      <c r="F2371" s="2">
        <v>42478</v>
      </c>
      <c r="G2371" t="s">
        <v>14522</v>
      </c>
      <c r="H2371">
        <v>1</v>
      </c>
      <c r="I2371" s="2">
        <v>39375</v>
      </c>
      <c r="J2371" s="2">
        <v>44047</v>
      </c>
      <c r="K2371" t="s">
        <v>5</v>
      </c>
      <c r="L2371" t="s">
        <v>14521</v>
      </c>
      <c r="M2371" t="s">
        <v>1</v>
      </c>
      <c r="N2371" t="s">
        <v>1</v>
      </c>
      <c r="O2371" s="3">
        <v>87</v>
      </c>
      <c r="P2371" t="s">
        <v>1</v>
      </c>
      <c r="Q2371" t="s">
        <v>5964</v>
      </c>
      <c r="R2371" t="s">
        <v>760</v>
      </c>
      <c r="S2371" t="s">
        <v>504</v>
      </c>
      <c r="T2371" t="s">
        <v>14523</v>
      </c>
      <c r="U2371" t="s">
        <v>762</v>
      </c>
    </row>
    <row r="2372" spans="1:21" ht="12.75" hidden="1" customHeight="1" x14ac:dyDescent="0.2">
      <c r="A2372" s="205" t="s">
        <v>755</v>
      </c>
      <c r="B2372" t="s">
        <v>14524</v>
      </c>
      <c r="C2372" s="202" t="s">
        <v>14525</v>
      </c>
      <c r="D2372" s="2">
        <v>26679</v>
      </c>
      <c r="E2372" s="2"/>
      <c r="F2372" s="2">
        <v>42478</v>
      </c>
      <c r="G2372" t="s">
        <v>14522</v>
      </c>
      <c r="H2372">
        <v>1</v>
      </c>
      <c r="I2372" s="2">
        <v>39375</v>
      </c>
      <c r="J2372" s="2">
        <v>44055</v>
      </c>
      <c r="K2372" t="s">
        <v>5</v>
      </c>
      <c r="L2372" t="s">
        <v>14525</v>
      </c>
      <c r="M2372" t="s">
        <v>1</v>
      </c>
      <c r="N2372" t="s">
        <v>1</v>
      </c>
      <c r="O2372" s="3">
        <v>86</v>
      </c>
      <c r="P2372" t="s">
        <v>1</v>
      </c>
      <c r="Q2372" t="s">
        <v>5964</v>
      </c>
      <c r="R2372" t="s">
        <v>760</v>
      </c>
      <c r="S2372" t="s">
        <v>504</v>
      </c>
      <c r="T2372" t="s">
        <v>14523</v>
      </c>
      <c r="U2372" t="s">
        <v>762</v>
      </c>
    </row>
    <row r="2373" spans="1:21" ht="12.75" hidden="1" customHeight="1" x14ac:dyDescent="0.2">
      <c r="A2373" s="205" t="s">
        <v>755</v>
      </c>
      <c r="B2373" t="s">
        <v>14526</v>
      </c>
      <c r="C2373" s="202" t="s">
        <v>14527</v>
      </c>
      <c r="D2373" s="2">
        <v>30696</v>
      </c>
      <c r="E2373" s="2"/>
      <c r="F2373" s="2">
        <v>42475</v>
      </c>
      <c r="G2373" t="s">
        <v>14528</v>
      </c>
      <c r="H2373">
        <v>1</v>
      </c>
      <c r="I2373" s="2">
        <v>39375</v>
      </c>
      <c r="J2373" s="2">
        <v>43867</v>
      </c>
      <c r="K2373" t="s">
        <v>5</v>
      </c>
      <c r="L2373" t="s">
        <v>14527</v>
      </c>
      <c r="M2373" t="s">
        <v>1</v>
      </c>
      <c r="N2373" t="s">
        <v>1</v>
      </c>
      <c r="O2373" s="3">
        <v>83</v>
      </c>
      <c r="P2373" t="s">
        <v>1</v>
      </c>
      <c r="Q2373" t="s">
        <v>5964</v>
      </c>
      <c r="R2373" t="s">
        <v>760</v>
      </c>
      <c r="S2373" t="s">
        <v>39</v>
      </c>
      <c r="T2373" t="s">
        <v>14529</v>
      </c>
      <c r="U2373" t="s">
        <v>762</v>
      </c>
    </row>
    <row r="2374" spans="1:21" ht="12.75" hidden="1" customHeight="1" x14ac:dyDescent="0.2">
      <c r="A2374" s="205" t="s">
        <v>755</v>
      </c>
      <c r="B2374" t="s">
        <v>14530</v>
      </c>
      <c r="C2374" s="202" t="s">
        <v>14531</v>
      </c>
      <c r="D2374" s="2">
        <v>30696</v>
      </c>
      <c r="E2374" s="2"/>
      <c r="F2374" s="2">
        <v>42475</v>
      </c>
      <c r="G2374" t="s">
        <v>14528</v>
      </c>
      <c r="H2374">
        <v>1</v>
      </c>
      <c r="I2374" s="2">
        <v>39375</v>
      </c>
      <c r="J2374" s="2">
        <v>43909</v>
      </c>
      <c r="K2374" t="s">
        <v>5</v>
      </c>
      <c r="L2374" t="s">
        <v>14531</v>
      </c>
      <c r="M2374" t="s">
        <v>1</v>
      </c>
      <c r="N2374" t="s">
        <v>1</v>
      </c>
      <c r="O2374" s="3">
        <v>83</v>
      </c>
      <c r="P2374" t="s">
        <v>1</v>
      </c>
      <c r="Q2374" t="s">
        <v>5964</v>
      </c>
      <c r="R2374" t="s">
        <v>760</v>
      </c>
      <c r="S2374" t="s">
        <v>39</v>
      </c>
      <c r="T2374" t="s">
        <v>14529</v>
      </c>
      <c r="U2374" t="s">
        <v>762</v>
      </c>
    </row>
    <row r="2375" spans="1:21" ht="12.75" hidden="1" customHeight="1" x14ac:dyDescent="0.2">
      <c r="A2375" s="205" t="s">
        <v>755</v>
      </c>
      <c r="B2375" t="s">
        <v>14532</v>
      </c>
      <c r="C2375" s="202" t="s">
        <v>14533</v>
      </c>
      <c r="D2375" s="2">
        <v>28474</v>
      </c>
      <c r="E2375" s="2"/>
      <c r="F2375" s="2">
        <v>42599</v>
      </c>
      <c r="G2375" t="s">
        <v>14534</v>
      </c>
      <c r="H2375">
        <v>1</v>
      </c>
      <c r="I2375" s="2">
        <v>39375</v>
      </c>
      <c r="J2375" s="2">
        <v>43867</v>
      </c>
      <c r="K2375" t="s">
        <v>5</v>
      </c>
      <c r="L2375" t="s">
        <v>14533</v>
      </c>
      <c r="M2375" t="s">
        <v>1</v>
      </c>
      <c r="N2375" t="s">
        <v>1</v>
      </c>
      <c r="O2375" s="3">
        <v>89</v>
      </c>
      <c r="P2375" t="s">
        <v>1</v>
      </c>
      <c r="Q2375" t="s">
        <v>5964</v>
      </c>
      <c r="R2375" t="s">
        <v>760</v>
      </c>
      <c r="S2375" t="s">
        <v>61</v>
      </c>
      <c r="T2375" t="s">
        <v>14535</v>
      </c>
      <c r="U2375" t="s">
        <v>762</v>
      </c>
    </row>
    <row r="2376" spans="1:21" ht="12.75" hidden="1" customHeight="1" x14ac:dyDescent="0.2">
      <c r="A2376" s="205" t="s">
        <v>755</v>
      </c>
      <c r="B2376" t="s">
        <v>14536</v>
      </c>
      <c r="C2376" s="202" t="s">
        <v>14537</v>
      </c>
      <c r="D2376" s="2">
        <v>28474</v>
      </c>
      <c r="E2376" s="2"/>
      <c r="F2376" s="2">
        <v>42599</v>
      </c>
      <c r="G2376" t="s">
        <v>14534</v>
      </c>
      <c r="H2376">
        <v>1</v>
      </c>
      <c r="I2376" s="2">
        <v>39375</v>
      </c>
      <c r="J2376" s="2">
        <v>43909</v>
      </c>
      <c r="K2376" t="s">
        <v>5</v>
      </c>
      <c r="L2376" t="s">
        <v>14537</v>
      </c>
      <c r="M2376" t="s">
        <v>1</v>
      </c>
      <c r="N2376" t="s">
        <v>1</v>
      </c>
      <c r="O2376" s="3">
        <v>84</v>
      </c>
      <c r="P2376" t="s">
        <v>1</v>
      </c>
      <c r="Q2376" t="s">
        <v>5964</v>
      </c>
      <c r="R2376" t="s">
        <v>760</v>
      </c>
      <c r="S2376" t="s">
        <v>61</v>
      </c>
      <c r="T2376" t="s">
        <v>14535</v>
      </c>
      <c r="U2376" t="s">
        <v>762</v>
      </c>
    </row>
    <row r="2377" spans="1:21" ht="12.75" hidden="1" customHeight="1" x14ac:dyDescent="0.2">
      <c r="A2377" s="205" t="s">
        <v>755</v>
      </c>
      <c r="B2377" t="s">
        <v>14538</v>
      </c>
      <c r="C2377" s="202" t="s">
        <v>14539</v>
      </c>
      <c r="D2377" s="2">
        <v>28474</v>
      </c>
      <c r="E2377" s="2"/>
      <c r="F2377" s="2">
        <v>42599</v>
      </c>
      <c r="G2377" t="s">
        <v>14534</v>
      </c>
      <c r="H2377">
        <v>1</v>
      </c>
      <c r="I2377" s="2">
        <v>39375</v>
      </c>
      <c r="J2377" s="2">
        <v>43906</v>
      </c>
      <c r="K2377" t="s">
        <v>5</v>
      </c>
      <c r="L2377" t="s">
        <v>14539</v>
      </c>
      <c r="M2377" t="s">
        <v>1</v>
      </c>
      <c r="N2377" t="s">
        <v>1</v>
      </c>
      <c r="O2377" s="3">
        <v>86</v>
      </c>
      <c r="P2377" t="s">
        <v>1</v>
      </c>
      <c r="Q2377" t="s">
        <v>5964</v>
      </c>
      <c r="R2377" t="s">
        <v>760</v>
      </c>
      <c r="S2377" t="s">
        <v>61</v>
      </c>
      <c r="T2377" t="s">
        <v>14535</v>
      </c>
      <c r="U2377" t="s">
        <v>762</v>
      </c>
    </row>
    <row r="2378" spans="1:21" ht="12.75" hidden="1" customHeight="1" x14ac:dyDescent="0.2">
      <c r="A2378" s="205" t="s">
        <v>755</v>
      </c>
      <c r="B2378" t="s">
        <v>14540</v>
      </c>
      <c r="C2378" s="202" t="s">
        <v>14541</v>
      </c>
      <c r="D2378" s="2">
        <v>25369</v>
      </c>
      <c r="E2378" s="2"/>
      <c r="F2378" s="2">
        <v>42569</v>
      </c>
      <c r="G2378" t="s">
        <v>14542</v>
      </c>
      <c r="H2378">
        <v>1</v>
      </c>
      <c r="I2378" s="2">
        <v>39375</v>
      </c>
      <c r="J2378" s="2">
        <v>43867</v>
      </c>
      <c r="K2378" t="s">
        <v>5</v>
      </c>
      <c r="L2378" t="s">
        <v>14541</v>
      </c>
      <c r="M2378" t="s">
        <v>1</v>
      </c>
      <c r="N2378" t="s">
        <v>1</v>
      </c>
      <c r="O2378" s="3">
        <v>85</v>
      </c>
      <c r="P2378" t="s">
        <v>1</v>
      </c>
      <c r="Q2378" t="s">
        <v>5964</v>
      </c>
      <c r="R2378" t="s">
        <v>760</v>
      </c>
      <c r="S2378" t="s">
        <v>486</v>
      </c>
      <c r="T2378" t="s">
        <v>14543</v>
      </c>
      <c r="U2378" t="s">
        <v>762</v>
      </c>
    </row>
    <row r="2379" spans="1:21" ht="12.75" hidden="1" customHeight="1" x14ac:dyDescent="0.2">
      <c r="A2379" s="205" t="s">
        <v>755</v>
      </c>
      <c r="B2379" t="s">
        <v>14544</v>
      </c>
      <c r="C2379" s="202" t="s">
        <v>14545</v>
      </c>
      <c r="D2379" s="2">
        <v>25369</v>
      </c>
      <c r="E2379" s="2"/>
      <c r="F2379" s="2">
        <v>42569</v>
      </c>
      <c r="G2379" t="s">
        <v>14542</v>
      </c>
      <c r="H2379">
        <v>1</v>
      </c>
      <c r="I2379" s="2">
        <v>39375</v>
      </c>
      <c r="J2379" s="2">
        <v>43906</v>
      </c>
      <c r="K2379" t="s">
        <v>5</v>
      </c>
      <c r="L2379" t="s">
        <v>14545</v>
      </c>
      <c r="M2379" t="s">
        <v>1</v>
      </c>
      <c r="N2379" t="s">
        <v>1</v>
      </c>
      <c r="O2379" s="3">
        <v>79</v>
      </c>
      <c r="P2379" t="s">
        <v>1</v>
      </c>
      <c r="Q2379" t="s">
        <v>5964</v>
      </c>
      <c r="R2379" t="s">
        <v>760</v>
      </c>
      <c r="S2379" t="s">
        <v>486</v>
      </c>
      <c r="T2379" t="s">
        <v>14543</v>
      </c>
      <c r="U2379" t="s">
        <v>762</v>
      </c>
    </row>
    <row r="2380" spans="1:21" ht="12.75" hidden="1" customHeight="1" x14ac:dyDescent="0.2">
      <c r="A2380" s="205" t="s">
        <v>755</v>
      </c>
      <c r="B2380" t="s">
        <v>14546</v>
      </c>
      <c r="C2380" s="202" t="s">
        <v>14547</v>
      </c>
      <c r="D2380" s="2">
        <v>30848</v>
      </c>
      <c r="E2380" s="2"/>
      <c r="F2380" s="2">
        <v>42566</v>
      </c>
      <c r="G2380" t="s">
        <v>14548</v>
      </c>
      <c r="H2380">
        <v>1</v>
      </c>
      <c r="I2380" s="2">
        <v>39375</v>
      </c>
      <c r="J2380" s="2">
        <v>44004</v>
      </c>
      <c r="K2380" t="s">
        <v>5</v>
      </c>
      <c r="L2380" t="s">
        <v>14547</v>
      </c>
      <c r="M2380" t="s">
        <v>1</v>
      </c>
      <c r="N2380" t="s">
        <v>1</v>
      </c>
      <c r="O2380" s="3">
        <v>85</v>
      </c>
      <c r="P2380" t="s">
        <v>1</v>
      </c>
      <c r="Q2380" t="s">
        <v>5964</v>
      </c>
      <c r="R2380" t="s">
        <v>760</v>
      </c>
      <c r="S2380" t="s">
        <v>39</v>
      </c>
      <c r="T2380" t="s">
        <v>14549</v>
      </c>
      <c r="U2380" t="s">
        <v>762</v>
      </c>
    </row>
    <row r="2381" spans="1:21" ht="12.75" hidden="1" customHeight="1" x14ac:dyDescent="0.2">
      <c r="A2381" s="205" t="s">
        <v>755</v>
      </c>
      <c r="B2381" t="s">
        <v>14550</v>
      </c>
      <c r="C2381" s="202" t="s">
        <v>14551</v>
      </c>
      <c r="D2381" s="2">
        <v>30848</v>
      </c>
      <c r="E2381" s="2"/>
      <c r="F2381" s="2">
        <v>42566</v>
      </c>
      <c r="G2381" t="s">
        <v>14548</v>
      </c>
      <c r="H2381">
        <v>1</v>
      </c>
      <c r="I2381" s="2">
        <v>39375</v>
      </c>
      <c r="J2381" s="2">
        <v>44055</v>
      </c>
      <c r="K2381" t="s">
        <v>5</v>
      </c>
      <c r="L2381" t="s">
        <v>14551</v>
      </c>
      <c r="M2381" t="s">
        <v>1</v>
      </c>
      <c r="N2381" t="s">
        <v>1</v>
      </c>
      <c r="O2381" s="3">
        <v>84</v>
      </c>
      <c r="P2381" t="s">
        <v>1</v>
      </c>
      <c r="Q2381" t="s">
        <v>5964</v>
      </c>
      <c r="R2381" t="s">
        <v>760</v>
      </c>
      <c r="S2381" t="s">
        <v>39</v>
      </c>
      <c r="T2381" t="s">
        <v>14549</v>
      </c>
      <c r="U2381" t="s">
        <v>762</v>
      </c>
    </row>
    <row r="2382" spans="1:21" ht="12.75" hidden="1" customHeight="1" x14ac:dyDescent="0.2">
      <c r="A2382" s="205" t="s">
        <v>755</v>
      </c>
      <c r="B2382" t="s">
        <v>14552</v>
      </c>
      <c r="C2382" s="202" t="s">
        <v>14553</v>
      </c>
      <c r="D2382" s="2">
        <v>30848</v>
      </c>
      <c r="E2382" s="2"/>
      <c r="F2382" s="2">
        <v>42566</v>
      </c>
      <c r="G2382" t="s">
        <v>14548</v>
      </c>
      <c r="H2382">
        <v>1</v>
      </c>
      <c r="I2382" s="2">
        <v>39375</v>
      </c>
      <c r="J2382" s="2">
        <v>44055</v>
      </c>
      <c r="K2382" t="s">
        <v>5</v>
      </c>
      <c r="L2382" t="s">
        <v>14553</v>
      </c>
      <c r="M2382" t="s">
        <v>1</v>
      </c>
      <c r="N2382" t="s">
        <v>1</v>
      </c>
      <c r="O2382" s="3">
        <v>85</v>
      </c>
      <c r="P2382" t="s">
        <v>1</v>
      </c>
      <c r="Q2382" t="s">
        <v>5964</v>
      </c>
      <c r="R2382" t="s">
        <v>760</v>
      </c>
      <c r="S2382" t="s">
        <v>39</v>
      </c>
      <c r="T2382" t="s">
        <v>14549</v>
      </c>
      <c r="U2382" t="s">
        <v>762</v>
      </c>
    </row>
    <row r="2383" spans="1:21" ht="12.75" hidden="1" customHeight="1" x14ac:dyDescent="0.2">
      <c r="A2383" s="205" t="s">
        <v>755</v>
      </c>
      <c r="B2383" t="s">
        <v>14554</v>
      </c>
      <c r="C2383" s="202" t="s">
        <v>14555</v>
      </c>
      <c r="D2383" s="2">
        <v>22630</v>
      </c>
      <c r="E2383" s="2"/>
      <c r="F2383" s="2">
        <v>42565</v>
      </c>
      <c r="G2383" t="s">
        <v>14556</v>
      </c>
      <c r="H2383">
        <v>1</v>
      </c>
      <c r="I2383" s="2">
        <v>39375</v>
      </c>
      <c r="J2383" s="2">
        <v>43867</v>
      </c>
      <c r="K2383" t="s">
        <v>5</v>
      </c>
      <c r="L2383" t="s">
        <v>14555</v>
      </c>
      <c r="M2383" t="s">
        <v>1</v>
      </c>
      <c r="N2383" t="s">
        <v>1</v>
      </c>
      <c r="O2383" s="3">
        <v>68</v>
      </c>
      <c r="P2383" t="s">
        <v>1</v>
      </c>
      <c r="Q2383" t="s">
        <v>5964</v>
      </c>
      <c r="R2383" t="s">
        <v>760</v>
      </c>
      <c r="S2383" t="s">
        <v>268</v>
      </c>
      <c r="T2383" t="s">
        <v>14557</v>
      </c>
      <c r="U2383" t="s">
        <v>762</v>
      </c>
    </row>
    <row r="2384" spans="1:21" ht="12.75" hidden="1" customHeight="1" x14ac:dyDescent="0.2">
      <c r="A2384" s="205" t="s">
        <v>755</v>
      </c>
      <c r="B2384" t="s">
        <v>14558</v>
      </c>
      <c r="C2384" s="202" t="s">
        <v>14559</v>
      </c>
      <c r="D2384" s="2">
        <v>22630</v>
      </c>
      <c r="E2384" s="2"/>
      <c r="F2384" s="2"/>
      <c r="G2384" t="s">
        <v>9680</v>
      </c>
      <c r="H2384">
        <v>0</v>
      </c>
      <c r="I2384" s="2">
        <v>39375</v>
      </c>
      <c r="J2384" s="2">
        <v>44055</v>
      </c>
      <c r="K2384" t="s">
        <v>5</v>
      </c>
      <c r="L2384" t="s">
        <v>14559</v>
      </c>
      <c r="M2384" t="s">
        <v>1</v>
      </c>
      <c r="N2384" t="s">
        <v>1</v>
      </c>
      <c r="O2384" s="3">
        <v>100</v>
      </c>
      <c r="P2384" t="s">
        <v>1</v>
      </c>
      <c r="Q2384" t="s">
        <v>5964</v>
      </c>
      <c r="R2384" t="s">
        <v>760</v>
      </c>
      <c r="S2384" t="s">
        <v>268</v>
      </c>
      <c r="T2384" t="s">
        <v>9681</v>
      </c>
      <c r="U2384" t="s">
        <v>762</v>
      </c>
    </row>
    <row r="2385" spans="1:21" ht="12.75" hidden="1" customHeight="1" x14ac:dyDescent="0.2">
      <c r="A2385" s="205" t="s">
        <v>755</v>
      </c>
      <c r="B2385" t="s">
        <v>14560</v>
      </c>
      <c r="C2385" s="202" t="s">
        <v>14561</v>
      </c>
      <c r="D2385" s="2">
        <v>22630</v>
      </c>
      <c r="E2385" s="2"/>
      <c r="F2385" s="2">
        <v>42535</v>
      </c>
      <c r="G2385" t="s">
        <v>14562</v>
      </c>
      <c r="H2385">
        <v>1</v>
      </c>
      <c r="I2385" s="2">
        <v>39375</v>
      </c>
      <c r="J2385" s="2">
        <v>43894</v>
      </c>
      <c r="K2385" t="s">
        <v>5</v>
      </c>
      <c r="L2385" t="s">
        <v>14561</v>
      </c>
      <c r="M2385" t="s">
        <v>1</v>
      </c>
      <c r="N2385" t="s">
        <v>1</v>
      </c>
      <c r="O2385" s="3">
        <v>78</v>
      </c>
      <c r="P2385" t="s">
        <v>1</v>
      </c>
      <c r="Q2385" t="s">
        <v>5964</v>
      </c>
      <c r="R2385" t="s">
        <v>760</v>
      </c>
      <c r="S2385" t="s">
        <v>268</v>
      </c>
      <c r="T2385" t="s">
        <v>14563</v>
      </c>
      <c r="U2385" t="s">
        <v>762</v>
      </c>
    </row>
    <row r="2386" spans="1:21" ht="12.75" hidden="1" customHeight="1" x14ac:dyDescent="0.2">
      <c r="A2386" s="205" t="s">
        <v>755</v>
      </c>
      <c r="B2386" t="s">
        <v>14564</v>
      </c>
      <c r="C2386" s="202" t="s">
        <v>14565</v>
      </c>
      <c r="D2386" s="2">
        <v>22630</v>
      </c>
      <c r="E2386" s="2"/>
      <c r="F2386" s="2">
        <v>42535</v>
      </c>
      <c r="G2386" t="s">
        <v>14562</v>
      </c>
      <c r="H2386">
        <v>1</v>
      </c>
      <c r="I2386" s="2">
        <v>39375</v>
      </c>
      <c r="J2386" s="2">
        <v>43894</v>
      </c>
      <c r="K2386" t="s">
        <v>5</v>
      </c>
      <c r="L2386" t="s">
        <v>14565</v>
      </c>
      <c r="M2386" t="s">
        <v>1</v>
      </c>
      <c r="N2386" t="s">
        <v>1</v>
      </c>
      <c r="O2386" s="3">
        <v>85</v>
      </c>
      <c r="P2386" t="s">
        <v>1</v>
      </c>
      <c r="Q2386" t="s">
        <v>5964</v>
      </c>
      <c r="R2386" t="s">
        <v>760</v>
      </c>
      <c r="S2386" t="s">
        <v>268</v>
      </c>
      <c r="T2386" t="s">
        <v>14563</v>
      </c>
      <c r="U2386" t="s">
        <v>762</v>
      </c>
    </row>
    <row r="2387" spans="1:21" ht="12.75" hidden="1" customHeight="1" x14ac:dyDescent="0.2">
      <c r="A2387" s="205" t="s">
        <v>755</v>
      </c>
      <c r="B2387" t="s">
        <v>14566</v>
      </c>
      <c r="C2387" s="202" t="s">
        <v>14567</v>
      </c>
      <c r="D2387" s="2">
        <v>22630</v>
      </c>
      <c r="E2387" s="2"/>
      <c r="F2387" s="2">
        <v>42537</v>
      </c>
      <c r="G2387" t="s">
        <v>14568</v>
      </c>
      <c r="H2387">
        <v>1</v>
      </c>
      <c r="I2387" s="2">
        <v>39375</v>
      </c>
      <c r="J2387" s="2">
        <v>44055</v>
      </c>
      <c r="K2387" t="s">
        <v>5</v>
      </c>
      <c r="L2387" t="s">
        <v>14567</v>
      </c>
      <c r="M2387" t="s">
        <v>1</v>
      </c>
      <c r="N2387" t="s">
        <v>1</v>
      </c>
      <c r="O2387" s="3">
        <v>70</v>
      </c>
      <c r="P2387" t="s">
        <v>1</v>
      </c>
      <c r="Q2387" t="s">
        <v>5964</v>
      </c>
      <c r="R2387" t="s">
        <v>760</v>
      </c>
      <c r="S2387" t="s">
        <v>268</v>
      </c>
      <c r="T2387" t="s">
        <v>14569</v>
      </c>
      <c r="U2387" t="s">
        <v>762</v>
      </c>
    </row>
    <row r="2388" spans="1:21" ht="12.75" hidden="1" customHeight="1" x14ac:dyDescent="0.2">
      <c r="A2388" s="205" t="s">
        <v>755</v>
      </c>
      <c r="B2388" t="s">
        <v>14570</v>
      </c>
      <c r="C2388" s="202" t="s">
        <v>14571</v>
      </c>
      <c r="D2388" s="2">
        <v>22630</v>
      </c>
      <c r="E2388" s="2"/>
      <c r="F2388" s="2">
        <v>42537</v>
      </c>
      <c r="G2388" t="s">
        <v>14568</v>
      </c>
      <c r="H2388">
        <v>1</v>
      </c>
      <c r="I2388" s="2">
        <v>39375</v>
      </c>
      <c r="J2388" s="2">
        <v>44055</v>
      </c>
      <c r="K2388" t="s">
        <v>5</v>
      </c>
      <c r="L2388" t="s">
        <v>14571</v>
      </c>
      <c r="M2388" t="s">
        <v>1</v>
      </c>
      <c r="N2388" t="s">
        <v>1</v>
      </c>
      <c r="O2388" s="3">
        <v>84</v>
      </c>
      <c r="P2388" t="s">
        <v>1</v>
      </c>
      <c r="Q2388" t="s">
        <v>5964</v>
      </c>
      <c r="R2388" t="s">
        <v>760</v>
      </c>
      <c r="S2388" t="s">
        <v>268</v>
      </c>
      <c r="T2388" t="s">
        <v>14569</v>
      </c>
      <c r="U2388" t="s">
        <v>762</v>
      </c>
    </row>
    <row r="2389" spans="1:21" ht="12.75" hidden="1" customHeight="1" x14ac:dyDescent="0.2">
      <c r="A2389" s="205" t="s">
        <v>755</v>
      </c>
      <c r="B2389" t="s">
        <v>14572</v>
      </c>
      <c r="C2389" s="202" t="s">
        <v>14573</v>
      </c>
      <c r="D2389" s="2">
        <v>22630</v>
      </c>
      <c r="E2389" s="2"/>
      <c r="F2389" s="2">
        <v>42537</v>
      </c>
      <c r="G2389" t="s">
        <v>14568</v>
      </c>
      <c r="H2389">
        <v>1</v>
      </c>
      <c r="I2389" s="2">
        <v>39375</v>
      </c>
      <c r="J2389" s="2">
        <v>44055</v>
      </c>
      <c r="K2389" t="s">
        <v>5</v>
      </c>
      <c r="L2389" t="s">
        <v>14573</v>
      </c>
      <c r="M2389" t="s">
        <v>1</v>
      </c>
      <c r="N2389" t="s">
        <v>1</v>
      </c>
      <c r="O2389" s="3">
        <v>82</v>
      </c>
      <c r="P2389" t="s">
        <v>1</v>
      </c>
      <c r="Q2389" t="s">
        <v>5964</v>
      </c>
      <c r="R2389" t="s">
        <v>760</v>
      </c>
      <c r="S2389" t="s">
        <v>268</v>
      </c>
      <c r="T2389" t="s">
        <v>14569</v>
      </c>
      <c r="U2389" t="s">
        <v>762</v>
      </c>
    </row>
    <row r="2390" spans="1:21" ht="12.75" hidden="1" customHeight="1" x14ac:dyDescent="0.2">
      <c r="A2390" s="205" t="s">
        <v>755</v>
      </c>
      <c r="B2390" t="s">
        <v>14574</v>
      </c>
      <c r="C2390" s="202" t="s">
        <v>14575</v>
      </c>
      <c r="D2390" s="2">
        <v>27652</v>
      </c>
      <c r="E2390" s="2"/>
      <c r="F2390" s="2">
        <v>42537</v>
      </c>
      <c r="G2390" t="s">
        <v>14576</v>
      </c>
      <c r="H2390">
        <v>1</v>
      </c>
      <c r="I2390" s="2">
        <v>39375</v>
      </c>
      <c r="J2390" s="2">
        <v>43867</v>
      </c>
      <c r="K2390" t="s">
        <v>5</v>
      </c>
      <c r="L2390" t="s">
        <v>14575</v>
      </c>
      <c r="M2390" t="s">
        <v>1</v>
      </c>
      <c r="N2390" t="s">
        <v>1</v>
      </c>
      <c r="O2390" s="3">
        <v>75</v>
      </c>
      <c r="P2390" t="s">
        <v>1</v>
      </c>
      <c r="Q2390" t="s">
        <v>5964</v>
      </c>
      <c r="R2390" t="s">
        <v>760</v>
      </c>
      <c r="S2390" t="s">
        <v>166</v>
      </c>
      <c r="T2390" t="s">
        <v>14577</v>
      </c>
      <c r="U2390" t="s">
        <v>762</v>
      </c>
    </row>
    <row r="2391" spans="1:21" ht="12.75" hidden="1" customHeight="1" x14ac:dyDescent="0.2">
      <c r="A2391" s="205" t="s">
        <v>755</v>
      </c>
      <c r="B2391" t="s">
        <v>14578</v>
      </c>
      <c r="C2391" s="202" t="s">
        <v>14579</v>
      </c>
      <c r="D2391" s="2">
        <v>27652</v>
      </c>
      <c r="E2391" s="2"/>
      <c r="F2391" s="2"/>
      <c r="G2391" t="s">
        <v>14580</v>
      </c>
      <c r="H2391">
        <v>0</v>
      </c>
      <c r="I2391" s="2">
        <v>39375</v>
      </c>
      <c r="J2391" s="2">
        <v>43915</v>
      </c>
      <c r="K2391" t="s">
        <v>5</v>
      </c>
      <c r="L2391" t="s">
        <v>14579</v>
      </c>
      <c r="M2391" t="s">
        <v>1</v>
      </c>
      <c r="N2391" t="s">
        <v>1</v>
      </c>
      <c r="O2391" s="3">
        <v>86</v>
      </c>
      <c r="P2391" t="s">
        <v>1</v>
      </c>
      <c r="Q2391" t="s">
        <v>5964</v>
      </c>
      <c r="R2391" t="s">
        <v>760</v>
      </c>
      <c r="S2391" t="s">
        <v>166</v>
      </c>
      <c r="T2391" t="s">
        <v>14581</v>
      </c>
      <c r="U2391" t="s">
        <v>762</v>
      </c>
    </row>
    <row r="2392" spans="1:21" ht="12.75" hidden="1" customHeight="1" x14ac:dyDescent="0.2">
      <c r="A2392" s="205" t="s">
        <v>755</v>
      </c>
      <c r="B2392" t="s">
        <v>14582</v>
      </c>
      <c r="C2392" s="202" t="s">
        <v>14583</v>
      </c>
      <c r="D2392" s="2">
        <v>27652</v>
      </c>
      <c r="E2392" s="2"/>
      <c r="F2392" s="2"/>
      <c r="G2392" t="s">
        <v>14580</v>
      </c>
      <c r="H2392">
        <v>0</v>
      </c>
      <c r="I2392" s="2">
        <v>39375</v>
      </c>
      <c r="J2392" s="2">
        <v>44055</v>
      </c>
      <c r="K2392" t="s">
        <v>5</v>
      </c>
      <c r="L2392" t="s">
        <v>14583</v>
      </c>
      <c r="M2392" t="s">
        <v>1</v>
      </c>
      <c r="N2392" t="s">
        <v>1</v>
      </c>
      <c r="O2392" s="3">
        <v>75</v>
      </c>
      <c r="P2392" t="s">
        <v>1</v>
      </c>
      <c r="Q2392" t="s">
        <v>5964</v>
      </c>
      <c r="R2392" t="s">
        <v>760</v>
      </c>
      <c r="S2392" t="s">
        <v>166</v>
      </c>
      <c r="T2392" t="s">
        <v>14581</v>
      </c>
      <c r="U2392" t="s">
        <v>762</v>
      </c>
    </row>
    <row r="2393" spans="1:21" ht="12.75" hidden="1" customHeight="1" x14ac:dyDescent="0.2">
      <c r="A2393" s="205" t="s">
        <v>755</v>
      </c>
      <c r="B2393" t="s">
        <v>14584</v>
      </c>
      <c r="C2393" s="202" t="s">
        <v>14585</v>
      </c>
      <c r="D2393" s="2">
        <v>27652</v>
      </c>
      <c r="E2393" s="2"/>
      <c r="F2393" s="2"/>
      <c r="G2393" t="s">
        <v>14586</v>
      </c>
      <c r="H2393">
        <v>0</v>
      </c>
      <c r="I2393" s="2">
        <v>39375</v>
      </c>
      <c r="J2393" s="2">
        <v>43867</v>
      </c>
      <c r="K2393" t="s">
        <v>5</v>
      </c>
      <c r="L2393" t="s">
        <v>14585</v>
      </c>
      <c r="M2393" t="s">
        <v>1</v>
      </c>
      <c r="N2393" t="s">
        <v>1</v>
      </c>
      <c r="O2393" s="3">
        <v>82</v>
      </c>
      <c r="P2393" t="s">
        <v>1</v>
      </c>
      <c r="Q2393" t="s">
        <v>5964</v>
      </c>
      <c r="R2393" t="s">
        <v>760</v>
      </c>
      <c r="S2393" t="s">
        <v>166</v>
      </c>
      <c r="T2393" t="s">
        <v>14587</v>
      </c>
      <c r="U2393" t="s">
        <v>762</v>
      </c>
    </row>
    <row r="2394" spans="1:21" ht="12.75" hidden="1" customHeight="1" x14ac:dyDescent="0.2">
      <c r="A2394" s="205" t="s">
        <v>755</v>
      </c>
      <c r="B2394" t="s">
        <v>14588</v>
      </c>
      <c r="C2394" s="202" t="s">
        <v>14589</v>
      </c>
      <c r="D2394" s="2">
        <v>27652</v>
      </c>
      <c r="E2394" s="2"/>
      <c r="F2394" s="2"/>
      <c r="G2394" t="s">
        <v>14590</v>
      </c>
      <c r="H2394">
        <v>0</v>
      </c>
      <c r="I2394" s="2">
        <v>39375</v>
      </c>
      <c r="J2394" s="2">
        <v>43867</v>
      </c>
      <c r="K2394" t="s">
        <v>5</v>
      </c>
      <c r="L2394" t="s">
        <v>14589</v>
      </c>
      <c r="M2394" t="s">
        <v>1</v>
      </c>
      <c r="N2394" t="s">
        <v>1</v>
      </c>
      <c r="O2394" s="3">
        <v>74</v>
      </c>
      <c r="P2394" t="s">
        <v>1</v>
      </c>
      <c r="Q2394" t="s">
        <v>5964</v>
      </c>
      <c r="R2394" t="s">
        <v>760</v>
      </c>
      <c r="S2394" t="s">
        <v>166</v>
      </c>
      <c r="T2394" t="s">
        <v>14591</v>
      </c>
      <c r="U2394" t="s">
        <v>762</v>
      </c>
    </row>
    <row r="2395" spans="1:21" ht="12.75" hidden="1" customHeight="1" x14ac:dyDescent="0.2">
      <c r="A2395" s="205" t="s">
        <v>755</v>
      </c>
      <c r="B2395" t="s">
        <v>14592</v>
      </c>
      <c r="C2395" s="202" t="s">
        <v>14593</v>
      </c>
      <c r="D2395" s="2">
        <v>27652</v>
      </c>
      <c r="E2395" s="2"/>
      <c r="F2395" s="2"/>
      <c r="G2395" t="s">
        <v>14594</v>
      </c>
      <c r="H2395">
        <v>0</v>
      </c>
      <c r="I2395" s="2">
        <v>39375</v>
      </c>
      <c r="J2395" s="2">
        <v>43908</v>
      </c>
      <c r="K2395" t="s">
        <v>5</v>
      </c>
      <c r="L2395" t="s">
        <v>14595</v>
      </c>
      <c r="M2395" t="s">
        <v>1</v>
      </c>
      <c r="N2395" t="s">
        <v>1</v>
      </c>
      <c r="O2395" s="3">
        <v>73</v>
      </c>
      <c r="P2395" t="s">
        <v>1</v>
      </c>
      <c r="Q2395" t="s">
        <v>5964</v>
      </c>
      <c r="R2395" t="s">
        <v>760</v>
      </c>
      <c r="S2395" t="s">
        <v>166</v>
      </c>
      <c r="T2395" t="s">
        <v>14596</v>
      </c>
      <c r="U2395" t="s">
        <v>762</v>
      </c>
    </row>
    <row r="2396" spans="1:21" ht="12.75" hidden="1" customHeight="1" x14ac:dyDescent="0.2">
      <c r="A2396" s="205" t="s">
        <v>755</v>
      </c>
      <c r="B2396" t="s">
        <v>14597</v>
      </c>
      <c r="C2396" s="202" t="s">
        <v>14598</v>
      </c>
      <c r="D2396" s="2">
        <v>27652</v>
      </c>
      <c r="E2396" s="2"/>
      <c r="F2396" s="2"/>
      <c r="G2396" t="s">
        <v>14594</v>
      </c>
      <c r="H2396">
        <v>0</v>
      </c>
      <c r="I2396" s="2">
        <v>39375</v>
      </c>
      <c r="J2396" s="2">
        <v>43909</v>
      </c>
      <c r="K2396" t="s">
        <v>5</v>
      </c>
      <c r="L2396" t="s">
        <v>14598</v>
      </c>
      <c r="M2396" t="s">
        <v>1</v>
      </c>
      <c r="N2396" t="s">
        <v>1</v>
      </c>
      <c r="O2396" s="3">
        <v>93</v>
      </c>
      <c r="P2396" t="s">
        <v>1</v>
      </c>
      <c r="Q2396" t="s">
        <v>5964</v>
      </c>
      <c r="R2396" t="s">
        <v>760</v>
      </c>
      <c r="S2396" t="s">
        <v>166</v>
      </c>
      <c r="T2396" t="s">
        <v>14596</v>
      </c>
      <c r="U2396" t="s">
        <v>762</v>
      </c>
    </row>
    <row r="2397" spans="1:21" ht="12.75" hidden="1" customHeight="1" x14ac:dyDescent="0.2">
      <c r="A2397" s="205" t="s">
        <v>755</v>
      </c>
      <c r="B2397" t="s">
        <v>14599</v>
      </c>
      <c r="C2397" s="202" t="s">
        <v>14600</v>
      </c>
      <c r="D2397" s="2">
        <v>27044</v>
      </c>
      <c r="E2397" s="2"/>
      <c r="F2397" s="2"/>
      <c r="G2397" t="s">
        <v>14601</v>
      </c>
      <c r="H2397">
        <v>0</v>
      </c>
      <c r="I2397" s="2">
        <v>39375</v>
      </c>
      <c r="J2397" s="2">
        <v>43916</v>
      </c>
      <c r="K2397" t="s">
        <v>5</v>
      </c>
      <c r="L2397" t="s">
        <v>14600</v>
      </c>
      <c r="M2397" t="s">
        <v>1</v>
      </c>
      <c r="N2397" t="s">
        <v>1</v>
      </c>
      <c r="O2397" s="3">
        <v>80</v>
      </c>
      <c r="P2397" t="s">
        <v>1</v>
      </c>
      <c r="Q2397" t="s">
        <v>5964</v>
      </c>
      <c r="R2397" t="s">
        <v>760</v>
      </c>
      <c r="S2397" t="s">
        <v>167</v>
      </c>
      <c r="T2397" t="s">
        <v>14602</v>
      </c>
      <c r="U2397" t="s">
        <v>762</v>
      </c>
    </row>
    <row r="2398" spans="1:21" ht="12.75" hidden="1" customHeight="1" x14ac:dyDescent="0.2">
      <c r="A2398" s="205" t="s">
        <v>755</v>
      </c>
      <c r="B2398" t="s">
        <v>14603</v>
      </c>
      <c r="C2398" s="202" t="s">
        <v>14604</v>
      </c>
      <c r="D2398" s="2">
        <v>27044</v>
      </c>
      <c r="E2398" s="2"/>
      <c r="F2398" s="2"/>
      <c r="G2398" t="s">
        <v>14601</v>
      </c>
      <c r="H2398">
        <v>0</v>
      </c>
      <c r="I2398" s="2">
        <v>39375</v>
      </c>
      <c r="J2398" s="2">
        <v>44055</v>
      </c>
      <c r="K2398" t="s">
        <v>5</v>
      </c>
      <c r="L2398" t="s">
        <v>14604</v>
      </c>
      <c r="M2398" t="s">
        <v>1</v>
      </c>
      <c r="N2398" t="s">
        <v>1</v>
      </c>
      <c r="O2398" s="3">
        <v>79</v>
      </c>
      <c r="P2398" t="s">
        <v>1</v>
      </c>
      <c r="Q2398" t="s">
        <v>5964</v>
      </c>
      <c r="R2398" t="s">
        <v>760</v>
      </c>
      <c r="S2398" t="s">
        <v>167</v>
      </c>
      <c r="T2398" t="s">
        <v>14602</v>
      </c>
      <c r="U2398" t="s">
        <v>762</v>
      </c>
    </row>
    <row r="2399" spans="1:21" ht="12.75" hidden="1" customHeight="1" x14ac:dyDescent="0.2">
      <c r="A2399" s="205" t="s">
        <v>755</v>
      </c>
      <c r="B2399" t="s">
        <v>14605</v>
      </c>
      <c r="C2399" s="202" t="s">
        <v>14606</v>
      </c>
      <c r="D2399" s="2">
        <v>27652</v>
      </c>
      <c r="E2399" s="2"/>
      <c r="F2399" s="2"/>
      <c r="G2399" t="s">
        <v>14607</v>
      </c>
      <c r="H2399">
        <v>0</v>
      </c>
      <c r="I2399" s="2">
        <v>39375</v>
      </c>
      <c r="J2399" s="2">
        <v>43867</v>
      </c>
      <c r="K2399" t="s">
        <v>5</v>
      </c>
      <c r="L2399" t="s">
        <v>14606</v>
      </c>
      <c r="M2399" t="s">
        <v>1</v>
      </c>
      <c r="N2399" t="s">
        <v>1</v>
      </c>
      <c r="O2399" s="3">
        <v>88</v>
      </c>
      <c r="P2399" t="s">
        <v>1</v>
      </c>
      <c r="Q2399" t="s">
        <v>5964</v>
      </c>
      <c r="R2399" t="s">
        <v>760</v>
      </c>
      <c r="S2399" t="s">
        <v>166</v>
      </c>
      <c r="T2399" t="s">
        <v>14608</v>
      </c>
      <c r="U2399" t="s">
        <v>762</v>
      </c>
    </row>
    <row r="2400" spans="1:21" ht="12.75" hidden="1" customHeight="1" x14ac:dyDescent="0.2">
      <c r="A2400" s="205" t="s">
        <v>755</v>
      </c>
      <c r="B2400" t="s">
        <v>14609</v>
      </c>
      <c r="C2400" s="202" t="s">
        <v>14610</v>
      </c>
      <c r="D2400" s="2">
        <v>27652</v>
      </c>
      <c r="E2400" s="2"/>
      <c r="F2400" s="2"/>
      <c r="G2400" t="s">
        <v>14607</v>
      </c>
      <c r="H2400">
        <v>0</v>
      </c>
      <c r="I2400" s="2">
        <v>39375</v>
      </c>
      <c r="J2400" s="2">
        <v>43909</v>
      </c>
      <c r="K2400" t="s">
        <v>5</v>
      </c>
      <c r="L2400" t="s">
        <v>14610</v>
      </c>
      <c r="M2400" t="s">
        <v>1</v>
      </c>
      <c r="N2400" t="s">
        <v>1</v>
      </c>
      <c r="O2400" s="3">
        <v>77</v>
      </c>
      <c r="P2400" t="s">
        <v>1</v>
      </c>
      <c r="Q2400" t="s">
        <v>5964</v>
      </c>
      <c r="R2400" t="s">
        <v>760</v>
      </c>
      <c r="S2400" t="s">
        <v>166</v>
      </c>
      <c r="T2400" t="s">
        <v>14608</v>
      </c>
      <c r="U2400" t="s">
        <v>762</v>
      </c>
    </row>
    <row r="2401" spans="1:21" ht="12.75" hidden="1" customHeight="1" x14ac:dyDescent="0.2">
      <c r="A2401" s="205" t="s">
        <v>755</v>
      </c>
      <c r="B2401" t="s">
        <v>14611</v>
      </c>
      <c r="C2401" s="202" t="s">
        <v>14612</v>
      </c>
      <c r="D2401" s="2">
        <v>27652</v>
      </c>
      <c r="E2401" s="2"/>
      <c r="F2401" s="2"/>
      <c r="G2401" t="s">
        <v>14607</v>
      </c>
      <c r="H2401">
        <v>0</v>
      </c>
      <c r="I2401" s="2">
        <v>39375</v>
      </c>
      <c r="J2401" s="2">
        <v>43909</v>
      </c>
      <c r="K2401" t="s">
        <v>5</v>
      </c>
      <c r="L2401" t="s">
        <v>14612</v>
      </c>
      <c r="M2401" t="s">
        <v>1</v>
      </c>
      <c r="N2401" t="s">
        <v>1</v>
      </c>
      <c r="O2401" s="3">
        <v>71</v>
      </c>
      <c r="P2401" t="s">
        <v>1</v>
      </c>
      <c r="Q2401" t="s">
        <v>5964</v>
      </c>
      <c r="R2401" t="s">
        <v>760</v>
      </c>
      <c r="S2401" t="s">
        <v>166</v>
      </c>
      <c r="T2401" t="s">
        <v>14608</v>
      </c>
      <c r="U2401" t="s">
        <v>762</v>
      </c>
    </row>
    <row r="2402" spans="1:21" ht="12.75" hidden="1" customHeight="1" x14ac:dyDescent="0.2">
      <c r="A2402" s="205" t="s">
        <v>755</v>
      </c>
      <c r="B2402" t="s">
        <v>14613</v>
      </c>
      <c r="C2402" s="202" t="s">
        <v>14614</v>
      </c>
      <c r="D2402" s="2">
        <v>28140</v>
      </c>
      <c r="E2402" s="2"/>
      <c r="F2402" s="2">
        <v>42601</v>
      </c>
      <c r="G2402" t="s">
        <v>14615</v>
      </c>
      <c r="H2402">
        <v>1</v>
      </c>
      <c r="I2402" s="2">
        <v>39375</v>
      </c>
      <c r="J2402" s="2">
        <v>43867</v>
      </c>
      <c r="K2402" t="s">
        <v>5</v>
      </c>
      <c r="L2402" t="s">
        <v>14614</v>
      </c>
      <c r="M2402" t="s">
        <v>1</v>
      </c>
      <c r="N2402" t="s">
        <v>1</v>
      </c>
      <c r="O2402" s="3">
        <v>84</v>
      </c>
      <c r="P2402" t="s">
        <v>1</v>
      </c>
      <c r="Q2402" t="s">
        <v>5964</v>
      </c>
      <c r="R2402" t="s">
        <v>760</v>
      </c>
      <c r="S2402" t="s">
        <v>61</v>
      </c>
      <c r="T2402" t="s">
        <v>14616</v>
      </c>
      <c r="U2402" t="s">
        <v>762</v>
      </c>
    </row>
    <row r="2403" spans="1:21" ht="12.75" hidden="1" customHeight="1" x14ac:dyDescent="0.2">
      <c r="A2403" s="205" t="s">
        <v>755</v>
      </c>
      <c r="B2403" t="s">
        <v>14617</v>
      </c>
      <c r="C2403" s="202" t="s">
        <v>14618</v>
      </c>
      <c r="D2403" s="2">
        <v>29356</v>
      </c>
      <c r="E2403" s="2"/>
      <c r="F2403" s="2">
        <v>42598</v>
      </c>
      <c r="G2403" t="s">
        <v>14619</v>
      </c>
      <c r="H2403">
        <v>1</v>
      </c>
      <c r="I2403" s="2">
        <v>39375</v>
      </c>
      <c r="J2403" s="2">
        <v>43903</v>
      </c>
      <c r="K2403" t="s">
        <v>5</v>
      </c>
      <c r="L2403" t="s">
        <v>14618</v>
      </c>
      <c r="M2403" t="s">
        <v>1</v>
      </c>
      <c r="N2403" t="s">
        <v>1</v>
      </c>
      <c r="O2403" s="3">
        <v>82</v>
      </c>
      <c r="P2403" t="s">
        <v>1</v>
      </c>
      <c r="Q2403" t="s">
        <v>5964</v>
      </c>
      <c r="R2403" t="s">
        <v>760</v>
      </c>
      <c r="S2403" t="s">
        <v>160</v>
      </c>
      <c r="T2403" t="s">
        <v>14620</v>
      </c>
      <c r="U2403" t="s">
        <v>762</v>
      </c>
    </row>
    <row r="2404" spans="1:21" ht="12.75" hidden="1" customHeight="1" x14ac:dyDescent="0.2">
      <c r="A2404" s="205" t="s">
        <v>755</v>
      </c>
      <c r="B2404" t="s">
        <v>14621</v>
      </c>
      <c r="C2404" s="202" t="s">
        <v>14622</v>
      </c>
      <c r="D2404" s="2">
        <v>28595</v>
      </c>
      <c r="E2404" s="2"/>
      <c r="F2404" s="2">
        <v>42598</v>
      </c>
      <c r="G2404" t="s">
        <v>14623</v>
      </c>
      <c r="H2404">
        <v>1</v>
      </c>
      <c r="I2404" s="2">
        <v>39375</v>
      </c>
      <c r="J2404" s="2">
        <v>43867</v>
      </c>
      <c r="K2404" t="s">
        <v>5</v>
      </c>
      <c r="L2404" t="s">
        <v>14622</v>
      </c>
      <c r="M2404" t="s">
        <v>1</v>
      </c>
      <c r="N2404" t="s">
        <v>1</v>
      </c>
      <c r="O2404" s="3">
        <v>79</v>
      </c>
      <c r="P2404" t="s">
        <v>1</v>
      </c>
      <c r="Q2404" t="s">
        <v>5964</v>
      </c>
      <c r="R2404" t="s">
        <v>760</v>
      </c>
      <c r="S2404" t="s">
        <v>109</v>
      </c>
      <c r="T2404" t="s">
        <v>14624</v>
      </c>
      <c r="U2404" t="s">
        <v>762</v>
      </c>
    </row>
    <row r="2405" spans="1:21" ht="12.75" hidden="1" customHeight="1" x14ac:dyDescent="0.2">
      <c r="A2405" s="205" t="s">
        <v>755</v>
      </c>
      <c r="B2405" t="s">
        <v>14625</v>
      </c>
      <c r="C2405" s="202" t="s">
        <v>14626</v>
      </c>
      <c r="D2405" s="2">
        <v>29356</v>
      </c>
      <c r="E2405" s="2"/>
      <c r="F2405" s="2">
        <v>42627</v>
      </c>
      <c r="G2405" t="s">
        <v>14627</v>
      </c>
      <c r="H2405">
        <v>1</v>
      </c>
      <c r="I2405" s="2">
        <v>39375</v>
      </c>
      <c r="J2405" s="2">
        <v>43867</v>
      </c>
      <c r="K2405" t="s">
        <v>5</v>
      </c>
      <c r="L2405" t="s">
        <v>14626</v>
      </c>
      <c r="M2405" t="s">
        <v>1</v>
      </c>
      <c r="N2405" t="s">
        <v>1</v>
      </c>
      <c r="O2405" s="3">
        <v>83</v>
      </c>
      <c r="P2405" t="s">
        <v>1</v>
      </c>
      <c r="Q2405" t="s">
        <v>5964</v>
      </c>
      <c r="R2405" t="s">
        <v>760</v>
      </c>
      <c r="S2405" t="s">
        <v>160</v>
      </c>
      <c r="T2405" t="s">
        <v>14628</v>
      </c>
      <c r="U2405" t="s">
        <v>762</v>
      </c>
    </row>
    <row r="2406" spans="1:21" ht="12.75" hidden="1" customHeight="1" x14ac:dyDescent="0.2">
      <c r="A2406" s="205" t="s">
        <v>755</v>
      </c>
      <c r="B2406" t="s">
        <v>14629</v>
      </c>
      <c r="C2406" s="202" t="s">
        <v>14630</v>
      </c>
      <c r="D2406" s="2">
        <v>28748</v>
      </c>
      <c r="E2406" s="2"/>
      <c r="F2406" s="2">
        <v>42628</v>
      </c>
      <c r="G2406" t="s">
        <v>14631</v>
      </c>
      <c r="H2406">
        <v>1</v>
      </c>
      <c r="I2406" s="2">
        <v>39375</v>
      </c>
      <c r="J2406" s="2">
        <v>43867</v>
      </c>
      <c r="K2406" t="s">
        <v>5</v>
      </c>
      <c r="L2406" t="s">
        <v>14630</v>
      </c>
      <c r="M2406" t="s">
        <v>1</v>
      </c>
      <c r="N2406" t="s">
        <v>1</v>
      </c>
      <c r="O2406" s="3">
        <v>84</v>
      </c>
      <c r="P2406" t="s">
        <v>1</v>
      </c>
      <c r="Q2406" t="s">
        <v>5964</v>
      </c>
      <c r="R2406" t="s">
        <v>760</v>
      </c>
      <c r="S2406" t="s">
        <v>109</v>
      </c>
      <c r="T2406" t="s">
        <v>14632</v>
      </c>
      <c r="U2406" t="s">
        <v>762</v>
      </c>
    </row>
    <row r="2407" spans="1:21" ht="12.75" hidden="1" customHeight="1" x14ac:dyDescent="0.2">
      <c r="A2407" s="205" t="s">
        <v>755</v>
      </c>
      <c r="B2407" t="s">
        <v>14633</v>
      </c>
      <c r="C2407" s="202" t="s">
        <v>14634</v>
      </c>
      <c r="D2407" s="2">
        <v>28748</v>
      </c>
      <c r="E2407" s="2"/>
      <c r="F2407" s="2">
        <v>42628</v>
      </c>
      <c r="G2407" t="s">
        <v>14631</v>
      </c>
      <c r="H2407">
        <v>1</v>
      </c>
      <c r="I2407" s="2">
        <v>39375</v>
      </c>
      <c r="J2407" s="2">
        <v>43906</v>
      </c>
      <c r="K2407" t="s">
        <v>5</v>
      </c>
      <c r="L2407" t="s">
        <v>14634</v>
      </c>
      <c r="M2407" t="s">
        <v>1</v>
      </c>
      <c r="N2407" t="s">
        <v>1</v>
      </c>
      <c r="O2407" s="3">
        <v>61</v>
      </c>
      <c r="P2407" t="s">
        <v>1</v>
      </c>
      <c r="Q2407" t="s">
        <v>5964</v>
      </c>
      <c r="R2407" t="s">
        <v>760</v>
      </c>
      <c r="S2407" t="s">
        <v>109</v>
      </c>
      <c r="T2407" t="s">
        <v>14632</v>
      </c>
      <c r="U2407" t="s">
        <v>762</v>
      </c>
    </row>
    <row r="2408" spans="1:21" ht="12.75" hidden="1" customHeight="1" x14ac:dyDescent="0.2">
      <c r="A2408" s="205" t="s">
        <v>755</v>
      </c>
      <c r="B2408" t="s">
        <v>14635</v>
      </c>
      <c r="C2408" s="202" t="s">
        <v>14636</v>
      </c>
      <c r="D2408" s="2">
        <v>28748</v>
      </c>
      <c r="E2408" s="2"/>
      <c r="F2408" s="2">
        <v>42628</v>
      </c>
      <c r="G2408" t="s">
        <v>14631</v>
      </c>
      <c r="H2408">
        <v>1</v>
      </c>
      <c r="I2408" s="2">
        <v>39375</v>
      </c>
      <c r="J2408" s="2">
        <v>43906</v>
      </c>
      <c r="K2408" t="s">
        <v>5</v>
      </c>
      <c r="L2408" t="s">
        <v>14636</v>
      </c>
      <c r="M2408" t="s">
        <v>1</v>
      </c>
      <c r="N2408" t="s">
        <v>1</v>
      </c>
      <c r="O2408" s="3">
        <v>55</v>
      </c>
      <c r="P2408" t="s">
        <v>1</v>
      </c>
      <c r="Q2408" t="s">
        <v>5964</v>
      </c>
      <c r="R2408" t="s">
        <v>760</v>
      </c>
      <c r="S2408" t="s">
        <v>109</v>
      </c>
      <c r="T2408" t="s">
        <v>14632</v>
      </c>
      <c r="U2408" t="s">
        <v>762</v>
      </c>
    </row>
    <row r="2409" spans="1:21" ht="12.75" hidden="1" customHeight="1" x14ac:dyDescent="0.2">
      <c r="A2409" s="205" t="s">
        <v>755</v>
      </c>
      <c r="B2409" t="s">
        <v>14637</v>
      </c>
      <c r="C2409" s="202" t="s">
        <v>14638</v>
      </c>
      <c r="D2409" s="2">
        <v>28505</v>
      </c>
      <c r="E2409" s="2"/>
      <c r="F2409" s="2">
        <v>42629</v>
      </c>
      <c r="G2409" t="s">
        <v>14639</v>
      </c>
      <c r="H2409">
        <v>1</v>
      </c>
      <c r="I2409" s="2">
        <v>39375</v>
      </c>
      <c r="J2409" s="2">
        <v>43903</v>
      </c>
      <c r="K2409" t="s">
        <v>5</v>
      </c>
      <c r="L2409" t="s">
        <v>14638</v>
      </c>
      <c r="M2409" t="s">
        <v>1</v>
      </c>
      <c r="N2409" t="s">
        <v>1</v>
      </c>
      <c r="O2409" s="3">
        <v>77</v>
      </c>
      <c r="P2409" t="s">
        <v>1</v>
      </c>
      <c r="Q2409" t="s">
        <v>5964</v>
      </c>
      <c r="R2409" t="s">
        <v>760</v>
      </c>
      <c r="S2409" t="s">
        <v>109</v>
      </c>
      <c r="T2409" t="s">
        <v>14640</v>
      </c>
      <c r="U2409" t="s">
        <v>762</v>
      </c>
    </row>
    <row r="2410" spans="1:21" ht="12.75" hidden="1" customHeight="1" x14ac:dyDescent="0.2">
      <c r="A2410" s="205" t="s">
        <v>755</v>
      </c>
      <c r="B2410" t="s">
        <v>14641</v>
      </c>
      <c r="C2410" s="202" t="s">
        <v>14642</v>
      </c>
      <c r="D2410" s="2">
        <v>28505</v>
      </c>
      <c r="E2410" s="2"/>
      <c r="F2410" s="2">
        <v>42629</v>
      </c>
      <c r="G2410" t="s">
        <v>14643</v>
      </c>
      <c r="H2410">
        <v>1</v>
      </c>
      <c r="I2410" s="2">
        <v>39375</v>
      </c>
      <c r="J2410" s="2">
        <v>43909</v>
      </c>
      <c r="K2410" t="s">
        <v>5</v>
      </c>
      <c r="L2410" t="s">
        <v>14642</v>
      </c>
      <c r="M2410" t="s">
        <v>1</v>
      </c>
      <c r="N2410" t="s">
        <v>1</v>
      </c>
      <c r="O2410" s="3">
        <v>62</v>
      </c>
      <c r="P2410" t="s">
        <v>1</v>
      </c>
      <c r="Q2410" t="s">
        <v>5964</v>
      </c>
      <c r="R2410" t="s">
        <v>760</v>
      </c>
      <c r="S2410" t="s">
        <v>109</v>
      </c>
      <c r="T2410" t="s">
        <v>14644</v>
      </c>
      <c r="U2410" t="s">
        <v>762</v>
      </c>
    </row>
    <row r="2411" spans="1:21" ht="12.75" hidden="1" customHeight="1" x14ac:dyDescent="0.2">
      <c r="A2411" s="205" t="s">
        <v>755</v>
      </c>
      <c r="B2411" t="s">
        <v>14645</v>
      </c>
      <c r="C2411" s="202" t="s">
        <v>14646</v>
      </c>
      <c r="D2411" s="2">
        <v>25187</v>
      </c>
      <c r="E2411" s="2"/>
      <c r="F2411" s="2">
        <v>42629</v>
      </c>
      <c r="G2411" t="s">
        <v>14643</v>
      </c>
      <c r="H2411">
        <v>1</v>
      </c>
      <c r="I2411" s="2">
        <v>39375</v>
      </c>
      <c r="J2411" s="2">
        <v>43906</v>
      </c>
      <c r="K2411" t="s">
        <v>5</v>
      </c>
      <c r="L2411" t="s">
        <v>14646</v>
      </c>
      <c r="M2411" t="s">
        <v>1</v>
      </c>
      <c r="N2411" t="s">
        <v>1</v>
      </c>
      <c r="O2411" s="3">
        <v>86</v>
      </c>
      <c r="P2411" t="s">
        <v>1</v>
      </c>
      <c r="Q2411" t="s">
        <v>5964</v>
      </c>
      <c r="R2411" t="s">
        <v>760</v>
      </c>
      <c r="S2411" t="s">
        <v>211</v>
      </c>
      <c r="T2411" t="s">
        <v>14644</v>
      </c>
      <c r="U2411" t="s">
        <v>762</v>
      </c>
    </row>
    <row r="2412" spans="1:21" ht="12.75" hidden="1" customHeight="1" x14ac:dyDescent="0.2">
      <c r="A2412" s="205" t="s">
        <v>755</v>
      </c>
      <c r="B2412" t="s">
        <v>14647</v>
      </c>
      <c r="C2412" s="202" t="s">
        <v>14648</v>
      </c>
      <c r="D2412" s="2">
        <v>27044</v>
      </c>
      <c r="E2412" s="2">
        <v>43403</v>
      </c>
      <c r="F2412" s="2">
        <v>41577</v>
      </c>
      <c r="G2412" t="s">
        <v>14649</v>
      </c>
      <c r="H2412">
        <v>0</v>
      </c>
      <c r="I2412" s="2">
        <v>39375</v>
      </c>
      <c r="J2412" s="2">
        <v>43868</v>
      </c>
      <c r="K2412" t="s">
        <v>5</v>
      </c>
      <c r="L2412" t="s">
        <v>14648</v>
      </c>
      <c r="M2412" t="s">
        <v>1</v>
      </c>
      <c r="N2412" t="s">
        <v>1</v>
      </c>
      <c r="O2412" s="3">
        <v>83</v>
      </c>
      <c r="P2412" t="s">
        <v>1</v>
      </c>
      <c r="Q2412" t="s">
        <v>5964</v>
      </c>
      <c r="R2412" t="s">
        <v>760</v>
      </c>
      <c r="S2412" t="s">
        <v>167</v>
      </c>
      <c r="T2412" t="s">
        <v>14650</v>
      </c>
      <c r="U2412" t="s">
        <v>762</v>
      </c>
    </row>
    <row r="2413" spans="1:21" ht="12.75" hidden="1" customHeight="1" x14ac:dyDescent="0.2">
      <c r="A2413" s="205" t="s">
        <v>755</v>
      </c>
      <c r="B2413" t="s">
        <v>14651</v>
      </c>
      <c r="C2413" s="202" t="s">
        <v>14652</v>
      </c>
      <c r="D2413" s="2">
        <v>27044</v>
      </c>
      <c r="E2413" s="2">
        <v>43403</v>
      </c>
      <c r="F2413" s="2">
        <v>41577</v>
      </c>
      <c r="G2413" t="s">
        <v>14649</v>
      </c>
      <c r="H2413">
        <v>0</v>
      </c>
      <c r="I2413" s="2">
        <v>39375</v>
      </c>
      <c r="J2413" s="2">
        <v>43906</v>
      </c>
      <c r="K2413" t="s">
        <v>5</v>
      </c>
      <c r="L2413" t="s">
        <v>14653</v>
      </c>
      <c r="M2413" t="s">
        <v>1</v>
      </c>
      <c r="N2413" t="s">
        <v>1</v>
      </c>
      <c r="O2413" s="3">
        <v>91</v>
      </c>
      <c r="P2413" t="s">
        <v>1</v>
      </c>
      <c r="Q2413" t="s">
        <v>5964</v>
      </c>
      <c r="R2413" t="s">
        <v>760</v>
      </c>
      <c r="S2413" t="s">
        <v>167</v>
      </c>
      <c r="T2413" t="s">
        <v>14650</v>
      </c>
      <c r="U2413" t="s">
        <v>762</v>
      </c>
    </row>
    <row r="2414" spans="1:21" ht="12.75" hidden="1" customHeight="1" x14ac:dyDescent="0.2">
      <c r="A2414" s="205" t="s">
        <v>755</v>
      </c>
      <c r="B2414" t="s">
        <v>14654</v>
      </c>
      <c r="C2414" s="202" t="s">
        <v>14655</v>
      </c>
      <c r="D2414" s="2">
        <v>30696</v>
      </c>
      <c r="E2414" s="2"/>
      <c r="F2414" s="2"/>
      <c r="G2414" t="s">
        <v>14656</v>
      </c>
      <c r="H2414">
        <v>0</v>
      </c>
      <c r="I2414" s="2">
        <v>39375</v>
      </c>
      <c r="J2414" s="2">
        <v>43868</v>
      </c>
      <c r="K2414" t="s">
        <v>5</v>
      </c>
      <c r="L2414" t="s">
        <v>14657</v>
      </c>
      <c r="M2414" t="s">
        <v>1</v>
      </c>
      <c r="N2414" t="s">
        <v>1</v>
      </c>
      <c r="O2414" s="3">
        <v>86</v>
      </c>
      <c r="P2414" t="s">
        <v>1</v>
      </c>
      <c r="Q2414" t="s">
        <v>5964</v>
      </c>
      <c r="R2414" t="s">
        <v>760</v>
      </c>
      <c r="S2414" t="s">
        <v>39</v>
      </c>
      <c r="T2414" t="s">
        <v>14658</v>
      </c>
      <c r="U2414" t="s">
        <v>762</v>
      </c>
    </row>
    <row r="2415" spans="1:21" ht="12.75" hidden="1" customHeight="1" x14ac:dyDescent="0.2">
      <c r="A2415" s="205" t="s">
        <v>755</v>
      </c>
      <c r="B2415" t="s">
        <v>14659</v>
      </c>
      <c r="C2415" s="202" t="s">
        <v>14660</v>
      </c>
      <c r="D2415" s="2">
        <v>26313</v>
      </c>
      <c r="E2415" s="2"/>
      <c r="F2415" s="2"/>
      <c r="G2415" t="s">
        <v>14661</v>
      </c>
      <c r="H2415">
        <v>0</v>
      </c>
      <c r="I2415" s="2">
        <v>39375</v>
      </c>
      <c r="J2415" s="2">
        <v>43868</v>
      </c>
      <c r="K2415" t="s">
        <v>5</v>
      </c>
      <c r="L2415" t="s">
        <v>14662</v>
      </c>
      <c r="M2415" t="s">
        <v>1</v>
      </c>
      <c r="N2415" t="s">
        <v>1</v>
      </c>
      <c r="O2415" s="3">
        <v>75</v>
      </c>
      <c r="P2415" t="s">
        <v>1</v>
      </c>
      <c r="Q2415" t="s">
        <v>5964</v>
      </c>
      <c r="R2415" t="s">
        <v>760</v>
      </c>
      <c r="S2415" t="s">
        <v>629</v>
      </c>
      <c r="T2415" t="s">
        <v>14663</v>
      </c>
      <c r="U2415" t="s">
        <v>762</v>
      </c>
    </row>
    <row r="2416" spans="1:21" ht="12.75" hidden="1" customHeight="1" x14ac:dyDescent="0.2">
      <c r="A2416" s="205" t="s">
        <v>755</v>
      </c>
      <c r="B2416" t="s">
        <v>14664</v>
      </c>
      <c r="C2416" s="202" t="s">
        <v>14665</v>
      </c>
      <c r="D2416" s="2">
        <v>26313</v>
      </c>
      <c r="E2416" s="2"/>
      <c r="F2416" s="2"/>
      <c r="G2416" t="s">
        <v>14661</v>
      </c>
      <c r="H2416">
        <v>0</v>
      </c>
      <c r="I2416" s="2">
        <v>39375</v>
      </c>
      <c r="J2416" s="2">
        <v>44055</v>
      </c>
      <c r="K2416" t="s">
        <v>5</v>
      </c>
      <c r="L2416" t="s">
        <v>14666</v>
      </c>
      <c r="M2416" t="s">
        <v>1</v>
      </c>
      <c r="N2416" t="s">
        <v>1</v>
      </c>
      <c r="O2416" s="3">
        <v>73</v>
      </c>
      <c r="P2416" t="s">
        <v>1</v>
      </c>
      <c r="Q2416" t="s">
        <v>5964</v>
      </c>
      <c r="R2416" t="s">
        <v>760</v>
      </c>
      <c r="S2416" t="s">
        <v>629</v>
      </c>
      <c r="T2416" t="s">
        <v>14663</v>
      </c>
      <c r="U2416" t="s">
        <v>762</v>
      </c>
    </row>
    <row r="2417" spans="1:21" hidden="1" x14ac:dyDescent="0.2">
      <c r="A2417" s="205" t="s">
        <v>755</v>
      </c>
      <c r="B2417" t="s">
        <v>18145</v>
      </c>
      <c r="C2417" t="s">
        <v>18146</v>
      </c>
      <c r="D2417" s="2">
        <v>28809</v>
      </c>
      <c r="E2417" s="2">
        <v>44304</v>
      </c>
      <c r="F2417" s="2">
        <v>42479</v>
      </c>
      <c r="G2417" s="203" t="s">
        <v>18147</v>
      </c>
      <c r="H2417">
        <v>1</v>
      </c>
      <c r="I2417" s="2">
        <v>39330</v>
      </c>
      <c r="J2417" s="2">
        <v>43937</v>
      </c>
      <c r="K2417" t="s">
        <v>5</v>
      </c>
      <c r="L2417" t="s">
        <v>18146</v>
      </c>
      <c r="M2417" t="s">
        <v>1</v>
      </c>
      <c r="N2417" t="s">
        <v>1</v>
      </c>
      <c r="O2417" s="3">
        <v>87</v>
      </c>
      <c r="P2417" t="s">
        <v>1</v>
      </c>
      <c r="Q2417" t="s">
        <v>18048</v>
      </c>
      <c r="R2417" t="s">
        <v>760</v>
      </c>
      <c r="S2417" t="s">
        <v>61</v>
      </c>
      <c r="T2417" t="s">
        <v>18148</v>
      </c>
      <c r="U2417" t="s">
        <v>762</v>
      </c>
    </row>
    <row r="2418" spans="1:21" hidden="1" x14ac:dyDescent="0.2">
      <c r="A2418" s="205" t="s">
        <v>755</v>
      </c>
      <c r="B2418" t="s">
        <v>18149</v>
      </c>
      <c r="C2418" t="s">
        <v>18150</v>
      </c>
      <c r="D2418" s="2">
        <v>29935</v>
      </c>
      <c r="E2418" s="2">
        <v>44304</v>
      </c>
      <c r="F2418" s="2">
        <v>42479</v>
      </c>
      <c r="G2418" s="203" t="s">
        <v>18151</v>
      </c>
      <c r="H2418">
        <v>1</v>
      </c>
      <c r="I2418" s="2">
        <v>39330</v>
      </c>
      <c r="J2418" s="2">
        <v>43937</v>
      </c>
      <c r="K2418" t="s">
        <v>5</v>
      </c>
      <c r="L2418" t="s">
        <v>18152</v>
      </c>
      <c r="M2418" t="s">
        <v>1</v>
      </c>
      <c r="N2418" t="s">
        <v>1</v>
      </c>
      <c r="O2418" s="3">
        <v>85</v>
      </c>
      <c r="P2418" t="s">
        <v>1</v>
      </c>
      <c r="Q2418" t="s">
        <v>18048</v>
      </c>
      <c r="R2418" t="s">
        <v>760</v>
      </c>
      <c r="S2418" t="s">
        <v>333</v>
      </c>
      <c r="T2418" t="s">
        <v>18153</v>
      </c>
      <c r="U2418" t="s">
        <v>762</v>
      </c>
    </row>
    <row r="2419" spans="1:21" hidden="1" x14ac:dyDescent="0.2">
      <c r="A2419" s="205" t="s">
        <v>755</v>
      </c>
      <c r="B2419" t="s">
        <v>18154</v>
      </c>
      <c r="C2419" t="s">
        <v>18155</v>
      </c>
      <c r="D2419" s="2">
        <v>29935</v>
      </c>
      <c r="E2419" s="2">
        <v>44303</v>
      </c>
      <c r="F2419" s="2">
        <v>42478</v>
      </c>
      <c r="G2419" s="203" t="s">
        <v>18156</v>
      </c>
      <c r="H2419">
        <v>1</v>
      </c>
      <c r="I2419" s="2">
        <v>39330</v>
      </c>
      <c r="J2419" s="2">
        <v>44076</v>
      </c>
      <c r="K2419" t="s">
        <v>5</v>
      </c>
      <c r="L2419" t="s">
        <v>18157</v>
      </c>
      <c r="M2419" t="s">
        <v>1</v>
      </c>
      <c r="N2419" t="s">
        <v>1</v>
      </c>
      <c r="O2419" s="3">
        <v>88</v>
      </c>
      <c r="P2419" t="s">
        <v>1</v>
      </c>
      <c r="Q2419" t="s">
        <v>18048</v>
      </c>
      <c r="R2419" t="s">
        <v>760</v>
      </c>
      <c r="S2419" t="s">
        <v>333</v>
      </c>
      <c r="T2419" t="s">
        <v>18158</v>
      </c>
      <c r="U2419" t="s">
        <v>762</v>
      </c>
    </row>
    <row r="2420" spans="1:21" hidden="1" x14ac:dyDescent="0.2">
      <c r="A2420" s="205" t="s">
        <v>755</v>
      </c>
      <c r="B2420" t="s">
        <v>18159</v>
      </c>
      <c r="C2420" t="s">
        <v>18160</v>
      </c>
      <c r="D2420" s="2">
        <v>21899</v>
      </c>
      <c r="E2420" s="2">
        <v>44426</v>
      </c>
      <c r="F2420" s="2">
        <v>42601</v>
      </c>
      <c r="G2420" s="203" t="s">
        <v>18161</v>
      </c>
      <c r="H2420">
        <v>1</v>
      </c>
      <c r="I2420" s="2">
        <v>39330</v>
      </c>
      <c r="J2420" s="2">
        <v>43937</v>
      </c>
      <c r="K2420" t="s">
        <v>5</v>
      </c>
      <c r="L2420" t="s">
        <v>18162</v>
      </c>
      <c r="M2420" t="s">
        <v>1</v>
      </c>
      <c r="N2420" t="s">
        <v>1</v>
      </c>
      <c r="O2420" s="3">
        <v>79</v>
      </c>
      <c r="P2420" t="s">
        <v>1</v>
      </c>
      <c r="Q2420" t="s">
        <v>18048</v>
      </c>
      <c r="R2420" t="s">
        <v>760</v>
      </c>
      <c r="S2420" t="s">
        <v>168</v>
      </c>
      <c r="T2420" t="s">
        <v>18163</v>
      </c>
      <c r="U2420" t="s">
        <v>762</v>
      </c>
    </row>
    <row r="2421" spans="1:21" ht="12.75" hidden="1" customHeight="1" x14ac:dyDescent="0.2">
      <c r="A2421" s="205" t="s">
        <v>30</v>
      </c>
      <c r="B2421" t="s">
        <v>41</v>
      </c>
      <c r="C2421" s="202" t="s">
        <v>42</v>
      </c>
      <c r="D2421" s="2">
        <v>28158</v>
      </c>
      <c r="E2421" s="2"/>
      <c r="F2421" s="2"/>
      <c r="G2421" t="s">
        <v>31</v>
      </c>
      <c r="H2421">
        <v>0</v>
      </c>
      <c r="I2421" s="2">
        <v>39853</v>
      </c>
      <c r="J2421" s="2">
        <v>43907</v>
      </c>
      <c r="K2421" t="s">
        <v>5</v>
      </c>
      <c r="L2421" t="s">
        <v>43</v>
      </c>
      <c r="M2421" t="s">
        <v>1</v>
      </c>
      <c r="N2421" t="s">
        <v>1</v>
      </c>
      <c r="O2421" s="3">
        <v>-1</v>
      </c>
      <c r="P2421" t="s">
        <v>1</v>
      </c>
      <c r="Q2421" t="s">
        <v>7</v>
      </c>
      <c r="R2421" t="s">
        <v>32</v>
      </c>
      <c r="S2421" t="s">
        <v>1</v>
      </c>
      <c r="T2421" t="s">
        <v>33</v>
      </c>
      <c r="U2421" t="s">
        <v>34</v>
      </c>
    </row>
    <row r="2422" spans="1:21" ht="12.75" hidden="1" customHeight="1" x14ac:dyDescent="0.2">
      <c r="A2422" s="205" t="s">
        <v>30</v>
      </c>
      <c r="B2422" t="s">
        <v>676</v>
      </c>
      <c r="C2422" t="s">
        <v>677</v>
      </c>
      <c r="D2422" s="2">
        <v>25628</v>
      </c>
      <c r="E2422" s="2">
        <v>44416</v>
      </c>
      <c r="F2422" s="2">
        <v>42590</v>
      </c>
      <c r="G2422" s="203" t="s">
        <v>678</v>
      </c>
      <c r="H2422">
        <f>COUNTIF('РЭС 0,4-10 '!$G:$G,B2422)</f>
        <v>0</v>
      </c>
      <c r="I2422" s="2">
        <v>39325</v>
      </c>
      <c r="J2422" s="2">
        <v>43978</v>
      </c>
      <c r="K2422" t="s">
        <v>5</v>
      </c>
      <c r="L2422" t="s">
        <v>679</v>
      </c>
      <c r="M2422" t="s">
        <v>1</v>
      </c>
      <c r="N2422" t="s">
        <v>1</v>
      </c>
      <c r="O2422" s="3">
        <v>27</v>
      </c>
      <c r="P2422" t="s">
        <v>1</v>
      </c>
      <c r="Q2422" t="s">
        <v>153</v>
      </c>
      <c r="R2422" t="s">
        <v>32</v>
      </c>
      <c r="S2422" t="s">
        <v>168</v>
      </c>
      <c r="T2422" t="s">
        <v>680</v>
      </c>
      <c r="U2422" t="s">
        <v>34</v>
      </c>
    </row>
    <row r="2423" spans="1:21" ht="12.75" hidden="1" customHeight="1" x14ac:dyDescent="0.2">
      <c r="A2423" s="205" t="s">
        <v>30</v>
      </c>
      <c r="B2423" t="s">
        <v>681</v>
      </c>
      <c r="C2423" t="s">
        <v>682</v>
      </c>
      <c r="D2423" s="2">
        <v>27760</v>
      </c>
      <c r="E2423" s="2">
        <v>44416</v>
      </c>
      <c r="F2423" s="2">
        <v>42590</v>
      </c>
      <c r="G2423" s="203" t="s">
        <v>683</v>
      </c>
      <c r="H2423">
        <f>COUNTIF('РЭС 0,4-10 '!$G:$G,B2423)</f>
        <v>0</v>
      </c>
      <c r="I2423" s="2">
        <v>39325</v>
      </c>
      <c r="J2423" s="2">
        <v>43978</v>
      </c>
      <c r="K2423" t="s">
        <v>5</v>
      </c>
      <c r="L2423" t="s">
        <v>684</v>
      </c>
      <c r="M2423" t="s">
        <v>1</v>
      </c>
      <c r="N2423" t="s">
        <v>1</v>
      </c>
      <c r="O2423" s="3">
        <v>28</v>
      </c>
      <c r="P2423" t="s">
        <v>1</v>
      </c>
      <c r="Q2423" t="s">
        <v>153</v>
      </c>
      <c r="R2423" t="s">
        <v>32</v>
      </c>
      <c r="S2423" t="s">
        <v>629</v>
      </c>
      <c r="T2423" t="s">
        <v>685</v>
      </c>
      <c r="U2423" t="s">
        <v>34</v>
      </c>
    </row>
    <row r="2424" spans="1:21" ht="12.75" hidden="1" customHeight="1" x14ac:dyDescent="0.2">
      <c r="A2424" s="205" t="s">
        <v>30</v>
      </c>
      <c r="B2424" t="s">
        <v>686</v>
      </c>
      <c r="C2424" t="s">
        <v>687</v>
      </c>
      <c r="D2424" s="2">
        <v>24838</v>
      </c>
      <c r="E2424" s="2">
        <v>44416</v>
      </c>
      <c r="F2424" s="2">
        <v>42590</v>
      </c>
      <c r="G2424" s="203" t="s">
        <v>688</v>
      </c>
      <c r="H2424">
        <f>COUNTIF('РЭС 0,4-10 '!$G:$G,B2424)</f>
        <v>0</v>
      </c>
      <c r="I2424" s="2">
        <v>39325</v>
      </c>
      <c r="J2424" s="2">
        <v>43978</v>
      </c>
      <c r="K2424" t="s">
        <v>5</v>
      </c>
      <c r="L2424" t="s">
        <v>689</v>
      </c>
      <c r="M2424" t="s">
        <v>1</v>
      </c>
      <c r="N2424" t="s">
        <v>1</v>
      </c>
      <c r="O2424" s="3">
        <v>28</v>
      </c>
      <c r="P2424" t="s">
        <v>1</v>
      </c>
      <c r="Q2424" t="s">
        <v>153</v>
      </c>
      <c r="R2424" t="s">
        <v>32</v>
      </c>
      <c r="S2424" t="s">
        <v>168</v>
      </c>
      <c r="T2424" t="s">
        <v>690</v>
      </c>
      <c r="U2424" t="s">
        <v>34</v>
      </c>
    </row>
    <row r="2425" spans="1:21" ht="12.75" hidden="1" customHeight="1" x14ac:dyDescent="0.2">
      <c r="A2425" s="205" t="s">
        <v>30</v>
      </c>
      <c r="B2425" t="s">
        <v>699</v>
      </c>
      <c r="C2425" t="s">
        <v>700</v>
      </c>
      <c r="D2425" s="2">
        <v>29952</v>
      </c>
      <c r="E2425" s="2">
        <v>44416</v>
      </c>
      <c r="F2425" s="2">
        <v>42590</v>
      </c>
      <c r="G2425" s="203" t="s">
        <v>701</v>
      </c>
      <c r="H2425">
        <f>COUNTIF('РЭС 0,4-10 '!$G:$G,B2425)</f>
        <v>0</v>
      </c>
      <c r="I2425" s="2">
        <v>39325</v>
      </c>
      <c r="J2425" s="2">
        <v>43755</v>
      </c>
      <c r="K2425" t="s">
        <v>5</v>
      </c>
      <c r="L2425" t="s">
        <v>702</v>
      </c>
      <c r="M2425" t="s">
        <v>1</v>
      </c>
      <c r="N2425" t="s">
        <v>1</v>
      </c>
      <c r="O2425" s="3">
        <v>72</v>
      </c>
      <c r="P2425" t="s">
        <v>1</v>
      </c>
      <c r="Q2425" t="s">
        <v>153</v>
      </c>
      <c r="R2425" t="s">
        <v>32</v>
      </c>
      <c r="S2425" t="s">
        <v>166</v>
      </c>
      <c r="T2425" t="s">
        <v>703</v>
      </c>
      <c r="U2425" t="s">
        <v>34</v>
      </c>
    </row>
    <row r="2426" spans="1:21" ht="12.75" hidden="1" customHeight="1" x14ac:dyDescent="0.2">
      <c r="A2426" s="205" t="s">
        <v>30</v>
      </c>
      <c r="B2426" t="s">
        <v>704</v>
      </c>
      <c r="C2426" t="s">
        <v>705</v>
      </c>
      <c r="D2426" s="2">
        <v>30682</v>
      </c>
      <c r="E2426" s="2">
        <v>44416</v>
      </c>
      <c r="F2426" s="2">
        <v>42590</v>
      </c>
      <c r="G2426" s="203" t="s">
        <v>706</v>
      </c>
      <c r="H2426">
        <f>COUNTIF('РЭС 0,4-10 '!$G:$G,B2426)</f>
        <v>0</v>
      </c>
      <c r="I2426" s="2">
        <v>39325</v>
      </c>
      <c r="J2426" s="2">
        <v>43978</v>
      </c>
      <c r="K2426" t="s">
        <v>5</v>
      </c>
      <c r="L2426" t="s">
        <v>707</v>
      </c>
      <c r="M2426" t="s">
        <v>1</v>
      </c>
      <c r="N2426" t="s">
        <v>1</v>
      </c>
      <c r="O2426" s="3">
        <v>94</v>
      </c>
      <c r="P2426" t="s">
        <v>1</v>
      </c>
      <c r="Q2426" t="s">
        <v>153</v>
      </c>
      <c r="R2426" t="s">
        <v>32</v>
      </c>
      <c r="S2426" t="s">
        <v>190</v>
      </c>
      <c r="T2426" t="s">
        <v>708</v>
      </c>
      <c r="U2426" t="s">
        <v>34</v>
      </c>
    </row>
    <row r="2427" spans="1:21" ht="12.75" hidden="1" customHeight="1" x14ac:dyDescent="0.2">
      <c r="A2427" s="205" t="s">
        <v>30</v>
      </c>
      <c r="B2427" t="s">
        <v>709</v>
      </c>
      <c r="C2427" t="s">
        <v>710</v>
      </c>
      <c r="D2427" s="2">
        <v>24898</v>
      </c>
      <c r="E2427" s="2">
        <v>44458</v>
      </c>
      <c r="F2427" s="2">
        <v>42632</v>
      </c>
      <c r="G2427" s="203" t="s">
        <v>711</v>
      </c>
      <c r="H2427">
        <f>COUNTIF('РЭС 0,4-10 '!$G:$G,B2427)</f>
        <v>0</v>
      </c>
      <c r="I2427" s="2">
        <v>39325</v>
      </c>
      <c r="J2427" s="2">
        <v>43978</v>
      </c>
      <c r="K2427" t="s">
        <v>5</v>
      </c>
      <c r="L2427" t="s">
        <v>712</v>
      </c>
      <c r="M2427" t="s">
        <v>1</v>
      </c>
      <c r="N2427" t="s">
        <v>1</v>
      </c>
      <c r="O2427" s="3">
        <v>84</v>
      </c>
      <c r="P2427" t="s">
        <v>1</v>
      </c>
      <c r="Q2427" t="s">
        <v>153</v>
      </c>
      <c r="R2427" t="s">
        <v>32</v>
      </c>
      <c r="S2427" t="s">
        <v>504</v>
      </c>
      <c r="T2427" t="s">
        <v>713</v>
      </c>
      <c r="U2427" t="s">
        <v>34</v>
      </c>
    </row>
    <row r="2428" spans="1:21" ht="12.75" hidden="1" customHeight="1" x14ac:dyDescent="0.2">
      <c r="A2428" s="205" t="s">
        <v>30</v>
      </c>
      <c r="B2428" t="s">
        <v>714</v>
      </c>
      <c r="C2428" t="s">
        <v>715</v>
      </c>
      <c r="D2428" s="2">
        <v>24838</v>
      </c>
      <c r="E2428" s="2">
        <v>44416</v>
      </c>
      <c r="F2428" s="2">
        <v>42590</v>
      </c>
      <c r="G2428" s="203" t="s">
        <v>716</v>
      </c>
      <c r="H2428">
        <f>COUNTIF('РЭС 0,4-10 '!$G:$G,B2428)</f>
        <v>0</v>
      </c>
      <c r="I2428" s="2">
        <v>39325</v>
      </c>
      <c r="J2428" s="2">
        <v>43978</v>
      </c>
      <c r="K2428" t="s">
        <v>5</v>
      </c>
      <c r="L2428" t="s">
        <v>717</v>
      </c>
      <c r="M2428" t="s">
        <v>1</v>
      </c>
      <c r="N2428" t="s">
        <v>1</v>
      </c>
      <c r="O2428" s="3">
        <v>66</v>
      </c>
      <c r="P2428" t="s">
        <v>1</v>
      </c>
      <c r="Q2428" t="s">
        <v>153</v>
      </c>
      <c r="R2428" t="s">
        <v>32</v>
      </c>
      <c r="S2428" t="s">
        <v>486</v>
      </c>
      <c r="T2428" t="s">
        <v>718</v>
      </c>
      <c r="U2428" t="s">
        <v>34</v>
      </c>
    </row>
    <row r="2429" spans="1:21" ht="12.75" hidden="1" customHeight="1" x14ac:dyDescent="0.2">
      <c r="A2429" s="205" t="s">
        <v>30</v>
      </c>
      <c r="B2429" t="s">
        <v>719</v>
      </c>
      <c r="C2429" t="s">
        <v>720</v>
      </c>
      <c r="D2429" s="2">
        <v>27912</v>
      </c>
      <c r="E2429" s="2">
        <v>44416</v>
      </c>
      <c r="F2429" s="2">
        <v>42590</v>
      </c>
      <c r="G2429" s="203" t="s">
        <v>721</v>
      </c>
      <c r="H2429">
        <f>COUNTIF('РЭС 0,4-10 '!$G:$G,B2429)</f>
        <v>0</v>
      </c>
      <c r="I2429" s="2">
        <v>39325</v>
      </c>
      <c r="J2429" s="2">
        <v>43978</v>
      </c>
      <c r="K2429" t="s">
        <v>5</v>
      </c>
      <c r="L2429" t="s">
        <v>722</v>
      </c>
      <c r="M2429" t="s">
        <v>1</v>
      </c>
      <c r="N2429" t="s">
        <v>1</v>
      </c>
      <c r="O2429" s="3">
        <v>73</v>
      </c>
      <c r="P2429" t="s">
        <v>1</v>
      </c>
      <c r="Q2429" t="s">
        <v>153</v>
      </c>
      <c r="R2429" t="s">
        <v>32</v>
      </c>
      <c r="S2429" t="s">
        <v>162</v>
      </c>
      <c r="T2429" t="s">
        <v>723</v>
      </c>
      <c r="U2429" t="s">
        <v>34</v>
      </c>
    </row>
    <row r="2430" spans="1:21" ht="12.75" hidden="1" customHeight="1" x14ac:dyDescent="0.2">
      <c r="A2430" s="205" t="s">
        <v>30</v>
      </c>
      <c r="B2430" t="s">
        <v>724</v>
      </c>
      <c r="C2430" t="s">
        <v>725</v>
      </c>
      <c r="D2430" s="2">
        <v>27760</v>
      </c>
      <c r="E2430" s="2">
        <v>44416</v>
      </c>
      <c r="F2430" s="2">
        <v>42590</v>
      </c>
      <c r="G2430" s="203" t="s">
        <v>726</v>
      </c>
      <c r="H2430">
        <f>COUNTIF('РЭС 0,4-10 '!$G:$G,B2430)</f>
        <v>0</v>
      </c>
      <c r="I2430" s="2">
        <v>39325</v>
      </c>
      <c r="J2430" s="2">
        <v>43978</v>
      </c>
      <c r="K2430" t="s">
        <v>5</v>
      </c>
      <c r="L2430" t="s">
        <v>727</v>
      </c>
      <c r="M2430" t="s">
        <v>1</v>
      </c>
      <c r="N2430" t="s">
        <v>1</v>
      </c>
      <c r="O2430" s="3">
        <v>83</v>
      </c>
      <c r="P2430" t="s">
        <v>1</v>
      </c>
      <c r="Q2430" t="s">
        <v>153</v>
      </c>
      <c r="R2430" t="s">
        <v>32</v>
      </c>
      <c r="S2430" t="s">
        <v>629</v>
      </c>
      <c r="T2430" t="s">
        <v>728</v>
      </c>
      <c r="U2430" t="s">
        <v>34</v>
      </c>
    </row>
    <row r="2431" spans="1:21" ht="12.75" hidden="1" customHeight="1" x14ac:dyDescent="0.2">
      <c r="A2431" s="205" t="s">
        <v>30</v>
      </c>
      <c r="B2431" t="s">
        <v>735</v>
      </c>
      <c r="C2431" t="s">
        <v>736</v>
      </c>
      <c r="D2431" s="2">
        <v>29952</v>
      </c>
      <c r="E2431" s="2">
        <v>44416</v>
      </c>
      <c r="F2431" s="2">
        <v>42590</v>
      </c>
      <c r="G2431" s="203" t="s">
        <v>737</v>
      </c>
      <c r="H2431">
        <f>COUNTIF('РЭС 0,4-10 '!$G:$G,B2431)</f>
        <v>0</v>
      </c>
      <c r="I2431" s="2">
        <v>39325</v>
      </c>
      <c r="J2431" s="2">
        <v>43978</v>
      </c>
      <c r="K2431" t="s">
        <v>5</v>
      </c>
      <c r="L2431" t="s">
        <v>738</v>
      </c>
      <c r="M2431" t="s">
        <v>1</v>
      </c>
      <c r="N2431" t="s">
        <v>1</v>
      </c>
      <c r="O2431" s="3">
        <v>84</v>
      </c>
      <c r="P2431" t="s">
        <v>1</v>
      </c>
      <c r="Q2431" t="s">
        <v>153</v>
      </c>
      <c r="R2431" t="s">
        <v>32</v>
      </c>
      <c r="S2431" t="s">
        <v>166</v>
      </c>
      <c r="T2431" t="s">
        <v>739</v>
      </c>
      <c r="U2431" t="s">
        <v>34</v>
      </c>
    </row>
    <row r="2432" spans="1:21" ht="12.75" hidden="1" customHeight="1" x14ac:dyDescent="0.2">
      <c r="A2432" s="205" t="s">
        <v>30</v>
      </c>
      <c r="B2432" t="s">
        <v>740</v>
      </c>
      <c r="C2432" t="s">
        <v>741</v>
      </c>
      <c r="D2432" s="2">
        <v>32509</v>
      </c>
      <c r="E2432" s="2">
        <v>44416</v>
      </c>
      <c r="F2432" s="2">
        <v>42590</v>
      </c>
      <c r="G2432" s="203" t="s">
        <v>742</v>
      </c>
      <c r="H2432">
        <f>COUNTIF('РЭС 0,4-10 '!$G:$G,B2432)</f>
        <v>0</v>
      </c>
      <c r="I2432" s="2">
        <v>39325</v>
      </c>
      <c r="J2432" s="2">
        <v>43978</v>
      </c>
      <c r="K2432" t="s">
        <v>5</v>
      </c>
      <c r="L2432" t="s">
        <v>743</v>
      </c>
      <c r="M2432" t="s">
        <v>1</v>
      </c>
      <c r="N2432" t="s">
        <v>1</v>
      </c>
      <c r="O2432" s="3">
        <v>65</v>
      </c>
      <c r="P2432" t="s">
        <v>1</v>
      </c>
      <c r="Q2432" t="s">
        <v>153</v>
      </c>
      <c r="R2432" t="s">
        <v>32</v>
      </c>
      <c r="S2432" t="s">
        <v>638</v>
      </c>
      <c r="T2432" t="s">
        <v>744</v>
      </c>
      <c r="U2432" t="s">
        <v>34</v>
      </c>
    </row>
    <row r="2433" spans="1:21" ht="12.75" hidden="1" customHeight="1" x14ac:dyDescent="0.2">
      <c r="A2433" s="205" t="s">
        <v>30</v>
      </c>
      <c r="B2433" t="s">
        <v>745</v>
      </c>
      <c r="C2433" t="s">
        <v>746</v>
      </c>
      <c r="D2433" s="2">
        <v>27760</v>
      </c>
      <c r="E2433" s="2">
        <v>44416</v>
      </c>
      <c r="F2433" s="2">
        <v>42590</v>
      </c>
      <c r="G2433" s="203" t="s">
        <v>747</v>
      </c>
      <c r="H2433">
        <f>COUNTIF('РЭС 0,4-10 '!$G:$G,B2433)</f>
        <v>0</v>
      </c>
      <c r="I2433" s="2">
        <v>39325</v>
      </c>
      <c r="J2433" s="2">
        <v>43978</v>
      </c>
      <c r="K2433" t="s">
        <v>5</v>
      </c>
      <c r="L2433" t="s">
        <v>748</v>
      </c>
      <c r="M2433" t="s">
        <v>1</v>
      </c>
      <c r="N2433" t="s">
        <v>1</v>
      </c>
      <c r="O2433" s="3">
        <v>86</v>
      </c>
      <c r="P2433" t="s">
        <v>1</v>
      </c>
      <c r="Q2433" t="s">
        <v>153</v>
      </c>
      <c r="R2433" t="s">
        <v>32</v>
      </c>
      <c r="S2433" t="s">
        <v>638</v>
      </c>
      <c r="T2433" t="s">
        <v>749</v>
      </c>
      <c r="U2433" t="s">
        <v>34</v>
      </c>
    </row>
    <row r="2434" spans="1:21" ht="12.75" hidden="1" customHeight="1" x14ac:dyDescent="0.2">
      <c r="A2434" s="205" t="s">
        <v>30</v>
      </c>
      <c r="B2434" t="s">
        <v>750</v>
      </c>
      <c r="C2434" t="s">
        <v>751</v>
      </c>
      <c r="D2434" s="2">
        <v>24838</v>
      </c>
      <c r="E2434" s="2">
        <v>44416</v>
      </c>
      <c r="F2434" s="2">
        <v>42590</v>
      </c>
      <c r="G2434" s="203" t="s">
        <v>752</v>
      </c>
      <c r="H2434">
        <f>COUNTIF('РЭС 0,4-10 '!$G:$G,B2434)</f>
        <v>0</v>
      </c>
      <c r="I2434" s="2">
        <v>39325</v>
      </c>
      <c r="J2434" s="2">
        <v>44088</v>
      </c>
      <c r="K2434" t="s">
        <v>5</v>
      </c>
      <c r="L2434" t="s">
        <v>753</v>
      </c>
      <c r="M2434" t="s">
        <v>1</v>
      </c>
      <c r="N2434" t="s">
        <v>1</v>
      </c>
      <c r="O2434" s="3">
        <v>100</v>
      </c>
      <c r="P2434" t="s">
        <v>1</v>
      </c>
      <c r="Q2434" t="s">
        <v>153</v>
      </c>
      <c r="R2434" t="s">
        <v>32</v>
      </c>
      <c r="S2434" t="s">
        <v>638</v>
      </c>
      <c r="T2434" t="s">
        <v>754</v>
      </c>
      <c r="U2434" t="s">
        <v>34</v>
      </c>
    </row>
    <row r="2435" spans="1:21" ht="12.75" hidden="1" customHeight="1" x14ac:dyDescent="0.2">
      <c r="A2435" s="205" t="s">
        <v>30</v>
      </c>
      <c r="B2435" t="s">
        <v>768</v>
      </c>
      <c r="C2435" t="s">
        <v>769</v>
      </c>
      <c r="D2435" s="2">
        <v>29221</v>
      </c>
      <c r="E2435" s="2">
        <v>44458</v>
      </c>
      <c r="F2435" s="2">
        <v>42632</v>
      </c>
      <c r="G2435" s="203" t="s">
        <v>770</v>
      </c>
      <c r="H2435">
        <f>COUNTIF('РЭС 0,4-10 '!$G:$G,B2435)</f>
        <v>0</v>
      </c>
      <c r="I2435" s="2">
        <v>39325</v>
      </c>
      <c r="J2435" s="2">
        <v>44040</v>
      </c>
      <c r="K2435" t="s">
        <v>5</v>
      </c>
      <c r="L2435" t="s">
        <v>771</v>
      </c>
      <c r="M2435" t="s">
        <v>1</v>
      </c>
      <c r="N2435" t="s">
        <v>1</v>
      </c>
      <c r="O2435" s="3">
        <v>65</v>
      </c>
      <c r="P2435" t="s">
        <v>1</v>
      </c>
      <c r="Q2435" t="s">
        <v>153</v>
      </c>
      <c r="R2435" t="s">
        <v>32</v>
      </c>
      <c r="S2435" t="s">
        <v>629</v>
      </c>
      <c r="T2435" t="s">
        <v>772</v>
      </c>
      <c r="U2435" t="s">
        <v>34</v>
      </c>
    </row>
    <row r="2436" spans="1:21" ht="12.75" hidden="1" customHeight="1" x14ac:dyDescent="0.2">
      <c r="A2436" s="205" t="s">
        <v>30</v>
      </c>
      <c r="B2436" t="s">
        <v>778</v>
      </c>
      <c r="C2436" t="s">
        <v>779</v>
      </c>
      <c r="D2436" s="2">
        <v>24898</v>
      </c>
      <c r="E2436" s="2">
        <v>44458</v>
      </c>
      <c r="F2436" s="2">
        <v>42632</v>
      </c>
      <c r="G2436" s="203" t="s">
        <v>780</v>
      </c>
      <c r="H2436">
        <f>COUNTIF('РЭС 0,4-10 '!$G:$G,B2436)</f>
        <v>0</v>
      </c>
      <c r="I2436" s="2">
        <v>39325</v>
      </c>
      <c r="J2436" s="2">
        <v>44021</v>
      </c>
      <c r="K2436" t="s">
        <v>5</v>
      </c>
      <c r="L2436" t="s">
        <v>781</v>
      </c>
      <c r="M2436" t="s">
        <v>1</v>
      </c>
      <c r="N2436" t="s">
        <v>1</v>
      </c>
      <c r="O2436" s="3">
        <v>65</v>
      </c>
      <c r="P2436" t="s">
        <v>1</v>
      </c>
      <c r="Q2436" t="s">
        <v>153</v>
      </c>
      <c r="R2436" t="s">
        <v>32</v>
      </c>
      <c r="S2436" t="s">
        <v>109</v>
      </c>
      <c r="T2436" t="s">
        <v>782</v>
      </c>
      <c r="U2436" t="s">
        <v>34</v>
      </c>
    </row>
    <row r="2437" spans="1:21" ht="12.75" hidden="1" customHeight="1" x14ac:dyDescent="0.2">
      <c r="A2437" s="205" t="s">
        <v>30</v>
      </c>
      <c r="B2437" t="s">
        <v>788</v>
      </c>
      <c r="C2437" t="s">
        <v>789</v>
      </c>
      <c r="D2437" s="2">
        <v>30317</v>
      </c>
      <c r="E2437" s="2">
        <v>44458</v>
      </c>
      <c r="F2437" s="2">
        <v>42632</v>
      </c>
      <c r="G2437" s="203" t="s">
        <v>790</v>
      </c>
      <c r="H2437">
        <f>COUNTIF('РЭС 0,4-10 '!$G:$G,B2437)</f>
        <v>0</v>
      </c>
      <c r="I2437" s="2">
        <v>39325</v>
      </c>
      <c r="J2437" s="2">
        <v>43978</v>
      </c>
      <c r="K2437" t="s">
        <v>5</v>
      </c>
      <c r="L2437" t="s">
        <v>791</v>
      </c>
      <c r="M2437" t="s">
        <v>1</v>
      </c>
      <c r="N2437" t="s">
        <v>1</v>
      </c>
      <c r="O2437" s="3">
        <v>65</v>
      </c>
      <c r="P2437" t="s">
        <v>1</v>
      </c>
      <c r="Q2437" t="s">
        <v>153</v>
      </c>
      <c r="R2437" t="s">
        <v>32</v>
      </c>
      <c r="S2437" t="s">
        <v>61</v>
      </c>
      <c r="T2437" t="s">
        <v>792</v>
      </c>
      <c r="U2437" t="s">
        <v>34</v>
      </c>
    </row>
    <row r="2438" spans="1:21" ht="12.75" hidden="1" customHeight="1" x14ac:dyDescent="0.2">
      <c r="A2438" s="205" t="s">
        <v>30</v>
      </c>
      <c r="B2438" t="s">
        <v>803</v>
      </c>
      <c r="C2438" t="s">
        <v>804</v>
      </c>
      <c r="D2438" s="2">
        <v>25934</v>
      </c>
      <c r="E2438" s="2">
        <v>44458</v>
      </c>
      <c r="F2438" s="2">
        <v>42632</v>
      </c>
      <c r="G2438" s="203" t="s">
        <v>805</v>
      </c>
      <c r="H2438">
        <f>COUNTIF('РЭС 0,4-10 '!$G:$G,B2438)</f>
        <v>0</v>
      </c>
      <c r="I2438" s="2">
        <v>39325</v>
      </c>
      <c r="J2438" s="2">
        <v>43978</v>
      </c>
      <c r="K2438" t="s">
        <v>5</v>
      </c>
      <c r="L2438" t="s">
        <v>806</v>
      </c>
      <c r="M2438" t="s">
        <v>1</v>
      </c>
      <c r="N2438" t="s">
        <v>1</v>
      </c>
      <c r="O2438" s="3">
        <v>93</v>
      </c>
      <c r="P2438" t="s">
        <v>1</v>
      </c>
      <c r="Q2438" t="s">
        <v>153</v>
      </c>
      <c r="R2438" t="s">
        <v>32</v>
      </c>
      <c r="S2438" t="s">
        <v>61</v>
      </c>
      <c r="T2438" t="s">
        <v>807</v>
      </c>
      <c r="U2438" t="s">
        <v>34</v>
      </c>
    </row>
    <row r="2439" spans="1:21" ht="12.75" hidden="1" customHeight="1" x14ac:dyDescent="0.2">
      <c r="A2439" s="205" t="s">
        <v>30</v>
      </c>
      <c r="B2439" t="s">
        <v>808</v>
      </c>
      <c r="C2439" t="s">
        <v>809</v>
      </c>
      <c r="D2439" s="2">
        <v>32509</v>
      </c>
      <c r="E2439" s="2">
        <v>44458</v>
      </c>
      <c r="F2439" s="2">
        <v>42632</v>
      </c>
      <c r="G2439" s="203" t="s">
        <v>810</v>
      </c>
      <c r="H2439">
        <f>COUNTIF('РЭС 0,4-10 '!$G:$G,B2439)</f>
        <v>0</v>
      </c>
      <c r="I2439" s="2">
        <v>39325</v>
      </c>
      <c r="J2439" s="2">
        <v>43978</v>
      </c>
      <c r="K2439" t="s">
        <v>5</v>
      </c>
      <c r="L2439" t="s">
        <v>811</v>
      </c>
      <c r="M2439" t="s">
        <v>1</v>
      </c>
      <c r="N2439" t="s">
        <v>1</v>
      </c>
      <c r="O2439" s="3">
        <v>100</v>
      </c>
      <c r="P2439" t="s">
        <v>1</v>
      </c>
      <c r="Q2439" t="s">
        <v>153</v>
      </c>
      <c r="R2439" t="s">
        <v>32</v>
      </c>
      <c r="S2439" t="s">
        <v>167</v>
      </c>
      <c r="T2439" t="s">
        <v>812</v>
      </c>
      <c r="U2439" t="s">
        <v>34</v>
      </c>
    </row>
    <row r="2440" spans="1:21" ht="12.75" hidden="1" customHeight="1" x14ac:dyDescent="0.2">
      <c r="A2440" s="205" t="s">
        <v>30</v>
      </c>
      <c r="B2440" t="s">
        <v>818</v>
      </c>
      <c r="C2440" t="s">
        <v>819</v>
      </c>
      <c r="D2440" s="2">
        <v>28491</v>
      </c>
      <c r="E2440" s="2">
        <v>44458</v>
      </c>
      <c r="F2440" s="2">
        <v>42632</v>
      </c>
      <c r="G2440" s="203" t="s">
        <v>820</v>
      </c>
      <c r="H2440">
        <f>COUNTIF('РЭС 0,4-10 '!$G:$G,B2440)</f>
        <v>0</v>
      </c>
      <c r="I2440" s="2">
        <v>39325</v>
      </c>
      <c r="J2440" s="2">
        <v>43978</v>
      </c>
      <c r="K2440" t="s">
        <v>5</v>
      </c>
      <c r="L2440" t="s">
        <v>821</v>
      </c>
      <c r="M2440" t="s">
        <v>1</v>
      </c>
      <c r="N2440" t="s">
        <v>1</v>
      </c>
      <c r="O2440" s="3">
        <v>27</v>
      </c>
      <c r="P2440" t="s">
        <v>1</v>
      </c>
      <c r="Q2440" t="s">
        <v>153</v>
      </c>
      <c r="R2440" t="s">
        <v>32</v>
      </c>
      <c r="S2440" t="s">
        <v>110</v>
      </c>
      <c r="T2440" t="s">
        <v>822</v>
      </c>
      <c r="U2440" t="s">
        <v>34</v>
      </c>
    </row>
    <row r="2441" spans="1:21" ht="12.75" hidden="1" customHeight="1" x14ac:dyDescent="0.2">
      <c r="A2441" s="205" t="s">
        <v>30</v>
      </c>
      <c r="B2441" t="s">
        <v>823</v>
      </c>
      <c r="C2441" t="s">
        <v>824</v>
      </c>
      <c r="D2441" s="2">
        <v>30195</v>
      </c>
      <c r="E2441" s="2">
        <v>44458</v>
      </c>
      <c r="F2441" s="2">
        <v>42632</v>
      </c>
      <c r="G2441" s="203" t="s">
        <v>825</v>
      </c>
      <c r="H2441">
        <f>COUNTIF('РЭС 0,4-10 '!$G:$G,B2441)</f>
        <v>0</v>
      </c>
      <c r="I2441" s="2">
        <v>39325</v>
      </c>
      <c r="J2441" s="2">
        <v>44089</v>
      </c>
      <c r="K2441" t="s">
        <v>5</v>
      </c>
      <c r="L2441" t="s">
        <v>826</v>
      </c>
      <c r="M2441" t="s">
        <v>1</v>
      </c>
      <c r="N2441" t="s">
        <v>1</v>
      </c>
      <c r="O2441" s="3">
        <v>27</v>
      </c>
      <c r="P2441" t="s">
        <v>1</v>
      </c>
      <c r="Q2441" t="s">
        <v>153</v>
      </c>
      <c r="R2441" t="s">
        <v>32</v>
      </c>
      <c r="S2441" t="s">
        <v>168</v>
      </c>
      <c r="T2441" t="s">
        <v>827</v>
      </c>
      <c r="U2441" t="s">
        <v>34</v>
      </c>
    </row>
    <row r="2442" spans="1:21" ht="12.75" hidden="1" customHeight="1" x14ac:dyDescent="0.2">
      <c r="A2442" s="205" t="s">
        <v>30</v>
      </c>
      <c r="B2442" t="s">
        <v>828</v>
      </c>
      <c r="C2442" t="s">
        <v>829</v>
      </c>
      <c r="D2442" s="2">
        <v>30956</v>
      </c>
      <c r="E2442" s="2">
        <v>44458</v>
      </c>
      <c r="F2442" s="2">
        <v>42632</v>
      </c>
      <c r="G2442" s="203" t="s">
        <v>830</v>
      </c>
      <c r="H2442">
        <f>COUNTIF('РЭС 0,4-10 '!$G:$G,B2442)</f>
        <v>0</v>
      </c>
      <c r="I2442" s="2">
        <v>39325</v>
      </c>
      <c r="J2442" s="2">
        <v>44089</v>
      </c>
      <c r="K2442" t="s">
        <v>5</v>
      </c>
      <c r="L2442" t="s">
        <v>831</v>
      </c>
      <c r="M2442" t="s">
        <v>1</v>
      </c>
      <c r="N2442" t="s">
        <v>1</v>
      </c>
      <c r="O2442" s="3">
        <v>24</v>
      </c>
      <c r="P2442" t="s">
        <v>1</v>
      </c>
      <c r="Q2442" t="s">
        <v>153</v>
      </c>
      <c r="R2442" t="s">
        <v>32</v>
      </c>
      <c r="S2442" t="s">
        <v>211</v>
      </c>
      <c r="T2442" t="s">
        <v>832</v>
      </c>
      <c r="U2442" t="s">
        <v>34</v>
      </c>
    </row>
    <row r="2443" spans="1:21" ht="12.75" hidden="1" customHeight="1" x14ac:dyDescent="0.2">
      <c r="A2443" s="205" t="s">
        <v>30</v>
      </c>
      <c r="B2443" t="s">
        <v>833</v>
      </c>
      <c r="C2443" t="s">
        <v>834</v>
      </c>
      <c r="D2443" s="2">
        <v>26969</v>
      </c>
      <c r="E2443" s="2">
        <v>44458</v>
      </c>
      <c r="F2443" s="2">
        <v>42632</v>
      </c>
      <c r="G2443" s="203" t="s">
        <v>835</v>
      </c>
      <c r="H2443">
        <f>COUNTIF('РЭС 0,4-10 '!$G:$G,B2443)</f>
        <v>0</v>
      </c>
      <c r="I2443" s="2">
        <v>39325</v>
      </c>
      <c r="J2443" s="2">
        <v>44089</v>
      </c>
      <c r="K2443" t="s">
        <v>5</v>
      </c>
      <c r="L2443" t="s">
        <v>836</v>
      </c>
      <c r="M2443" t="s">
        <v>1</v>
      </c>
      <c r="N2443" t="s">
        <v>1</v>
      </c>
      <c r="O2443" s="3">
        <v>28</v>
      </c>
      <c r="P2443" t="s">
        <v>1</v>
      </c>
      <c r="Q2443" t="s">
        <v>153</v>
      </c>
      <c r="R2443" t="s">
        <v>32</v>
      </c>
      <c r="S2443" t="s">
        <v>441</v>
      </c>
      <c r="T2443" t="s">
        <v>837</v>
      </c>
      <c r="U2443" t="s">
        <v>34</v>
      </c>
    </row>
    <row r="2444" spans="1:21" ht="12.75" hidden="1" customHeight="1" x14ac:dyDescent="0.2">
      <c r="A2444" s="205" t="s">
        <v>30</v>
      </c>
      <c r="B2444" t="s">
        <v>838</v>
      </c>
      <c r="C2444" t="s">
        <v>839</v>
      </c>
      <c r="D2444" s="2">
        <v>32478</v>
      </c>
      <c r="E2444" s="2">
        <v>44458</v>
      </c>
      <c r="F2444" s="2">
        <v>42632</v>
      </c>
      <c r="G2444" s="203" t="s">
        <v>840</v>
      </c>
      <c r="H2444">
        <f>COUNTIF('РЭС 0,4-10 '!$G:$G,B2444)</f>
        <v>0</v>
      </c>
      <c r="I2444" s="2">
        <v>39325</v>
      </c>
      <c r="J2444" s="2">
        <v>43983</v>
      </c>
      <c r="K2444" t="s">
        <v>5</v>
      </c>
      <c r="L2444" t="s">
        <v>841</v>
      </c>
      <c r="M2444" t="s">
        <v>1</v>
      </c>
      <c r="N2444" t="s">
        <v>1</v>
      </c>
      <c r="O2444" s="3">
        <v>85</v>
      </c>
      <c r="P2444" t="s">
        <v>1</v>
      </c>
      <c r="Q2444" t="s">
        <v>153</v>
      </c>
      <c r="R2444" t="s">
        <v>32</v>
      </c>
      <c r="S2444" t="s">
        <v>109</v>
      </c>
      <c r="T2444" t="s">
        <v>842</v>
      </c>
      <c r="U2444" t="s">
        <v>34</v>
      </c>
    </row>
    <row r="2445" spans="1:21" ht="12.75" hidden="1" customHeight="1" x14ac:dyDescent="0.2">
      <c r="A2445" s="205" t="s">
        <v>30</v>
      </c>
      <c r="B2445" t="s">
        <v>843</v>
      </c>
      <c r="C2445" t="s">
        <v>844</v>
      </c>
      <c r="D2445" s="2">
        <v>28460</v>
      </c>
      <c r="E2445" s="2">
        <v>44458</v>
      </c>
      <c r="F2445" s="2">
        <v>42632</v>
      </c>
      <c r="G2445" s="203" t="s">
        <v>845</v>
      </c>
      <c r="H2445">
        <f>COUNTIF('РЭС 0,4-10 '!$G:$G,B2445)</f>
        <v>0</v>
      </c>
      <c r="I2445" s="2">
        <v>39325</v>
      </c>
      <c r="J2445" s="2">
        <v>44089</v>
      </c>
      <c r="K2445" t="s">
        <v>5</v>
      </c>
      <c r="L2445" t="s">
        <v>846</v>
      </c>
      <c r="M2445" t="s">
        <v>1</v>
      </c>
      <c r="N2445" t="s">
        <v>1</v>
      </c>
      <c r="O2445" s="3">
        <v>27</v>
      </c>
      <c r="P2445" t="s">
        <v>1</v>
      </c>
      <c r="Q2445" t="s">
        <v>153</v>
      </c>
      <c r="R2445" t="s">
        <v>32</v>
      </c>
      <c r="S2445" t="s">
        <v>211</v>
      </c>
      <c r="T2445" t="s">
        <v>847</v>
      </c>
      <c r="U2445" t="s">
        <v>34</v>
      </c>
    </row>
    <row r="2446" spans="1:21" ht="12.75" hidden="1" customHeight="1" x14ac:dyDescent="0.2">
      <c r="A2446" s="205" t="s">
        <v>30</v>
      </c>
      <c r="B2446" t="s">
        <v>853</v>
      </c>
      <c r="C2446" t="s">
        <v>854</v>
      </c>
      <c r="D2446" s="2">
        <v>30926</v>
      </c>
      <c r="E2446" s="2">
        <v>44458</v>
      </c>
      <c r="F2446" s="2">
        <v>42632</v>
      </c>
      <c r="G2446" s="203" t="s">
        <v>855</v>
      </c>
      <c r="H2446">
        <f>COUNTIF('РЭС 0,4-10 '!$G:$G,B2446)</f>
        <v>0</v>
      </c>
      <c r="I2446" s="2">
        <v>39325</v>
      </c>
      <c r="J2446" s="2">
        <v>44089</v>
      </c>
      <c r="K2446" t="s">
        <v>5</v>
      </c>
      <c r="L2446" t="s">
        <v>856</v>
      </c>
      <c r="M2446" t="s">
        <v>1</v>
      </c>
      <c r="N2446" t="s">
        <v>1</v>
      </c>
      <c r="O2446" s="3">
        <v>28</v>
      </c>
      <c r="P2446" t="s">
        <v>1</v>
      </c>
      <c r="Q2446" t="s">
        <v>153</v>
      </c>
      <c r="R2446" t="s">
        <v>32</v>
      </c>
      <c r="S2446" t="s">
        <v>211</v>
      </c>
      <c r="T2446" t="s">
        <v>857</v>
      </c>
      <c r="U2446" t="s">
        <v>34</v>
      </c>
    </row>
    <row r="2447" spans="1:21" ht="12.75" hidden="1" customHeight="1" x14ac:dyDescent="0.2">
      <c r="A2447" s="205" t="s">
        <v>30</v>
      </c>
      <c r="B2447" t="s">
        <v>858</v>
      </c>
      <c r="C2447" t="s">
        <v>859</v>
      </c>
      <c r="D2447" s="2">
        <v>26938</v>
      </c>
      <c r="E2447" s="2">
        <v>44458</v>
      </c>
      <c r="F2447" s="2">
        <v>42632</v>
      </c>
      <c r="G2447" s="203" t="s">
        <v>860</v>
      </c>
      <c r="H2447">
        <f>COUNTIF('РЭС 0,4-10 '!$G:$G,B2447)</f>
        <v>0</v>
      </c>
      <c r="I2447" s="2">
        <v>39325</v>
      </c>
      <c r="J2447" s="2">
        <v>44089</v>
      </c>
      <c r="K2447" t="s">
        <v>5</v>
      </c>
      <c r="L2447" t="s">
        <v>861</v>
      </c>
      <c r="M2447" t="s">
        <v>1</v>
      </c>
      <c r="N2447" t="s">
        <v>1</v>
      </c>
      <c r="O2447" s="3">
        <v>59</v>
      </c>
      <c r="P2447" t="s">
        <v>1</v>
      </c>
      <c r="Q2447" t="s">
        <v>153</v>
      </c>
      <c r="R2447" t="s">
        <v>32</v>
      </c>
      <c r="S2447" t="s">
        <v>166</v>
      </c>
      <c r="T2447" t="s">
        <v>862</v>
      </c>
      <c r="U2447" t="s">
        <v>34</v>
      </c>
    </row>
    <row r="2448" spans="1:21" ht="12.75" hidden="1" customHeight="1" x14ac:dyDescent="0.2">
      <c r="A2448" s="205" t="s">
        <v>30</v>
      </c>
      <c r="B2448" t="s">
        <v>883</v>
      </c>
      <c r="C2448" t="s">
        <v>884</v>
      </c>
      <c r="D2448" s="2">
        <v>30621</v>
      </c>
      <c r="E2448" s="2">
        <v>44458</v>
      </c>
      <c r="F2448" s="2">
        <v>42632</v>
      </c>
      <c r="G2448" s="203" t="s">
        <v>885</v>
      </c>
      <c r="H2448">
        <f>COUNTIF('РЭС 0,4-10 '!$G:$G,B2448)</f>
        <v>0</v>
      </c>
      <c r="I2448" s="2">
        <v>39325</v>
      </c>
      <c r="J2448" s="2">
        <v>44089</v>
      </c>
      <c r="K2448" t="s">
        <v>5</v>
      </c>
      <c r="L2448" t="s">
        <v>886</v>
      </c>
      <c r="M2448" t="s">
        <v>1</v>
      </c>
      <c r="N2448" t="s">
        <v>1</v>
      </c>
      <c r="O2448" s="3">
        <v>66</v>
      </c>
      <c r="P2448" t="s">
        <v>1</v>
      </c>
      <c r="Q2448" t="s">
        <v>153</v>
      </c>
      <c r="R2448" t="s">
        <v>32</v>
      </c>
      <c r="S2448" t="s">
        <v>638</v>
      </c>
      <c r="T2448" t="s">
        <v>887</v>
      </c>
      <c r="U2448" t="s">
        <v>34</v>
      </c>
    </row>
    <row r="2449" spans="1:21" ht="12.75" hidden="1" customHeight="1" x14ac:dyDescent="0.2">
      <c r="A2449" s="205" t="s">
        <v>30</v>
      </c>
      <c r="B2449" t="s">
        <v>895</v>
      </c>
      <c r="C2449" t="s">
        <v>896</v>
      </c>
      <c r="D2449" s="2">
        <v>32660</v>
      </c>
      <c r="E2449" s="2">
        <v>44458</v>
      </c>
      <c r="F2449" s="2">
        <v>42632</v>
      </c>
      <c r="G2449" s="203" t="s">
        <v>897</v>
      </c>
      <c r="H2449">
        <f>COUNTIF('РЭС 0,4-10 '!$G:$G,B2449)</f>
        <v>0</v>
      </c>
      <c r="I2449" s="2">
        <v>39325</v>
      </c>
      <c r="J2449" s="2">
        <v>43978</v>
      </c>
      <c r="K2449" t="s">
        <v>5</v>
      </c>
      <c r="L2449" t="s">
        <v>898</v>
      </c>
      <c r="M2449" t="s">
        <v>1</v>
      </c>
      <c r="N2449" t="s">
        <v>1</v>
      </c>
      <c r="O2449" s="3">
        <v>86</v>
      </c>
      <c r="P2449" t="s">
        <v>1</v>
      </c>
      <c r="Q2449" t="s">
        <v>153</v>
      </c>
      <c r="R2449" t="s">
        <v>32</v>
      </c>
      <c r="S2449" t="s">
        <v>447</v>
      </c>
      <c r="T2449" t="s">
        <v>899</v>
      </c>
      <c r="U2449" t="s">
        <v>34</v>
      </c>
    </row>
    <row r="2450" spans="1:21" ht="12.75" hidden="1" customHeight="1" x14ac:dyDescent="0.2">
      <c r="A2450" s="205" t="s">
        <v>30</v>
      </c>
      <c r="B2450" t="s">
        <v>900</v>
      </c>
      <c r="C2450" t="s">
        <v>901</v>
      </c>
      <c r="D2450" s="2">
        <v>28386</v>
      </c>
      <c r="E2450" s="2">
        <v>44416</v>
      </c>
      <c r="F2450" s="2">
        <v>42590</v>
      </c>
      <c r="G2450" s="203" t="s">
        <v>902</v>
      </c>
      <c r="H2450">
        <f>COUNTIF('РЭС 0,4-10 '!$G:$G,B2450)</f>
        <v>0</v>
      </c>
      <c r="I2450" s="2">
        <v>39325</v>
      </c>
      <c r="J2450" s="2">
        <v>44083</v>
      </c>
      <c r="K2450" t="s">
        <v>5</v>
      </c>
      <c r="L2450" t="s">
        <v>903</v>
      </c>
      <c r="M2450" t="s">
        <v>1</v>
      </c>
      <c r="N2450" t="s">
        <v>1</v>
      </c>
      <c r="O2450" s="3">
        <v>86</v>
      </c>
      <c r="P2450" t="s">
        <v>1</v>
      </c>
      <c r="Q2450" t="s">
        <v>165</v>
      </c>
      <c r="R2450" t="s">
        <v>32</v>
      </c>
      <c r="S2450" t="s">
        <v>61</v>
      </c>
      <c r="T2450" t="s">
        <v>904</v>
      </c>
      <c r="U2450" t="s">
        <v>34</v>
      </c>
    </row>
    <row r="2451" spans="1:21" ht="12.75" hidden="1" customHeight="1" x14ac:dyDescent="0.2">
      <c r="A2451" s="205" t="s">
        <v>30</v>
      </c>
      <c r="B2451" t="s">
        <v>905</v>
      </c>
      <c r="C2451" t="s">
        <v>906</v>
      </c>
      <c r="D2451" s="2">
        <v>32540</v>
      </c>
      <c r="E2451" s="2">
        <v>44458</v>
      </c>
      <c r="F2451" s="2">
        <v>42632</v>
      </c>
      <c r="G2451" s="203" t="s">
        <v>907</v>
      </c>
      <c r="H2451">
        <f>COUNTIF('РЭС 0,4-10 '!$G:$G,B2451)</f>
        <v>0</v>
      </c>
      <c r="I2451" s="2">
        <v>39325</v>
      </c>
      <c r="J2451" s="2">
        <v>44083</v>
      </c>
      <c r="K2451" t="s">
        <v>5</v>
      </c>
      <c r="L2451" t="s">
        <v>908</v>
      </c>
      <c r="M2451" t="s">
        <v>1</v>
      </c>
      <c r="N2451" t="s">
        <v>1</v>
      </c>
      <c r="O2451" s="3">
        <v>87</v>
      </c>
      <c r="P2451" t="s">
        <v>1</v>
      </c>
      <c r="Q2451" t="s">
        <v>153</v>
      </c>
      <c r="R2451" t="s">
        <v>32</v>
      </c>
      <c r="S2451" t="s">
        <v>61</v>
      </c>
      <c r="T2451" t="s">
        <v>909</v>
      </c>
      <c r="U2451" t="s">
        <v>34</v>
      </c>
    </row>
    <row r="2452" spans="1:21" ht="12.75" hidden="1" customHeight="1" x14ac:dyDescent="0.2">
      <c r="A2452" s="205" t="s">
        <v>30</v>
      </c>
      <c r="B2452" t="s">
        <v>910</v>
      </c>
      <c r="C2452" t="s">
        <v>911</v>
      </c>
      <c r="D2452" s="2">
        <v>32660</v>
      </c>
      <c r="E2452" s="2">
        <v>44458</v>
      </c>
      <c r="F2452" s="2">
        <v>42632</v>
      </c>
      <c r="G2452" s="203" t="s">
        <v>912</v>
      </c>
      <c r="H2452">
        <f>COUNTIF('РЭС 0,4-10 '!$G:$G,B2452)</f>
        <v>0</v>
      </c>
      <c r="I2452" s="2">
        <v>39325</v>
      </c>
      <c r="J2452" s="2">
        <v>44083</v>
      </c>
      <c r="K2452" t="s">
        <v>5</v>
      </c>
      <c r="L2452" t="s">
        <v>913</v>
      </c>
      <c r="M2452" t="s">
        <v>1</v>
      </c>
      <c r="N2452" t="s">
        <v>1</v>
      </c>
      <c r="O2452" s="3">
        <v>66</v>
      </c>
      <c r="P2452" t="s">
        <v>1</v>
      </c>
      <c r="Q2452" t="s">
        <v>153</v>
      </c>
      <c r="R2452" t="s">
        <v>32</v>
      </c>
      <c r="S2452" t="s">
        <v>638</v>
      </c>
      <c r="T2452" t="s">
        <v>914</v>
      </c>
      <c r="U2452" t="s">
        <v>34</v>
      </c>
    </row>
    <row r="2453" spans="1:21" ht="12.75" hidden="1" customHeight="1" x14ac:dyDescent="0.2">
      <c r="A2453" s="205" t="s">
        <v>30</v>
      </c>
      <c r="B2453" t="s">
        <v>915</v>
      </c>
      <c r="C2453" t="s">
        <v>916</v>
      </c>
      <c r="D2453" s="2">
        <v>30468</v>
      </c>
      <c r="E2453" s="2">
        <v>44458</v>
      </c>
      <c r="F2453" s="2">
        <v>42632</v>
      </c>
      <c r="G2453" s="203" t="s">
        <v>917</v>
      </c>
      <c r="H2453">
        <f>COUNTIF('РЭС 0,4-10 '!$G:$G,B2453)</f>
        <v>0</v>
      </c>
      <c r="I2453" s="2">
        <v>39325</v>
      </c>
      <c r="J2453" s="2">
        <v>44083</v>
      </c>
      <c r="K2453" t="s">
        <v>5</v>
      </c>
      <c r="L2453" t="s">
        <v>918</v>
      </c>
      <c r="M2453" t="s">
        <v>1</v>
      </c>
      <c r="N2453" t="s">
        <v>1</v>
      </c>
      <c r="O2453" s="3">
        <v>66</v>
      </c>
      <c r="P2453" t="s">
        <v>1</v>
      </c>
      <c r="Q2453" t="s">
        <v>153</v>
      </c>
      <c r="R2453" t="s">
        <v>32</v>
      </c>
      <c r="S2453" t="s">
        <v>629</v>
      </c>
      <c r="T2453" t="s">
        <v>919</v>
      </c>
      <c r="U2453" t="s">
        <v>34</v>
      </c>
    </row>
    <row r="2454" spans="1:21" ht="12.75" hidden="1" customHeight="1" x14ac:dyDescent="0.2">
      <c r="A2454" s="205" t="s">
        <v>30</v>
      </c>
      <c r="B2454" t="s">
        <v>924</v>
      </c>
      <c r="C2454" t="s">
        <v>925</v>
      </c>
      <c r="D2454" s="2">
        <v>23012</v>
      </c>
      <c r="E2454" s="2">
        <v>44416</v>
      </c>
      <c r="F2454" s="2">
        <v>42590</v>
      </c>
      <c r="G2454" s="203" t="s">
        <v>926</v>
      </c>
      <c r="H2454">
        <f>COUNTIF('РЭС 0,4-10 '!$G:$G,B2454)</f>
        <v>0</v>
      </c>
      <c r="I2454" s="2">
        <v>39325</v>
      </c>
      <c r="J2454" s="2">
        <v>43978</v>
      </c>
      <c r="K2454" t="s">
        <v>5</v>
      </c>
      <c r="L2454" t="s">
        <v>927</v>
      </c>
      <c r="M2454" t="s">
        <v>1</v>
      </c>
      <c r="N2454" t="s">
        <v>1</v>
      </c>
      <c r="O2454" s="3">
        <v>86</v>
      </c>
      <c r="P2454" t="s">
        <v>1</v>
      </c>
      <c r="Q2454" t="s">
        <v>153</v>
      </c>
      <c r="R2454" t="s">
        <v>32</v>
      </c>
      <c r="S2454" t="s">
        <v>486</v>
      </c>
      <c r="T2454" t="s">
        <v>928</v>
      </c>
      <c r="U2454" t="s">
        <v>34</v>
      </c>
    </row>
    <row r="2455" spans="1:21" ht="12.75" hidden="1" customHeight="1" x14ac:dyDescent="0.2">
      <c r="A2455" s="205" t="s">
        <v>30</v>
      </c>
      <c r="B2455" t="s">
        <v>933</v>
      </c>
      <c r="C2455" t="s">
        <v>934</v>
      </c>
      <c r="D2455" s="2">
        <v>24473</v>
      </c>
      <c r="E2455" s="2">
        <v>44416</v>
      </c>
      <c r="F2455" s="2">
        <v>42590</v>
      </c>
      <c r="G2455" s="203" t="s">
        <v>935</v>
      </c>
      <c r="H2455">
        <f>COUNTIF('РЭС 0,4-10 '!$G:$G,B2455)</f>
        <v>0</v>
      </c>
      <c r="I2455" s="2">
        <v>39325</v>
      </c>
      <c r="J2455" s="2">
        <v>43978</v>
      </c>
      <c r="K2455" t="s">
        <v>5</v>
      </c>
      <c r="L2455" t="s">
        <v>936</v>
      </c>
      <c r="M2455" t="s">
        <v>1</v>
      </c>
      <c r="N2455" t="s">
        <v>1</v>
      </c>
      <c r="O2455" s="3">
        <v>28</v>
      </c>
      <c r="P2455" t="s">
        <v>1</v>
      </c>
      <c r="Q2455" t="s">
        <v>153</v>
      </c>
      <c r="R2455" t="s">
        <v>32</v>
      </c>
      <c r="S2455" t="s">
        <v>441</v>
      </c>
      <c r="T2455" t="s">
        <v>937</v>
      </c>
      <c r="U2455" t="s">
        <v>34</v>
      </c>
    </row>
    <row r="2456" spans="1:21" ht="12.75" hidden="1" customHeight="1" x14ac:dyDescent="0.2">
      <c r="A2456" s="205" t="s">
        <v>30</v>
      </c>
      <c r="B2456" t="s">
        <v>938</v>
      </c>
      <c r="C2456" t="s">
        <v>939</v>
      </c>
      <c r="D2456" s="2">
        <v>25628</v>
      </c>
      <c r="E2456" s="2">
        <v>44486</v>
      </c>
      <c r="F2456" s="2">
        <v>42660</v>
      </c>
      <c r="G2456" s="203" t="s">
        <v>940</v>
      </c>
      <c r="H2456">
        <f>COUNTIF('РЭС 0,4-10 '!$G:$G,B2456)</f>
        <v>0</v>
      </c>
      <c r="I2456" s="2">
        <v>39325</v>
      </c>
      <c r="J2456" s="2">
        <v>43759</v>
      </c>
      <c r="K2456" t="s">
        <v>5</v>
      </c>
      <c r="L2456" t="s">
        <v>941</v>
      </c>
      <c r="M2456" t="s">
        <v>1</v>
      </c>
      <c r="N2456" t="s">
        <v>1</v>
      </c>
      <c r="O2456" s="3">
        <v>86</v>
      </c>
      <c r="P2456" t="s">
        <v>1</v>
      </c>
      <c r="Q2456" t="s">
        <v>153</v>
      </c>
      <c r="R2456" t="s">
        <v>32</v>
      </c>
      <c r="S2456" t="s">
        <v>160</v>
      </c>
      <c r="T2456" t="s">
        <v>942</v>
      </c>
      <c r="U2456" t="s">
        <v>34</v>
      </c>
    </row>
    <row r="2457" spans="1:21" ht="12.75" hidden="1" customHeight="1" x14ac:dyDescent="0.2">
      <c r="A2457" s="205" t="s">
        <v>30</v>
      </c>
      <c r="B2457" t="s">
        <v>954</v>
      </c>
      <c r="C2457" t="s">
        <v>955</v>
      </c>
      <c r="D2457" s="2">
        <v>25628</v>
      </c>
      <c r="E2457" s="2">
        <v>44486</v>
      </c>
      <c r="F2457" s="2">
        <v>42660</v>
      </c>
      <c r="G2457" s="203" t="s">
        <v>956</v>
      </c>
      <c r="H2457">
        <f>COUNTIF('РЭС 0,4-10 '!$G:$G,B2457)</f>
        <v>0</v>
      </c>
      <c r="I2457" s="2">
        <v>39325</v>
      </c>
      <c r="J2457" s="2">
        <v>44008</v>
      </c>
      <c r="K2457" t="s">
        <v>5</v>
      </c>
      <c r="L2457" t="s">
        <v>957</v>
      </c>
      <c r="M2457" t="s">
        <v>1</v>
      </c>
      <c r="N2457" t="s">
        <v>1</v>
      </c>
      <c r="O2457" s="3">
        <v>86</v>
      </c>
      <c r="P2457" t="s">
        <v>1</v>
      </c>
      <c r="Q2457" t="s">
        <v>153</v>
      </c>
      <c r="R2457" t="s">
        <v>32</v>
      </c>
      <c r="S2457" t="s">
        <v>211</v>
      </c>
      <c r="T2457" t="s">
        <v>958</v>
      </c>
      <c r="U2457" t="s">
        <v>34</v>
      </c>
    </row>
    <row r="2458" spans="1:21" ht="12.75" hidden="1" customHeight="1" x14ac:dyDescent="0.2">
      <c r="A2458" s="205" t="s">
        <v>30</v>
      </c>
      <c r="B2458" t="s">
        <v>959</v>
      </c>
      <c r="C2458" t="s">
        <v>960</v>
      </c>
      <c r="D2458" s="2">
        <v>32540</v>
      </c>
      <c r="E2458" s="2">
        <v>44486</v>
      </c>
      <c r="F2458" s="2">
        <v>42660</v>
      </c>
      <c r="G2458" s="203" t="s">
        <v>961</v>
      </c>
      <c r="H2458">
        <f>COUNTIF('РЭС 0,4-10 '!$G:$G,B2458)</f>
        <v>0</v>
      </c>
      <c r="I2458" s="2">
        <v>39325</v>
      </c>
      <c r="J2458" s="2">
        <v>44021</v>
      </c>
      <c r="K2458" t="s">
        <v>5</v>
      </c>
      <c r="L2458" t="s">
        <v>962</v>
      </c>
      <c r="M2458" t="s">
        <v>1</v>
      </c>
      <c r="N2458" t="s">
        <v>1</v>
      </c>
      <c r="O2458" s="3">
        <v>82</v>
      </c>
      <c r="P2458" t="s">
        <v>1</v>
      </c>
      <c r="Q2458" t="s">
        <v>153</v>
      </c>
      <c r="R2458" t="s">
        <v>32</v>
      </c>
      <c r="S2458" t="s">
        <v>447</v>
      </c>
      <c r="T2458" t="s">
        <v>963</v>
      </c>
      <c r="U2458" t="s">
        <v>34</v>
      </c>
    </row>
    <row r="2459" spans="1:21" ht="12.75" hidden="1" customHeight="1" x14ac:dyDescent="0.2">
      <c r="A2459" s="205" t="s">
        <v>30</v>
      </c>
      <c r="B2459" t="s">
        <v>964</v>
      </c>
      <c r="C2459" t="s">
        <v>965</v>
      </c>
      <c r="D2459" s="2">
        <v>24473</v>
      </c>
      <c r="E2459" s="2">
        <v>44486</v>
      </c>
      <c r="F2459" s="2">
        <v>42660</v>
      </c>
      <c r="G2459" s="203" t="s">
        <v>966</v>
      </c>
      <c r="H2459">
        <f>COUNTIF('РЭС 0,4-10 '!$G:$G,B2459)</f>
        <v>0</v>
      </c>
      <c r="I2459" s="2">
        <v>39325</v>
      </c>
      <c r="J2459" s="2">
        <v>43972</v>
      </c>
      <c r="K2459" t="s">
        <v>5</v>
      </c>
      <c r="L2459" t="s">
        <v>967</v>
      </c>
      <c r="M2459" t="s">
        <v>1</v>
      </c>
      <c r="N2459" t="s">
        <v>1</v>
      </c>
      <c r="O2459" s="3">
        <v>66</v>
      </c>
      <c r="P2459" t="s">
        <v>1</v>
      </c>
      <c r="Q2459" t="s">
        <v>153</v>
      </c>
      <c r="R2459" t="s">
        <v>32</v>
      </c>
      <c r="S2459" t="s">
        <v>167</v>
      </c>
      <c r="T2459" t="s">
        <v>968</v>
      </c>
      <c r="U2459" t="s">
        <v>34</v>
      </c>
    </row>
    <row r="2460" spans="1:21" ht="12.75" hidden="1" customHeight="1" x14ac:dyDescent="0.2">
      <c r="A2460" s="205" t="s">
        <v>30</v>
      </c>
      <c r="B2460" t="s">
        <v>969</v>
      </c>
      <c r="C2460" t="s">
        <v>970</v>
      </c>
      <c r="D2460" s="2">
        <v>25204</v>
      </c>
      <c r="E2460" s="2">
        <v>44486</v>
      </c>
      <c r="F2460" s="2">
        <v>42660</v>
      </c>
      <c r="G2460" s="203" t="s">
        <v>971</v>
      </c>
      <c r="H2460">
        <f>COUNTIF('РЭС 0,4-10 '!$G:$G,B2460)</f>
        <v>0</v>
      </c>
      <c r="I2460" s="2">
        <v>39325</v>
      </c>
      <c r="J2460" s="2">
        <v>43972</v>
      </c>
      <c r="K2460" t="s">
        <v>5</v>
      </c>
      <c r="L2460" t="s">
        <v>972</v>
      </c>
      <c r="M2460" t="s">
        <v>1</v>
      </c>
      <c r="N2460" t="s">
        <v>1</v>
      </c>
      <c r="O2460" s="3">
        <v>26</v>
      </c>
      <c r="P2460" t="s">
        <v>1</v>
      </c>
      <c r="Q2460" t="s">
        <v>153</v>
      </c>
      <c r="R2460" t="s">
        <v>32</v>
      </c>
      <c r="S2460" t="s">
        <v>168</v>
      </c>
      <c r="T2460" t="s">
        <v>973</v>
      </c>
      <c r="U2460" t="s">
        <v>34</v>
      </c>
    </row>
    <row r="2461" spans="1:21" ht="12.75" hidden="1" customHeight="1" x14ac:dyDescent="0.2">
      <c r="A2461" s="205" t="s">
        <v>30</v>
      </c>
      <c r="B2461" t="s">
        <v>974</v>
      </c>
      <c r="C2461" t="s">
        <v>975</v>
      </c>
      <c r="D2461" s="2">
        <v>31778</v>
      </c>
      <c r="E2461" s="2">
        <v>44486</v>
      </c>
      <c r="F2461" s="2">
        <v>42660</v>
      </c>
      <c r="G2461" s="203" t="s">
        <v>976</v>
      </c>
      <c r="H2461">
        <f>COUNTIF('РЭС 0,4-10 '!$G:$G,B2461)</f>
        <v>0</v>
      </c>
      <c r="I2461" s="2">
        <v>39325</v>
      </c>
      <c r="J2461" s="2">
        <v>43972</v>
      </c>
      <c r="K2461" t="s">
        <v>5</v>
      </c>
      <c r="L2461" t="s">
        <v>977</v>
      </c>
      <c r="M2461" t="s">
        <v>1</v>
      </c>
      <c r="N2461" t="s">
        <v>1</v>
      </c>
      <c r="O2461" s="3">
        <v>71</v>
      </c>
      <c r="P2461" t="s">
        <v>1</v>
      </c>
      <c r="Q2461" t="s">
        <v>153</v>
      </c>
      <c r="R2461" t="s">
        <v>32</v>
      </c>
      <c r="S2461" t="s">
        <v>26</v>
      </c>
      <c r="T2461" t="s">
        <v>978</v>
      </c>
      <c r="U2461" t="s">
        <v>34</v>
      </c>
    </row>
    <row r="2462" spans="1:21" ht="12.75" hidden="1" customHeight="1" x14ac:dyDescent="0.2">
      <c r="A2462" s="205" t="s">
        <v>30</v>
      </c>
      <c r="B2462" t="s">
        <v>979</v>
      </c>
      <c r="C2462" t="s">
        <v>980</v>
      </c>
      <c r="D2462" s="2">
        <v>24838</v>
      </c>
      <c r="E2462" s="2">
        <v>44486</v>
      </c>
      <c r="F2462" s="2">
        <v>42660</v>
      </c>
      <c r="G2462" s="203" t="s">
        <v>981</v>
      </c>
      <c r="H2462">
        <f>COUNTIF('РЭС 0,4-10 '!$G:$G,B2462)</f>
        <v>0</v>
      </c>
      <c r="I2462" s="2">
        <v>39325</v>
      </c>
      <c r="J2462" s="2">
        <v>43972</v>
      </c>
      <c r="K2462" t="s">
        <v>5</v>
      </c>
      <c r="L2462" t="s">
        <v>982</v>
      </c>
      <c r="M2462" t="s">
        <v>1</v>
      </c>
      <c r="N2462" t="s">
        <v>1</v>
      </c>
      <c r="O2462" s="3">
        <v>28</v>
      </c>
      <c r="P2462" t="s">
        <v>1</v>
      </c>
      <c r="Q2462" t="s">
        <v>153</v>
      </c>
      <c r="R2462" t="s">
        <v>32</v>
      </c>
      <c r="S2462" t="s">
        <v>211</v>
      </c>
      <c r="T2462" t="s">
        <v>983</v>
      </c>
      <c r="U2462" t="s">
        <v>34</v>
      </c>
    </row>
    <row r="2463" spans="1:21" ht="12.75" hidden="1" customHeight="1" x14ac:dyDescent="0.2">
      <c r="A2463" s="205" t="s">
        <v>30</v>
      </c>
      <c r="B2463" t="s">
        <v>984</v>
      </c>
      <c r="C2463" t="s">
        <v>985</v>
      </c>
      <c r="D2463" s="2">
        <v>31778</v>
      </c>
      <c r="E2463" s="2">
        <v>44486</v>
      </c>
      <c r="F2463" s="2">
        <v>42660</v>
      </c>
      <c r="G2463" s="203" t="s">
        <v>986</v>
      </c>
      <c r="H2463">
        <f>COUNTIF('РЭС 0,4-10 '!$G:$G,B2463)</f>
        <v>0</v>
      </c>
      <c r="I2463" s="2">
        <v>39325</v>
      </c>
      <c r="J2463" s="2">
        <v>43972</v>
      </c>
      <c r="K2463" t="s">
        <v>5</v>
      </c>
      <c r="L2463" t="s">
        <v>987</v>
      </c>
      <c r="M2463" t="s">
        <v>1</v>
      </c>
      <c r="N2463" t="s">
        <v>1</v>
      </c>
      <c r="O2463" s="3">
        <v>85</v>
      </c>
      <c r="P2463" t="s">
        <v>1</v>
      </c>
      <c r="Q2463" t="s">
        <v>153</v>
      </c>
      <c r="R2463" t="s">
        <v>32</v>
      </c>
      <c r="S2463" t="s">
        <v>333</v>
      </c>
      <c r="T2463" t="s">
        <v>988</v>
      </c>
      <c r="U2463" t="s">
        <v>34</v>
      </c>
    </row>
    <row r="2464" spans="1:21" ht="12.75" hidden="1" customHeight="1" x14ac:dyDescent="0.2">
      <c r="A2464" s="205" t="s">
        <v>30</v>
      </c>
      <c r="B2464" t="s">
        <v>989</v>
      </c>
      <c r="C2464" t="s">
        <v>990</v>
      </c>
      <c r="D2464" s="2">
        <v>31778</v>
      </c>
      <c r="E2464" s="2">
        <v>44486</v>
      </c>
      <c r="F2464" s="2">
        <v>42660</v>
      </c>
      <c r="G2464" s="203" t="s">
        <v>991</v>
      </c>
      <c r="H2464">
        <f>COUNTIF('РЭС 0,4-10 '!$G:$G,B2464)</f>
        <v>0</v>
      </c>
      <c r="I2464" s="2">
        <v>39325</v>
      </c>
      <c r="J2464" s="2">
        <v>43972</v>
      </c>
      <c r="K2464" t="s">
        <v>5</v>
      </c>
      <c r="L2464" t="s">
        <v>992</v>
      </c>
      <c r="M2464" t="s">
        <v>1</v>
      </c>
      <c r="N2464" t="s">
        <v>1</v>
      </c>
      <c r="O2464" s="3">
        <v>70</v>
      </c>
      <c r="P2464" t="s">
        <v>1</v>
      </c>
      <c r="Q2464" t="s">
        <v>153</v>
      </c>
      <c r="R2464" t="s">
        <v>32</v>
      </c>
      <c r="S2464" t="s">
        <v>168</v>
      </c>
      <c r="T2464" t="s">
        <v>993</v>
      </c>
      <c r="U2464" t="s">
        <v>34</v>
      </c>
    </row>
    <row r="2465" spans="1:21" ht="12.75" hidden="1" customHeight="1" x14ac:dyDescent="0.2">
      <c r="A2465" s="205" t="s">
        <v>30</v>
      </c>
      <c r="B2465" t="s">
        <v>995</v>
      </c>
      <c r="C2465" t="s">
        <v>996</v>
      </c>
      <c r="D2465" s="2">
        <v>30621</v>
      </c>
      <c r="E2465" s="2">
        <v>44486</v>
      </c>
      <c r="F2465" s="2">
        <v>42660</v>
      </c>
      <c r="G2465" s="203" t="s">
        <v>997</v>
      </c>
      <c r="H2465">
        <f>COUNTIF('РЭС 0,4-10 '!$G:$G,B2465)</f>
        <v>0</v>
      </c>
      <c r="I2465" s="2">
        <v>39325</v>
      </c>
      <c r="J2465" s="2">
        <v>43978</v>
      </c>
      <c r="K2465" t="s">
        <v>5</v>
      </c>
      <c r="L2465" t="s">
        <v>998</v>
      </c>
      <c r="M2465" t="s">
        <v>1</v>
      </c>
      <c r="N2465" t="s">
        <v>1</v>
      </c>
      <c r="O2465" s="3">
        <v>29</v>
      </c>
      <c r="P2465" t="s">
        <v>1</v>
      </c>
      <c r="Q2465" t="s">
        <v>153</v>
      </c>
      <c r="R2465" t="s">
        <v>32</v>
      </c>
      <c r="S2465" t="s">
        <v>441</v>
      </c>
      <c r="T2465" t="s">
        <v>999</v>
      </c>
      <c r="U2465" t="s">
        <v>34</v>
      </c>
    </row>
    <row r="2466" spans="1:21" ht="12.75" hidden="1" customHeight="1" x14ac:dyDescent="0.2">
      <c r="A2466" s="205" t="s">
        <v>30</v>
      </c>
      <c r="B2466" t="s">
        <v>1007</v>
      </c>
      <c r="C2466" t="s">
        <v>1008</v>
      </c>
      <c r="D2466" s="2">
        <v>30621</v>
      </c>
      <c r="E2466" s="2">
        <v>44486</v>
      </c>
      <c r="F2466" s="2">
        <v>42660</v>
      </c>
      <c r="G2466" s="203" t="s">
        <v>1009</v>
      </c>
      <c r="H2466">
        <f>COUNTIF('РЭС 0,4-10 '!$G:$G,B2466)</f>
        <v>0</v>
      </c>
      <c r="I2466" s="2">
        <v>39325</v>
      </c>
      <c r="J2466" s="2">
        <v>43906</v>
      </c>
      <c r="K2466" t="s">
        <v>5</v>
      </c>
      <c r="L2466" t="s">
        <v>1010</v>
      </c>
      <c r="M2466" t="s">
        <v>1</v>
      </c>
      <c r="N2466" t="s">
        <v>1</v>
      </c>
      <c r="O2466" s="3">
        <v>76</v>
      </c>
      <c r="P2466" t="s">
        <v>1</v>
      </c>
      <c r="Q2466" t="s">
        <v>165</v>
      </c>
      <c r="R2466" t="s">
        <v>32</v>
      </c>
      <c r="S2466" t="s">
        <v>305</v>
      </c>
      <c r="T2466" t="s">
        <v>1011</v>
      </c>
      <c r="U2466" t="s">
        <v>34</v>
      </c>
    </row>
    <row r="2467" spans="1:21" ht="12.75" hidden="1" customHeight="1" x14ac:dyDescent="0.2">
      <c r="A2467" s="205" t="s">
        <v>30</v>
      </c>
      <c r="B2467" t="s">
        <v>1012</v>
      </c>
      <c r="C2467" t="s">
        <v>1013</v>
      </c>
      <c r="D2467" s="2">
        <v>32112</v>
      </c>
      <c r="E2467" s="2">
        <v>44486</v>
      </c>
      <c r="F2467" s="2">
        <v>42660</v>
      </c>
      <c r="G2467" s="203" t="s">
        <v>1014</v>
      </c>
      <c r="H2467">
        <f>COUNTIF('РЭС 0,4-10 '!$G:$G,B2467)</f>
        <v>0</v>
      </c>
      <c r="I2467" s="2">
        <v>39325</v>
      </c>
      <c r="J2467" s="2">
        <v>43776</v>
      </c>
      <c r="K2467" t="s">
        <v>5</v>
      </c>
      <c r="L2467" t="s">
        <v>1015</v>
      </c>
      <c r="M2467" t="s">
        <v>1</v>
      </c>
      <c r="N2467" t="s">
        <v>1</v>
      </c>
      <c r="O2467" s="3">
        <v>82</v>
      </c>
      <c r="P2467" t="s">
        <v>1</v>
      </c>
      <c r="Q2467" t="s">
        <v>153</v>
      </c>
      <c r="R2467" t="s">
        <v>32</v>
      </c>
      <c r="S2467" t="s">
        <v>211</v>
      </c>
      <c r="T2467" t="s">
        <v>1016</v>
      </c>
      <c r="U2467" t="s">
        <v>34</v>
      </c>
    </row>
    <row r="2468" spans="1:21" ht="12.75" hidden="1" customHeight="1" x14ac:dyDescent="0.2">
      <c r="A2468" s="205" t="s">
        <v>30</v>
      </c>
      <c r="B2468" t="s">
        <v>1017</v>
      </c>
      <c r="C2468" t="s">
        <v>1018</v>
      </c>
      <c r="D2468" s="2">
        <v>29952</v>
      </c>
      <c r="E2468" s="2">
        <v>44486</v>
      </c>
      <c r="F2468" s="2">
        <v>42660</v>
      </c>
      <c r="G2468" s="203" t="s">
        <v>1019</v>
      </c>
      <c r="H2468">
        <f>COUNTIF('РЭС 0,4-10 '!$G:$G,B2468)</f>
        <v>0</v>
      </c>
      <c r="I2468" s="2">
        <v>39325</v>
      </c>
      <c r="J2468" s="2">
        <v>44085</v>
      </c>
      <c r="K2468" t="s">
        <v>5</v>
      </c>
      <c r="L2468" t="s">
        <v>1020</v>
      </c>
      <c r="M2468" t="s">
        <v>1</v>
      </c>
      <c r="N2468" t="s">
        <v>1</v>
      </c>
      <c r="O2468" s="3">
        <v>96</v>
      </c>
      <c r="P2468" t="s">
        <v>1</v>
      </c>
      <c r="Q2468" t="s">
        <v>153</v>
      </c>
      <c r="R2468" t="s">
        <v>32</v>
      </c>
      <c r="S2468" t="s">
        <v>166</v>
      </c>
      <c r="T2468" t="s">
        <v>1021</v>
      </c>
      <c r="U2468" t="s">
        <v>34</v>
      </c>
    </row>
    <row r="2469" spans="1:21" ht="12.75" hidden="1" customHeight="1" x14ac:dyDescent="0.2">
      <c r="A2469" s="205" t="s">
        <v>30</v>
      </c>
      <c r="B2469" t="s">
        <v>1026</v>
      </c>
      <c r="C2469" t="s">
        <v>1027</v>
      </c>
      <c r="D2469" s="2">
        <v>30682</v>
      </c>
      <c r="E2469" s="2">
        <v>44486</v>
      </c>
      <c r="F2469" s="2">
        <v>42660</v>
      </c>
      <c r="G2469" s="203" t="s">
        <v>1028</v>
      </c>
      <c r="H2469">
        <f>COUNTIF('РЭС 0,4-10 '!$G:$G,B2469)</f>
        <v>0</v>
      </c>
      <c r="I2469" s="2">
        <v>39325</v>
      </c>
      <c r="J2469" s="2">
        <v>43978</v>
      </c>
      <c r="K2469" t="s">
        <v>5</v>
      </c>
      <c r="L2469" t="s">
        <v>1029</v>
      </c>
      <c r="M2469" t="s">
        <v>1</v>
      </c>
      <c r="N2469" t="s">
        <v>1</v>
      </c>
      <c r="O2469" s="3">
        <v>83</v>
      </c>
      <c r="P2469" t="s">
        <v>1</v>
      </c>
      <c r="Q2469" t="s">
        <v>153</v>
      </c>
      <c r="R2469" t="s">
        <v>32</v>
      </c>
      <c r="S2469" t="s">
        <v>629</v>
      </c>
      <c r="T2469" t="s">
        <v>1030</v>
      </c>
      <c r="U2469" t="s">
        <v>34</v>
      </c>
    </row>
    <row r="2470" spans="1:21" ht="12.75" hidden="1" customHeight="1" x14ac:dyDescent="0.2">
      <c r="A2470" s="205" t="s">
        <v>30</v>
      </c>
      <c r="B2470" t="s">
        <v>1093</v>
      </c>
      <c r="C2470" t="s">
        <v>1094</v>
      </c>
      <c r="D2470" s="2">
        <v>30834</v>
      </c>
      <c r="E2470" s="2">
        <v>44486</v>
      </c>
      <c r="F2470" s="2">
        <v>42660</v>
      </c>
      <c r="G2470" s="203" t="s">
        <v>1095</v>
      </c>
      <c r="H2470">
        <f>COUNTIF('РЭС 0,4-10 '!$G:$G,B2470)</f>
        <v>0</v>
      </c>
      <c r="I2470" s="2">
        <v>39328</v>
      </c>
      <c r="J2470" s="2">
        <v>44085</v>
      </c>
      <c r="K2470" t="s">
        <v>5</v>
      </c>
      <c r="L2470" t="s">
        <v>1096</v>
      </c>
      <c r="M2470" t="s">
        <v>1</v>
      </c>
      <c r="N2470" t="s">
        <v>1</v>
      </c>
      <c r="O2470" s="3">
        <v>65</v>
      </c>
      <c r="P2470" t="s">
        <v>1</v>
      </c>
      <c r="Q2470" t="s">
        <v>153</v>
      </c>
      <c r="R2470" t="s">
        <v>32</v>
      </c>
      <c r="S2470" t="s">
        <v>638</v>
      </c>
      <c r="T2470" t="s">
        <v>1097</v>
      </c>
      <c r="U2470" t="s">
        <v>34</v>
      </c>
    </row>
    <row r="2471" spans="1:21" ht="12.75" hidden="1" customHeight="1" x14ac:dyDescent="0.2">
      <c r="A2471" s="205" t="s">
        <v>30</v>
      </c>
      <c r="B2471" t="s">
        <v>1103</v>
      </c>
      <c r="C2471" t="s">
        <v>1104</v>
      </c>
      <c r="D2471" s="2">
        <v>31168</v>
      </c>
      <c r="E2471" s="2">
        <v>44486</v>
      </c>
      <c r="F2471" s="2">
        <v>42660</v>
      </c>
      <c r="G2471" s="203" t="s">
        <v>1105</v>
      </c>
      <c r="H2471">
        <f>COUNTIF('РЭС 0,4-10 '!$G:$G,B2471)</f>
        <v>0</v>
      </c>
      <c r="I2471" s="2">
        <v>39328</v>
      </c>
      <c r="J2471" s="2">
        <v>44085</v>
      </c>
      <c r="K2471" t="s">
        <v>5</v>
      </c>
      <c r="L2471" t="s">
        <v>1106</v>
      </c>
      <c r="M2471" t="s">
        <v>1</v>
      </c>
      <c r="N2471" t="s">
        <v>1</v>
      </c>
      <c r="O2471" s="3">
        <v>71</v>
      </c>
      <c r="P2471" t="s">
        <v>1</v>
      </c>
      <c r="Q2471" t="s">
        <v>153</v>
      </c>
      <c r="R2471" t="s">
        <v>32</v>
      </c>
      <c r="S2471" t="s">
        <v>504</v>
      </c>
      <c r="T2471" t="s">
        <v>1107</v>
      </c>
      <c r="U2471" t="s">
        <v>34</v>
      </c>
    </row>
    <row r="2472" spans="1:21" ht="12.75" hidden="1" customHeight="1" x14ac:dyDescent="0.2">
      <c r="A2472" s="205" t="s">
        <v>30</v>
      </c>
      <c r="B2472" t="s">
        <v>1123</v>
      </c>
      <c r="C2472" t="s">
        <v>1124</v>
      </c>
      <c r="D2472" s="2">
        <v>28460</v>
      </c>
      <c r="E2472" s="2">
        <v>44486</v>
      </c>
      <c r="F2472" s="2">
        <v>42660</v>
      </c>
      <c r="G2472" s="203" t="s">
        <v>1125</v>
      </c>
      <c r="H2472">
        <f>COUNTIF('РЭС 0,4-10 '!$G:$G,B2472)</f>
        <v>0</v>
      </c>
      <c r="I2472" s="2">
        <v>39328</v>
      </c>
      <c r="J2472" s="2">
        <v>44085</v>
      </c>
      <c r="K2472" t="s">
        <v>5</v>
      </c>
      <c r="L2472" t="s">
        <v>1126</v>
      </c>
      <c r="M2472" t="s">
        <v>1</v>
      </c>
      <c r="N2472" t="s">
        <v>1</v>
      </c>
      <c r="O2472" s="3">
        <v>85</v>
      </c>
      <c r="P2472" t="s">
        <v>1</v>
      </c>
      <c r="Q2472" t="s">
        <v>153</v>
      </c>
      <c r="R2472" t="s">
        <v>32</v>
      </c>
      <c r="S2472" t="s">
        <v>638</v>
      </c>
      <c r="T2472" t="s">
        <v>1127</v>
      </c>
      <c r="U2472" t="s">
        <v>34</v>
      </c>
    </row>
    <row r="2473" spans="1:21" ht="12.75" hidden="1" customHeight="1" x14ac:dyDescent="0.2">
      <c r="A2473" s="205" t="s">
        <v>30</v>
      </c>
      <c r="B2473" t="s">
        <v>1128</v>
      </c>
      <c r="C2473" t="s">
        <v>1129</v>
      </c>
      <c r="D2473" s="2">
        <v>30621</v>
      </c>
      <c r="E2473" s="2">
        <v>44486</v>
      </c>
      <c r="F2473" s="2">
        <v>42660</v>
      </c>
      <c r="G2473" s="203" t="s">
        <v>1130</v>
      </c>
      <c r="H2473">
        <f>COUNTIF('РЭС 0,4-10 '!$G:$G,B2473)</f>
        <v>0</v>
      </c>
      <c r="I2473" s="2">
        <v>39328</v>
      </c>
      <c r="J2473" s="2">
        <v>44085</v>
      </c>
      <c r="K2473" t="s">
        <v>5</v>
      </c>
      <c r="L2473" t="s">
        <v>1131</v>
      </c>
      <c r="M2473" t="s">
        <v>1</v>
      </c>
      <c r="N2473" t="s">
        <v>1</v>
      </c>
      <c r="O2473" s="3">
        <v>68</v>
      </c>
      <c r="P2473" t="s">
        <v>1</v>
      </c>
      <c r="Q2473" t="s">
        <v>153</v>
      </c>
      <c r="R2473" t="s">
        <v>32</v>
      </c>
      <c r="S2473" t="s">
        <v>109</v>
      </c>
      <c r="T2473" t="s">
        <v>1132</v>
      </c>
      <c r="U2473" t="s">
        <v>34</v>
      </c>
    </row>
    <row r="2474" spans="1:21" ht="12.75" hidden="1" customHeight="1" x14ac:dyDescent="0.2">
      <c r="A2474" s="205" t="s">
        <v>30</v>
      </c>
      <c r="B2474" t="s">
        <v>1133</v>
      </c>
      <c r="C2474" t="s">
        <v>1134</v>
      </c>
      <c r="D2474" s="2">
        <v>29221</v>
      </c>
      <c r="E2474" s="2">
        <v>44486</v>
      </c>
      <c r="F2474" s="2">
        <v>42660</v>
      </c>
      <c r="G2474" s="203" t="s">
        <v>1135</v>
      </c>
      <c r="H2474">
        <f>COUNTIF('РЭС 0,4-10 '!$G:$G,B2474)</f>
        <v>0</v>
      </c>
      <c r="I2474" s="2">
        <v>39328</v>
      </c>
      <c r="J2474" s="2">
        <v>43740</v>
      </c>
      <c r="K2474" t="s">
        <v>5</v>
      </c>
      <c r="L2474" t="s">
        <v>1136</v>
      </c>
      <c r="M2474" t="s">
        <v>1</v>
      </c>
      <c r="N2474" t="s">
        <v>1</v>
      </c>
      <c r="O2474" s="3">
        <v>81</v>
      </c>
      <c r="P2474" t="s">
        <v>1</v>
      </c>
      <c r="Q2474" t="s">
        <v>153</v>
      </c>
      <c r="R2474" t="s">
        <v>32</v>
      </c>
      <c r="S2474" t="s">
        <v>44</v>
      </c>
      <c r="T2474" t="s">
        <v>1137</v>
      </c>
      <c r="U2474" t="s">
        <v>34</v>
      </c>
    </row>
    <row r="2475" spans="1:21" ht="12.75" hidden="1" customHeight="1" x14ac:dyDescent="0.2">
      <c r="A2475" s="205" t="s">
        <v>30</v>
      </c>
      <c r="B2475" t="s">
        <v>1151</v>
      </c>
      <c r="C2475" t="s">
        <v>1152</v>
      </c>
      <c r="D2475" s="2">
        <v>25628</v>
      </c>
      <c r="E2475" s="2">
        <v>44486</v>
      </c>
      <c r="F2475" s="2">
        <v>42660</v>
      </c>
      <c r="G2475" s="203" t="s">
        <v>1153</v>
      </c>
      <c r="H2475">
        <f>COUNTIF('РЭС 0,4-10 '!$G:$G,B2475)</f>
        <v>0</v>
      </c>
      <c r="I2475" s="2">
        <v>39328</v>
      </c>
      <c r="J2475" s="2">
        <v>43740</v>
      </c>
      <c r="K2475" t="s">
        <v>5</v>
      </c>
      <c r="L2475" t="s">
        <v>1154</v>
      </c>
      <c r="M2475" t="s">
        <v>1</v>
      </c>
      <c r="N2475" t="s">
        <v>1</v>
      </c>
      <c r="O2475" s="3">
        <v>63</v>
      </c>
      <c r="P2475" t="s">
        <v>1</v>
      </c>
      <c r="Q2475" t="s">
        <v>153</v>
      </c>
      <c r="R2475" t="s">
        <v>32</v>
      </c>
      <c r="S2475" t="s">
        <v>441</v>
      </c>
      <c r="T2475" t="s">
        <v>1155</v>
      </c>
      <c r="U2475" t="s">
        <v>34</v>
      </c>
    </row>
    <row r="2476" spans="1:21" ht="12.75" hidden="1" customHeight="1" x14ac:dyDescent="0.2">
      <c r="A2476" s="205" t="s">
        <v>30</v>
      </c>
      <c r="B2476" t="s">
        <v>1156</v>
      </c>
      <c r="C2476" t="s">
        <v>1157</v>
      </c>
      <c r="D2476" s="2">
        <v>22282</v>
      </c>
      <c r="E2476" s="2">
        <v>44507</v>
      </c>
      <c r="F2476" s="2">
        <v>42681</v>
      </c>
      <c r="G2476" s="203" t="s">
        <v>1158</v>
      </c>
      <c r="H2476">
        <f>COUNTIF('РЭС 0,4-10 '!$G:$G,B2476)</f>
        <v>0</v>
      </c>
      <c r="I2476" s="2">
        <v>39328</v>
      </c>
      <c r="J2476" s="2">
        <v>43972</v>
      </c>
      <c r="K2476" t="s">
        <v>5</v>
      </c>
      <c r="L2476" t="s">
        <v>1159</v>
      </c>
      <c r="M2476" t="s">
        <v>1</v>
      </c>
      <c r="N2476" t="s">
        <v>1</v>
      </c>
      <c r="O2476" s="3">
        <v>27</v>
      </c>
      <c r="P2476" t="s">
        <v>1</v>
      </c>
      <c r="Q2476" t="s">
        <v>153</v>
      </c>
      <c r="R2476" t="s">
        <v>32</v>
      </c>
      <c r="S2476" t="s">
        <v>168</v>
      </c>
      <c r="T2476" t="s">
        <v>1160</v>
      </c>
      <c r="U2476" t="s">
        <v>34</v>
      </c>
    </row>
    <row r="2477" spans="1:21" ht="12.75" hidden="1" customHeight="1" x14ac:dyDescent="0.2">
      <c r="A2477" s="205" t="s">
        <v>30</v>
      </c>
      <c r="B2477" t="s">
        <v>1161</v>
      </c>
      <c r="C2477" t="s">
        <v>1162</v>
      </c>
      <c r="D2477" s="2">
        <v>30682</v>
      </c>
      <c r="E2477" s="2">
        <v>44507</v>
      </c>
      <c r="F2477" s="2">
        <v>42681</v>
      </c>
      <c r="G2477" s="203" t="s">
        <v>1163</v>
      </c>
      <c r="H2477">
        <f>COUNTIF('РЭС 0,4-10 '!$G:$G,B2477)</f>
        <v>0</v>
      </c>
      <c r="I2477" s="2">
        <v>39328</v>
      </c>
      <c r="J2477" s="2">
        <v>44091</v>
      </c>
      <c r="K2477" t="s">
        <v>5</v>
      </c>
      <c r="L2477" t="s">
        <v>1164</v>
      </c>
      <c r="M2477" t="s">
        <v>1</v>
      </c>
      <c r="N2477" t="s">
        <v>1</v>
      </c>
      <c r="O2477" s="3">
        <v>27</v>
      </c>
      <c r="P2477" t="s">
        <v>1</v>
      </c>
      <c r="Q2477" t="s">
        <v>153</v>
      </c>
      <c r="R2477" t="s">
        <v>32</v>
      </c>
      <c r="S2477" t="s">
        <v>211</v>
      </c>
      <c r="T2477" t="s">
        <v>1165</v>
      </c>
      <c r="U2477" t="s">
        <v>34</v>
      </c>
    </row>
    <row r="2478" spans="1:21" ht="12.75" hidden="1" customHeight="1" x14ac:dyDescent="0.2">
      <c r="A2478" s="205" t="s">
        <v>30</v>
      </c>
      <c r="B2478" t="s">
        <v>1166</v>
      </c>
      <c r="C2478" t="s">
        <v>1167</v>
      </c>
      <c r="D2478" s="2">
        <v>30529</v>
      </c>
      <c r="E2478" s="2">
        <v>44243</v>
      </c>
      <c r="F2478" s="2">
        <v>42416</v>
      </c>
      <c r="G2478" s="203" t="s">
        <v>1168</v>
      </c>
      <c r="H2478">
        <f>COUNTIF('РЭС 0,4-10 '!$G:$G,B2478)</f>
        <v>0</v>
      </c>
      <c r="I2478" s="2">
        <v>39328</v>
      </c>
      <c r="J2478" s="2">
        <v>44091</v>
      </c>
      <c r="K2478" t="s">
        <v>5</v>
      </c>
      <c r="L2478" t="s">
        <v>1169</v>
      </c>
      <c r="M2478" t="s">
        <v>1</v>
      </c>
      <c r="N2478" t="s">
        <v>1</v>
      </c>
      <c r="O2478" s="3">
        <v>27</v>
      </c>
      <c r="P2478" t="s">
        <v>1</v>
      </c>
      <c r="Q2478" t="s">
        <v>153</v>
      </c>
      <c r="R2478" t="s">
        <v>32</v>
      </c>
      <c r="S2478" t="s">
        <v>168</v>
      </c>
      <c r="T2478" t="s">
        <v>1170</v>
      </c>
      <c r="U2478" t="s">
        <v>34</v>
      </c>
    </row>
    <row r="2479" spans="1:21" ht="12.75" hidden="1" customHeight="1" x14ac:dyDescent="0.2">
      <c r="A2479" s="205" t="s">
        <v>30</v>
      </c>
      <c r="B2479" t="s">
        <v>1175</v>
      </c>
      <c r="C2479" t="s">
        <v>1176</v>
      </c>
      <c r="D2479" s="2">
        <v>30621</v>
      </c>
      <c r="E2479" s="2">
        <v>44243</v>
      </c>
      <c r="F2479" s="2">
        <v>42416</v>
      </c>
      <c r="G2479" s="203" t="s">
        <v>1177</v>
      </c>
      <c r="H2479">
        <f>COUNTIF('РЭС 0,4-10 '!$G:$G,B2479)</f>
        <v>0</v>
      </c>
      <c r="I2479" s="2">
        <v>39328</v>
      </c>
      <c r="J2479" s="2">
        <v>44091</v>
      </c>
      <c r="K2479" t="s">
        <v>5</v>
      </c>
      <c r="L2479" t="s">
        <v>1178</v>
      </c>
      <c r="M2479" t="s">
        <v>1</v>
      </c>
      <c r="N2479" t="s">
        <v>1</v>
      </c>
      <c r="O2479" s="3">
        <v>94</v>
      </c>
      <c r="P2479" t="s">
        <v>1</v>
      </c>
      <c r="Q2479" t="s">
        <v>153</v>
      </c>
      <c r="R2479" t="s">
        <v>32</v>
      </c>
      <c r="S2479" t="s">
        <v>486</v>
      </c>
      <c r="T2479" t="s">
        <v>1179</v>
      </c>
      <c r="U2479" t="s">
        <v>34</v>
      </c>
    </row>
    <row r="2480" spans="1:21" ht="12.75" hidden="1" customHeight="1" x14ac:dyDescent="0.2">
      <c r="A2480" s="205" t="s">
        <v>30</v>
      </c>
      <c r="B2480" t="s">
        <v>1184</v>
      </c>
      <c r="C2480" t="s">
        <v>1185</v>
      </c>
      <c r="D2480" s="2">
        <v>29587</v>
      </c>
      <c r="E2480" s="2">
        <v>44243</v>
      </c>
      <c r="F2480" s="2">
        <v>42416</v>
      </c>
      <c r="G2480" s="203" t="s">
        <v>1186</v>
      </c>
      <c r="H2480">
        <f>COUNTIF('РЭС 0,4-10 '!$G:$G,B2480)</f>
        <v>0</v>
      </c>
      <c r="I2480" s="2">
        <v>39328</v>
      </c>
      <c r="J2480" s="2">
        <v>44091</v>
      </c>
      <c r="K2480" t="s">
        <v>5</v>
      </c>
      <c r="L2480" t="s">
        <v>1187</v>
      </c>
      <c r="M2480" t="s">
        <v>1</v>
      </c>
      <c r="N2480" t="s">
        <v>1</v>
      </c>
      <c r="O2480" s="3">
        <v>75</v>
      </c>
      <c r="P2480" t="s">
        <v>1</v>
      </c>
      <c r="Q2480" t="s">
        <v>153</v>
      </c>
      <c r="R2480" t="s">
        <v>32</v>
      </c>
      <c r="S2480" t="s">
        <v>486</v>
      </c>
      <c r="T2480" t="s">
        <v>1188</v>
      </c>
      <c r="U2480" t="s">
        <v>34</v>
      </c>
    </row>
    <row r="2481" spans="1:21" ht="12.75" hidden="1" customHeight="1" x14ac:dyDescent="0.2">
      <c r="A2481" s="205" t="s">
        <v>30</v>
      </c>
      <c r="B2481" t="s">
        <v>1193</v>
      </c>
      <c r="C2481" t="s">
        <v>1194</v>
      </c>
      <c r="D2481" s="2">
        <v>30621</v>
      </c>
      <c r="E2481" s="2">
        <v>44243</v>
      </c>
      <c r="F2481" s="2">
        <v>42416</v>
      </c>
      <c r="G2481" s="203" t="s">
        <v>1195</v>
      </c>
      <c r="H2481">
        <f>COUNTIF('РЭС 0,4-10 '!$G:$G,B2481)</f>
        <v>0</v>
      </c>
      <c r="I2481" s="2">
        <v>39328</v>
      </c>
      <c r="J2481" s="2">
        <v>44091</v>
      </c>
      <c r="K2481" t="s">
        <v>5</v>
      </c>
      <c r="L2481" t="s">
        <v>1196</v>
      </c>
      <c r="M2481" t="s">
        <v>1</v>
      </c>
      <c r="N2481" t="s">
        <v>1</v>
      </c>
      <c r="O2481" s="3">
        <v>65</v>
      </c>
      <c r="P2481" t="s">
        <v>1</v>
      </c>
      <c r="Q2481" t="s">
        <v>153</v>
      </c>
      <c r="R2481" t="s">
        <v>32</v>
      </c>
      <c r="S2481" t="s">
        <v>305</v>
      </c>
      <c r="T2481" t="s">
        <v>1197</v>
      </c>
      <c r="U2481" t="s">
        <v>34</v>
      </c>
    </row>
    <row r="2482" spans="1:21" ht="12.75" hidden="1" customHeight="1" x14ac:dyDescent="0.2">
      <c r="A2482" s="205" t="s">
        <v>30</v>
      </c>
      <c r="B2482" t="s">
        <v>1202</v>
      </c>
      <c r="C2482" t="s">
        <v>1203</v>
      </c>
      <c r="D2482" s="2">
        <v>29221</v>
      </c>
      <c r="E2482" s="2">
        <v>44243</v>
      </c>
      <c r="F2482" s="2">
        <v>42416</v>
      </c>
      <c r="G2482" s="203" t="s">
        <v>1204</v>
      </c>
      <c r="H2482">
        <f>COUNTIF('РЭС 0,4-10 '!$G:$G,B2482)</f>
        <v>0</v>
      </c>
      <c r="I2482" s="2">
        <v>39328</v>
      </c>
      <c r="J2482" s="2">
        <v>44091</v>
      </c>
      <c r="K2482" t="s">
        <v>5</v>
      </c>
      <c r="L2482" t="s">
        <v>1205</v>
      </c>
      <c r="M2482" t="s">
        <v>1</v>
      </c>
      <c r="N2482" t="s">
        <v>1</v>
      </c>
      <c r="O2482" s="3">
        <v>66</v>
      </c>
      <c r="P2482" t="s">
        <v>1</v>
      </c>
      <c r="Q2482" t="s">
        <v>153</v>
      </c>
      <c r="R2482" t="s">
        <v>32</v>
      </c>
      <c r="S2482" t="s">
        <v>504</v>
      </c>
      <c r="T2482" t="s">
        <v>1206</v>
      </c>
      <c r="U2482" t="s">
        <v>34</v>
      </c>
    </row>
    <row r="2483" spans="1:21" ht="12.75" hidden="1" customHeight="1" x14ac:dyDescent="0.2">
      <c r="A2483" s="205" t="s">
        <v>30</v>
      </c>
      <c r="B2483" t="s">
        <v>1207</v>
      </c>
      <c r="C2483" t="s">
        <v>1208</v>
      </c>
      <c r="D2483" s="2">
        <v>29221</v>
      </c>
      <c r="E2483" s="2">
        <v>44243</v>
      </c>
      <c r="F2483" s="2">
        <v>42416</v>
      </c>
      <c r="G2483" s="203" t="s">
        <v>1209</v>
      </c>
      <c r="H2483">
        <f>COUNTIF('РЭС 0,4-10 '!$G:$G,B2483)</f>
        <v>0</v>
      </c>
      <c r="I2483" s="2">
        <v>39328</v>
      </c>
      <c r="J2483" s="2">
        <v>43740</v>
      </c>
      <c r="K2483" t="s">
        <v>5</v>
      </c>
      <c r="L2483" t="s">
        <v>1210</v>
      </c>
      <c r="M2483" t="s">
        <v>1</v>
      </c>
      <c r="N2483" t="s">
        <v>1</v>
      </c>
      <c r="O2483" s="3">
        <v>65</v>
      </c>
      <c r="P2483" t="s">
        <v>1</v>
      </c>
      <c r="Q2483" t="s">
        <v>153</v>
      </c>
      <c r="R2483" t="s">
        <v>32</v>
      </c>
      <c r="S2483" t="s">
        <v>109</v>
      </c>
      <c r="T2483" t="s">
        <v>1211</v>
      </c>
      <c r="U2483" t="s">
        <v>34</v>
      </c>
    </row>
    <row r="2484" spans="1:21" ht="12.75" hidden="1" customHeight="1" x14ac:dyDescent="0.2">
      <c r="A2484" s="205" t="s">
        <v>30</v>
      </c>
      <c r="B2484" t="s">
        <v>1212</v>
      </c>
      <c r="C2484" t="s">
        <v>1213</v>
      </c>
      <c r="D2484" s="2">
        <v>29952</v>
      </c>
      <c r="E2484" s="2">
        <v>44243</v>
      </c>
      <c r="F2484" s="2">
        <v>42416</v>
      </c>
      <c r="G2484" s="203" t="s">
        <v>1214</v>
      </c>
      <c r="H2484">
        <f>COUNTIF('РЭС 0,4-10 '!$G:$G,B2484)</f>
        <v>0</v>
      </c>
      <c r="I2484" s="2">
        <v>39328</v>
      </c>
      <c r="J2484" s="2">
        <v>43973</v>
      </c>
      <c r="K2484" t="s">
        <v>5</v>
      </c>
      <c r="L2484" t="s">
        <v>1215</v>
      </c>
      <c r="M2484" t="s">
        <v>1</v>
      </c>
      <c r="N2484" t="s">
        <v>1</v>
      </c>
      <c r="O2484" s="3">
        <v>82</v>
      </c>
      <c r="P2484" t="s">
        <v>1</v>
      </c>
      <c r="Q2484" t="s">
        <v>153</v>
      </c>
      <c r="R2484" t="s">
        <v>32</v>
      </c>
      <c r="S2484" t="s">
        <v>482</v>
      </c>
      <c r="T2484" t="s">
        <v>1216</v>
      </c>
      <c r="U2484" t="s">
        <v>34</v>
      </c>
    </row>
    <row r="2485" spans="1:21" ht="12.75" hidden="1" customHeight="1" x14ac:dyDescent="0.2">
      <c r="A2485" s="205" t="s">
        <v>30</v>
      </c>
      <c r="B2485" t="s">
        <v>1217</v>
      </c>
      <c r="C2485" t="s">
        <v>1218</v>
      </c>
      <c r="D2485" s="2">
        <v>30621</v>
      </c>
      <c r="E2485" s="2">
        <v>44243</v>
      </c>
      <c r="F2485" s="2">
        <v>42416</v>
      </c>
      <c r="G2485" s="203" t="s">
        <v>1219</v>
      </c>
      <c r="H2485">
        <f>COUNTIF('РЭС 0,4-10 '!$G:$G,B2485)</f>
        <v>0</v>
      </c>
      <c r="I2485" s="2">
        <v>39328</v>
      </c>
      <c r="J2485" s="2">
        <v>43973</v>
      </c>
      <c r="K2485" t="s">
        <v>5</v>
      </c>
      <c r="L2485" t="s">
        <v>1220</v>
      </c>
      <c r="M2485" t="s">
        <v>1</v>
      </c>
      <c r="N2485" t="s">
        <v>1</v>
      </c>
      <c r="O2485" s="3">
        <v>66</v>
      </c>
      <c r="P2485" t="s">
        <v>1</v>
      </c>
      <c r="Q2485" t="s">
        <v>153</v>
      </c>
      <c r="R2485" t="s">
        <v>32</v>
      </c>
      <c r="S2485" t="s">
        <v>482</v>
      </c>
      <c r="T2485" t="s">
        <v>1221</v>
      </c>
      <c r="U2485" t="s">
        <v>34</v>
      </c>
    </row>
    <row r="2486" spans="1:21" ht="12.75" hidden="1" customHeight="1" x14ac:dyDescent="0.2">
      <c r="A2486" s="205" t="s">
        <v>30</v>
      </c>
      <c r="B2486" t="s">
        <v>1234</v>
      </c>
      <c r="C2486" t="s">
        <v>1235</v>
      </c>
      <c r="D2486" s="2">
        <v>31168</v>
      </c>
      <c r="E2486" s="2">
        <v>44507</v>
      </c>
      <c r="F2486" s="2">
        <v>42681</v>
      </c>
      <c r="G2486" s="203" t="s">
        <v>1236</v>
      </c>
      <c r="H2486">
        <f>COUNTIF('РЭС 0,4-10 '!$G:$G,B2486)</f>
        <v>0</v>
      </c>
      <c r="I2486" s="2">
        <v>39328</v>
      </c>
      <c r="J2486" s="2">
        <v>43978</v>
      </c>
      <c r="K2486" t="s">
        <v>5</v>
      </c>
      <c r="L2486" t="s">
        <v>1237</v>
      </c>
      <c r="M2486" t="s">
        <v>1</v>
      </c>
      <c r="N2486" t="s">
        <v>1</v>
      </c>
      <c r="O2486" s="3">
        <v>65</v>
      </c>
      <c r="P2486" t="s">
        <v>1</v>
      </c>
      <c r="Q2486" t="s">
        <v>153</v>
      </c>
      <c r="R2486" t="s">
        <v>32</v>
      </c>
      <c r="S2486" t="s">
        <v>109</v>
      </c>
      <c r="T2486" t="s">
        <v>1238</v>
      </c>
      <c r="U2486" t="s">
        <v>34</v>
      </c>
    </row>
    <row r="2487" spans="1:21" ht="12.75" hidden="1" customHeight="1" x14ac:dyDescent="0.2">
      <c r="A2487" s="205" t="s">
        <v>30</v>
      </c>
      <c r="B2487" t="s">
        <v>1264</v>
      </c>
      <c r="C2487" t="s">
        <v>1265</v>
      </c>
      <c r="D2487" s="2">
        <v>29434</v>
      </c>
      <c r="E2487" s="2">
        <v>44266</v>
      </c>
      <c r="F2487" s="2">
        <v>42440</v>
      </c>
      <c r="G2487" s="203" t="s">
        <v>1266</v>
      </c>
      <c r="H2487">
        <f>COUNTIF('РЭС 0,4-10 '!$G:$G,B2487)</f>
        <v>0</v>
      </c>
      <c r="I2487" s="2">
        <v>39328</v>
      </c>
      <c r="J2487" s="2">
        <v>43973</v>
      </c>
      <c r="K2487" t="s">
        <v>5</v>
      </c>
      <c r="L2487" t="s">
        <v>1267</v>
      </c>
      <c r="M2487" t="s">
        <v>1</v>
      </c>
      <c r="N2487" t="s">
        <v>1</v>
      </c>
      <c r="O2487" s="3">
        <v>27</v>
      </c>
      <c r="P2487" t="s">
        <v>1</v>
      </c>
      <c r="Q2487" t="s">
        <v>153</v>
      </c>
      <c r="R2487" t="s">
        <v>32</v>
      </c>
      <c r="S2487" t="s">
        <v>486</v>
      </c>
      <c r="T2487" t="s">
        <v>1268</v>
      </c>
      <c r="U2487" t="s">
        <v>34</v>
      </c>
    </row>
    <row r="2488" spans="1:21" ht="12.75" hidden="1" customHeight="1" x14ac:dyDescent="0.2">
      <c r="A2488" s="205" t="s">
        <v>30</v>
      </c>
      <c r="B2488" t="s">
        <v>1269</v>
      </c>
      <c r="C2488" t="s">
        <v>1270</v>
      </c>
      <c r="D2488" s="2">
        <v>30682</v>
      </c>
      <c r="E2488" s="2">
        <v>44266</v>
      </c>
      <c r="F2488" s="2">
        <v>42440</v>
      </c>
      <c r="G2488" s="203" t="s">
        <v>1271</v>
      </c>
      <c r="H2488">
        <f>COUNTIF('РЭС 0,4-10 '!$G:$G,B2488)</f>
        <v>0</v>
      </c>
      <c r="I2488" s="2">
        <v>39328</v>
      </c>
      <c r="J2488" s="2">
        <v>43973</v>
      </c>
      <c r="K2488" t="s">
        <v>5</v>
      </c>
      <c r="L2488" t="s">
        <v>1272</v>
      </c>
      <c r="M2488" t="s">
        <v>1</v>
      </c>
      <c r="N2488" t="s">
        <v>1</v>
      </c>
      <c r="O2488" s="3">
        <v>28</v>
      </c>
      <c r="P2488" t="s">
        <v>1</v>
      </c>
      <c r="Q2488" t="s">
        <v>153</v>
      </c>
      <c r="R2488" t="s">
        <v>32</v>
      </c>
      <c r="S2488" t="s">
        <v>629</v>
      </c>
      <c r="T2488" t="s">
        <v>1273</v>
      </c>
      <c r="U2488" t="s">
        <v>34</v>
      </c>
    </row>
    <row r="2489" spans="1:21" ht="12.75" hidden="1" customHeight="1" x14ac:dyDescent="0.2">
      <c r="A2489" s="205" t="s">
        <v>30</v>
      </c>
      <c r="B2489" t="s">
        <v>1274</v>
      </c>
      <c r="C2489" t="s">
        <v>1275</v>
      </c>
      <c r="D2489" s="2">
        <v>30317</v>
      </c>
      <c r="E2489" s="2">
        <v>44266</v>
      </c>
      <c r="F2489" s="2">
        <v>42440</v>
      </c>
      <c r="G2489" s="203" t="s">
        <v>1276</v>
      </c>
      <c r="H2489">
        <f>COUNTIF('РЭС 0,4-10 '!$G:$G,B2489)</f>
        <v>0</v>
      </c>
      <c r="I2489" s="2">
        <v>39328</v>
      </c>
      <c r="J2489" s="2">
        <v>43973</v>
      </c>
      <c r="K2489" t="s">
        <v>5</v>
      </c>
      <c r="L2489" t="s">
        <v>1277</v>
      </c>
      <c r="M2489" t="s">
        <v>1</v>
      </c>
      <c r="N2489" t="s">
        <v>1</v>
      </c>
      <c r="O2489" s="3">
        <v>94</v>
      </c>
      <c r="P2489" t="s">
        <v>1</v>
      </c>
      <c r="Q2489" t="s">
        <v>153</v>
      </c>
      <c r="R2489" t="s">
        <v>32</v>
      </c>
      <c r="S2489" t="s">
        <v>629</v>
      </c>
      <c r="T2489" t="s">
        <v>1278</v>
      </c>
      <c r="U2489" t="s">
        <v>34</v>
      </c>
    </row>
    <row r="2490" spans="1:21" ht="12.75" hidden="1" customHeight="1" x14ac:dyDescent="0.2">
      <c r="A2490" s="205" t="s">
        <v>30</v>
      </c>
      <c r="B2490" t="s">
        <v>1279</v>
      </c>
      <c r="C2490" t="s">
        <v>1280</v>
      </c>
      <c r="D2490" s="2">
        <v>31168</v>
      </c>
      <c r="E2490" s="2">
        <v>44266</v>
      </c>
      <c r="F2490" s="2">
        <v>42440</v>
      </c>
      <c r="G2490" s="203" t="s">
        <v>1281</v>
      </c>
      <c r="H2490">
        <f>COUNTIF('РЭС 0,4-10 '!$G:$G,B2490)</f>
        <v>0</v>
      </c>
      <c r="I2490" s="2">
        <v>39328</v>
      </c>
      <c r="J2490" s="2">
        <v>43973</v>
      </c>
      <c r="K2490" t="s">
        <v>5</v>
      </c>
      <c r="L2490" t="s">
        <v>1282</v>
      </c>
      <c r="M2490" t="s">
        <v>1</v>
      </c>
      <c r="N2490" t="s">
        <v>1</v>
      </c>
      <c r="O2490" s="3">
        <v>85</v>
      </c>
      <c r="P2490" t="s">
        <v>1</v>
      </c>
      <c r="Q2490" t="s">
        <v>153</v>
      </c>
      <c r="R2490" t="s">
        <v>32</v>
      </c>
      <c r="S2490" t="s">
        <v>190</v>
      </c>
      <c r="T2490" t="s">
        <v>1283</v>
      </c>
      <c r="U2490" t="s">
        <v>34</v>
      </c>
    </row>
    <row r="2491" spans="1:21" ht="12.75" hidden="1" customHeight="1" x14ac:dyDescent="0.2">
      <c r="A2491" s="205" t="s">
        <v>30</v>
      </c>
      <c r="B2491" t="s">
        <v>1305</v>
      </c>
      <c r="C2491" t="s">
        <v>1306</v>
      </c>
      <c r="D2491" s="2">
        <v>24838</v>
      </c>
      <c r="E2491" s="2">
        <v>44266</v>
      </c>
      <c r="F2491" s="2">
        <v>42440</v>
      </c>
      <c r="G2491" s="203" t="s">
        <v>1307</v>
      </c>
      <c r="H2491">
        <f>COUNTIF('РЭС 0,4-10 '!$G:$G,B2491)</f>
        <v>0</v>
      </c>
      <c r="I2491" s="2">
        <v>39328</v>
      </c>
      <c r="J2491" s="2">
        <v>43749</v>
      </c>
      <c r="K2491" t="s">
        <v>5</v>
      </c>
      <c r="L2491" t="s">
        <v>1308</v>
      </c>
      <c r="M2491" t="s">
        <v>1</v>
      </c>
      <c r="N2491" t="s">
        <v>1</v>
      </c>
      <c r="O2491" s="3">
        <v>80</v>
      </c>
      <c r="P2491" t="s">
        <v>1</v>
      </c>
      <c r="Q2491" t="s">
        <v>153</v>
      </c>
      <c r="R2491" t="s">
        <v>32</v>
      </c>
      <c r="S2491" t="s">
        <v>447</v>
      </c>
      <c r="T2491" t="s">
        <v>1309</v>
      </c>
      <c r="U2491" t="s">
        <v>34</v>
      </c>
    </row>
    <row r="2492" spans="1:21" ht="12.75" hidden="1" customHeight="1" x14ac:dyDescent="0.2">
      <c r="A2492" s="205" t="s">
        <v>30</v>
      </c>
      <c r="B2492" t="s">
        <v>1315</v>
      </c>
      <c r="C2492" t="s">
        <v>1316</v>
      </c>
      <c r="D2492" s="2">
        <v>30895</v>
      </c>
      <c r="E2492" s="2">
        <v>44266</v>
      </c>
      <c r="F2492" s="2">
        <v>42440</v>
      </c>
      <c r="G2492" s="203" t="s">
        <v>1317</v>
      </c>
      <c r="H2492">
        <f>COUNTIF('РЭС 0,4-10 '!$G:$G,B2492)</f>
        <v>0</v>
      </c>
      <c r="I2492" s="2">
        <v>39328</v>
      </c>
      <c r="J2492" s="2">
        <v>43749</v>
      </c>
      <c r="K2492" t="s">
        <v>5</v>
      </c>
      <c r="L2492" t="s">
        <v>1318</v>
      </c>
      <c r="M2492" t="s">
        <v>1</v>
      </c>
      <c r="N2492" t="s">
        <v>1</v>
      </c>
      <c r="O2492" s="3">
        <v>26</v>
      </c>
      <c r="P2492" t="s">
        <v>1</v>
      </c>
      <c r="Q2492" t="s">
        <v>153</v>
      </c>
      <c r="R2492" t="s">
        <v>32</v>
      </c>
      <c r="S2492" t="s">
        <v>441</v>
      </c>
      <c r="T2492" t="s">
        <v>1319</v>
      </c>
      <c r="U2492" t="s">
        <v>34</v>
      </c>
    </row>
    <row r="2493" spans="1:21" ht="12.75" hidden="1" customHeight="1" x14ac:dyDescent="0.2">
      <c r="A2493" s="205" t="s">
        <v>30</v>
      </c>
      <c r="B2493" t="s">
        <v>1325</v>
      </c>
      <c r="C2493" t="s">
        <v>1326</v>
      </c>
      <c r="D2493" s="2">
        <v>29952</v>
      </c>
      <c r="E2493" s="2">
        <v>44266</v>
      </c>
      <c r="F2493" s="2">
        <v>42440</v>
      </c>
      <c r="G2493" s="203" t="s">
        <v>1327</v>
      </c>
      <c r="H2493">
        <f>COUNTIF('РЭС 0,4-10 '!$G:$G,B2493)</f>
        <v>0</v>
      </c>
      <c r="I2493" s="2">
        <v>39328</v>
      </c>
      <c r="J2493" s="2">
        <v>43749</v>
      </c>
      <c r="K2493" t="s">
        <v>5</v>
      </c>
      <c r="L2493" t="s">
        <v>1328</v>
      </c>
      <c r="M2493" t="s">
        <v>1</v>
      </c>
      <c r="N2493" t="s">
        <v>1</v>
      </c>
      <c r="O2493" s="3">
        <v>24</v>
      </c>
      <c r="P2493" t="s">
        <v>1</v>
      </c>
      <c r="Q2493" t="s">
        <v>153</v>
      </c>
      <c r="R2493" t="s">
        <v>32</v>
      </c>
      <c r="S2493" t="s">
        <v>629</v>
      </c>
      <c r="T2493" t="s">
        <v>1329</v>
      </c>
      <c r="U2493" t="s">
        <v>34</v>
      </c>
    </row>
    <row r="2494" spans="1:21" ht="12.75" hidden="1" customHeight="1" x14ac:dyDescent="0.2">
      <c r="A2494" s="205" t="s">
        <v>30</v>
      </c>
      <c r="B2494" t="s">
        <v>1340</v>
      </c>
      <c r="C2494" t="s">
        <v>1341</v>
      </c>
      <c r="D2494" s="2">
        <v>31260</v>
      </c>
      <c r="E2494" s="2">
        <v>44266</v>
      </c>
      <c r="F2494" s="2">
        <v>42440</v>
      </c>
      <c r="G2494" s="203" t="s">
        <v>1342</v>
      </c>
      <c r="H2494">
        <f>COUNTIF('РЭС 0,4-10 '!$G:$G,B2494)</f>
        <v>0</v>
      </c>
      <c r="I2494" s="2">
        <v>39328</v>
      </c>
      <c r="J2494" s="2">
        <v>43973</v>
      </c>
      <c r="K2494" t="s">
        <v>5</v>
      </c>
      <c r="L2494" t="s">
        <v>1343</v>
      </c>
      <c r="M2494" t="s">
        <v>1</v>
      </c>
      <c r="N2494" t="s">
        <v>1</v>
      </c>
      <c r="O2494" s="3">
        <v>81</v>
      </c>
      <c r="P2494" t="s">
        <v>1</v>
      </c>
      <c r="Q2494" t="s">
        <v>153</v>
      </c>
      <c r="R2494" t="s">
        <v>32</v>
      </c>
      <c r="S2494" t="s">
        <v>504</v>
      </c>
      <c r="T2494" t="s">
        <v>1344</v>
      </c>
      <c r="U2494" t="s">
        <v>34</v>
      </c>
    </row>
    <row r="2495" spans="1:21" ht="12.75" hidden="1" customHeight="1" x14ac:dyDescent="0.2">
      <c r="A2495" s="205" t="s">
        <v>30</v>
      </c>
      <c r="B2495" t="s">
        <v>1355</v>
      </c>
      <c r="C2495" t="s">
        <v>1356</v>
      </c>
      <c r="D2495" s="2">
        <v>31048</v>
      </c>
      <c r="E2495" s="2">
        <v>44266</v>
      </c>
      <c r="F2495" s="2">
        <v>42440</v>
      </c>
      <c r="G2495" s="203" t="s">
        <v>1357</v>
      </c>
      <c r="H2495">
        <f>COUNTIF('РЭС 0,4-10 '!$G:$G,B2495)</f>
        <v>0</v>
      </c>
      <c r="I2495" s="2">
        <v>39328</v>
      </c>
      <c r="J2495" s="2">
        <v>43973</v>
      </c>
      <c r="K2495" t="s">
        <v>5</v>
      </c>
      <c r="L2495" t="s">
        <v>1358</v>
      </c>
      <c r="M2495" t="s">
        <v>1</v>
      </c>
      <c r="N2495" t="s">
        <v>1</v>
      </c>
      <c r="O2495" s="3">
        <v>85</v>
      </c>
      <c r="P2495" t="s">
        <v>1</v>
      </c>
      <c r="Q2495" t="s">
        <v>153</v>
      </c>
      <c r="R2495" t="s">
        <v>32</v>
      </c>
      <c r="S2495" t="s">
        <v>167</v>
      </c>
      <c r="T2495" t="s">
        <v>1359</v>
      </c>
      <c r="U2495" t="s">
        <v>34</v>
      </c>
    </row>
    <row r="2496" spans="1:21" ht="12.75" hidden="1" customHeight="1" x14ac:dyDescent="0.2">
      <c r="A2496" s="205" t="s">
        <v>30</v>
      </c>
      <c r="B2496" t="s">
        <v>1360</v>
      </c>
      <c r="C2496" t="s">
        <v>1361</v>
      </c>
      <c r="D2496" s="2">
        <v>32874</v>
      </c>
      <c r="E2496" s="2">
        <v>44266</v>
      </c>
      <c r="F2496" s="2">
        <v>42440</v>
      </c>
      <c r="G2496" s="203" t="s">
        <v>1362</v>
      </c>
      <c r="H2496">
        <f>COUNTIF('РЭС 0,4-10 '!$G:$G,B2496)</f>
        <v>0</v>
      </c>
      <c r="I2496" s="2">
        <v>39328</v>
      </c>
      <c r="J2496" s="2">
        <v>44040</v>
      </c>
      <c r="K2496" t="s">
        <v>5</v>
      </c>
      <c r="L2496" t="s">
        <v>1363</v>
      </c>
      <c r="M2496" t="s">
        <v>1</v>
      </c>
      <c r="N2496" t="s">
        <v>1</v>
      </c>
      <c r="O2496" s="3">
        <v>28</v>
      </c>
      <c r="P2496" t="s">
        <v>1</v>
      </c>
      <c r="Q2496" t="s">
        <v>153</v>
      </c>
      <c r="R2496" t="s">
        <v>32</v>
      </c>
      <c r="S2496" t="s">
        <v>486</v>
      </c>
      <c r="T2496" t="s">
        <v>1364</v>
      </c>
      <c r="U2496" t="s">
        <v>34</v>
      </c>
    </row>
    <row r="2497" spans="1:21" ht="12.75" hidden="1" customHeight="1" x14ac:dyDescent="0.2">
      <c r="A2497" s="205" t="s">
        <v>30</v>
      </c>
      <c r="B2497" t="s">
        <v>1370</v>
      </c>
      <c r="C2497" t="s">
        <v>1371</v>
      </c>
      <c r="D2497" s="2">
        <v>31260</v>
      </c>
      <c r="E2497" s="2">
        <v>44266</v>
      </c>
      <c r="F2497" s="2">
        <v>42440</v>
      </c>
      <c r="G2497" s="203" t="s">
        <v>1372</v>
      </c>
      <c r="H2497">
        <f>COUNTIF('РЭС 0,4-10 '!$G:$G,B2497)</f>
        <v>0</v>
      </c>
      <c r="I2497" s="2">
        <v>39328</v>
      </c>
      <c r="J2497" s="2">
        <v>43973</v>
      </c>
      <c r="K2497" t="s">
        <v>5</v>
      </c>
      <c r="L2497" t="s">
        <v>1373</v>
      </c>
      <c r="M2497" t="s">
        <v>1</v>
      </c>
      <c r="N2497" t="s">
        <v>1</v>
      </c>
      <c r="O2497" s="3">
        <v>27</v>
      </c>
      <c r="P2497" t="s">
        <v>1</v>
      </c>
      <c r="Q2497" t="s">
        <v>153</v>
      </c>
      <c r="R2497" t="s">
        <v>32</v>
      </c>
      <c r="S2497" t="s">
        <v>441</v>
      </c>
      <c r="T2497" t="s">
        <v>1374</v>
      </c>
      <c r="U2497" t="s">
        <v>34</v>
      </c>
    </row>
    <row r="2498" spans="1:21" ht="12.75" hidden="1" customHeight="1" x14ac:dyDescent="0.2">
      <c r="A2498" s="205" t="s">
        <v>30</v>
      </c>
      <c r="B2498" t="s">
        <v>1380</v>
      </c>
      <c r="C2498" t="s">
        <v>1381</v>
      </c>
      <c r="D2498" s="2">
        <v>32509</v>
      </c>
      <c r="E2498" s="2">
        <v>44266</v>
      </c>
      <c r="F2498" s="2">
        <v>42440</v>
      </c>
      <c r="G2498" s="203" t="s">
        <v>1382</v>
      </c>
      <c r="H2498">
        <f>COUNTIF('РЭС 0,4-10 '!$G:$G,B2498)</f>
        <v>0</v>
      </c>
      <c r="I2498" s="2">
        <v>39328</v>
      </c>
      <c r="J2498" s="2">
        <v>43973</v>
      </c>
      <c r="K2498" t="s">
        <v>5</v>
      </c>
      <c r="L2498" t="s">
        <v>1383</v>
      </c>
      <c r="M2498" t="s">
        <v>1</v>
      </c>
      <c r="N2498" t="s">
        <v>1</v>
      </c>
      <c r="O2498" s="3">
        <v>87</v>
      </c>
      <c r="P2498" t="s">
        <v>1</v>
      </c>
      <c r="Q2498" t="s">
        <v>153</v>
      </c>
      <c r="R2498" t="s">
        <v>32</v>
      </c>
      <c r="S2498" t="s">
        <v>441</v>
      </c>
      <c r="T2498" t="s">
        <v>1384</v>
      </c>
      <c r="U2498" t="s">
        <v>34</v>
      </c>
    </row>
    <row r="2499" spans="1:21" ht="12.75" hidden="1" customHeight="1" x14ac:dyDescent="0.2">
      <c r="A2499" s="205" t="s">
        <v>30</v>
      </c>
      <c r="B2499" t="s">
        <v>1390</v>
      </c>
      <c r="C2499" t="s">
        <v>1391</v>
      </c>
      <c r="D2499" s="2">
        <v>30987</v>
      </c>
      <c r="E2499" s="2">
        <v>44266</v>
      </c>
      <c r="F2499" s="2">
        <v>42440</v>
      </c>
      <c r="G2499" s="203" t="s">
        <v>1392</v>
      </c>
      <c r="H2499">
        <f>COUNTIF('РЭС 0,4-10 '!$G:$G,B2499)</f>
        <v>0</v>
      </c>
      <c r="I2499" s="2">
        <v>39328</v>
      </c>
      <c r="J2499" s="2">
        <v>43973</v>
      </c>
      <c r="K2499" t="s">
        <v>5</v>
      </c>
      <c r="L2499" t="s">
        <v>1393</v>
      </c>
      <c r="M2499" t="s">
        <v>1</v>
      </c>
      <c r="N2499" t="s">
        <v>1</v>
      </c>
      <c r="O2499" s="3">
        <v>85</v>
      </c>
      <c r="P2499" t="s">
        <v>1</v>
      </c>
      <c r="Q2499" t="s">
        <v>153</v>
      </c>
      <c r="R2499" t="s">
        <v>32</v>
      </c>
      <c r="S2499" t="s">
        <v>39</v>
      </c>
      <c r="T2499" t="s">
        <v>1394</v>
      </c>
      <c r="U2499" t="s">
        <v>34</v>
      </c>
    </row>
    <row r="2500" spans="1:21" ht="12.75" hidden="1" customHeight="1" x14ac:dyDescent="0.2">
      <c r="A2500" s="205" t="s">
        <v>30</v>
      </c>
      <c r="B2500" t="s">
        <v>1395</v>
      </c>
      <c r="C2500" t="s">
        <v>1396</v>
      </c>
      <c r="D2500" s="2">
        <v>31260</v>
      </c>
      <c r="E2500" s="2">
        <v>44266</v>
      </c>
      <c r="F2500" s="2">
        <v>42440</v>
      </c>
      <c r="G2500" s="203" t="s">
        <v>1397</v>
      </c>
      <c r="H2500">
        <f>COUNTIF('РЭС 0,4-10 '!$G:$G,B2500)</f>
        <v>0</v>
      </c>
      <c r="I2500" s="2">
        <v>39328</v>
      </c>
      <c r="J2500" s="2">
        <v>43973</v>
      </c>
      <c r="K2500" t="s">
        <v>5</v>
      </c>
      <c r="L2500" t="s">
        <v>1398</v>
      </c>
      <c r="M2500" t="s">
        <v>1</v>
      </c>
      <c r="N2500" t="s">
        <v>1</v>
      </c>
      <c r="O2500" s="3">
        <v>73</v>
      </c>
      <c r="P2500" t="s">
        <v>1</v>
      </c>
      <c r="Q2500" t="s">
        <v>153</v>
      </c>
      <c r="R2500" t="s">
        <v>32</v>
      </c>
      <c r="S2500" t="s">
        <v>109</v>
      </c>
      <c r="T2500" t="s">
        <v>1399</v>
      </c>
      <c r="U2500" t="s">
        <v>34</v>
      </c>
    </row>
    <row r="2501" spans="1:21" ht="12.75" hidden="1" customHeight="1" x14ac:dyDescent="0.2">
      <c r="A2501" s="205" t="s">
        <v>30</v>
      </c>
      <c r="B2501" t="s">
        <v>1402</v>
      </c>
      <c r="C2501" t="s">
        <v>1403</v>
      </c>
      <c r="D2501" s="2">
        <v>29434</v>
      </c>
      <c r="E2501" s="2">
        <v>44266</v>
      </c>
      <c r="F2501" s="2">
        <v>42440</v>
      </c>
      <c r="G2501" s="203" t="s">
        <v>1404</v>
      </c>
      <c r="H2501">
        <f>COUNTIF('РЭС 0,4-10 '!$G:$G,B2501)</f>
        <v>0</v>
      </c>
      <c r="I2501" s="2">
        <v>39328</v>
      </c>
      <c r="J2501" s="2">
        <v>43973</v>
      </c>
      <c r="K2501" t="s">
        <v>5</v>
      </c>
      <c r="L2501" t="s">
        <v>1405</v>
      </c>
      <c r="M2501" t="s">
        <v>1</v>
      </c>
      <c r="N2501" t="s">
        <v>1</v>
      </c>
      <c r="O2501" s="3">
        <v>92</v>
      </c>
      <c r="P2501" t="s">
        <v>1406</v>
      </c>
      <c r="Q2501" t="s">
        <v>153</v>
      </c>
      <c r="R2501" t="s">
        <v>32</v>
      </c>
      <c r="S2501" t="s">
        <v>160</v>
      </c>
      <c r="T2501" t="s">
        <v>1407</v>
      </c>
      <c r="U2501" t="s">
        <v>34</v>
      </c>
    </row>
    <row r="2502" spans="1:21" ht="12.75" hidden="1" customHeight="1" x14ac:dyDescent="0.2">
      <c r="A2502" s="205" t="s">
        <v>30</v>
      </c>
      <c r="B2502" t="s">
        <v>1411</v>
      </c>
      <c r="C2502" t="s">
        <v>1412</v>
      </c>
      <c r="D2502" s="2">
        <v>25204</v>
      </c>
      <c r="E2502" s="2">
        <v>44266</v>
      </c>
      <c r="F2502" s="2">
        <v>42440</v>
      </c>
      <c r="G2502" s="203" t="s">
        <v>1413</v>
      </c>
      <c r="H2502">
        <f>COUNTIF('РЭС 0,4-10 '!$G:$G,B2502)</f>
        <v>0</v>
      </c>
      <c r="I2502" s="2">
        <v>39328</v>
      </c>
      <c r="J2502" s="2">
        <v>43973</v>
      </c>
      <c r="K2502" t="s">
        <v>5</v>
      </c>
      <c r="L2502" t="s">
        <v>1414</v>
      </c>
      <c r="M2502" t="s">
        <v>1</v>
      </c>
      <c r="N2502" t="s">
        <v>1</v>
      </c>
      <c r="O2502" s="3">
        <v>100</v>
      </c>
      <c r="P2502" t="s">
        <v>1</v>
      </c>
      <c r="Q2502" t="s">
        <v>153</v>
      </c>
      <c r="R2502" t="s">
        <v>32</v>
      </c>
      <c r="S2502" t="s">
        <v>109</v>
      </c>
      <c r="T2502" t="s">
        <v>1415</v>
      </c>
      <c r="U2502" t="s">
        <v>34</v>
      </c>
    </row>
    <row r="2503" spans="1:21" ht="12.75" hidden="1" customHeight="1" x14ac:dyDescent="0.2">
      <c r="A2503" s="205" t="s">
        <v>30</v>
      </c>
      <c r="B2503" t="s">
        <v>1427</v>
      </c>
      <c r="C2503" t="s">
        <v>1428</v>
      </c>
      <c r="D2503" s="2">
        <v>31959</v>
      </c>
      <c r="E2503" s="2">
        <v>44266</v>
      </c>
      <c r="F2503" s="2">
        <v>42440</v>
      </c>
      <c r="G2503" s="203" t="s">
        <v>1429</v>
      </c>
      <c r="H2503">
        <f>COUNTIF('РЭС 0,4-10 '!$G:$G,B2503)</f>
        <v>0</v>
      </c>
      <c r="I2503" s="2">
        <v>39328</v>
      </c>
      <c r="J2503" s="2">
        <v>43804</v>
      </c>
      <c r="K2503" t="s">
        <v>5</v>
      </c>
      <c r="L2503" t="s">
        <v>1430</v>
      </c>
      <c r="M2503" t="s">
        <v>1</v>
      </c>
      <c r="N2503" t="s">
        <v>1</v>
      </c>
      <c r="O2503" s="3">
        <v>66</v>
      </c>
      <c r="P2503" t="s">
        <v>1</v>
      </c>
      <c r="Q2503" t="s">
        <v>153</v>
      </c>
      <c r="R2503" t="s">
        <v>32</v>
      </c>
      <c r="S2503" t="s">
        <v>504</v>
      </c>
      <c r="T2503" t="s">
        <v>1431</v>
      </c>
      <c r="U2503" t="s">
        <v>34</v>
      </c>
    </row>
    <row r="2504" spans="1:21" ht="12.75" hidden="1" customHeight="1" x14ac:dyDescent="0.2">
      <c r="A2504" s="205" t="s">
        <v>30</v>
      </c>
      <c r="B2504" t="s">
        <v>1436</v>
      </c>
      <c r="C2504" t="s">
        <v>1437</v>
      </c>
      <c r="D2504" s="2">
        <v>25628</v>
      </c>
      <c r="E2504" s="2">
        <v>44266</v>
      </c>
      <c r="F2504" s="2">
        <v>42440</v>
      </c>
      <c r="G2504" s="203" t="s">
        <v>1438</v>
      </c>
      <c r="H2504">
        <f>COUNTIF('РЭС 0,4-10 '!$G:$G,B2504)</f>
        <v>0</v>
      </c>
      <c r="I2504" s="2">
        <v>39328</v>
      </c>
      <c r="J2504" s="2">
        <v>43752</v>
      </c>
      <c r="K2504" t="s">
        <v>5</v>
      </c>
      <c r="L2504" t="s">
        <v>1439</v>
      </c>
      <c r="M2504" t="s">
        <v>1</v>
      </c>
      <c r="N2504" t="s">
        <v>1</v>
      </c>
      <c r="O2504" s="3">
        <v>73</v>
      </c>
      <c r="P2504" t="s">
        <v>1</v>
      </c>
      <c r="Q2504" t="s">
        <v>153</v>
      </c>
      <c r="R2504" t="s">
        <v>32</v>
      </c>
      <c r="S2504" t="s">
        <v>162</v>
      </c>
      <c r="T2504" t="s">
        <v>1440</v>
      </c>
      <c r="U2504" t="s">
        <v>34</v>
      </c>
    </row>
    <row r="2505" spans="1:21" ht="12.75" hidden="1" customHeight="1" x14ac:dyDescent="0.2">
      <c r="A2505" s="205" t="s">
        <v>30</v>
      </c>
      <c r="B2505" t="s">
        <v>1453</v>
      </c>
      <c r="C2505" t="s">
        <v>1454</v>
      </c>
      <c r="D2505" s="2">
        <v>30895</v>
      </c>
      <c r="E2505" s="2">
        <v>44266</v>
      </c>
      <c r="F2505" s="2">
        <v>42440</v>
      </c>
      <c r="G2505" s="203" t="s">
        <v>1455</v>
      </c>
      <c r="H2505">
        <f>COUNTIF('РЭС 0,4-10 '!$G:$G,B2505)</f>
        <v>0</v>
      </c>
      <c r="I2505" s="2">
        <v>39329</v>
      </c>
      <c r="J2505" s="2">
        <v>43973</v>
      </c>
      <c r="K2505" t="s">
        <v>5</v>
      </c>
      <c r="L2505" t="s">
        <v>1456</v>
      </c>
      <c r="M2505" t="s">
        <v>1</v>
      </c>
      <c r="N2505" t="s">
        <v>1</v>
      </c>
      <c r="O2505" s="3">
        <v>28</v>
      </c>
      <c r="P2505" t="s">
        <v>1</v>
      </c>
      <c r="Q2505" t="s">
        <v>153</v>
      </c>
      <c r="R2505" t="s">
        <v>32</v>
      </c>
      <c r="S2505" t="s">
        <v>551</v>
      </c>
      <c r="T2505" t="s">
        <v>1457</v>
      </c>
      <c r="U2505" t="s">
        <v>34</v>
      </c>
    </row>
    <row r="2506" spans="1:21" ht="12.75" hidden="1" customHeight="1" x14ac:dyDescent="0.2">
      <c r="A2506" s="205" t="s">
        <v>30</v>
      </c>
      <c r="B2506" t="s">
        <v>1458</v>
      </c>
      <c r="C2506" t="s">
        <v>1459</v>
      </c>
      <c r="D2506" s="2">
        <v>32264</v>
      </c>
      <c r="E2506" s="2">
        <v>44266</v>
      </c>
      <c r="F2506" s="2">
        <v>42440</v>
      </c>
      <c r="G2506" s="203" t="s">
        <v>1460</v>
      </c>
      <c r="H2506">
        <f>COUNTIF('РЭС 0,4-10 '!$G:$G,B2506)</f>
        <v>0</v>
      </c>
      <c r="I2506" s="2">
        <v>39329</v>
      </c>
      <c r="J2506" s="2">
        <v>44019</v>
      </c>
      <c r="K2506" t="s">
        <v>5</v>
      </c>
      <c r="L2506" t="s">
        <v>1461</v>
      </c>
      <c r="M2506" t="s">
        <v>1</v>
      </c>
      <c r="N2506" t="s">
        <v>1</v>
      </c>
      <c r="O2506" s="3">
        <v>97</v>
      </c>
      <c r="P2506" t="s">
        <v>1</v>
      </c>
      <c r="Q2506" t="s">
        <v>153</v>
      </c>
      <c r="R2506" t="s">
        <v>32</v>
      </c>
      <c r="S2506" t="s">
        <v>168</v>
      </c>
      <c r="T2506" t="s">
        <v>1462</v>
      </c>
      <c r="U2506" t="s">
        <v>34</v>
      </c>
    </row>
    <row r="2507" spans="1:21" ht="12.75" hidden="1" customHeight="1" x14ac:dyDescent="0.2">
      <c r="A2507" s="205" t="s">
        <v>30</v>
      </c>
      <c r="B2507" t="s">
        <v>1468</v>
      </c>
      <c r="C2507" t="s">
        <v>1469</v>
      </c>
      <c r="D2507" s="2">
        <v>27760</v>
      </c>
      <c r="E2507" s="2">
        <v>44304</v>
      </c>
      <c r="F2507" s="2">
        <v>42478</v>
      </c>
      <c r="G2507" s="203" t="s">
        <v>1470</v>
      </c>
      <c r="H2507">
        <f>COUNTIF('РЭС 0,4-10 '!$G:$G,B2507)</f>
        <v>0</v>
      </c>
      <c r="I2507" s="2">
        <v>39329</v>
      </c>
      <c r="J2507" s="2">
        <v>43973</v>
      </c>
      <c r="K2507" t="s">
        <v>5</v>
      </c>
      <c r="L2507" t="s">
        <v>1471</v>
      </c>
      <c r="M2507" t="s">
        <v>1</v>
      </c>
      <c r="N2507" t="s">
        <v>1</v>
      </c>
      <c r="O2507" s="3">
        <v>90</v>
      </c>
      <c r="P2507" t="s">
        <v>1</v>
      </c>
      <c r="Q2507" t="s">
        <v>153</v>
      </c>
      <c r="R2507" t="s">
        <v>32</v>
      </c>
      <c r="S2507" t="s">
        <v>168</v>
      </c>
      <c r="T2507" t="s">
        <v>1472</v>
      </c>
      <c r="U2507" t="s">
        <v>34</v>
      </c>
    </row>
    <row r="2508" spans="1:21" ht="12.75" hidden="1" customHeight="1" x14ac:dyDescent="0.2">
      <c r="A2508" s="205" t="s">
        <v>30</v>
      </c>
      <c r="B2508" t="s">
        <v>1473</v>
      </c>
      <c r="C2508" t="s">
        <v>1474</v>
      </c>
      <c r="D2508" s="2">
        <v>24777</v>
      </c>
      <c r="E2508" s="2">
        <v>44304</v>
      </c>
      <c r="F2508" s="2">
        <v>42478</v>
      </c>
      <c r="G2508" s="203" t="s">
        <v>1475</v>
      </c>
      <c r="H2508">
        <f>COUNTIF('РЭС 0,4-10 '!$G:$G,B2508)</f>
        <v>0</v>
      </c>
      <c r="I2508" s="2">
        <v>39329</v>
      </c>
      <c r="J2508" s="2">
        <v>44070</v>
      </c>
      <c r="K2508" t="s">
        <v>5</v>
      </c>
      <c r="L2508" t="s">
        <v>1476</v>
      </c>
      <c r="M2508" t="s">
        <v>1</v>
      </c>
      <c r="N2508" t="s">
        <v>1</v>
      </c>
      <c r="O2508" s="3">
        <v>100</v>
      </c>
      <c r="P2508" t="s">
        <v>1</v>
      </c>
      <c r="Q2508" t="s">
        <v>153</v>
      </c>
      <c r="R2508" t="s">
        <v>32</v>
      </c>
      <c r="S2508" t="s">
        <v>252</v>
      </c>
      <c r="T2508" t="s">
        <v>1477</v>
      </c>
      <c r="U2508" t="s">
        <v>34</v>
      </c>
    </row>
    <row r="2509" spans="1:21" ht="12.75" hidden="1" customHeight="1" x14ac:dyDescent="0.2">
      <c r="A2509" s="205" t="s">
        <v>30</v>
      </c>
      <c r="B2509" t="s">
        <v>1478</v>
      </c>
      <c r="C2509" t="s">
        <v>1479</v>
      </c>
      <c r="D2509" s="2">
        <v>31048</v>
      </c>
      <c r="E2509" s="2">
        <v>44266</v>
      </c>
      <c r="F2509" s="2">
        <v>42440</v>
      </c>
      <c r="G2509" s="203" t="s">
        <v>1480</v>
      </c>
      <c r="H2509">
        <f>COUNTIF('РЭС 0,4-10 '!$G:$G,B2509)</f>
        <v>0</v>
      </c>
      <c r="I2509" s="2">
        <v>39329</v>
      </c>
      <c r="J2509" s="2">
        <v>43973</v>
      </c>
      <c r="K2509" t="s">
        <v>5</v>
      </c>
      <c r="L2509" t="s">
        <v>1481</v>
      </c>
      <c r="M2509" t="s">
        <v>1</v>
      </c>
      <c r="N2509" t="s">
        <v>1</v>
      </c>
      <c r="O2509" s="3">
        <v>100</v>
      </c>
      <c r="P2509" t="s">
        <v>1</v>
      </c>
      <c r="Q2509" t="s">
        <v>153</v>
      </c>
      <c r="R2509" t="s">
        <v>32</v>
      </c>
      <c r="S2509" t="s">
        <v>109</v>
      </c>
      <c r="T2509" t="s">
        <v>1482</v>
      </c>
      <c r="U2509" t="s">
        <v>34</v>
      </c>
    </row>
    <row r="2510" spans="1:21" ht="12.75" hidden="1" customHeight="1" x14ac:dyDescent="0.2">
      <c r="A2510" s="205" t="s">
        <v>30</v>
      </c>
      <c r="B2510" t="s">
        <v>1483</v>
      </c>
      <c r="C2510" t="s">
        <v>1484</v>
      </c>
      <c r="D2510" s="2">
        <v>31168</v>
      </c>
      <c r="E2510" s="2">
        <v>44304</v>
      </c>
      <c r="F2510" s="2">
        <v>42478</v>
      </c>
      <c r="G2510" s="203" t="s">
        <v>1485</v>
      </c>
      <c r="H2510">
        <f>COUNTIF('РЭС 0,4-10 '!$G:$G,B2510)</f>
        <v>0</v>
      </c>
      <c r="I2510" s="2">
        <v>39329</v>
      </c>
      <c r="J2510" s="2">
        <v>43973</v>
      </c>
      <c r="K2510" t="s">
        <v>5</v>
      </c>
      <c r="L2510" t="s">
        <v>1486</v>
      </c>
      <c r="M2510" t="s">
        <v>1</v>
      </c>
      <c r="N2510" t="s">
        <v>1</v>
      </c>
      <c r="O2510" s="3">
        <v>67</v>
      </c>
      <c r="P2510" t="s">
        <v>1</v>
      </c>
      <c r="Q2510" t="s">
        <v>153</v>
      </c>
      <c r="R2510" t="s">
        <v>32</v>
      </c>
      <c r="S2510" t="s">
        <v>109</v>
      </c>
      <c r="T2510" t="s">
        <v>1487</v>
      </c>
      <c r="U2510" t="s">
        <v>34</v>
      </c>
    </row>
    <row r="2511" spans="1:21" ht="12.75" hidden="1" customHeight="1" x14ac:dyDescent="0.2">
      <c r="A2511" s="205" t="s">
        <v>30</v>
      </c>
      <c r="B2511" t="s">
        <v>1492</v>
      </c>
      <c r="C2511" t="s">
        <v>1493</v>
      </c>
      <c r="D2511" s="2">
        <v>31594</v>
      </c>
      <c r="E2511" s="2">
        <v>44304</v>
      </c>
      <c r="F2511" s="2">
        <v>42478</v>
      </c>
      <c r="G2511" s="203" t="s">
        <v>1494</v>
      </c>
      <c r="H2511">
        <f>COUNTIF('РЭС 0,4-10 '!$G:$G,B2511)</f>
        <v>0</v>
      </c>
      <c r="I2511" s="2">
        <v>39329</v>
      </c>
      <c r="J2511" s="2">
        <v>43973</v>
      </c>
      <c r="K2511" t="s">
        <v>5</v>
      </c>
      <c r="L2511" t="s">
        <v>1495</v>
      </c>
      <c r="M2511" t="s">
        <v>1</v>
      </c>
      <c r="N2511" t="s">
        <v>1</v>
      </c>
      <c r="O2511" s="3">
        <v>90</v>
      </c>
      <c r="P2511" t="s">
        <v>1496</v>
      </c>
      <c r="Q2511" t="s">
        <v>153</v>
      </c>
      <c r="R2511" t="s">
        <v>32</v>
      </c>
      <c r="S2511" t="s">
        <v>167</v>
      </c>
      <c r="T2511" t="s">
        <v>1497</v>
      </c>
      <c r="U2511" t="s">
        <v>34</v>
      </c>
    </row>
    <row r="2512" spans="1:21" ht="12.75" hidden="1" customHeight="1" x14ac:dyDescent="0.2">
      <c r="A2512" s="205" t="s">
        <v>30</v>
      </c>
      <c r="B2512" t="s">
        <v>1498</v>
      </c>
      <c r="C2512" t="s">
        <v>1499</v>
      </c>
      <c r="D2512" s="2">
        <v>27760</v>
      </c>
      <c r="E2512" s="2">
        <v>44304</v>
      </c>
      <c r="F2512" s="2">
        <v>42478</v>
      </c>
      <c r="G2512" s="203" t="s">
        <v>1500</v>
      </c>
      <c r="H2512">
        <f>COUNTIF('РЭС 0,4-10 '!$G:$G,B2512)</f>
        <v>0</v>
      </c>
      <c r="I2512" s="2">
        <v>39329</v>
      </c>
      <c r="J2512" s="2">
        <v>43973</v>
      </c>
      <c r="K2512" t="s">
        <v>5</v>
      </c>
      <c r="L2512" t="s">
        <v>1501</v>
      </c>
      <c r="M2512" t="s">
        <v>1</v>
      </c>
      <c r="N2512" t="s">
        <v>1</v>
      </c>
      <c r="O2512" s="3">
        <v>100</v>
      </c>
      <c r="P2512" t="s">
        <v>1</v>
      </c>
      <c r="Q2512" t="s">
        <v>153</v>
      </c>
      <c r="R2512" t="s">
        <v>32</v>
      </c>
      <c r="S2512" t="s">
        <v>482</v>
      </c>
      <c r="T2512" t="s">
        <v>1502</v>
      </c>
      <c r="U2512" t="s">
        <v>34</v>
      </c>
    </row>
    <row r="2513" spans="1:21" ht="12.75" hidden="1" customHeight="1" x14ac:dyDescent="0.2">
      <c r="A2513" s="205" t="s">
        <v>30</v>
      </c>
      <c r="B2513" t="s">
        <v>1503</v>
      </c>
      <c r="C2513" t="s">
        <v>1504</v>
      </c>
      <c r="D2513" s="2">
        <v>30926</v>
      </c>
      <c r="E2513" s="2">
        <v>44304</v>
      </c>
      <c r="F2513" s="2">
        <v>42478</v>
      </c>
      <c r="G2513" s="203" t="s">
        <v>1505</v>
      </c>
      <c r="H2513">
        <f>COUNTIF('РЭС 0,4-10 '!$G:$G,B2513)</f>
        <v>0</v>
      </c>
      <c r="I2513" s="2">
        <v>39329</v>
      </c>
      <c r="J2513" s="2">
        <v>43973</v>
      </c>
      <c r="K2513" t="s">
        <v>5</v>
      </c>
      <c r="L2513" t="s">
        <v>1506</v>
      </c>
      <c r="M2513" t="s">
        <v>1</v>
      </c>
      <c r="N2513" t="s">
        <v>1</v>
      </c>
      <c r="O2513" s="3">
        <v>85</v>
      </c>
      <c r="P2513" t="s">
        <v>1150</v>
      </c>
      <c r="Q2513" t="s">
        <v>165</v>
      </c>
      <c r="R2513" t="s">
        <v>32</v>
      </c>
      <c r="S2513" t="s">
        <v>166</v>
      </c>
      <c r="T2513" t="s">
        <v>1507</v>
      </c>
      <c r="U2513" t="s">
        <v>34</v>
      </c>
    </row>
    <row r="2514" spans="1:21" ht="12.75" hidden="1" customHeight="1" x14ac:dyDescent="0.2">
      <c r="A2514" s="205" t="s">
        <v>30</v>
      </c>
      <c r="B2514" t="s">
        <v>1513</v>
      </c>
      <c r="C2514" t="s">
        <v>1514</v>
      </c>
      <c r="D2514" s="2">
        <v>32843</v>
      </c>
      <c r="E2514" s="2">
        <v>44304</v>
      </c>
      <c r="F2514" s="2">
        <v>42478</v>
      </c>
      <c r="G2514" s="203" t="s">
        <v>1515</v>
      </c>
      <c r="H2514">
        <f>COUNTIF('РЭС 0,4-10 '!$G:$G,B2514)</f>
        <v>0</v>
      </c>
      <c r="I2514" s="2">
        <v>39329</v>
      </c>
      <c r="J2514" s="2">
        <v>43973</v>
      </c>
      <c r="K2514" t="s">
        <v>5</v>
      </c>
      <c r="L2514" t="s">
        <v>1516</v>
      </c>
      <c r="M2514" t="s">
        <v>1</v>
      </c>
      <c r="N2514" t="s">
        <v>1</v>
      </c>
      <c r="O2514" s="3">
        <v>100</v>
      </c>
      <c r="P2514" t="s">
        <v>1150</v>
      </c>
      <c r="Q2514" t="s">
        <v>153</v>
      </c>
      <c r="R2514" t="s">
        <v>32</v>
      </c>
      <c r="S2514" t="s">
        <v>109</v>
      </c>
      <c r="T2514" t="s">
        <v>1517</v>
      </c>
      <c r="U2514" t="s">
        <v>34</v>
      </c>
    </row>
    <row r="2515" spans="1:21" ht="12.75" hidden="1" customHeight="1" x14ac:dyDescent="0.2">
      <c r="A2515" s="205" t="s">
        <v>30</v>
      </c>
      <c r="B2515" t="s">
        <v>1518</v>
      </c>
      <c r="C2515" t="s">
        <v>1519</v>
      </c>
      <c r="D2515" s="2">
        <v>24838</v>
      </c>
      <c r="E2515" s="2">
        <v>44304</v>
      </c>
      <c r="F2515" s="2">
        <v>42478</v>
      </c>
      <c r="G2515" s="203" t="s">
        <v>1520</v>
      </c>
      <c r="H2515">
        <f>COUNTIF('РЭС 0,4-10 '!$G:$G,B2515)</f>
        <v>0</v>
      </c>
      <c r="I2515" s="2">
        <v>39329</v>
      </c>
      <c r="J2515" s="2">
        <v>43973</v>
      </c>
      <c r="K2515" t="s">
        <v>5</v>
      </c>
      <c r="L2515" t="s">
        <v>1521</v>
      </c>
      <c r="M2515" t="s">
        <v>1</v>
      </c>
      <c r="N2515" t="s">
        <v>1</v>
      </c>
      <c r="O2515" s="3">
        <v>94</v>
      </c>
      <c r="P2515" t="s">
        <v>1</v>
      </c>
      <c r="Q2515" t="s">
        <v>153</v>
      </c>
      <c r="R2515" t="s">
        <v>32</v>
      </c>
      <c r="S2515" t="s">
        <v>138</v>
      </c>
      <c r="T2515" t="s">
        <v>1522</v>
      </c>
      <c r="U2515" t="s">
        <v>34</v>
      </c>
    </row>
    <row r="2516" spans="1:21" ht="12.75" hidden="1" customHeight="1" x14ac:dyDescent="0.2">
      <c r="A2516" s="205" t="s">
        <v>30</v>
      </c>
      <c r="B2516" t="s">
        <v>1523</v>
      </c>
      <c r="C2516" t="s">
        <v>1524</v>
      </c>
      <c r="D2516" s="2">
        <v>30011</v>
      </c>
      <c r="E2516" s="2">
        <v>44304</v>
      </c>
      <c r="F2516" s="2">
        <v>42478</v>
      </c>
      <c r="G2516" s="203" t="s">
        <v>1525</v>
      </c>
      <c r="H2516">
        <f>COUNTIF('РЭС 0,4-10 '!$G:$G,B2516)</f>
        <v>0</v>
      </c>
      <c r="I2516" s="2">
        <v>39329</v>
      </c>
      <c r="J2516" s="2">
        <v>44064</v>
      </c>
      <c r="K2516" t="s">
        <v>5</v>
      </c>
      <c r="L2516" t="s">
        <v>1526</v>
      </c>
      <c r="M2516" t="s">
        <v>1</v>
      </c>
      <c r="N2516" t="s">
        <v>1</v>
      </c>
      <c r="O2516" s="3">
        <v>28</v>
      </c>
      <c r="P2516" t="s">
        <v>1</v>
      </c>
      <c r="Q2516" t="s">
        <v>153</v>
      </c>
      <c r="R2516" t="s">
        <v>32</v>
      </c>
      <c r="S2516" t="s">
        <v>252</v>
      </c>
      <c r="T2516" t="s">
        <v>1527</v>
      </c>
      <c r="U2516" t="s">
        <v>34</v>
      </c>
    </row>
    <row r="2517" spans="1:21" ht="12.75" hidden="1" customHeight="1" x14ac:dyDescent="0.2">
      <c r="A2517" s="205" t="s">
        <v>30</v>
      </c>
      <c r="B2517" t="s">
        <v>1528</v>
      </c>
      <c r="C2517" t="s">
        <v>1529</v>
      </c>
      <c r="D2517" s="2">
        <v>26451</v>
      </c>
      <c r="E2517" s="2"/>
      <c r="F2517" s="2"/>
      <c r="G2517" s="203" t="s">
        <v>1530</v>
      </c>
      <c r="H2517">
        <f>COUNTIF('РЭС 0,4-10 '!$G:$G,B2517)</f>
        <v>0</v>
      </c>
      <c r="I2517" s="2">
        <v>39329</v>
      </c>
      <c r="J2517" s="2">
        <v>44064</v>
      </c>
      <c r="K2517" t="s">
        <v>5</v>
      </c>
      <c r="L2517" t="s">
        <v>1531</v>
      </c>
      <c r="M2517" t="s">
        <v>1</v>
      </c>
      <c r="N2517" t="s">
        <v>1</v>
      </c>
      <c r="O2517" s="3">
        <v>28</v>
      </c>
      <c r="P2517" t="s">
        <v>1</v>
      </c>
      <c r="Q2517" t="s">
        <v>153</v>
      </c>
      <c r="R2517" t="s">
        <v>32</v>
      </c>
      <c r="S2517" t="s">
        <v>629</v>
      </c>
      <c r="T2517" t="s">
        <v>1532</v>
      </c>
      <c r="U2517" t="s">
        <v>34</v>
      </c>
    </row>
    <row r="2518" spans="1:21" ht="12.75" hidden="1" customHeight="1" x14ac:dyDescent="0.2">
      <c r="A2518" s="205" t="s">
        <v>30</v>
      </c>
      <c r="B2518" t="s">
        <v>1533</v>
      </c>
      <c r="C2518" t="s">
        <v>1534</v>
      </c>
      <c r="D2518" s="2">
        <v>31413</v>
      </c>
      <c r="E2518" s="2">
        <v>44304</v>
      </c>
      <c r="F2518" s="2">
        <v>42478</v>
      </c>
      <c r="G2518" s="203" t="s">
        <v>1535</v>
      </c>
      <c r="H2518">
        <f>COUNTIF('РЭС 0,4-10 '!$G:$G,B2518)</f>
        <v>0</v>
      </c>
      <c r="I2518" s="2">
        <v>39329</v>
      </c>
      <c r="J2518" s="2">
        <v>43973</v>
      </c>
      <c r="K2518" t="s">
        <v>5</v>
      </c>
      <c r="L2518" t="s">
        <v>1536</v>
      </c>
      <c r="M2518" t="s">
        <v>1</v>
      </c>
      <c r="N2518" t="s">
        <v>1</v>
      </c>
      <c r="O2518" s="3">
        <v>94</v>
      </c>
      <c r="P2518" t="s">
        <v>1</v>
      </c>
      <c r="Q2518" t="s">
        <v>153</v>
      </c>
      <c r="R2518" t="s">
        <v>32</v>
      </c>
      <c r="S2518" t="s">
        <v>109</v>
      </c>
      <c r="T2518" t="s">
        <v>1537</v>
      </c>
      <c r="U2518" t="s">
        <v>34</v>
      </c>
    </row>
    <row r="2519" spans="1:21" ht="12.75" hidden="1" customHeight="1" x14ac:dyDescent="0.2">
      <c r="A2519" s="205" t="s">
        <v>30</v>
      </c>
      <c r="B2519" t="s">
        <v>1538</v>
      </c>
      <c r="C2519" t="s">
        <v>1539</v>
      </c>
      <c r="D2519" s="2">
        <v>22706</v>
      </c>
      <c r="E2519" s="2">
        <v>44304</v>
      </c>
      <c r="F2519" s="2">
        <v>42478</v>
      </c>
      <c r="G2519" s="203" t="s">
        <v>1540</v>
      </c>
      <c r="H2519">
        <f>COUNTIF('РЭС 0,4-10 '!$G:$G,B2519)</f>
        <v>0</v>
      </c>
      <c r="I2519" s="2">
        <v>39329</v>
      </c>
      <c r="J2519" s="2">
        <v>44064</v>
      </c>
      <c r="K2519" t="s">
        <v>5</v>
      </c>
      <c r="L2519" t="s">
        <v>1541</v>
      </c>
      <c r="M2519" t="s">
        <v>1</v>
      </c>
      <c r="N2519" t="s">
        <v>1</v>
      </c>
      <c r="O2519" s="3">
        <v>86</v>
      </c>
      <c r="P2519" t="s">
        <v>1</v>
      </c>
      <c r="Q2519" t="s">
        <v>153</v>
      </c>
      <c r="R2519" t="s">
        <v>32</v>
      </c>
      <c r="S2519" t="s">
        <v>109</v>
      </c>
      <c r="T2519" t="s">
        <v>1542</v>
      </c>
      <c r="U2519" t="s">
        <v>34</v>
      </c>
    </row>
    <row r="2520" spans="1:21" ht="12.75" hidden="1" customHeight="1" x14ac:dyDescent="0.2">
      <c r="A2520" s="205" t="s">
        <v>30</v>
      </c>
      <c r="B2520" t="s">
        <v>1552</v>
      </c>
      <c r="C2520" t="s">
        <v>1553</v>
      </c>
      <c r="D2520" s="2">
        <v>28491</v>
      </c>
      <c r="E2520" s="2">
        <v>44304</v>
      </c>
      <c r="F2520" s="2">
        <v>42478</v>
      </c>
      <c r="G2520" s="203" t="s">
        <v>1554</v>
      </c>
      <c r="H2520">
        <f>COUNTIF('РЭС 0,4-10 '!$G:$G,B2520)</f>
        <v>0</v>
      </c>
      <c r="I2520" s="2">
        <v>39329</v>
      </c>
      <c r="J2520" s="2">
        <v>43976</v>
      </c>
      <c r="K2520" t="s">
        <v>5</v>
      </c>
      <c r="L2520" t="s">
        <v>1555</v>
      </c>
      <c r="M2520" t="s">
        <v>1</v>
      </c>
      <c r="N2520" t="s">
        <v>1</v>
      </c>
      <c r="O2520" s="3">
        <v>63</v>
      </c>
      <c r="P2520" t="s">
        <v>1</v>
      </c>
      <c r="Q2520" t="s">
        <v>153</v>
      </c>
      <c r="R2520" t="s">
        <v>32</v>
      </c>
      <c r="S2520" t="s">
        <v>211</v>
      </c>
      <c r="T2520" t="s">
        <v>1556</v>
      </c>
      <c r="U2520" t="s">
        <v>34</v>
      </c>
    </row>
    <row r="2521" spans="1:21" ht="12.75" hidden="1" customHeight="1" x14ac:dyDescent="0.2">
      <c r="A2521" s="205" t="s">
        <v>30</v>
      </c>
      <c r="B2521" t="s">
        <v>1557</v>
      </c>
      <c r="C2521" t="s">
        <v>1558</v>
      </c>
      <c r="D2521" s="2">
        <v>24838</v>
      </c>
      <c r="E2521" s="2">
        <v>44458</v>
      </c>
      <c r="F2521" s="2">
        <v>42632</v>
      </c>
      <c r="G2521" s="203" t="s">
        <v>1559</v>
      </c>
      <c r="H2521">
        <f>COUNTIF('РЭС 0,4-10 '!$G:$G,B2521)</f>
        <v>0</v>
      </c>
      <c r="I2521" s="2">
        <v>39329</v>
      </c>
      <c r="J2521" s="2">
        <v>44043</v>
      </c>
      <c r="K2521" t="s">
        <v>5</v>
      </c>
      <c r="L2521" t="s">
        <v>1560</v>
      </c>
      <c r="M2521" t="s">
        <v>1</v>
      </c>
      <c r="N2521" t="s">
        <v>1</v>
      </c>
      <c r="O2521" s="3">
        <v>65</v>
      </c>
      <c r="P2521" t="s">
        <v>1</v>
      </c>
      <c r="Q2521" t="s">
        <v>153</v>
      </c>
      <c r="R2521" t="s">
        <v>32</v>
      </c>
      <c r="S2521" t="s">
        <v>168</v>
      </c>
      <c r="T2521" t="s">
        <v>1561</v>
      </c>
      <c r="U2521" t="s">
        <v>34</v>
      </c>
    </row>
    <row r="2522" spans="1:21" ht="12.75" hidden="1" customHeight="1" x14ac:dyDescent="0.2">
      <c r="A2522" s="205" t="s">
        <v>30</v>
      </c>
      <c r="B2522" t="s">
        <v>1566</v>
      </c>
      <c r="C2522" t="s">
        <v>1567</v>
      </c>
      <c r="D2522" s="2">
        <v>26299</v>
      </c>
      <c r="E2522" s="2">
        <v>44332</v>
      </c>
      <c r="F2522" s="2">
        <v>42506</v>
      </c>
      <c r="G2522" s="203" t="s">
        <v>1568</v>
      </c>
      <c r="H2522">
        <f>COUNTIF('РЭС 0,4-10 '!$G:$G,B2522)</f>
        <v>0</v>
      </c>
      <c r="I2522" s="2">
        <v>39329</v>
      </c>
      <c r="J2522" s="2">
        <v>43753</v>
      </c>
      <c r="K2522" t="s">
        <v>5</v>
      </c>
      <c r="L2522" t="s">
        <v>1569</v>
      </c>
      <c r="M2522" t="s">
        <v>1</v>
      </c>
      <c r="N2522" t="s">
        <v>1</v>
      </c>
      <c r="O2522" s="3">
        <v>72</v>
      </c>
      <c r="P2522" t="s">
        <v>1</v>
      </c>
      <c r="Q2522" t="s">
        <v>153</v>
      </c>
      <c r="R2522" t="s">
        <v>32</v>
      </c>
      <c r="S2522" t="s">
        <v>504</v>
      </c>
      <c r="T2522" t="s">
        <v>1570</v>
      </c>
      <c r="U2522" t="s">
        <v>34</v>
      </c>
    </row>
    <row r="2523" spans="1:21" ht="12.75" hidden="1" customHeight="1" x14ac:dyDescent="0.2">
      <c r="A2523" s="205" t="s">
        <v>30</v>
      </c>
      <c r="B2523" t="s">
        <v>1571</v>
      </c>
      <c r="C2523" t="s">
        <v>1572</v>
      </c>
      <c r="D2523" s="2">
        <v>31413</v>
      </c>
      <c r="E2523" s="2">
        <v>44332</v>
      </c>
      <c r="F2523" s="2">
        <v>42506</v>
      </c>
      <c r="G2523" s="203" t="s">
        <v>1573</v>
      </c>
      <c r="H2523">
        <f>COUNTIF('РЭС 0,4-10 '!$G:$G,B2523)</f>
        <v>0</v>
      </c>
      <c r="I2523" s="2">
        <v>39329</v>
      </c>
      <c r="J2523" s="2">
        <v>43978</v>
      </c>
      <c r="K2523" t="s">
        <v>5</v>
      </c>
      <c r="L2523" t="s">
        <v>1574</v>
      </c>
      <c r="M2523" t="s">
        <v>1</v>
      </c>
      <c r="N2523" t="s">
        <v>1</v>
      </c>
      <c r="O2523" s="3">
        <v>28</v>
      </c>
      <c r="P2523" t="s">
        <v>1</v>
      </c>
      <c r="Q2523" t="s">
        <v>153</v>
      </c>
      <c r="R2523" t="s">
        <v>32</v>
      </c>
      <c r="S2523" t="s">
        <v>211</v>
      </c>
      <c r="T2523" t="s">
        <v>1575</v>
      </c>
      <c r="U2523" t="s">
        <v>34</v>
      </c>
    </row>
    <row r="2524" spans="1:21" ht="12.75" hidden="1" customHeight="1" x14ac:dyDescent="0.2">
      <c r="A2524" s="205" t="s">
        <v>30</v>
      </c>
      <c r="B2524" t="s">
        <v>1576</v>
      </c>
      <c r="C2524" t="s">
        <v>1577</v>
      </c>
      <c r="D2524" s="2">
        <v>26390</v>
      </c>
      <c r="E2524" s="2">
        <v>44332</v>
      </c>
      <c r="F2524" s="2">
        <v>42506</v>
      </c>
      <c r="G2524" s="203" t="s">
        <v>1578</v>
      </c>
      <c r="H2524">
        <f>COUNTIF('РЭС 0,4-10 '!$G:$G,B2524)</f>
        <v>0</v>
      </c>
      <c r="I2524" s="2">
        <v>39329</v>
      </c>
      <c r="J2524" s="2">
        <v>43976</v>
      </c>
      <c r="K2524" t="s">
        <v>5</v>
      </c>
      <c r="L2524" t="s">
        <v>1579</v>
      </c>
      <c r="M2524" t="s">
        <v>1</v>
      </c>
      <c r="N2524" t="s">
        <v>1</v>
      </c>
      <c r="O2524" s="3">
        <v>84</v>
      </c>
      <c r="P2524" t="s">
        <v>1</v>
      </c>
      <c r="Q2524" t="s">
        <v>153</v>
      </c>
      <c r="R2524" t="s">
        <v>32</v>
      </c>
      <c r="S2524" t="s">
        <v>168</v>
      </c>
      <c r="T2524" t="s">
        <v>1580</v>
      </c>
      <c r="U2524" t="s">
        <v>34</v>
      </c>
    </row>
    <row r="2525" spans="1:21" ht="12.75" hidden="1" customHeight="1" x14ac:dyDescent="0.2">
      <c r="A2525" s="205" t="s">
        <v>30</v>
      </c>
      <c r="B2525" t="s">
        <v>1586</v>
      </c>
      <c r="C2525" t="s">
        <v>1587</v>
      </c>
      <c r="D2525" s="2">
        <v>26299</v>
      </c>
      <c r="E2525" s="2">
        <v>44332</v>
      </c>
      <c r="F2525" s="2">
        <v>42506</v>
      </c>
      <c r="G2525" s="203" t="s">
        <v>1588</v>
      </c>
      <c r="H2525">
        <f>COUNTIF('РЭС 0,4-10 '!$G:$G,B2525)</f>
        <v>0</v>
      </c>
      <c r="I2525" s="2">
        <v>39329</v>
      </c>
      <c r="J2525" s="2">
        <v>43976</v>
      </c>
      <c r="K2525" t="s">
        <v>5</v>
      </c>
      <c r="L2525" t="s">
        <v>1589</v>
      </c>
      <c r="M2525" t="s">
        <v>1</v>
      </c>
      <c r="N2525" t="s">
        <v>1</v>
      </c>
      <c r="O2525" s="3">
        <v>26</v>
      </c>
      <c r="P2525" t="s">
        <v>1</v>
      </c>
      <c r="Q2525" t="s">
        <v>153</v>
      </c>
      <c r="R2525" t="s">
        <v>32</v>
      </c>
      <c r="S2525" t="s">
        <v>629</v>
      </c>
      <c r="T2525" t="s">
        <v>1590</v>
      </c>
      <c r="U2525" t="s">
        <v>34</v>
      </c>
    </row>
    <row r="2526" spans="1:21" ht="12.75" hidden="1" customHeight="1" x14ac:dyDescent="0.2">
      <c r="A2526" s="205" t="s">
        <v>30</v>
      </c>
      <c r="B2526" t="s">
        <v>1596</v>
      </c>
      <c r="C2526" t="s">
        <v>1597</v>
      </c>
      <c r="D2526" s="2">
        <v>22282</v>
      </c>
      <c r="E2526" s="2">
        <v>44332</v>
      </c>
      <c r="F2526" s="2">
        <v>42506</v>
      </c>
      <c r="G2526" s="203" t="s">
        <v>1598</v>
      </c>
      <c r="H2526">
        <f>COUNTIF('РЭС 0,4-10 '!$G:$G,B2526)</f>
        <v>0</v>
      </c>
      <c r="I2526" s="2">
        <v>39329</v>
      </c>
      <c r="J2526" s="2">
        <v>43976</v>
      </c>
      <c r="K2526" t="s">
        <v>5</v>
      </c>
      <c r="L2526" t="s">
        <v>1599</v>
      </c>
      <c r="M2526" t="s">
        <v>1</v>
      </c>
      <c r="N2526" t="s">
        <v>1</v>
      </c>
      <c r="O2526" s="3">
        <v>100</v>
      </c>
      <c r="P2526" t="s">
        <v>1</v>
      </c>
      <c r="Q2526" t="s">
        <v>153</v>
      </c>
      <c r="R2526" t="s">
        <v>32</v>
      </c>
      <c r="S2526" t="s">
        <v>109</v>
      </c>
      <c r="T2526" t="s">
        <v>1600</v>
      </c>
      <c r="U2526" t="s">
        <v>34</v>
      </c>
    </row>
    <row r="2527" spans="1:21" ht="12.75" hidden="1" customHeight="1" x14ac:dyDescent="0.2">
      <c r="A2527" s="205" t="s">
        <v>30</v>
      </c>
      <c r="B2527" t="s">
        <v>1616</v>
      </c>
      <c r="C2527" t="s">
        <v>1617</v>
      </c>
      <c r="D2527" s="2">
        <v>26299</v>
      </c>
      <c r="E2527" s="2">
        <v>44332</v>
      </c>
      <c r="F2527" s="2">
        <v>42506</v>
      </c>
      <c r="G2527" s="203" t="s">
        <v>1618</v>
      </c>
      <c r="H2527">
        <f>COUNTIF('РЭС 0,4-10 '!$G:$G,B2527)</f>
        <v>0</v>
      </c>
      <c r="I2527" s="2">
        <v>39329</v>
      </c>
      <c r="J2527" s="2">
        <v>43976</v>
      </c>
      <c r="K2527" t="s">
        <v>5</v>
      </c>
      <c r="L2527" t="s">
        <v>1619</v>
      </c>
      <c r="M2527" t="s">
        <v>1</v>
      </c>
      <c r="N2527" t="s">
        <v>1</v>
      </c>
      <c r="O2527" s="3">
        <v>89</v>
      </c>
      <c r="P2527" t="s">
        <v>1</v>
      </c>
      <c r="Q2527" t="s">
        <v>153</v>
      </c>
      <c r="R2527" t="s">
        <v>32</v>
      </c>
      <c r="S2527" t="s">
        <v>166</v>
      </c>
      <c r="T2527" t="s">
        <v>1620</v>
      </c>
      <c r="U2527" t="s">
        <v>34</v>
      </c>
    </row>
    <row r="2528" spans="1:21" ht="12.75" hidden="1" customHeight="1" x14ac:dyDescent="0.2">
      <c r="A2528" s="205" t="s">
        <v>30</v>
      </c>
      <c r="B2528" t="s">
        <v>1621</v>
      </c>
      <c r="C2528" t="s">
        <v>1622</v>
      </c>
      <c r="D2528" s="2">
        <v>26299</v>
      </c>
      <c r="E2528" s="2">
        <v>44332</v>
      </c>
      <c r="F2528" s="2">
        <v>42506</v>
      </c>
      <c r="G2528" s="203" t="s">
        <v>1623</v>
      </c>
      <c r="H2528">
        <f>COUNTIF('РЭС 0,4-10 '!$G:$G,B2528)</f>
        <v>0</v>
      </c>
      <c r="I2528" s="2">
        <v>39329</v>
      </c>
      <c r="J2528" s="2">
        <v>43976</v>
      </c>
      <c r="K2528" t="s">
        <v>5</v>
      </c>
      <c r="L2528" t="s">
        <v>1624</v>
      </c>
      <c r="M2528" t="s">
        <v>1</v>
      </c>
      <c r="N2528" t="s">
        <v>1</v>
      </c>
      <c r="O2528" s="3">
        <v>28</v>
      </c>
      <c r="P2528" t="s">
        <v>1</v>
      </c>
      <c r="Q2528" t="s">
        <v>153</v>
      </c>
      <c r="R2528" t="s">
        <v>32</v>
      </c>
      <c r="S2528" t="s">
        <v>168</v>
      </c>
      <c r="T2528" t="s">
        <v>1625</v>
      </c>
      <c r="U2528" t="s">
        <v>34</v>
      </c>
    </row>
    <row r="2529" spans="1:21" ht="12.75" hidden="1" customHeight="1" x14ac:dyDescent="0.2">
      <c r="A2529" s="205" t="s">
        <v>30</v>
      </c>
      <c r="B2529" t="s">
        <v>1649</v>
      </c>
      <c r="C2529" t="s">
        <v>1650</v>
      </c>
      <c r="D2529" s="2">
        <v>26665</v>
      </c>
      <c r="E2529" s="2">
        <v>44361</v>
      </c>
      <c r="F2529" s="2">
        <v>42535</v>
      </c>
      <c r="G2529" s="203" t="s">
        <v>1651</v>
      </c>
      <c r="H2529">
        <f>COUNTIF('РЭС 0,4-10 '!$G:$G,B2529)</f>
        <v>0</v>
      </c>
      <c r="I2529" s="2">
        <v>39329</v>
      </c>
      <c r="J2529" s="2">
        <v>43977</v>
      </c>
      <c r="K2529" t="s">
        <v>5</v>
      </c>
      <c r="L2529" t="s">
        <v>1652</v>
      </c>
      <c r="M2529" t="s">
        <v>1</v>
      </c>
      <c r="N2529" t="s">
        <v>1</v>
      </c>
      <c r="O2529" s="3">
        <v>95</v>
      </c>
      <c r="P2529" t="s">
        <v>1</v>
      </c>
      <c r="Q2529" t="s">
        <v>153</v>
      </c>
      <c r="R2529" t="s">
        <v>32</v>
      </c>
      <c r="S2529" t="s">
        <v>629</v>
      </c>
      <c r="T2529" t="s">
        <v>1653</v>
      </c>
      <c r="U2529" t="s">
        <v>34</v>
      </c>
    </row>
    <row r="2530" spans="1:21" ht="12.75" hidden="1" customHeight="1" x14ac:dyDescent="0.2">
      <c r="A2530" s="205" t="s">
        <v>30</v>
      </c>
      <c r="B2530" t="s">
        <v>1654</v>
      </c>
      <c r="C2530" t="s">
        <v>1655</v>
      </c>
      <c r="D2530" s="2">
        <v>26938</v>
      </c>
      <c r="E2530" s="2">
        <v>44361</v>
      </c>
      <c r="F2530" s="2">
        <v>42535</v>
      </c>
      <c r="G2530" s="203" t="s">
        <v>1656</v>
      </c>
      <c r="H2530">
        <f>COUNTIF('РЭС 0,4-10 '!$G:$G,B2530)</f>
        <v>0</v>
      </c>
      <c r="I2530" s="2">
        <v>39329</v>
      </c>
      <c r="J2530" s="2">
        <v>44055</v>
      </c>
      <c r="K2530" t="s">
        <v>5</v>
      </c>
      <c r="L2530" t="s">
        <v>1657</v>
      </c>
      <c r="M2530" t="s">
        <v>1</v>
      </c>
      <c r="N2530" t="s">
        <v>1</v>
      </c>
      <c r="O2530" s="3">
        <v>27</v>
      </c>
      <c r="P2530" t="s">
        <v>1</v>
      </c>
      <c r="Q2530" t="s">
        <v>153</v>
      </c>
      <c r="R2530" t="s">
        <v>32</v>
      </c>
      <c r="S2530" t="s">
        <v>629</v>
      </c>
      <c r="T2530" t="s">
        <v>1658</v>
      </c>
      <c r="U2530" t="s">
        <v>34</v>
      </c>
    </row>
    <row r="2531" spans="1:21" ht="12.75" hidden="1" customHeight="1" x14ac:dyDescent="0.2">
      <c r="A2531" s="205" t="s">
        <v>30</v>
      </c>
      <c r="B2531" t="s">
        <v>1663</v>
      </c>
      <c r="C2531" t="s">
        <v>1664</v>
      </c>
      <c r="D2531" s="2">
        <v>30256</v>
      </c>
      <c r="E2531" s="2">
        <v>44361</v>
      </c>
      <c r="F2531" s="2">
        <v>42535</v>
      </c>
      <c r="G2531" s="203" t="s">
        <v>1665</v>
      </c>
      <c r="H2531">
        <f>COUNTIF('РЭС 0,4-10 '!$G:$G,B2531)</f>
        <v>0</v>
      </c>
      <c r="I2531" s="2">
        <v>39329</v>
      </c>
      <c r="J2531" s="2">
        <v>44056</v>
      </c>
      <c r="K2531" t="s">
        <v>5</v>
      </c>
      <c r="L2531" t="s">
        <v>1666</v>
      </c>
      <c r="M2531" t="s">
        <v>1</v>
      </c>
      <c r="N2531" t="s">
        <v>1</v>
      </c>
      <c r="O2531" s="3">
        <v>91</v>
      </c>
      <c r="P2531" t="s">
        <v>1</v>
      </c>
      <c r="Q2531" t="s">
        <v>153</v>
      </c>
      <c r="R2531" t="s">
        <v>32</v>
      </c>
      <c r="S2531" t="s">
        <v>629</v>
      </c>
      <c r="T2531" t="s">
        <v>1667</v>
      </c>
      <c r="U2531" t="s">
        <v>34</v>
      </c>
    </row>
    <row r="2532" spans="1:21" ht="12.75" hidden="1" customHeight="1" x14ac:dyDescent="0.2">
      <c r="A2532" s="205" t="s">
        <v>30</v>
      </c>
      <c r="B2532" t="s">
        <v>1668</v>
      </c>
      <c r="C2532" t="s">
        <v>1669</v>
      </c>
      <c r="D2532" s="2">
        <v>26877</v>
      </c>
      <c r="E2532" s="2">
        <v>44361</v>
      </c>
      <c r="F2532" s="2">
        <v>42535</v>
      </c>
      <c r="G2532" s="203" t="s">
        <v>1670</v>
      </c>
      <c r="H2532">
        <f>COUNTIF('РЭС 0,4-10 '!$G:$G,B2532)</f>
        <v>0</v>
      </c>
      <c r="I2532" s="2">
        <v>39329</v>
      </c>
      <c r="J2532" s="2">
        <v>44054</v>
      </c>
      <c r="K2532" t="s">
        <v>5</v>
      </c>
      <c r="L2532" t="s">
        <v>1671</v>
      </c>
      <c r="M2532" t="s">
        <v>1</v>
      </c>
      <c r="N2532" t="s">
        <v>1</v>
      </c>
      <c r="O2532" s="3">
        <v>90</v>
      </c>
      <c r="P2532" t="s">
        <v>1406</v>
      </c>
      <c r="Q2532" t="s">
        <v>153</v>
      </c>
      <c r="R2532" t="s">
        <v>32</v>
      </c>
      <c r="S2532" t="s">
        <v>61</v>
      </c>
      <c r="T2532" t="s">
        <v>1672</v>
      </c>
      <c r="U2532" t="s">
        <v>34</v>
      </c>
    </row>
    <row r="2533" spans="1:21" ht="12.75" hidden="1" customHeight="1" x14ac:dyDescent="0.2">
      <c r="A2533" s="205" t="s">
        <v>30</v>
      </c>
      <c r="B2533" t="s">
        <v>1673</v>
      </c>
      <c r="C2533" t="s">
        <v>1674</v>
      </c>
      <c r="D2533" s="2">
        <v>26877</v>
      </c>
      <c r="E2533" s="2">
        <v>44361</v>
      </c>
      <c r="F2533" s="2">
        <v>42535</v>
      </c>
      <c r="G2533" s="203" t="s">
        <v>1675</v>
      </c>
      <c r="H2533">
        <f>COUNTIF('РЭС 0,4-10 '!$G:$G,B2533)</f>
        <v>0</v>
      </c>
      <c r="I2533" s="2">
        <v>39329</v>
      </c>
      <c r="J2533" s="2">
        <v>44054</v>
      </c>
      <c r="K2533" t="s">
        <v>5</v>
      </c>
      <c r="L2533" t="s">
        <v>1676</v>
      </c>
      <c r="M2533" t="s">
        <v>1</v>
      </c>
      <c r="N2533" t="s">
        <v>1</v>
      </c>
      <c r="O2533" s="3">
        <v>90</v>
      </c>
      <c r="P2533" t="s">
        <v>1</v>
      </c>
      <c r="Q2533" t="s">
        <v>153</v>
      </c>
      <c r="R2533" t="s">
        <v>32</v>
      </c>
      <c r="S2533" t="s">
        <v>166</v>
      </c>
      <c r="T2533" t="s">
        <v>1677</v>
      </c>
      <c r="U2533" t="s">
        <v>34</v>
      </c>
    </row>
    <row r="2534" spans="1:21" ht="12.75" hidden="1" customHeight="1" x14ac:dyDescent="0.2">
      <c r="A2534" s="205" t="s">
        <v>30</v>
      </c>
      <c r="B2534" t="s">
        <v>1678</v>
      </c>
      <c r="C2534" t="s">
        <v>1679</v>
      </c>
      <c r="D2534" s="2">
        <v>22647</v>
      </c>
      <c r="E2534" s="2">
        <v>44361</v>
      </c>
      <c r="F2534" s="2">
        <v>42535</v>
      </c>
      <c r="G2534" s="203" t="s">
        <v>1680</v>
      </c>
      <c r="H2534">
        <f>COUNTIF('РЭС 0,4-10 '!$G:$G,B2534)</f>
        <v>0</v>
      </c>
      <c r="I2534" s="2">
        <v>39329</v>
      </c>
      <c r="J2534" s="2">
        <v>43976</v>
      </c>
      <c r="K2534" t="s">
        <v>5</v>
      </c>
      <c r="L2534" t="s">
        <v>1681</v>
      </c>
      <c r="M2534" t="s">
        <v>1</v>
      </c>
      <c r="N2534" t="s">
        <v>1</v>
      </c>
      <c r="O2534" s="3">
        <v>30</v>
      </c>
      <c r="P2534" t="s">
        <v>1</v>
      </c>
      <c r="Q2534" t="s">
        <v>153</v>
      </c>
      <c r="R2534" t="s">
        <v>32</v>
      </c>
      <c r="S2534" t="s">
        <v>486</v>
      </c>
      <c r="T2534" t="s">
        <v>1682</v>
      </c>
      <c r="U2534" t="s">
        <v>34</v>
      </c>
    </row>
    <row r="2535" spans="1:21" ht="12.75" hidden="1" customHeight="1" x14ac:dyDescent="0.2">
      <c r="A2535" s="205" t="s">
        <v>30</v>
      </c>
      <c r="B2535" t="s">
        <v>1683</v>
      </c>
      <c r="C2535" t="s">
        <v>1684</v>
      </c>
      <c r="D2535" s="2">
        <v>29952</v>
      </c>
      <c r="E2535" s="2">
        <v>44361</v>
      </c>
      <c r="F2535" s="2">
        <v>42535</v>
      </c>
      <c r="G2535" s="203" t="s">
        <v>1685</v>
      </c>
      <c r="H2535">
        <f>COUNTIF('РЭС 0,4-10 '!$G:$G,B2535)</f>
        <v>0</v>
      </c>
      <c r="I2535" s="2">
        <v>39329</v>
      </c>
      <c r="J2535" s="2">
        <v>43976</v>
      </c>
      <c r="K2535" t="s">
        <v>5</v>
      </c>
      <c r="L2535" t="s">
        <v>1686</v>
      </c>
      <c r="M2535" t="s">
        <v>1</v>
      </c>
      <c r="N2535" t="s">
        <v>1</v>
      </c>
      <c r="O2535" s="3">
        <v>58</v>
      </c>
      <c r="P2535" t="s">
        <v>1</v>
      </c>
      <c r="Q2535" t="s">
        <v>153</v>
      </c>
      <c r="R2535" t="s">
        <v>32</v>
      </c>
      <c r="S2535" t="s">
        <v>190</v>
      </c>
      <c r="T2535" t="s">
        <v>1687</v>
      </c>
      <c r="U2535" t="s">
        <v>34</v>
      </c>
    </row>
    <row r="2536" spans="1:21" ht="12.75" hidden="1" customHeight="1" x14ac:dyDescent="0.2">
      <c r="A2536" s="205" t="s">
        <v>30</v>
      </c>
      <c r="B2536" t="s">
        <v>1688</v>
      </c>
      <c r="C2536" t="s">
        <v>1689</v>
      </c>
      <c r="D2536" s="2">
        <v>24838</v>
      </c>
      <c r="E2536" s="2">
        <v>44361</v>
      </c>
      <c r="F2536" s="2">
        <v>42535</v>
      </c>
      <c r="G2536" s="203" t="s">
        <v>1690</v>
      </c>
      <c r="H2536">
        <f>COUNTIF('РЭС 0,4-10 '!$G:$G,B2536)</f>
        <v>0</v>
      </c>
      <c r="I2536" s="2">
        <v>39329</v>
      </c>
      <c r="J2536" s="2">
        <v>44055</v>
      </c>
      <c r="K2536" t="s">
        <v>5</v>
      </c>
      <c r="L2536" t="s">
        <v>1691</v>
      </c>
      <c r="M2536" t="s">
        <v>1</v>
      </c>
      <c r="N2536" t="s">
        <v>1</v>
      </c>
      <c r="O2536" s="3">
        <v>77</v>
      </c>
      <c r="P2536" t="s">
        <v>1</v>
      </c>
      <c r="Q2536" t="s">
        <v>153</v>
      </c>
      <c r="R2536" t="s">
        <v>32</v>
      </c>
      <c r="S2536" t="s">
        <v>168</v>
      </c>
      <c r="T2536" t="s">
        <v>1692</v>
      </c>
      <c r="U2536" t="s">
        <v>34</v>
      </c>
    </row>
    <row r="2537" spans="1:21" ht="12.75" hidden="1" customHeight="1" x14ac:dyDescent="0.2">
      <c r="A2537" s="205" t="s">
        <v>30</v>
      </c>
      <c r="B2537" t="s">
        <v>1693</v>
      </c>
      <c r="C2537" t="s">
        <v>1694</v>
      </c>
      <c r="D2537" s="2">
        <v>25263</v>
      </c>
      <c r="E2537" s="2">
        <v>44361</v>
      </c>
      <c r="F2537" s="2">
        <v>42535</v>
      </c>
      <c r="G2537" s="203" t="s">
        <v>1695</v>
      </c>
      <c r="H2537">
        <f>COUNTIF('РЭС 0,4-10 '!$G:$G,B2537)</f>
        <v>0</v>
      </c>
      <c r="I2537" s="2">
        <v>39329</v>
      </c>
      <c r="J2537" s="2">
        <v>44054</v>
      </c>
      <c r="K2537" t="s">
        <v>5</v>
      </c>
      <c r="L2537" t="s">
        <v>1696</v>
      </c>
      <c r="M2537" t="s">
        <v>1</v>
      </c>
      <c r="N2537" t="s">
        <v>1</v>
      </c>
      <c r="O2537" s="3">
        <v>91</v>
      </c>
      <c r="P2537" t="s">
        <v>1</v>
      </c>
      <c r="Q2537" t="s">
        <v>153</v>
      </c>
      <c r="R2537" t="s">
        <v>32</v>
      </c>
      <c r="S2537" t="s">
        <v>196</v>
      </c>
      <c r="T2537" t="s">
        <v>1697</v>
      </c>
      <c r="U2537" t="s">
        <v>34</v>
      </c>
    </row>
    <row r="2538" spans="1:21" ht="12.75" hidden="1" customHeight="1" x14ac:dyDescent="0.2">
      <c r="A2538" s="205" t="s">
        <v>30</v>
      </c>
      <c r="B2538" t="s">
        <v>1703</v>
      </c>
      <c r="C2538" t="s">
        <v>1704</v>
      </c>
      <c r="D2538" s="2">
        <v>27668</v>
      </c>
      <c r="E2538" s="2">
        <v>44361</v>
      </c>
      <c r="F2538" s="2">
        <v>42535</v>
      </c>
      <c r="G2538" s="203" t="s">
        <v>1705</v>
      </c>
      <c r="H2538">
        <f>COUNTIF('РЭС 0,4-10 '!$G:$G,B2538)</f>
        <v>0</v>
      </c>
      <c r="I2538" s="2">
        <v>39329</v>
      </c>
      <c r="J2538" s="2">
        <v>44054</v>
      </c>
      <c r="K2538" t="s">
        <v>5</v>
      </c>
      <c r="L2538" t="s">
        <v>1706</v>
      </c>
      <c r="M2538" t="s">
        <v>1</v>
      </c>
      <c r="N2538" t="s">
        <v>1</v>
      </c>
      <c r="O2538" s="3">
        <v>66</v>
      </c>
      <c r="P2538" t="s">
        <v>1150</v>
      </c>
      <c r="Q2538" t="s">
        <v>165</v>
      </c>
      <c r="R2538" t="s">
        <v>32</v>
      </c>
      <c r="S2538" t="s">
        <v>1303</v>
      </c>
      <c r="T2538" t="s">
        <v>1707</v>
      </c>
      <c r="U2538" t="s">
        <v>34</v>
      </c>
    </row>
    <row r="2539" spans="1:21" ht="12.75" hidden="1" customHeight="1" x14ac:dyDescent="0.2">
      <c r="A2539" s="205" t="s">
        <v>30</v>
      </c>
      <c r="B2539" t="s">
        <v>1712</v>
      </c>
      <c r="C2539" t="s">
        <v>1713</v>
      </c>
      <c r="D2539" s="2">
        <v>31413</v>
      </c>
      <c r="E2539" s="2">
        <v>44361</v>
      </c>
      <c r="F2539" s="2">
        <v>42535</v>
      </c>
      <c r="G2539" s="203" t="s">
        <v>1714</v>
      </c>
      <c r="H2539">
        <f>COUNTIF('РЭС 0,4-10 '!$G:$G,B2539)</f>
        <v>0</v>
      </c>
      <c r="I2539" s="2">
        <v>39329</v>
      </c>
      <c r="J2539" s="2">
        <v>44055</v>
      </c>
      <c r="K2539" t="s">
        <v>5</v>
      </c>
      <c r="L2539" t="s">
        <v>1715</v>
      </c>
      <c r="M2539" t="s">
        <v>1</v>
      </c>
      <c r="N2539" t="s">
        <v>1</v>
      </c>
      <c r="O2539" s="3">
        <v>76</v>
      </c>
      <c r="P2539" t="s">
        <v>1</v>
      </c>
      <c r="Q2539" t="s">
        <v>165</v>
      </c>
      <c r="R2539" t="s">
        <v>32</v>
      </c>
      <c r="S2539" t="s">
        <v>109</v>
      </c>
      <c r="T2539" t="s">
        <v>1716</v>
      </c>
      <c r="U2539" t="s">
        <v>34</v>
      </c>
    </row>
    <row r="2540" spans="1:21" ht="12.75" hidden="1" customHeight="1" x14ac:dyDescent="0.2">
      <c r="A2540" s="205" t="s">
        <v>30</v>
      </c>
      <c r="B2540" t="s">
        <v>1717</v>
      </c>
      <c r="C2540" t="s">
        <v>1718</v>
      </c>
      <c r="D2540" s="2">
        <v>30011</v>
      </c>
      <c r="E2540" s="2">
        <v>44361</v>
      </c>
      <c r="F2540" s="2">
        <v>42535</v>
      </c>
      <c r="G2540" s="203" t="s">
        <v>1719</v>
      </c>
      <c r="H2540">
        <f>COUNTIF('РЭС 0,4-10 '!$G:$G,B2540)</f>
        <v>0</v>
      </c>
      <c r="I2540" s="2">
        <v>39329</v>
      </c>
      <c r="J2540" s="2">
        <v>44055</v>
      </c>
      <c r="K2540" t="s">
        <v>5</v>
      </c>
      <c r="L2540" t="s">
        <v>1720</v>
      </c>
      <c r="M2540" t="s">
        <v>1</v>
      </c>
      <c r="N2540" t="s">
        <v>1</v>
      </c>
      <c r="O2540" s="3">
        <v>70</v>
      </c>
      <c r="P2540" t="s">
        <v>1</v>
      </c>
      <c r="Q2540" t="s">
        <v>153</v>
      </c>
      <c r="R2540" t="s">
        <v>32</v>
      </c>
      <c r="S2540" t="s">
        <v>166</v>
      </c>
      <c r="T2540" t="s">
        <v>1721</v>
      </c>
      <c r="U2540" t="s">
        <v>34</v>
      </c>
    </row>
    <row r="2541" spans="1:21" ht="12.75" hidden="1" customHeight="1" x14ac:dyDescent="0.2">
      <c r="A2541" s="205" t="s">
        <v>30</v>
      </c>
      <c r="B2541" t="s">
        <v>1731</v>
      </c>
      <c r="C2541" t="s">
        <v>1732</v>
      </c>
      <c r="D2541" s="2">
        <v>24532</v>
      </c>
      <c r="E2541" s="2">
        <v>44361</v>
      </c>
      <c r="F2541" s="2">
        <v>42535</v>
      </c>
      <c r="G2541" s="203" t="s">
        <v>1733</v>
      </c>
      <c r="H2541">
        <f>COUNTIF('РЭС 0,4-10 '!$G:$G,B2541)</f>
        <v>0</v>
      </c>
      <c r="I2541" s="2">
        <v>39329</v>
      </c>
      <c r="J2541" s="2">
        <v>44055</v>
      </c>
      <c r="K2541" t="s">
        <v>5</v>
      </c>
      <c r="L2541" t="s">
        <v>1734</v>
      </c>
      <c r="M2541" t="s">
        <v>1</v>
      </c>
      <c r="N2541" t="s">
        <v>1</v>
      </c>
      <c r="O2541" s="3">
        <v>28</v>
      </c>
      <c r="P2541" t="s">
        <v>1</v>
      </c>
      <c r="Q2541" t="s">
        <v>153</v>
      </c>
      <c r="R2541" t="s">
        <v>32</v>
      </c>
      <c r="S2541" t="s">
        <v>168</v>
      </c>
      <c r="T2541" t="s">
        <v>1735</v>
      </c>
      <c r="U2541" t="s">
        <v>34</v>
      </c>
    </row>
    <row r="2542" spans="1:21" ht="12.75" hidden="1" customHeight="1" x14ac:dyDescent="0.2">
      <c r="A2542" s="205" t="s">
        <v>30</v>
      </c>
      <c r="B2542" t="s">
        <v>1736</v>
      </c>
      <c r="C2542" t="s">
        <v>1737</v>
      </c>
      <c r="D2542" s="2">
        <v>32509</v>
      </c>
      <c r="E2542" s="2">
        <v>44361</v>
      </c>
      <c r="F2542" s="2">
        <v>42535</v>
      </c>
      <c r="G2542" s="203" t="s">
        <v>1738</v>
      </c>
      <c r="H2542">
        <f>COUNTIF('РЭС 0,4-10 '!$G:$G,B2542)</f>
        <v>0</v>
      </c>
      <c r="I2542" s="2">
        <v>39329</v>
      </c>
      <c r="J2542" s="2">
        <v>44055</v>
      </c>
      <c r="K2542" t="s">
        <v>5</v>
      </c>
      <c r="L2542" t="s">
        <v>1739</v>
      </c>
      <c r="M2542" t="s">
        <v>1</v>
      </c>
      <c r="N2542" t="s">
        <v>1</v>
      </c>
      <c r="O2542" s="3">
        <v>28</v>
      </c>
      <c r="P2542" t="s">
        <v>1</v>
      </c>
      <c r="Q2542" t="s">
        <v>153</v>
      </c>
      <c r="R2542" t="s">
        <v>32</v>
      </c>
      <c r="S2542" t="s">
        <v>168</v>
      </c>
      <c r="T2542" t="s">
        <v>1740</v>
      </c>
      <c r="U2542" t="s">
        <v>34</v>
      </c>
    </row>
    <row r="2543" spans="1:21" ht="12.75" hidden="1" customHeight="1" x14ac:dyDescent="0.2">
      <c r="A2543" s="205" t="s">
        <v>30</v>
      </c>
      <c r="B2543" t="s">
        <v>1741</v>
      </c>
      <c r="C2543" t="s">
        <v>1742</v>
      </c>
      <c r="D2543" s="2">
        <v>29952</v>
      </c>
      <c r="E2543" s="2">
        <v>44361</v>
      </c>
      <c r="F2543" s="2">
        <v>42535</v>
      </c>
      <c r="G2543" s="203" t="s">
        <v>1743</v>
      </c>
      <c r="H2543">
        <f>COUNTIF('РЭС 0,4-10 '!$G:$G,B2543)</f>
        <v>0</v>
      </c>
      <c r="I2543" s="2">
        <v>39329</v>
      </c>
      <c r="J2543" s="2">
        <v>44054</v>
      </c>
      <c r="K2543" t="s">
        <v>5</v>
      </c>
      <c r="L2543" t="s">
        <v>1744</v>
      </c>
      <c r="M2543" t="s">
        <v>1</v>
      </c>
      <c r="N2543" t="s">
        <v>1</v>
      </c>
      <c r="O2543" s="3">
        <v>66</v>
      </c>
      <c r="P2543" t="s">
        <v>1</v>
      </c>
      <c r="Q2543" t="s">
        <v>153</v>
      </c>
      <c r="R2543" t="s">
        <v>32</v>
      </c>
      <c r="S2543" t="s">
        <v>166</v>
      </c>
      <c r="T2543" t="s">
        <v>1745</v>
      </c>
      <c r="U2543" t="s">
        <v>34</v>
      </c>
    </row>
    <row r="2544" spans="1:21" ht="12.75" hidden="1" customHeight="1" x14ac:dyDescent="0.2">
      <c r="A2544" s="205" t="s">
        <v>30</v>
      </c>
      <c r="B2544" t="s">
        <v>1746</v>
      </c>
      <c r="C2544" t="s">
        <v>1747</v>
      </c>
      <c r="D2544" s="2">
        <v>24838</v>
      </c>
      <c r="E2544" s="2">
        <v>44361</v>
      </c>
      <c r="F2544" s="2">
        <v>42535</v>
      </c>
      <c r="G2544" s="203" t="s">
        <v>1748</v>
      </c>
      <c r="H2544">
        <f>COUNTIF('РЭС 0,4-10 '!$G:$G,B2544)</f>
        <v>0</v>
      </c>
      <c r="I2544" s="2">
        <v>39329</v>
      </c>
      <c r="J2544" s="2">
        <v>44054</v>
      </c>
      <c r="K2544" t="s">
        <v>5</v>
      </c>
      <c r="L2544" t="s">
        <v>1749</v>
      </c>
      <c r="M2544" t="s">
        <v>1</v>
      </c>
      <c r="N2544" t="s">
        <v>1</v>
      </c>
      <c r="O2544" s="3">
        <v>84</v>
      </c>
      <c r="P2544" t="s">
        <v>1</v>
      </c>
      <c r="Q2544" t="s">
        <v>153</v>
      </c>
      <c r="R2544" t="s">
        <v>32</v>
      </c>
      <c r="S2544" t="s">
        <v>167</v>
      </c>
      <c r="T2544" t="s">
        <v>1750</v>
      </c>
      <c r="U2544" t="s">
        <v>34</v>
      </c>
    </row>
    <row r="2545" spans="1:21" ht="12.75" hidden="1" customHeight="1" x14ac:dyDescent="0.2">
      <c r="A2545" s="205" t="s">
        <v>30</v>
      </c>
      <c r="B2545" t="s">
        <v>1751</v>
      </c>
      <c r="C2545" t="s">
        <v>1752</v>
      </c>
      <c r="D2545" s="2">
        <v>24838</v>
      </c>
      <c r="E2545" s="2">
        <v>44361</v>
      </c>
      <c r="F2545" s="2">
        <v>42535</v>
      </c>
      <c r="G2545" s="203" t="s">
        <v>1753</v>
      </c>
      <c r="H2545">
        <f>COUNTIF('РЭС 0,4-10 '!$G:$G,B2545)</f>
        <v>0</v>
      </c>
      <c r="I2545" s="2">
        <v>39329</v>
      </c>
      <c r="J2545" s="2">
        <v>43976</v>
      </c>
      <c r="K2545" t="s">
        <v>5</v>
      </c>
      <c r="L2545" t="s">
        <v>1754</v>
      </c>
      <c r="M2545" t="s">
        <v>1</v>
      </c>
      <c r="N2545" t="s">
        <v>1</v>
      </c>
      <c r="O2545" s="3">
        <v>28</v>
      </c>
      <c r="P2545" t="s">
        <v>1</v>
      </c>
      <c r="Q2545" t="s">
        <v>153</v>
      </c>
      <c r="R2545" t="s">
        <v>32</v>
      </c>
      <c r="S2545" t="s">
        <v>486</v>
      </c>
      <c r="T2545" t="s">
        <v>1755</v>
      </c>
      <c r="U2545" t="s">
        <v>34</v>
      </c>
    </row>
    <row r="2546" spans="1:21" ht="12.75" hidden="1" customHeight="1" x14ac:dyDescent="0.2">
      <c r="A2546" s="205" t="s">
        <v>30</v>
      </c>
      <c r="B2546" t="s">
        <v>1756</v>
      </c>
      <c r="C2546" t="s">
        <v>1757</v>
      </c>
      <c r="D2546" s="2">
        <v>32387</v>
      </c>
      <c r="E2546" s="2">
        <v>44361</v>
      </c>
      <c r="F2546" s="2">
        <v>42535</v>
      </c>
      <c r="G2546" s="203" t="s">
        <v>1758</v>
      </c>
      <c r="H2546">
        <f>COUNTIF('РЭС 0,4-10 '!$G:$G,B2546)</f>
        <v>0</v>
      </c>
      <c r="I2546" s="2">
        <v>39329</v>
      </c>
      <c r="J2546" s="2">
        <v>43976</v>
      </c>
      <c r="K2546" t="s">
        <v>5</v>
      </c>
      <c r="L2546" t="s">
        <v>1759</v>
      </c>
      <c r="M2546" t="s">
        <v>1</v>
      </c>
      <c r="N2546" t="s">
        <v>1</v>
      </c>
      <c r="O2546" s="3">
        <v>83</v>
      </c>
      <c r="P2546" t="s">
        <v>1</v>
      </c>
      <c r="Q2546" t="s">
        <v>153</v>
      </c>
      <c r="R2546" t="s">
        <v>32</v>
      </c>
      <c r="S2546" t="s">
        <v>441</v>
      </c>
      <c r="T2546" t="s">
        <v>1760</v>
      </c>
      <c r="U2546" t="s">
        <v>34</v>
      </c>
    </row>
    <row r="2547" spans="1:21" ht="12.75" hidden="1" customHeight="1" x14ac:dyDescent="0.2">
      <c r="A2547" s="205" t="s">
        <v>30</v>
      </c>
      <c r="B2547" t="s">
        <v>1761</v>
      </c>
      <c r="C2547" t="s">
        <v>1762</v>
      </c>
      <c r="D2547" s="2">
        <v>28703</v>
      </c>
      <c r="E2547" s="2">
        <v>44395</v>
      </c>
      <c r="F2547" s="2">
        <v>42569</v>
      </c>
      <c r="G2547" s="203" t="s">
        <v>1763</v>
      </c>
      <c r="H2547">
        <f>COUNTIF('РЭС 0,4-10 '!$G:$G,B2547)</f>
        <v>0</v>
      </c>
      <c r="I2547" s="2">
        <v>39329</v>
      </c>
      <c r="J2547" s="2">
        <v>43976</v>
      </c>
      <c r="K2547" t="s">
        <v>5</v>
      </c>
      <c r="L2547" t="s">
        <v>1764</v>
      </c>
      <c r="M2547" t="s">
        <v>1</v>
      </c>
      <c r="N2547" t="s">
        <v>1</v>
      </c>
      <c r="O2547" s="3">
        <v>72</v>
      </c>
      <c r="P2547" t="s">
        <v>1</v>
      </c>
      <c r="Q2547" t="s">
        <v>153</v>
      </c>
      <c r="R2547" t="s">
        <v>32</v>
      </c>
      <c r="S2547" t="s">
        <v>447</v>
      </c>
      <c r="T2547" t="s">
        <v>1765</v>
      </c>
      <c r="U2547" t="s">
        <v>34</v>
      </c>
    </row>
    <row r="2548" spans="1:21" ht="12.75" hidden="1" customHeight="1" x14ac:dyDescent="0.2">
      <c r="A2548" s="205" t="s">
        <v>30</v>
      </c>
      <c r="B2548" t="s">
        <v>1766</v>
      </c>
      <c r="C2548" t="s">
        <v>1767</v>
      </c>
      <c r="D2548" s="2">
        <v>30895</v>
      </c>
      <c r="E2548" s="2">
        <v>44395</v>
      </c>
      <c r="F2548" s="2">
        <v>42569</v>
      </c>
      <c r="G2548" s="203" t="s">
        <v>1768</v>
      </c>
      <c r="H2548">
        <f>COUNTIF('РЭС 0,4-10 '!$G:$G,B2548)</f>
        <v>0</v>
      </c>
      <c r="I2548" s="2">
        <v>39329</v>
      </c>
      <c r="J2548" s="2">
        <v>44019</v>
      </c>
      <c r="K2548" t="s">
        <v>5</v>
      </c>
      <c r="L2548" t="s">
        <v>1769</v>
      </c>
      <c r="M2548" t="s">
        <v>1</v>
      </c>
      <c r="N2548" t="s">
        <v>1</v>
      </c>
      <c r="O2548" s="3">
        <v>90</v>
      </c>
      <c r="P2548" t="s">
        <v>1</v>
      </c>
      <c r="Q2548" t="s">
        <v>153</v>
      </c>
      <c r="R2548" t="s">
        <v>32</v>
      </c>
      <c r="S2548" t="s">
        <v>167</v>
      </c>
      <c r="T2548" t="s">
        <v>1770</v>
      </c>
      <c r="U2548" t="s">
        <v>34</v>
      </c>
    </row>
    <row r="2549" spans="1:21" ht="12.75" hidden="1" customHeight="1" x14ac:dyDescent="0.2">
      <c r="A2549" s="205" t="s">
        <v>30</v>
      </c>
      <c r="B2549" t="s">
        <v>1771</v>
      </c>
      <c r="C2549" t="s">
        <v>1772</v>
      </c>
      <c r="D2549" s="2">
        <v>27061</v>
      </c>
      <c r="E2549" s="2">
        <v>44395</v>
      </c>
      <c r="F2549" s="2">
        <v>42569</v>
      </c>
      <c r="G2549" s="203" t="s">
        <v>1773</v>
      </c>
      <c r="H2549">
        <f>COUNTIF('РЭС 0,4-10 '!$G:$G,B2549)</f>
        <v>0</v>
      </c>
      <c r="I2549" s="2">
        <v>39329</v>
      </c>
      <c r="J2549" s="2">
        <v>44040</v>
      </c>
      <c r="K2549" t="s">
        <v>5</v>
      </c>
      <c r="L2549" t="s">
        <v>1774</v>
      </c>
      <c r="M2549" t="s">
        <v>1</v>
      </c>
      <c r="N2549" t="s">
        <v>1</v>
      </c>
      <c r="O2549" s="3">
        <v>69</v>
      </c>
      <c r="P2549" t="s">
        <v>1</v>
      </c>
      <c r="Q2549" t="s">
        <v>153</v>
      </c>
      <c r="R2549" t="s">
        <v>32</v>
      </c>
      <c r="S2549" t="s">
        <v>486</v>
      </c>
      <c r="T2549" t="s">
        <v>1775</v>
      </c>
      <c r="U2549" t="s">
        <v>34</v>
      </c>
    </row>
    <row r="2550" spans="1:21" ht="12.75" hidden="1" customHeight="1" x14ac:dyDescent="0.2">
      <c r="A2550" s="205" t="s">
        <v>30</v>
      </c>
      <c r="B2550" t="s">
        <v>1776</v>
      </c>
      <c r="C2550" t="s">
        <v>1777</v>
      </c>
      <c r="D2550" s="2">
        <v>24838</v>
      </c>
      <c r="E2550" s="2">
        <v>44266</v>
      </c>
      <c r="F2550" s="2">
        <v>42440</v>
      </c>
      <c r="G2550" s="203" t="s">
        <v>1778</v>
      </c>
      <c r="H2550">
        <f>COUNTIF('РЭС 0,4-10 '!$G:$G,B2550)</f>
        <v>0</v>
      </c>
      <c r="I2550" s="2">
        <v>39329</v>
      </c>
      <c r="J2550" s="2">
        <v>43976</v>
      </c>
      <c r="K2550" t="s">
        <v>5</v>
      </c>
      <c r="L2550" t="s">
        <v>1779</v>
      </c>
      <c r="M2550" t="s">
        <v>1</v>
      </c>
      <c r="N2550" t="s">
        <v>1</v>
      </c>
      <c r="O2550" s="3">
        <v>77</v>
      </c>
      <c r="P2550" t="s">
        <v>1</v>
      </c>
      <c r="Q2550" t="s">
        <v>153</v>
      </c>
      <c r="R2550" t="s">
        <v>32</v>
      </c>
      <c r="S2550" t="s">
        <v>160</v>
      </c>
      <c r="T2550" t="s">
        <v>1780</v>
      </c>
      <c r="U2550" t="s">
        <v>34</v>
      </c>
    </row>
    <row r="2551" spans="1:21" ht="12.75" hidden="1" customHeight="1" x14ac:dyDescent="0.2">
      <c r="A2551" s="205" t="s">
        <v>30</v>
      </c>
      <c r="B2551" t="s">
        <v>1781</v>
      </c>
      <c r="C2551" t="s">
        <v>1782</v>
      </c>
      <c r="D2551" s="2">
        <v>31352</v>
      </c>
      <c r="E2551" s="2">
        <v>44395</v>
      </c>
      <c r="F2551" s="2">
        <v>42569</v>
      </c>
      <c r="G2551" s="203" t="s">
        <v>1783</v>
      </c>
      <c r="H2551">
        <f>COUNTIF('РЭС 0,4-10 '!$G:$G,B2551)</f>
        <v>0</v>
      </c>
      <c r="I2551" s="2">
        <v>39329</v>
      </c>
      <c r="J2551" s="2">
        <v>43976</v>
      </c>
      <c r="K2551" t="s">
        <v>5</v>
      </c>
      <c r="L2551" t="s">
        <v>1784</v>
      </c>
      <c r="M2551" t="s">
        <v>1</v>
      </c>
      <c r="N2551" t="s">
        <v>1</v>
      </c>
      <c r="O2551" s="3">
        <v>28</v>
      </c>
      <c r="P2551" t="s">
        <v>1</v>
      </c>
      <c r="Q2551" t="s">
        <v>153</v>
      </c>
      <c r="R2551" t="s">
        <v>32</v>
      </c>
      <c r="S2551" t="s">
        <v>629</v>
      </c>
      <c r="T2551" t="s">
        <v>1785</v>
      </c>
      <c r="U2551" t="s">
        <v>34</v>
      </c>
    </row>
    <row r="2552" spans="1:21" ht="12.75" hidden="1" customHeight="1" x14ac:dyDescent="0.2">
      <c r="A2552" s="205" t="s">
        <v>30</v>
      </c>
      <c r="B2552" t="s">
        <v>1786</v>
      </c>
      <c r="C2552" t="s">
        <v>1787</v>
      </c>
      <c r="D2552" s="2">
        <v>31352</v>
      </c>
      <c r="E2552" s="2">
        <v>44395</v>
      </c>
      <c r="F2552" s="2">
        <v>42569</v>
      </c>
      <c r="G2552" s="203" t="s">
        <v>1788</v>
      </c>
      <c r="H2552">
        <f>COUNTIF('РЭС 0,4-10 '!$G:$G,B2552)</f>
        <v>0</v>
      </c>
      <c r="I2552" s="2">
        <v>39329</v>
      </c>
      <c r="J2552" s="2">
        <v>43801</v>
      </c>
      <c r="K2552" t="s">
        <v>5</v>
      </c>
      <c r="L2552" t="s">
        <v>1789</v>
      </c>
      <c r="M2552" t="s">
        <v>1</v>
      </c>
      <c r="N2552" t="s">
        <v>1</v>
      </c>
      <c r="O2552" s="3">
        <v>26</v>
      </c>
      <c r="P2552" t="s">
        <v>1</v>
      </c>
      <c r="Q2552" t="s">
        <v>153</v>
      </c>
      <c r="R2552" t="s">
        <v>32</v>
      </c>
      <c r="S2552" t="s">
        <v>350</v>
      </c>
      <c r="T2552" t="s">
        <v>1790</v>
      </c>
      <c r="U2552" t="s">
        <v>34</v>
      </c>
    </row>
    <row r="2553" spans="1:21" ht="12.75" hidden="1" customHeight="1" x14ac:dyDescent="0.2">
      <c r="A2553" s="205" t="s">
        <v>30</v>
      </c>
      <c r="B2553" t="s">
        <v>1791</v>
      </c>
      <c r="C2553" t="s">
        <v>1792</v>
      </c>
      <c r="D2553" s="2">
        <v>31382</v>
      </c>
      <c r="E2553" s="2">
        <v>44395</v>
      </c>
      <c r="F2553" s="2">
        <v>42569</v>
      </c>
      <c r="G2553" s="203" t="s">
        <v>1793</v>
      </c>
      <c r="H2553">
        <f>COUNTIF('РЭС 0,4-10 '!$G:$G,B2553)</f>
        <v>0</v>
      </c>
      <c r="I2553" s="2">
        <v>39329</v>
      </c>
      <c r="J2553" s="2">
        <v>43755</v>
      </c>
      <c r="K2553" t="s">
        <v>5</v>
      </c>
      <c r="L2553" t="s">
        <v>1794</v>
      </c>
      <c r="M2553" t="s">
        <v>1</v>
      </c>
      <c r="N2553" t="s">
        <v>1</v>
      </c>
      <c r="O2553" s="3">
        <v>77</v>
      </c>
      <c r="P2553" t="s">
        <v>1</v>
      </c>
      <c r="Q2553" t="s">
        <v>165</v>
      </c>
      <c r="R2553" t="s">
        <v>32</v>
      </c>
      <c r="S2553" t="s">
        <v>504</v>
      </c>
      <c r="T2553" t="s">
        <v>1795</v>
      </c>
      <c r="U2553" t="s">
        <v>34</v>
      </c>
    </row>
    <row r="2554" spans="1:21" ht="12.75" hidden="1" customHeight="1" x14ac:dyDescent="0.2">
      <c r="A2554" s="205" t="s">
        <v>30</v>
      </c>
      <c r="B2554" t="s">
        <v>1796</v>
      </c>
      <c r="C2554" t="s">
        <v>1797</v>
      </c>
      <c r="D2554" s="2">
        <v>29952</v>
      </c>
      <c r="E2554" s="2">
        <v>44395</v>
      </c>
      <c r="F2554" s="2">
        <v>42569</v>
      </c>
      <c r="G2554" s="203" t="s">
        <v>1798</v>
      </c>
      <c r="H2554">
        <f>COUNTIF('РЭС 0,4-10 '!$G:$G,B2554)</f>
        <v>0</v>
      </c>
      <c r="I2554" s="2">
        <v>39329</v>
      </c>
      <c r="J2554" s="2">
        <v>43976</v>
      </c>
      <c r="K2554" t="s">
        <v>5</v>
      </c>
      <c r="L2554" t="s">
        <v>1799</v>
      </c>
      <c r="M2554" t="s">
        <v>1</v>
      </c>
      <c r="N2554" t="s">
        <v>1</v>
      </c>
      <c r="O2554" s="3">
        <v>86</v>
      </c>
      <c r="P2554" t="s">
        <v>1</v>
      </c>
      <c r="Q2554" t="s">
        <v>153</v>
      </c>
      <c r="R2554" t="s">
        <v>32</v>
      </c>
      <c r="S2554" t="s">
        <v>504</v>
      </c>
      <c r="T2554" t="s">
        <v>1800</v>
      </c>
      <c r="U2554" t="s">
        <v>34</v>
      </c>
    </row>
    <row r="2555" spans="1:21" ht="12.75" hidden="1" customHeight="1" x14ac:dyDescent="0.2">
      <c r="A2555" s="205" t="s">
        <v>30</v>
      </c>
      <c r="B2555" t="s">
        <v>1801</v>
      </c>
      <c r="C2555" t="s">
        <v>1802</v>
      </c>
      <c r="D2555" s="2">
        <v>26999</v>
      </c>
      <c r="E2555" s="2">
        <v>44395</v>
      </c>
      <c r="F2555" s="2">
        <v>42569</v>
      </c>
      <c r="G2555" s="203" t="s">
        <v>1803</v>
      </c>
      <c r="H2555">
        <f>COUNTIF('РЭС 0,4-10 '!$G:$G,B2555)</f>
        <v>0</v>
      </c>
      <c r="I2555" s="2">
        <v>39329</v>
      </c>
      <c r="J2555" s="2">
        <v>43976</v>
      </c>
      <c r="K2555" t="s">
        <v>5</v>
      </c>
      <c r="L2555" t="s">
        <v>1804</v>
      </c>
      <c r="M2555" t="s">
        <v>1</v>
      </c>
      <c r="N2555" t="s">
        <v>1</v>
      </c>
      <c r="O2555" s="3">
        <v>79</v>
      </c>
      <c r="P2555" t="s">
        <v>1150</v>
      </c>
      <c r="Q2555" t="s">
        <v>165</v>
      </c>
      <c r="R2555" t="s">
        <v>32</v>
      </c>
      <c r="S2555" t="s">
        <v>441</v>
      </c>
      <c r="T2555" t="s">
        <v>1805</v>
      </c>
      <c r="U2555" t="s">
        <v>34</v>
      </c>
    </row>
    <row r="2556" spans="1:21" ht="12.75" hidden="1" customHeight="1" x14ac:dyDescent="0.2">
      <c r="A2556" s="205" t="s">
        <v>30</v>
      </c>
      <c r="B2556" t="s">
        <v>2265</v>
      </c>
      <c r="C2556" t="s">
        <v>2266</v>
      </c>
      <c r="D2556" s="2">
        <v>31382</v>
      </c>
      <c r="E2556" s="2">
        <v>44486</v>
      </c>
      <c r="F2556" s="2">
        <v>42660</v>
      </c>
      <c r="G2556" s="203" t="s">
        <v>2267</v>
      </c>
      <c r="H2556">
        <f>COUNTIF('РЭС 0,4-10 '!$G:$G,B2556)</f>
        <v>0</v>
      </c>
      <c r="I2556" s="2">
        <v>39332</v>
      </c>
      <c r="J2556" s="2">
        <v>43983</v>
      </c>
      <c r="K2556" t="s">
        <v>5</v>
      </c>
      <c r="L2556" t="s">
        <v>2268</v>
      </c>
      <c r="M2556" t="s">
        <v>1</v>
      </c>
      <c r="N2556" t="s">
        <v>1</v>
      </c>
      <c r="O2556" s="3">
        <v>24</v>
      </c>
      <c r="P2556" t="s">
        <v>1</v>
      </c>
      <c r="Q2556" t="s">
        <v>153</v>
      </c>
      <c r="R2556" t="s">
        <v>32</v>
      </c>
      <c r="S2556" t="s">
        <v>211</v>
      </c>
      <c r="T2556" t="s">
        <v>2269</v>
      </c>
      <c r="U2556" t="s">
        <v>34</v>
      </c>
    </row>
    <row r="2557" spans="1:21" ht="12.75" hidden="1" customHeight="1" x14ac:dyDescent="0.2">
      <c r="A2557" s="205" t="s">
        <v>30</v>
      </c>
      <c r="B2557" t="s">
        <v>2401</v>
      </c>
      <c r="C2557" t="s">
        <v>2402</v>
      </c>
      <c r="D2557" s="2">
        <v>32387</v>
      </c>
      <c r="E2557" s="2">
        <v>43541</v>
      </c>
      <c r="F2557" s="2">
        <v>41715</v>
      </c>
      <c r="G2557" s="203" t="s">
        <v>2403</v>
      </c>
      <c r="H2557">
        <f>COUNTIF('РЭС 0,4-10 '!$G:$G,B2557)</f>
        <v>0</v>
      </c>
      <c r="I2557" s="2">
        <v>39335</v>
      </c>
      <c r="J2557" s="2">
        <v>43976</v>
      </c>
      <c r="K2557" t="s">
        <v>5</v>
      </c>
      <c r="L2557" t="s">
        <v>2404</v>
      </c>
      <c r="M2557" t="s">
        <v>1</v>
      </c>
      <c r="N2557" t="s">
        <v>1</v>
      </c>
      <c r="O2557" s="3">
        <v>66</v>
      </c>
      <c r="P2557" t="s">
        <v>1</v>
      </c>
      <c r="Q2557" t="s">
        <v>153</v>
      </c>
      <c r="R2557" t="s">
        <v>32</v>
      </c>
      <c r="S2557" t="s">
        <v>167</v>
      </c>
      <c r="T2557" t="s">
        <v>2405</v>
      </c>
      <c r="U2557" t="s">
        <v>34</v>
      </c>
    </row>
    <row r="2558" spans="1:21" ht="12.75" hidden="1" customHeight="1" x14ac:dyDescent="0.2">
      <c r="A2558" s="205" t="s">
        <v>30</v>
      </c>
      <c r="B2558" t="s">
        <v>2410</v>
      </c>
      <c r="C2558" t="s">
        <v>2411</v>
      </c>
      <c r="D2558" s="2">
        <v>30713</v>
      </c>
      <c r="E2558" s="2">
        <v>43541</v>
      </c>
      <c r="F2558" s="2">
        <v>41715</v>
      </c>
      <c r="G2558" s="203" t="s">
        <v>2412</v>
      </c>
      <c r="H2558">
        <f>COUNTIF('РЭС 0,4-10 '!$G:$G,B2558)</f>
        <v>0</v>
      </c>
      <c r="I2558" s="2">
        <v>39335</v>
      </c>
      <c r="J2558" s="2">
        <v>43976</v>
      </c>
      <c r="K2558" t="s">
        <v>5</v>
      </c>
      <c r="L2558" t="s">
        <v>2413</v>
      </c>
      <c r="M2558" t="s">
        <v>1</v>
      </c>
      <c r="N2558" t="s">
        <v>1</v>
      </c>
      <c r="O2558" s="3">
        <v>65</v>
      </c>
      <c r="P2558" t="s">
        <v>1</v>
      </c>
      <c r="Q2558" t="s">
        <v>153</v>
      </c>
      <c r="R2558" t="s">
        <v>32</v>
      </c>
      <c r="S2558" t="s">
        <v>167</v>
      </c>
      <c r="T2558" t="s">
        <v>2414</v>
      </c>
      <c r="U2558" t="s">
        <v>34</v>
      </c>
    </row>
    <row r="2559" spans="1:21" ht="12.75" hidden="1" customHeight="1" x14ac:dyDescent="0.2">
      <c r="A2559" s="205" t="s">
        <v>30</v>
      </c>
      <c r="B2559" t="s">
        <v>2419</v>
      </c>
      <c r="C2559" t="s">
        <v>2420</v>
      </c>
      <c r="D2559" s="2">
        <v>30498</v>
      </c>
      <c r="E2559" s="2">
        <v>43541</v>
      </c>
      <c r="F2559" s="2">
        <v>41715</v>
      </c>
      <c r="G2559" s="203" t="s">
        <v>2421</v>
      </c>
      <c r="H2559">
        <f>COUNTIF('РЭС 0,4-10 '!$G:$G,B2559)</f>
        <v>0</v>
      </c>
      <c r="I2559" s="2">
        <v>39335</v>
      </c>
      <c r="J2559" s="2">
        <v>43976</v>
      </c>
      <c r="K2559" t="s">
        <v>5</v>
      </c>
      <c r="L2559" t="s">
        <v>2422</v>
      </c>
      <c r="M2559" t="s">
        <v>1</v>
      </c>
      <c r="N2559" t="s">
        <v>1</v>
      </c>
      <c r="O2559" s="3">
        <v>84</v>
      </c>
      <c r="P2559" t="s">
        <v>1</v>
      </c>
      <c r="Q2559" t="s">
        <v>153</v>
      </c>
      <c r="R2559" t="s">
        <v>32</v>
      </c>
      <c r="S2559" t="s">
        <v>166</v>
      </c>
      <c r="T2559" t="s">
        <v>2423</v>
      </c>
      <c r="U2559" t="s">
        <v>34</v>
      </c>
    </row>
    <row r="2560" spans="1:21" ht="12.75" hidden="1" customHeight="1" x14ac:dyDescent="0.2">
      <c r="A2560" s="205" t="s">
        <v>30</v>
      </c>
      <c r="B2560" t="s">
        <v>2425</v>
      </c>
      <c r="C2560" t="s">
        <v>2426</v>
      </c>
      <c r="D2560" s="2">
        <v>32295</v>
      </c>
      <c r="E2560" s="2">
        <v>43541</v>
      </c>
      <c r="F2560" s="2">
        <v>41715</v>
      </c>
      <c r="G2560" s="203" t="s">
        <v>2427</v>
      </c>
      <c r="H2560">
        <f>COUNTIF('РЭС 0,4-10 '!$G:$G,B2560)</f>
        <v>0</v>
      </c>
      <c r="I2560" s="2">
        <v>39335</v>
      </c>
      <c r="J2560" s="2">
        <v>43976</v>
      </c>
      <c r="K2560" t="s">
        <v>5</v>
      </c>
      <c r="L2560" t="s">
        <v>2428</v>
      </c>
      <c r="M2560" t="s">
        <v>1</v>
      </c>
      <c r="N2560" t="s">
        <v>1</v>
      </c>
      <c r="O2560" s="3">
        <v>91</v>
      </c>
      <c r="P2560" t="s">
        <v>1</v>
      </c>
      <c r="Q2560" t="s">
        <v>153</v>
      </c>
      <c r="R2560" t="s">
        <v>32</v>
      </c>
      <c r="S2560" t="s">
        <v>39</v>
      </c>
      <c r="T2560" t="s">
        <v>2429</v>
      </c>
      <c r="U2560" t="s">
        <v>34</v>
      </c>
    </row>
    <row r="2561" spans="1:21" ht="12.75" hidden="1" customHeight="1" x14ac:dyDescent="0.2">
      <c r="A2561" s="205" t="s">
        <v>30</v>
      </c>
      <c r="B2561" t="s">
        <v>2430</v>
      </c>
      <c r="C2561" t="s">
        <v>2431</v>
      </c>
      <c r="D2561" s="2">
        <v>31898</v>
      </c>
      <c r="E2561" s="2">
        <v>43541</v>
      </c>
      <c r="F2561" s="2">
        <v>41715</v>
      </c>
      <c r="G2561" s="203" t="s">
        <v>2432</v>
      </c>
      <c r="H2561">
        <f>COUNTIF('РЭС 0,4-10 '!$G:$G,B2561)</f>
        <v>0</v>
      </c>
      <c r="I2561" s="2">
        <v>39335</v>
      </c>
      <c r="J2561" s="2">
        <v>44035</v>
      </c>
      <c r="K2561" t="s">
        <v>5</v>
      </c>
      <c r="L2561" t="s">
        <v>2433</v>
      </c>
      <c r="M2561" t="s">
        <v>1</v>
      </c>
      <c r="N2561" t="s">
        <v>1</v>
      </c>
      <c r="O2561" s="3">
        <v>85</v>
      </c>
      <c r="P2561" t="s">
        <v>1</v>
      </c>
      <c r="Q2561" t="s">
        <v>153</v>
      </c>
      <c r="R2561" t="s">
        <v>32</v>
      </c>
      <c r="S2561" t="s">
        <v>166</v>
      </c>
      <c r="T2561" t="s">
        <v>2434</v>
      </c>
      <c r="U2561" t="s">
        <v>34</v>
      </c>
    </row>
    <row r="2562" spans="1:21" ht="12.75" hidden="1" customHeight="1" x14ac:dyDescent="0.2">
      <c r="A2562" s="205" t="s">
        <v>30</v>
      </c>
      <c r="B2562" t="s">
        <v>2440</v>
      </c>
      <c r="C2562" t="s">
        <v>2441</v>
      </c>
      <c r="D2562" s="2">
        <v>21916</v>
      </c>
      <c r="E2562" s="2">
        <v>43541</v>
      </c>
      <c r="F2562" s="2">
        <v>41715</v>
      </c>
      <c r="G2562" s="203" t="s">
        <v>2442</v>
      </c>
      <c r="H2562">
        <f>COUNTIF('РЭС 0,4-10 '!$G:$G,B2562)</f>
        <v>0</v>
      </c>
      <c r="I2562" s="2">
        <v>39335</v>
      </c>
      <c r="J2562" s="2">
        <v>44035</v>
      </c>
      <c r="K2562" t="s">
        <v>5</v>
      </c>
      <c r="L2562" t="s">
        <v>2443</v>
      </c>
      <c r="M2562" t="s">
        <v>1</v>
      </c>
      <c r="N2562" t="s">
        <v>1</v>
      </c>
      <c r="O2562" s="3">
        <v>84</v>
      </c>
      <c r="P2562" t="s">
        <v>1</v>
      </c>
      <c r="Q2562" t="s">
        <v>153</v>
      </c>
      <c r="R2562" t="s">
        <v>32</v>
      </c>
      <c r="S2562" t="s">
        <v>167</v>
      </c>
      <c r="T2562" t="s">
        <v>2444</v>
      </c>
      <c r="U2562" t="s">
        <v>34</v>
      </c>
    </row>
    <row r="2563" spans="1:21" ht="12.75" hidden="1" customHeight="1" x14ac:dyDescent="0.2">
      <c r="A2563" s="205" t="s">
        <v>30</v>
      </c>
      <c r="B2563" t="s">
        <v>2450</v>
      </c>
      <c r="C2563" t="s">
        <v>2451</v>
      </c>
      <c r="D2563" s="2">
        <v>32021</v>
      </c>
      <c r="E2563" s="2">
        <v>43541</v>
      </c>
      <c r="F2563" s="2">
        <v>41715</v>
      </c>
      <c r="G2563" s="203" t="s">
        <v>2452</v>
      </c>
      <c r="H2563">
        <f>COUNTIF('РЭС 0,4-10 '!$G:$G,B2563)</f>
        <v>0</v>
      </c>
      <c r="I2563" s="2">
        <v>39335</v>
      </c>
      <c r="J2563" s="2">
        <v>44035</v>
      </c>
      <c r="K2563" t="s">
        <v>5</v>
      </c>
      <c r="L2563" t="s">
        <v>2453</v>
      </c>
      <c r="M2563" t="s">
        <v>1</v>
      </c>
      <c r="N2563" t="s">
        <v>1</v>
      </c>
      <c r="O2563" s="3">
        <v>76</v>
      </c>
      <c r="P2563" t="s">
        <v>1</v>
      </c>
      <c r="Q2563" t="s">
        <v>153</v>
      </c>
      <c r="R2563" t="s">
        <v>32</v>
      </c>
      <c r="S2563" t="s">
        <v>447</v>
      </c>
      <c r="T2563" t="s">
        <v>2454</v>
      </c>
      <c r="U2563" t="s">
        <v>34</v>
      </c>
    </row>
    <row r="2564" spans="1:21" ht="12.75" hidden="1" customHeight="1" x14ac:dyDescent="0.2">
      <c r="A2564" s="205" t="s">
        <v>30</v>
      </c>
      <c r="B2564" t="s">
        <v>2460</v>
      </c>
      <c r="C2564" t="s">
        <v>2461</v>
      </c>
      <c r="D2564" s="2">
        <v>25204</v>
      </c>
      <c r="E2564" s="2">
        <v>43541</v>
      </c>
      <c r="F2564" s="2">
        <v>41715</v>
      </c>
      <c r="G2564" s="203" t="s">
        <v>2462</v>
      </c>
      <c r="H2564">
        <f>COUNTIF('РЭС 0,4-10 '!$G:$G,B2564)</f>
        <v>0</v>
      </c>
      <c r="I2564" s="2">
        <v>39335</v>
      </c>
      <c r="J2564" s="2">
        <v>43976</v>
      </c>
      <c r="K2564" t="s">
        <v>5</v>
      </c>
      <c r="L2564" t="s">
        <v>2463</v>
      </c>
      <c r="M2564" t="s">
        <v>1</v>
      </c>
      <c r="N2564" t="s">
        <v>1</v>
      </c>
      <c r="O2564" s="3">
        <v>84</v>
      </c>
      <c r="P2564" t="s">
        <v>1</v>
      </c>
      <c r="Q2564" t="s">
        <v>165</v>
      </c>
      <c r="R2564" t="s">
        <v>32</v>
      </c>
      <c r="S2564" t="s">
        <v>504</v>
      </c>
      <c r="T2564" t="s">
        <v>2464</v>
      </c>
      <c r="U2564" t="s">
        <v>34</v>
      </c>
    </row>
    <row r="2565" spans="1:21" ht="12.75" hidden="1" customHeight="1" x14ac:dyDescent="0.2">
      <c r="A2565" s="205" t="s">
        <v>30</v>
      </c>
      <c r="B2565" t="s">
        <v>2469</v>
      </c>
      <c r="C2565" t="s">
        <v>2470</v>
      </c>
      <c r="D2565" s="2">
        <v>32356</v>
      </c>
      <c r="E2565" s="2">
        <v>43541</v>
      </c>
      <c r="F2565" s="2">
        <v>41715</v>
      </c>
      <c r="G2565" s="203" t="s">
        <v>2471</v>
      </c>
      <c r="H2565">
        <f>COUNTIF('РЭС 0,4-10 '!$G:$G,B2565)</f>
        <v>0</v>
      </c>
      <c r="I2565" s="2">
        <v>39335</v>
      </c>
      <c r="J2565" s="2">
        <v>43976</v>
      </c>
      <c r="K2565" t="s">
        <v>5</v>
      </c>
      <c r="L2565" t="s">
        <v>2472</v>
      </c>
      <c r="M2565" t="s">
        <v>1</v>
      </c>
      <c r="N2565" t="s">
        <v>1</v>
      </c>
      <c r="O2565" s="3">
        <v>28</v>
      </c>
      <c r="P2565" t="s">
        <v>1</v>
      </c>
      <c r="Q2565" t="s">
        <v>153</v>
      </c>
      <c r="R2565" t="s">
        <v>32</v>
      </c>
      <c r="S2565" t="s">
        <v>252</v>
      </c>
      <c r="T2565" t="s">
        <v>2473</v>
      </c>
      <c r="U2565" t="s">
        <v>34</v>
      </c>
    </row>
    <row r="2566" spans="1:21" ht="12.75" hidden="1" customHeight="1" x14ac:dyDescent="0.2">
      <c r="A2566" s="205" t="s">
        <v>30</v>
      </c>
      <c r="B2566" t="s">
        <v>2474</v>
      </c>
      <c r="C2566" t="s">
        <v>2475</v>
      </c>
      <c r="D2566" s="2">
        <v>32478</v>
      </c>
      <c r="E2566" s="2">
        <v>43541</v>
      </c>
      <c r="F2566" s="2">
        <v>41715</v>
      </c>
      <c r="G2566" s="203" t="s">
        <v>2476</v>
      </c>
      <c r="H2566">
        <f>COUNTIF('РЭС 0,4-10 '!$G:$G,B2566)</f>
        <v>0</v>
      </c>
      <c r="I2566" s="2">
        <v>39335</v>
      </c>
      <c r="J2566" s="2">
        <v>43976</v>
      </c>
      <c r="K2566" t="s">
        <v>5</v>
      </c>
      <c r="L2566" t="s">
        <v>2477</v>
      </c>
      <c r="M2566" t="s">
        <v>1</v>
      </c>
      <c r="N2566" t="s">
        <v>1</v>
      </c>
      <c r="O2566" s="3">
        <v>26</v>
      </c>
      <c r="P2566" t="s">
        <v>1</v>
      </c>
      <c r="Q2566" t="s">
        <v>153</v>
      </c>
      <c r="R2566" t="s">
        <v>32</v>
      </c>
      <c r="S2566" t="s">
        <v>252</v>
      </c>
      <c r="T2566" t="s">
        <v>2478</v>
      </c>
      <c r="U2566" t="s">
        <v>34</v>
      </c>
    </row>
    <row r="2567" spans="1:21" ht="12.75" hidden="1" customHeight="1" x14ac:dyDescent="0.2">
      <c r="A2567" s="205" t="s">
        <v>30</v>
      </c>
      <c r="B2567" t="s">
        <v>2483</v>
      </c>
      <c r="C2567" t="s">
        <v>2484</v>
      </c>
      <c r="D2567" s="2">
        <v>32356</v>
      </c>
      <c r="E2567" s="2">
        <v>43541</v>
      </c>
      <c r="F2567" s="2">
        <v>41715</v>
      </c>
      <c r="G2567" s="203" t="s">
        <v>2485</v>
      </c>
      <c r="H2567">
        <f>COUNTIF('РЭС 0,4-10 '!$G:$G,B2567)</f>
        <v>0</v>
      </c>
      <c r="I2567" s="2">
        <v>39335</v>
      </c>
      <c r="J2567" s="2">
        <v>43976</v>
      </c>
      <c r="K2567" t="s">
        <v>5</v>
      </c>
      <c r="L2567" t="s">
        <v>2486</v>
      </c>
      <c r="M2567" t="s">
        <v>1</v>
      </c>
      <c r="N2567" t="s">
        <v>1</v>
      </c>
      <c r="O2567" s="3">
        <v>28</v>
      </c>
      <c r="P2567" t="s">
        <v>1</v>
      </c>
      <c r="Q2567" t="s">
        <v>153</v>
      </c>
      <c r="R2567" t="s">
        <v>32</v>
      </c>
      <c r="S2567" t="s">
        <v>252</v>
      </c>
      <c r="T2567" t="s">
        <v>2487</v>
      </c>
      <c r="U2567" t="s">
        <v>34</v>
      </c>
    </row>
    <row r="2568" spans="1:21" ht="12.75" hidden="1" customHeight="1" x14ac:dyDescent="0.2">
      <c r="A2568" s="205" t="s">
        <v>30</v>
      </c>
      <c r="B2568" t="s">
        <v>4365</v>
      </c>
      <c r="C2568" t="s">
        <v>4366</v>
      </c>
      <c r="D2568" s="2">
        <v>32660</v>
      </c>
      <c r="E2568" s="2">
        <v>44486</v>
      </c>
      <c r="F2568" s="2">
        <v>42660</v>
      </c>
      <c r="G2568" s="203" t="s">
        <v>4367</v>
      </c>
      <c r="H2568">
        <f>COUNTIF('РЭС 0,4-10 '!$G:$G,B2568)</f>
        <v>0</v>
      </c>
      <c r="I2568" s="2">
        <v>39340</v>
      </c>
      <c r="J2568" s="2">
        <v>43977</v>
      </c>
      <c r="K2568" t="s">
        <v>5</v>
      </c>
      <c r="L2568" t="s">
        <v>4368</v>
      </c>
      <c r="M2568" t="s">
        <v>1</v>
      </c>
      <c r="N2568" t="s">
        <v>1</v>
      </c>
      <c r="O2568" s="3">
        <v>77</v>
      </c>
      <c r="P2568" t="s">
        <v>1150</v>
      </c>
      <c r="Q2568" t="s">
        <v>165</v>
      </c>
      <c r="R2568" t="s">
        <v>32</v>
      </c>
      <c r="S2568" t="s">
        <v>9</v>
      </c>
      <c r="T2568" t="s">
        <v>4369</v>
      </c>
      <c r="U2568" t="s">
        <v>34</v>
      </c>
    </row>
    <row r="2569" spans="1:21" ht="12.75" hidden="1" customHeight="1" x14ac:dyDescent="0.2">
      <c r="A2569" s="205" t="s">
        <v>30</v>
      </c>
      <c r="B2569" t="s">
        <v>5018</v>
      </c>
      <c r="C2569" t="s">
        <v>5019</v>
      </c>
      <c r="D2569" s="2">
        <v>24838</v>
      </c>
      <c r="E2569" s="2">
        <v>44266</v>
      </c>
      <c r="F2569" s="2">
        <v>42440</v>
      </c>
      <c r="G2569" s="203" t="s">
        <v>5020</v>
      </c>
      <c r="H2569">
        <f>COUNTIF('РЭС 0,4-10 '!$G:$G,B2569)</f>
        <v>0</v>
      </c>
      <c r="I2569" s="2">
        <v>39343</v>
      </c>
      <c r="J2569" s="2">
        <v>43977</v>
      </c>
      <c r="K2569" t="s">
        <v>5</v>
      </c>
      <c r="L2569" t="s">
        <v>5021</v>
      </c>
      <c r="M2569" t="s">
        <v>1</v>
      </c>
      <c r="N2569" t="s">
        <v>1</v>
      </c>
      <c r="O2569" s="3">
        <v>91</v>
      </c>
      <c r="P2569" t="s">
        <v>1</v>
      </c>
      <c r="Q2569" t="s">
        <v>153</v>
      </c>
      <c r="R2569" t="s">
        <v>32</v>
      </c>
      <c r="S2569" t="s">
        <v>447</v>
      </c>
      <c r="T2569" t="s">
        <v>3139</v>
      </c>
      <c r="U2569" t="s">
        <v>34</v>
      </c>
    </row>
    <row r="2570" spans="1:21" ht="12.75" hidden="1" customHeight="1" x14ac:dyDescent="0.2">
      <c r="A2570" s="205" t="s">
        <v>30</v>
      </c>
      <c r="B2570" t="s">
        <v>5194</v>
      </c>
      <c r="C2570" t="s">
        <v>5195</v>
      </c>
      <c r="D2570" s="2">
        <v>25263</v>
      </c>
      <c r="E2570" s="2">
        <v>44507</v>
      </c>
      <c r="F2570" s="2">
        <v>42681</v>
      </c>
      <c r="G2570" s="203" t="s">
        <v>5196</v>
      </c>
      <c r="H2570">
        <f>COUNTIF('РЭС 0,4-10 '!$G:$G,B2570)</f>
        <v>0</v>
      </c>
      <c r="I2570" s="2">
        <v>39346</v>
      </c>
      <c r="J2570" s="2">
        <v>43977</v>
      </c>
      <c r="K2570" t="s">
        <v>5</v>
      </c>
      <c r="L2570" t="s">
        <v>5197</v>
      </c>
      <c r="M2570" t="s">
        <v>1</v>
      </c>
      <c r="N2570" t="s">
        <v>1</v>
      </c>
      <c r="O2570" s="3">
        <v>66</v>
      </c>
      <c r="P2570" t="s">
        <v>1</v>
      </c>
      <c r="Q2570" t="s">
        <v>153</v>
      </c>
      <c r="R2570" t="s">
        <v>32</v>
      </c>
      <c r="S2570" t="s">
        <v>504</v>
      </c>
      <c r="T2570" t="s">
        <v>5198</v>
      </c>
      <c r="U2570" t="s">
        <v>34</v>
      </c>
    </row>
    <row r="2571" spans="1:21" ht="12.75" hidden="1" customHeight="1" x14ac:dyDescent="0.2">
      <c r="A2571" s="205" t="s">
        <v>30</v>
      </c>
      <c r="B2571" t="s">
        <v>5204</v>
      </c>
      <c r="C2571" t="s">
        <v>5205</v>
      </c>
      <c r="D2571" s="2">
        <v>29221</v>
      </c>
      <c r="E2571" s="2">
        <v>44507</v>
      </c>
      <c r="F2571" s="2">
        <v>42681</v>
      </c>
      <c r="G2571" s="203" t="s">
        <v>5206</v>
      </c>
      <c r="H2571">
        <f>COUNTIF('РЭС 0,4-10 '!$G:$G,B2571)</f>
        <v>0</v>
      </c>
      <c r="I2571" s="2">
        <v>39346</v>
      </c>
      <c r="J2571" s="2">
        <v>43977</v>
      </c>
      <c r="K2571" t="s">
        <v>5</v>
      </c>
      <c r="L2571" t="s">
        <v>5207</v>
      </c>
      <c r="M2571" t="s">
        <v>1</v>
      </c>
      <c r="N2571" t="s">
        <v>1</v>
      </c>
      <c r="O2571" s="3">
        <v>84</v>
      </c>
      <c r="P2571" t="s">
        <v>1</v>
      </c>
      <c r="Q2571" t="s">
        <v>153</v>
      </c>
      <c r="R2571" t="s">
        <v>32</v>
      </c>
      <c r="S2571" t="s">
        <v>504</v>
      </c>
      <c r="T2571" t="s">
        <v>5208</v>
      </c>
      <c r="U2571" t="s">
        <v>34</v>
      </c>
    </row>
    <row r="2572" spans="1:21" ht="12.75" hidden="1" customHeight="1" x14ac:dyDescent="0.2">
      <c r="A2572" s="205" t="s">
        <v>30</v>
      </c>
      <c r="B2572" t="s">
        <v>5219</v>
      </c>
      <c r="C2572" t="s">
        <v>5220</v>
      </c>
      <c r="D2572" s="2">
        <v>31656</v>
      </c>
      <c r="E2572" s="2">
        <v>44507</v>
      </c>
      <c r="F2572" s="2">
        <v>42681</v>
      </c>
      <c r="G2572" s="203" t="s">
        <v>5221</v>
      </c>
      <c r="H2572">
        <f>COUNTIF('РЭС 0,4-10 '!$G:$G,B2572)</f>
        <v>0</v>
      </c>
      <c r="I2572" s="2">
        <v>39346</v>
      </c>
      <c r="J2572" s="2">
        <v>44091</v>
      </c>
      <c r="K2572" t="s">
        <v>5</v>
      </c>
      <c r="L2572" t="s">
        <v>5222</v>
      </c>
      <c r="M2572" t="s">
        <v>1</v>
      </c>
      <c r="N2572" t="s">
        <v>1</v>
      </c>
      <c r="O2572" s="3">
        <v>78</v>
      </c>
      <c r="P2572" t="s">
        <v>1</v>
      </c>
      <c r="Q2572" t="s">
        <v>153</v>
      </c>
      <c r="R2572" t="s">
        <v>32</v>
      </c>
      <c r="S2572" t="s">
        <v>447</v>
      </c>
      <c r="T2572" t="s">
        <v>5223</v>
      </c>
      <c r="U2572" t="s">
        <v>34</v>
      </c>
    </row>
    <row r="2573" spans="1:21" ht="12.75" hidden="1" customHeight="1" x14ac:dyDescent="0.2">
      <c r="A2573" s="205" t="s">
        <v>30</v>
      </c>
      <c r="B2573" t="s">
        <v>5229</v>
      </c>
      <c r="C2573" t="s">
        <v>5230</v>
      </c>
      <c r="D2573" s="2">
        <v>25204</v>
      </c>
      <c r="E2573" s="2">
        <v>44507</v>
      </c>
      <c r="F2573" s="2">
        <v>42681</v>
      </c>
      <c r="G2573" s="203" t="s">
        <v>5231</v>
      </c>
      <c r="H2573">
        <f>COUNTIF('РЭС 0,4-10 '!$G:$G,B2573)</f>
        <v>0</v>
      </c>
      <c r="I2573" s="2">
        <v>39346</v>
      </c>
      <c r="J2573" s="2">
        <v>44091</v>
      </c>
      <c r="K2573" t="s">
        <v>5</v>
      </c>
      <c r="L2573" t="s">
        <v>5232</v>
      </c>
      <c r="M2573" t="s">
        <v>1</v>
      </c>
      <c r="N2573" t="s">
        <v>1</v>
      </c>
      <c r="O2573" s="3">
        <v>82</v>
      </c>
      <c r="P2573" t="s">
        <v>1</v>
      </c>
      <c r="Q2573" t="s">
        <v>153</v>
      </c>
      <c r="R2573" t="s">
        <v>32</v>
      </c>
      <c r="S2573" t="s">
        <v>482</v>
      </c>
      <c r="T2573" t="s">
        <v>5233</v>
      </c>
      <c r="U2573" t="s">
        <v>34</v>
      </c>
    </row>
    <row r="2574" spans="1:21" ht="12.75" hidden="1" customHeight="1" x14ac:dyDescent="0.2">
      <c r="A2574" s="205" t="s">
        <v>30</v>
      </c>
      <c r="B2574" t="s">
        <v>5234</v>
      </c>
      <c r="C2574" t="s">
        <v>5235</v>
      </c>
      <c r="D2574" s="2">
        <v>31564</v>
      </c>
      <c r="E2574" s="2">
        <v>44507</v>
      </c>
      <c r="F2574" s="2">
        <v>42681</v>
      </c>
      <c r="G2574" s="203" t="s">
        <v>5236</v>
      </c>
      <c r="H2574">
        <f>COUNTIF('РЭС 0,4-10 '!$G:$G,B2574)</f>
        <v>0</v>
      </c>
      <c r="I2574" s="2">
        <v>39346</v>
      </c>
      <c r="J2574" s="2">
        <v>44090</v>
      </c>
      <c r="K2574" t="s">
        <v>5</v>
      </c>
      <c r="L2574" t="s">
        <v>5237</v>
      </c>
      <c r="M2574" t="s">
        <v>1</v>
      </c>
      <c r="N2574" t="s">
        <v>1</v>
      </c>
      <c r="O2574" s="3">
        <v>84</v>
      </c>
      <c r="P2574" t="s">
        <v>1150</v>
      </c>
      <c r="Q2574" t="s">
        <v>165</v>
      </c>
      <c r="R2574" t="s">
        <v>32</v>
      </c>
      <c r="S2574" t="s">
        <v>167</v>
      </c>
      <c r="T2574" t="s">
        <v>5238</v>
      </c>
      <c r="U2574" t="s">
        <v>34</v>
      </c>
    </row>
    <row r="2575" spans="1:21" ht="12.75" hidden="1" customHeight="1" x14ac:dyDescent="0.2">
      <c r="A2575" s="205" t="s">
        <v>30</v>
      </c>
      <c r="B2575" t="s">
        <v>5239</v>
      </c>
      <c r="C2575" t="s">
        <v>5240</v>
      </c>
      <c r="D2575" s="2">
        <v>30225</v>
      </c>
      <c r="E2575" s="2">
        <v>44507</v>
      </c>
      <c r="F2575" s="2">
        <v>42681</v>
      </c>
      <c r="G2575" s="203" t="s">
        <v>5241</v>
      </c>
      <c r="H2575">
        <f>COUNTIF('РЭС 0,4-10 '!$G:$G,B2575)</f>
        <v>0</v>
      </c>
      <c r="I2575" s="2">
        <v>39346</v>
      </c>
      <c r="J2575" s="2">
        <v>43977</v>
      </c>
      <c r="K2575" t="s">
        <v>5</v>
      </c>
      <c r="L2575" t="s">
        <v>5242</v>
      </c>
      <c r="M2575" t="s">
        <v>1</v>
      </c>
      <c r="N2575" t="s">
        <v>1</v>
      </c>
      <c r="O2575" s="3">
        <v>23</v>
      </c>
      <c r="P2575" t="s">
        <v>1</v>
      </c>
      <c r="Q2575" t="s">
        <v>153</v>
      </c>
      <c r="R2575" t="s">
        <v>32</v>
      </c>
      <c r="S2575" t="s">
        <v>252</v>
      </c>
      <c r="T2575" t="s">
        <v>5243</v>
      </c>
      <c r="U2575" t="s">
        <v>34</v>
      </c>
    </row>
    <row r="2576" spans="1:21" ht="12.75" hidden="1" customHeight="1" x14ac:dyDescent="0.2">
      <c r="A2576" s="205" t="s">
        <v>30</v>
      </c>
      <c r="B2576" t="s">
        <v>5244</v>
      </c>
      <c r="C2576" t="s">
        <v>5245</v>
      </c>
      <c r="D2576" s="2">
        <v>30437</v>
      </c>
      <c r="E2576" s="2">
        <v>44507</v>
      </c>
      <c r="F2576" s="2">
        <v>42681</v>
      </c>
      <c r="G2576" s="203" t="s">
        <v>5246</v>
      </c>
      <c r="H2576">
        <f>COUNTIF('РЭС 0,4-10 '!$G:$G,B2576)</f>
        <v>0</v>
      </c>
      <c r="I2576" s="2">
        <v>39346</v>
      </c>
      <c r="J2576" s="2">
        <v>44090</v>
      </c>
      <c r="K2576" t="s">
        <v>5</v>
      </c>
      <c r="L2576" t="s">
        <v>5247</v>
      </c>
      <c r="M2576" t="s">
        <v>1</v>
      </c>
      <c r="N2576" t="s">
        <v>1</v>
      </c>
      <c r="O2576" s="3">
        <v>85</v>
      </c>
      <c r="P2576" t="s">
        <v>1</v>
      </c>
      <c r="Q2576" t="s">
        <v>153</v>
      </c>
      <c r="R2576" t="s">
        <v>32</v>
      </c>
      <c r="S2576" t="s">
        <v>305</v>
      </c>
      <c r="T2576" t="s">
        <v>5248</v>
      </c>
      <c r="U2576" t="s">
        <v>34</v>
      </c>
    </row>
    <row r="2577" spans="1:21" ht="12.75" hidden="1" customHeight="1" x14ac:dyDescent="0.2">
      <c r="A2577" s="205" t="s">
        <v>30</v>
      </c>
      <c r="B2577" t="s">
        <v>5249</v>
      </c>
      <c r="C2577" t="s">
        <v>5250</v>
      </c>
      <c r="D2577" s="2">
        <v>32478</v>
      </c>
      <c r="E2577" s="2">
        <v>44507</v>
      </c>
      <c r="F2577" s="2">
        <v>42681</v>
      </c>
      <c r="G2577" s="203" t="s">
        <v>5251</v>
      </c>
      <c r="H2577">
        <f>COUNTIF('РЭС 0,4-10 '!$G:$G,B2577)</f>
        <v>0</v>
      </c>
      <c r="I2577" s="2">
        <v>39346</v>
      </c>
      <c r="J2577" s="2">
        <v>44090</v>
      </c>
      <c r="K2577" t="s">
        <v>5</v>
      </c>
      <c r="L2577" t="s">
        <v>5252</v>
      </c>
      <c r="M2577" t="s">
        <v>1</v>
      </c>
      <c r="N2577" t="s">
        <v>1</v>
      </c>
      <c r="O2577" s="3">
        <v>69</v>
      </c>
      <c r="P2577" t="s">
        <v>1</v>
      </c>
      <c r="Q2577" t="s">
        <v>153</v>
      </c>
      <c r="R2577" t="s">
        <v>32</v>
      </c>
      <c r="S2577" t="s">
        <v>638</v>
      </c>
      <c r="T2577" t="s">
        <v>5253</v>
      </c>
      <c r="U2577" t="s">
        <v>34</v>
      </c>
    </row>
    <row r="2578" spans="1:21" ht="12.75" hidden="1" customHeight="1" x14ac:dyDescent="0.2">
      <c r="A2578" s="205" t="s">
        <v>30</v>
      </c>
      <c r="B2578" t="s">
        <v>5254</v>
      </c>
      <c r="C2578" t="s">
        <v>5255</v>
      </c>
      <c r="D2578" s="2">
        <v>25204</v>
      </c>
      <c r="E2578" s="2">
        <v>44507</v>
      </c>
      <c r="F2578" s="2">
        <v>42681</v>
      </c>
      <c r="G2578" s="203" t="s">
        <v>5256</v>
      </c>
      <c r="H2578">
        <f>COUNTIF('РЭС 0,4-10 '!$G:$G,B2578)</f>
        <v>0</v>
      </c>
      <c r="I2578" s="2">
        <v>39346</v>
      </c>
      <c r="J2578" s="2">
        <v>43977</v>
      </c>
      <c r="K2578" t="s">
        <v>5</v>
      </c>
      <c r="L2578" t="s">
        <v>5257</v>
      </c>
      <c r="M2578" t="s">
        <v>1</v>
      </c>
      <c r="N2578" t="s">
        <v>1</v>
      </c>
      <c r="O2578" s="3">
        <v>23</v>
      </c>
      <c r="P2578" t="s">
        <v>1</v>
      </c>
      <c r="Q2578" t="s">
        <v>153</v>
      </c>
      <c r="R2578" t="s">
        <v>32</v>
      </c>
      <c r="S2578" t="s">
        <v>168</v>
      </c>
      <c r="T2578" t="s">
        <v>5258</v>
      </c>
      <c r="U2578" t="s">
        <v>34</v>
      </c>
    </row>
    <row r="2579" spans="1:21" ht="12.75" hidden="1" customHeight="1" x14ac:dyDescent="0.2">
      <c r="A2579" s="205" t="s">
        <v>30</v>
      </c>
      <c r="B2579" t="s">
        <v>5313</v>
      </c>
      <c r="C2579" t="s">
        <v>5314</v>
      </c>
      <c r="D2579" s="2">
        <v>32478</v>
      </c>
      <c r="E2579" s="2">
        <v>43541</v>
      </c>
      <c r="F2579" s="2">
        <v>41715</v>
      </c>
      <c r="G2579" s="203" t="s">
        <v>5315</v>
      </c>
      <c r="H2579">
        <f>COUNTIF('РЭС 0,4-10 '!$G:$G,B2579)</f>
        <v>0</v>
      </c>
      <c r="I2579" s="2">
        <v>39346</v>
      </c>
      <c r="J2579" s="2">
        <v>43977</v>
      </c>
      <c r="K2579" t="s">
        <v>5</v>
      </c>
      <c r="L2579" t="s">
        <v>5316</v>
      </c>
      <c r="M2579" t="s">
        <v>1</v>
      </c>
      <c r="N2579" t="s">
        <v>1</v>
      </c>
      <c r="O2579" s="3">
        <v>84</v>
      </c>
      <c r="P2579" t="s">
        <v>1150</v>
      </c>
      <c r="Q2579" t="s">
        <v>153</v>
      </c>
      <c r="R2579" t="s">
        <v>32</v>
      </c>
      <c r="S2579" t="s">
        <v>441</v>
      </c>
      <c r="T2579" t="s">
        <v>5317</v>
      </c>
      <c r="U2579" t="s">
        <v>34</v>
      </c>
    </row>
    <row r="2580" spans="1:21" ht="12.75" hidden="1" customHeight="1" x14ac:dyDescent="0.2">
      <c r="A2580" s="205" t="s">
        <v>30</v>
      </c>
      <c r="B2580" t="s">
        <v>5736</v>
      </c>
      <c r="C2580" t="s">
        <v>5737</v>
      </c>
      <c r="D2580" s="2">
        <v>34213</v>
      </c>
      <c r="E2580" s="2"/>
      <c r="F2580" s="2"/>
      <c r="G2580" s="203" t="s">
        <v>5738</v>
      </c>
      <c r="H2580">
        <f>COUNTIF('РЭС 0,4-10 '!$G:$G,B2580)</f>
        <v>0</v>
      </c>
      <c r="I2580" s="2">
        <v>40143</v>
      </c>
      <c r="J2580" s="2">
        <v>43977</v>
      </c>
      <c r="K2580" t="s">
        <v>5</v>
      </c>
      <c r="L2580" t="s">
        <v>5737</v>
      </c>
      <c r="M2580" t="s">
        <v>1</v>
      </c>
      <c r="N2580" t="s">
        <v>1</v>
      </c>
      <c r="O2580" s="3">
        <v>90</v>
      </c>
      <c r="P2580" t="s">
        <v>1</v>
      </c>
      <c r="Q2580" t="s">
        <v>153</v>
      </c>
      <c r="R2580" t="s">
        <v>32</v>
      </c>
      <c r="S2580" t="s">
        <v>734</v>
      </c>
      <c r="T2580" t="s">
        <v>5739</v>
      </c>
      <c r="U2580" t="s">
        <v>34</v>
      </c>
    </row>
    <row r="2581" spans="1:21" ht="12.75" hidden="1" customHeight="1" x14ac:dyDescent="0.2">
      <c r="A2581" s="205" t="s">
        <v>30</v>
      </c>
      <c r="B2581" t="s">
        <v>5769</v>
      </c>
      <c r="C2581" t="s">
        <v>5770</v>
      </c>
      <c r="D2581" s="2">
        <v>27129</v>
      </c>
      <c r="E2581" s="2"/>
      <c r="F2581" s="2"/>
      <c r="G2581" s="203" t="s">
        <v>5771</v>
      </c>
      <c r="H2581">
        <f>COUNTIF('РЭС 0,4-10 '!$G:$G,B2581)</f>
        <v>0</v>
      </c>
      <c r="I2581" s="2">
        <v>39575</v>
      </c>
      <c r="J2581" s="2">
        <v>43977</v>
      </c>
      <c r="K2581" t="s">
        <v>5</v>
      </c>
      <c r="L2581" t="s">
        <v>5770</v>
      </c>
      <c r="M2581" t="s">
        <v>1</v>
      </c>
      <c r="N2581" t="s">
        <v>1</v>
      </c>
      <c r="O2581" s="3">
        <v>73</v>
      </c>
      <c r="P2581" t="s">
        <v>1</v>
      </c>
      <c r="Q2581" t="s">
        <v>165</v>
      </c>
      <c r="R2581" t="s">
        <v>32</v>
      </c>
      <c r="S2581" t="s">
        <v>167</v>
      </c>
      <c r="T2581" t="s">
        <v>5772</v>
      </c>
      <c r="U2581" t="s">
        <v>34</v>
      </c>
    </row>
    <row r="2582" spans="1:21" ht="12.75" hidden="1" customHeight="1" x14ac:dyDescent="0.2">
      <c r="A2582" s="205" t="s">
        <v>30</v>
      </c>
      <c r="B2582" t="s">
        <v>5773</v>
      </c>
      <c r="C2582" t="s">
        <v>5774</v>
      </c>
      <c r="D2582" s="2">
        <v>34435</v>
      </c>
      <c r="E2582" s="2"/>
      <c r="F2582" s="2"/>
      <c r="G2582" s="203" t="s">
        <v>5775</v>
      </c>
      <c r="H2582">
        <f>COUNTIF('РЭС 0,4-10 '!$G:$G,B2582)</f>
        <v>0</v>
      </c>
      <c r="I2582" s="2">
        <v>39575</v>
      </c>
      <c r="J2582" s="2">
        <v>43977</v>
      </c>
      <c r="K2582" t="s">
        <v>5</v>
      </c>
      <c r="L2582" t="s">
        <v>5776</v>
      </c>
      <c r="M2582" t="s">
        <v>1</v>
      </c>
      <c r="N2582" t="s">
        <v>1</v>
      </c>
      <c r="O2582" s="3">
        <v>90</v>
      </c>
      <c r="P2582" t="s">
        <v>1</v>
      </c>
      <c r="Q2582" t="s">
        <v>153</v>
      </c>
      <c r="R2582" t="s">
        <v>32</v>
      </c>
      <c r="S2582" t="s">
        <v>299</v>
      </c>
      <c r="T2582" t="s">
        <v>5777</v>
      </c>
      <c r="U2582" t="s">
        <v>34</v>
      </c>
    </row>
    <row r="2583" spans="1:21" ht="12.75" hidden="1" customHeight="1" x14ac:dyDescent="0.2">
      <c r="A2583" s="205" t="s">
        <v>30</v>
      </c>
      <c r="B2583" t="s">
        <v>6021</v>
      </c>
      <c r="C2583" s="202" t="s">
        <v>6022</v>
      </c>
      <c r="D2583" s="2">
        <v>28491</v>
      </c>
      <c r="E2583" s="2"/>
      <c r="F2583" s="2">
        <v>42683</v>
      </c>
      <c r="G2583" t="s">
        <v>6023</v>
      </c>
      <c r="H2583">
        <v>1</v>
      </c>
      <c r="I2583" s="2">
        <v>40002</v>
      </c>
      <c r="J2583" s="2">
        <v>43948</v>
      </c>
      <c r="K2583" t="s">
        <v>5</v>
      </c>
      <c r="L2583" t="s">
        <v>6024</v>
      </c>
      <c r="M2583" t="s">
        <v>1</v>
      </c>
      <c r="N2583" t="s">
        <v>1</v>
      </c>
      <c r="O2583" s="3">
        <v>51</v>
      </c>
      <c r="P2583" t="s">
        <v>1</v>
      </c>
      <c r="Q2583" t="s">
        <v>5964</v>
      </c>
      <c r="R2583" t="s">
        <v>32</v>
      </c>
      <c r="S2583" t="s">
        <v>638</v>
      </c>
      <c r="T2583" t="s">
        <v>6025</v>
      </c>
      <c r="U2583" t="s">
        <v>34</v>
      </c>
    </row>
    <row r="2584" spans="1:21" ht="12.75" hidden="1" customHeight="1" x14ac:dyDescent="0.2">
      <c r="A2584" s="205" t="s">
        <v>30</v>
      </c>
      <c r="B2584" t="s">
        <v>6026</v>
      </c>
      <c r="C2584" s="202" t="s">
        <v>6027</v>
      </c>
      <c r="D2584" s="2">
        <v>24905</v>
      </c>
      <c r="E2584" s="2"/>
      <c r="F2584" s="2"/>
      <c r="G2584" t="s">
        <v>6028</v>
      </c>
      <c r="H2584">
        <v>0</v>
      </c>
      <c r="I2584" s="2">
        <v>40002</v>
      </c>
      <c r="J2584" s="2">
        <v>43948</v>
      </c>
      <c r="K2584" t="s">
        <v>5</v>
      </c>
      <c r="L2584" t="s">
        <v>6027</v>
      </c>
      <c r="M2584" t="s">
        <v>1</v>
      </c>
      <c r="N2584" t="s">
        <v>1</v>
      </c>
      <c r="O2584" s="3">
        <v>45</v>
      </c>
      <c r="P2584" t="s">
        <v>1</v>
      </c>
      <c r="Q2584" t="s">
        <v>5964</v>
      </c>
      <c r="R2584" t="s">
        <v>32</v>
      </c>
      <c r="S2584" t="s">
        <v>167</v>
      </c>
      <c r="T2584" t="s">
        <v>6029</v>
      </c>
      <c r="U2584" t="s">
        <v>34</v>
      </c>
    </row>
    <row r="2585" spans="1:21" ht="12.75" hidden="1" customHeight="1" x14ac:dyDescent="0.2">
      <c r="A2585" s="205" t="s">
        <v>30</v>
      </c>
      <c r="B2585" t="s">
        <v>6032</v>
      </c>
      <c r="C2585" s="202" t="s">
        <v>6033</v>
      </c>
      <c r="D2585" s="2">
        <v>26938</v>
      </c>
      <c r="E2585" s="2"/>
      <c r="F2585" s="2">
        <v>42634</v>
      </c>
      <c r="G2585" t="s">
        <v>6034</v>
      </c>
      <c r="H2585">
        <v>1</v>
      </c>
      <c r="I2585" s="2">
        <v>40003</v>
      </c>
      <c r="J2585" s="2">
        <v>43948</v>
      </c>
      <c r="K2585" t="s">
        <v>5</v>
      </c>
      <c r="L2585" t="s">
        <v>6035</v>
      </c>
      <c r="M2585" t="s">
        <v>1</v>
      </c>
      <c r="N2585" t="s">
        <v>1</v>
      </c>
      <c r="O2585" s="3">
        <v>91</v>
      </c>
      <c r="P2585" t="s">
        <v>1</v>
      </c>
      <c r="Q2585" t="s">
        <v>5964</v>
      </c>
      <c r="R2585" t="s">
        <v>32</v>
      </c>
      <c r="S2585" t="s">
        <v>211</v>
      </c>
      <c r="T2585" t="s">
        <v>6036</v>
      </c>
      <c r="U2585" t="s">
        <v>34</v>
      </c>
    </row>
    <row r="2586" spans="1:21" ht="12.75" hidden="1" customHeight="1" x14ac:dyDescent="0.2">
      <c r="A2586" s="205" t="s">
        <v>30</v>
      </c>
      <c r="B2586" t="s">
        <v>6037</v>
      </c>
      <c r="C2586" s="202" t="s">
        <v>6038</v>
      </c>
      <c r="D2586" s="2">
        <v>30317</v>
      </c>
      <c r="E2586" s="2"/>
      <c r="F2586" s="2">
        <v>42634</v>
      </c>
      <c r="G2586" t="s">
        <v>6039</v>
      </c>
      <c r="H2586">
        <v>1</v>
      </c>
      <c r="I2586" s="2">
        <v>40003</v>
      </c>
      <c r="J2586" s="2">
        <v>43948</v>
      </c>
      <c r="K2586" t="s">
        <v>5</v>
      </c>
      <c r="L2586" t="s">
        <v>6040</v>
      </c>
      <c r="M2586" t="s">
        <v>1</v>
      </c>
      <c r="N2586" t="s">
        <v>1</v>
      </c>
      <c r="O2586" s="3">
        <v>91</v>
      </c>
      <c r="P2586" t="s">
        <v>1</v>
      </c>
      <c r="Q2586" t="s">
        <v>5964</v>
      </c>
      <c r="R2586" t="s">
        <v>32</v>
      </c>
      <c r="S2586" t="s">
        <v>160</v>
      </c>
      <c r="T2586" t="s">
        <v>6041</v>
      </c>
      <c r="U2586" t="s">
        <v>34</v>
      </c>
    </row>
    <row r="2587" spans="1:21" ht="12.75" hidden="1" customHeight="1" x14ac:dyDescent="0.2">
      <c r="A2587" s="205" t="s">
        <v>30</v>
      </c>
      <c r="B2587" t="s">
        <v>6042</v>
      </c>
      <c r="C2587" s="202" t="s">
        <v>6043</v>
      </c>
      <c r="D2587" s="2">
        <v>32143</v>
      </c>
      <c r="E2587" s="2"/>
      <c r="F2587" s="2">
        <v>42662</v>
      </c>
      <c r="G2587" t="s">
        <v>6044</v>
      </c>
      <c r="H2587">
        <v>1</v>
      </c>
      <c r="I2587" s="2">
        <v>40003</v>
      </c>
      <c r="J2587" s="2">
        <v>44061</v>
      </c>
      <c r="K2587" t="s">
        <v>5</v>
      </c>
      <c r="L2587" t="s">
        <v>6045</v>
      </c>
      <c r="M2587" t="s">
        <v>1</v>
      </c>
      <c r="N2587" t="s">
        <v>1</v>
      </c>
      <c r="O2587" s="3">
        <v>89</v>
      </c>
      <c r="P2587" t="s">
        <v>1</v>
      </c>
      <c r="Q2587" t="s">
        <v>5964</v>
      </c>
      <c r="R2587" t="s">
        <v>32</v>
      </c>
      <c r="S2587" t="s">
        <v>447</v>
      </c>
      <c r="T2587" t="s">
        <v>6046</v>
      </c>
      <c r="U2587" t="s">
        <v>34</v>
      </c>
    </row>
    <row r="2588" spans="1:21" ht="12.75" hidden="1" customHeight="1" x14ac:dyDescent="0.2">
      <c r="A2588" s="205" t="s">
        <v>30</v>
      </c>
      <c r="B2588" t="s">
        <v>6047</v>
      </c>
      <c r="C2588" s="202" t="s">
        <v>6048</v>
      </c>
      <c r="D2588" s="2">
        <v>26866</v>
      </c>
      <c r="E2588" s="2"/>
      <c r="F2588" s="2"/>
      <c r="G2588" t="s">
        <v>6049</v>
      </c>
      <c r="H2588">
        <v>0</v>
      </c>
      <c r="I2588" s="2">
        <v>40003</v>
      </c>
      <c r="J2588" s="2">
        <v>43948</v>
      </c>
      <c r="K2588" t="s">
        <v>5</v>
      </c>
      <c r="L2588" t="s">
        <v>6050</v>
      </c>
      <c r="M2588" t="s">
        <v>1</v>
      </c>
      <c r="N2588" t="s">
        <v>1</v>
      </c>
      <c r="O2588" s="3">
        <v>85</v>
      </c>
      <c r="P2588" t="s">
        <v>1</v>
      </c>
      <c r="Q2588" t="s">
        <v>5964</v>
      </c>
      <c r="R2588" t="s">
        <v>32</v>
      </c>
      <c r="S2588" t="s">
        <v>504</v>
      </c>
      <c r="T2588" t="s">
        <v>6051</v>
      </c>
      <c r="U2588" t="s">
        <v>34</v>
      </c>
    </row>
    <row r="2589" spans="1:21" ht="12.75" hidden="1" customHeight="1" x14ac:dyDescent="0.2">
      <c r="A2589" s="205" t="s">
        <v>30</v>
      </c>
      <c r="B2589" t="s">
        <v>6052</v>
      </c>
      <c r="C2589" s="202" t="s">
        <v>6053</v>
      </c>
      <c r="D2589" s="2">
        <v>32051</v>
      </c>
      <c r="E2589" s="2"/>
      <c r="F2589" s="2">
        <v>42537</v>
      </c>
      <c r="G2589" t="s">
        <v>6054</v>
      </c>
      <c r="H2589">
        <v>1</v>
      </c>
      <c r="I2589" s="2">
        <v>40003</v>
      </c>
      <c r="J2589" s="2">
        <v>43948</v>
      </c>
      <c r="K2589" t="s">
        <v>5</v>
      </c>
      <c r="L2589" t="s">
        <v>6055</v>
      </c>
      <c r="M2589" t="s">
        <v>1</v>
      </c>
      <c r="N2589" t="s">
        <v>1</v>
      </c>
      <c r="O2589" s="3">
        <v>82</v>
      </c>
      <c r="P2589" t="s">
        <v>1</v>
      </c>
      <c r="Q2589" t="s">
        <v>5964</v>
      </c>
      <c r="R2589" t="s">
        <v>32</v>
      </c>
      <c r="S2589" t="s">
        <v>166</v>
      </c>
      <c r="T2589" t="s">
        <v>6056</v>
      </c>
      <c r="U2589" t="s">
        <v>34</v>
      </c>
    </row>
    <row r="2590" spans="1:21" ht="12.75" hidden="1" customHeight="1" x14ac:dyDescent="0.2">
      <c r="A2590" s="205" t="s">
        <v>30</v>
      </c>
      <c r="B2590" t="s">
        <v>6057</v>
      </c>
      <c r="C2590" s="202" t="s">
        <v>6058</v>
      </c>
      <c r="D2590" s="2">
        <v>25934</v>
      </c>
      <c r="E2590" s="2"/>
      <c r="F2590" s="2">
        <v>42537</v>
      </c>
      <c r="G2590" t="s">
        <v>6059</v>
      </c>
      <c r="H2590">
        <v>1</v>
      </c>
      <c r="I2590" s="2">
        <v>40004</v>
      </c>
      <c r="J2590" s="2">
        <v>43948</v>
      </c>
      <c r="K2590" t="s">
        <v>5</v>
      </c>
      <c r="L2590" t="s">
        <v>6060</v>
      </c>
      <c r="M2590" t="s">
        <v>1</v>
      </c>
      <c r="N2590" t="s">
        <v>1</v>
      </c>
      <c r="O2590" s="3">
        <v>83</v>
      </c>
      <c r="P2590" t="s">
        <v>1</v>
      </c>
      <c r="Q2590" t="s">
        <v>5964</v>
      </c>
      <c r="R2590" t="s">
        <v>32</v>
      </c>
      <c r="S2590" t="s">
        <v>168</v>
      </c>
      <c r="T2590" t="s">
        <v>6061</v>
      </c>
      <c r="U2590" t="s">
        <v>34</v>
      </c>
    </row>
    <row r="2591" spans="1:21" ht="12.75" hidden="1" customHeight="1" x14ac:dyDescent="0.2">
      <c r="A2591" s="205" t="s">
        <v>30</v>
      </c>
      <c r="B2591" t="s">
        <v>6062</v>
      </c>
      <c r="C2591" s="202" t="s">
        <v>6063</v>
      </c>
      <c r="D2591" s="2">
        <v>26816</v>
      </c>
      <c r="E2591" s="2"/>
      <c r="F2591" s="2">
        <v>42571</v>
      </c>
      <c r="G2591" t="s">
        <v>6064</v>
      </c>
      <c r="H2591">
        <v>1</v>
      </c>
      <c r="I2591" s="2">
        <v>40004</v>
      </c>
      <c r="J2591" s="2">
        <v>43948</v>
      </c>
      <c r="K2591" t="s">
        <v>5</v>
      </c>
      <c r="L2591" t="s">
        <v>6065</v>
      </c>
      <c r="M2591" t="s">
        <v>1</v>
      </c>
      <c r="N2591" t="s">
        <v>1</v>
      </c>
      <c r="O2591" s="3">
        <v>100</v>
      </c>
      <c r="P2591" t="s">
        <v>1</v>
      </c>
      <c r="Q2591" t="s">
        <v>5964</v>
      </c>
      <c r="R2591" t="s">
        <v>32</v>
      </c>
      <c r="S2591" t="s">
        <v>61</v>
      </c>
      <c r="T2591" t="s">
        <v>6066</v>
      </c>
      <c r="U2591" t="s">
        <v>34</v>
      </c>
    </row>
    <row r="2592" spans="1:21" ht="12.75" hidden="1" customHeight="1" x14ac:dyDescent="0.2">
      <c r="A2592" s="205" t="s">
        <v>30</v>
      </c>
      <c r="B2592" t="s">
        <v>6067</v>
      </c>
      <c r="C2592" s="202" t="s">
        <v>6068</v>
      </c>
      <c r="D2592" s="2">
        <v>27006</v>
      </c>
      <c r="E2592" s="2"/>
      <c r="F2592" s="2"/>
      <c r="G2592" t="s">
        <v>6069</v>
      </c>
      <c r="H2592">
        <v>0</v>
      </c>
      <c r="I2592" s="2">
        <v>40004</v>
      </c>
      <c r="J2592" s="2">
        <v>43948</v>
      </c>
      <c r="K2592" t="s">
        <v>5</v>
      </c>
      <c r="L2592" t="s">
        <v>6070</v>
      </c>
      <c r="M2592" t="s">
        <v>1</v>
      </c>
      <c r="N2592" t="s">
        <v>1</v>
      </c>
      <c r="O2592" s="3">
        <v>90</v>
      </c>
      <c r="P2592" t="s">
        <v>1</v>
      </c>
      <c r="Q2592" t="s">
        <v>5964</v>
      </c>
      <c r="R2592" t="s">
        <v>32</v>
      </c>
      <c r="S2592" t="s">
        <v>504</v>
      </c>
      <c r="T2592" t="s">
        <v>6071</v>
      </c>
      <c r="U2592" t="s">
        <v>34</v>
      </c>
    </row>
    <row r="2593" spans="1:21" ht="12.75" hidden="1" customHeight="1" x14ac:dyDescent="0.2">
      <c r="A2593" s="205" t="s">
        <v>30</v>
      </c>
      <c r="B2593" t="s">
        <v>6072</v>
      </c>
      <c r="C2593" s="202" t="s">
        <v>6073</v>
      </c>
      <c r="D2593" s="2">
        <v>26299</v>
      </c>
      <c r="E2593" s="2">
        <v>43208</v>
      </c>
      <c r="F2593" s="2">
        <v>41381</v>
      </c>
      <c r="G2593" t="s">
        <v>6030</v>
      </c>
      <c r="H2593">
        <v>0</v>
      </c>
      <c r="I2593" s="2">
        <v>40018</v>
      </c>
      <c r="J2593" s="2">
        <v>43948</v>
      </c>
      <c r="K2593" t="s">
        <v>5</v>
      </c>
      <c r="L2593" t="s">
        <v>6074</v>
      </c>
      <c r="M2593" t="s">
        <v>1</v>
      </c>
      <c r="N2593" t="s">
        <v>1</v>
      </c>
      <c r="O2593" s="3">
        <v>94</v>
      </c>
      <c r="P2593" t="s">
        <v>1</v>
      </c>
      <c r="Q2593" t="s">
        <v>5964</v>
      </c>
      <c r="R2593" t="s">
        <v>32</v>
      </c>
      <c r="S2593" t="s">
        <v>629</v>
      </c>
      <c r="T2593" t="s">
        <v>6031</v>
      </c>
      <c r="U2593" t="s">
        <v>34</v>
      </c>
    </row>
    <row r="2594" spans="1:21" ht="12.75" hidden="1" customHeight="1" x14ac:dyDescent="0.2">
      <c r="A2594" s="205" t="s">
        <v>30</v>
      </c>
      <c r="B2594" t="s">
        <v>6125</v>
      </c>
      <c r="C2594" s="202" t="s">
        <v>6126</v>
      </c>
      <c r="D2594" s="2">
        <v>25934</v>
      </c>
      <c r="E2594" s="2"/>
      <c r="F2594" s="2">
        <v>42508</v>
      </c>
      <c r="G2594" t="s">
        <v>6127</v>
      </c>
      <c r="H2594">
        <v>1</v>
      </c>
      <c r="I2594" s="2">
        <v>40226</v>
      </c>
      <c r="J2594" s="2">
        <v>44061</v>
      </c>
      <c r="K2594" t="s">
        <v>5</v>
      </c>
      <c r="L2594" t="s">
        <v>6128</v>
      </c>
      <c r="M2594" t="s">
        <v>1</v>
      </c>
      <c r="N2594" t="s">
        <v>1</v>
      </c>
      <c r="O2594" s="3">
        <v>76</v>
      </c>
      <c r="P2594" t="s">
        <v>1</v>
      </c>
      <c r="Q2594" t="s">
        <v>5964</v>
      </c>
      <c r="R2594" t="s">
        <v>32</v>
      </c>
      <c r="S2594" t="s">
        <v>504</v>
      </c>
      <c r="T2594" t="s">
        <v>6129</v>
      </c>
      <c r="U2594" t="s">
        <v>34</v>
      </c>
    </row>
    <row r="2595" spans="1:21" ht="12.75" hidden="1" customHeight="1" x14ac:dyDescent="0.2">
      <c r="A2595" s="205" t="s">
        <v>30</v>
      </c>
      <c r="B2595" t="s">
        <v>6132</v>
      </c>
      <c r="C2595" s="202" t="s">
        <v>6133</v>
      </c>
      <c r="D2595" s="2">
        <v>25763</v>
      </c>
      <c r="E2595" s="2"/>
      <c r="F2595" s="2">
        <v>42592</v>
      </c>
      <c r="G2595" t="s">
        <v>6134</v>
      </c>
      <c r="H2595">
        <v>1</v>
      </c>
      <c r="I2595" s="2">
        <v>40249</v>
      </c>
      <c r="J2595" s="2">
        <v>43948</v>
      </c>
      <c r="K2595" t="s">
        <v>5</v>
      </c>
      <c r="L2595" t="s">
        <v>6135</v>
      </c>
      <c r="M2595" t="s">
        <v>1</v>
      </c>
      <c r="N2595" t="s">
        <v>1</v>
      </c>
      <c r="O2595" s="3">
        <v>82</v>
      </c>
      <c r="P2595" t="s">
        <v>1</v>
      </c>
      <c r="Q2595" t="s">
        <v>5964</v>
      </c>
      <c r="R2595" t="s">
        <v>32</v>
      </c>
      <c r="S2595" t="s">
        <v>441</v>
      </c>
      <c r="T2595" t="s">
        <v>6136</v>
      </c>
      <c r="U2595" t="s">
        <v>34</v>
      </c>
    </row>
    <row r="2596" spans="1:21" ht="12.75" hidden="1" customHeight="1" x14ac:dyDescent="0.2">
      <c r="A2596" s="205" t="s">
        <v>30</v>
      </c>
      <c r="B2596" t="s">
        <v>6137</v>
      </c>
      <c r="C2596" s="202" t="s">
        <v>6138</v>
      </c>
      <c r="D2596" s="2">
        <v>27227</v>
      </c>
      <c r="E2596" s="2">
        <v>43208</v>
      </c>
      <c r="F2596" s="2">
        <v>41381</v>
      </c>
      <c r="G2596" t="s">
        <v>6139</v>
      </c>
      <c r="H2596">
        <v>0</v>
      </c>
      <c r="I2596" s="2">
        <v>40253</v>
      </c>
      <c r="J2596" s="2">
        <v>44061</v>
      </c>
      <c r="K2596" t="s">
        <v>5</v>
      </c>
      <c r="L2596" t="s">
        <v>6140</v>
      </c>
      <c r="M2596" t="s">
        <v>1</v>
      </c>
      <c r="N2596" t="s">
        <v>1</v>
      </c>
      <c r="O2596" s="3">
        <v>90</v>
      </c>
      <c r="P2596" t="s">
        <v>1</v>
      </c>
      <c r="Q2596" t="s">
        <v>5964</v>
      </c>
      <c r="R2596" t="s">
        <v>32</v>
      </c>
      <c r="S2596" t="s">
        <v>167</v>
      </c>
      <c r="T2596" t="s">
        <v>6141</v>
      </c>
      <c r="U2596" t="s">
        <v>34</v>
      </c>
    </row>
    <row r="2597" spans="1:21" ht="12.75" hidden="1" customHeight="1" x14ac:dyDescent="0.2">
      <c r="A2597" s="205" t="s">
        <v>30</v>
      </c>
      <c r="B2597" t="s">
        <v>6142</v>
      </c>
      <c r="C2597" s="202" t="s">
        <v>6143</v>
      </c>
      <c r="D2597" s="2">
        <v>30529</v>
      </c>
      <c r="E2597" s="2"/>
      <c r="F2597" s="2">
        <v>42418</v>
      </c>
      <c r="G2597" t="s">
        <v>6144</v>
      </c>
      <c r="H2597">
        <v>1</v>
      </c>
      <c r="I2597" s="2">
        <v>40255</v>
      </c>
      <c r="J2597" s="2">
        <v>43948</v>
      </c>
      <c r="K2597" t="s">
        <v>5</v>
      </c>
      <c r="L2597" t="s">
        <v>6145</v>
      </c>
      <c r="M2597" t="s">
        <v>1</v>
      </c>
      <c r="N2597" t="s">
        <v>1</v>
      </c>
      <c r="O2597" s="3">
        <v>86</v>
      </c>
      <c r="P2597" t="s">
        <v>1</v>
      </c>
      <c r="Q2597" t="s">
        <v>5964</v>
      </c>
      <c r="R2597" t="s">
        <v>32</v>
      </c>
      <c r="S2597" t="s">
        <v>168</v>
      </c>
      <c r="T2597" t="s">
        <v>6146</v>
      </c>
      <c r="U2597" t="s">
        <v>34</v>
      </c>
    </row>
    <row r="2598" spans="1:21" ht="12.75" hidden="1" customHeight="1" x14ac:dyDescent="0.2">
      <c r="A2598" s="205" t="s">
        <v>30</v>
      </c>
      <c r="B2598" t="s">
        <v>6147</v>
      </c>
      <c r="C2598" s="202" t="s">
        <v>6148</v>
      </c>
      <c r="D2598" s="2">
        <v>30803</v>
      </c>
      <c r="E2598" s="2"/>
      <c r="F2598" s="2">
        <v>42418</v>
      </c>
      <c r="G2598" t="s">
        <v>6149</v>
      </c>
      <c r="H2598">
        <v>1</v>
      </c>
      <c r="I2598" s="2">
        <v>40255</v>
      </c>
      <c r="J2598" s="2">
        <v>43948</v>
      </c>
      <c r="K2598" t="s">
        <v>5</v>
      </c>
      <c r="L2598" t="s">
        <v>6150</v>
      </c>
      <c r="M2598" t="s">
        <v>1</v>
      </c>
      <c r="N2598" t="s">
        <v>1</v>
      </c>
      <c r="O2598" s="3">
        <v>86</v>
      </c>
      <c r="P2598" t="s">
        <v>1</v>
      </c>
      <c r="Q2598" t="s">
        <v>5964</v>
      </c>
      <c r="R2598" t="s">
        <v>32</v>
      </c>
      <c r="S2598" t="s">
        <v>482</v>
      </c>
      <c r="T2598" t="s">
        <v>6151</v>
      </c>
      <c r="U2598" t="s">
        <v>34</v>
      </c>
    </row>
    <row r="2599" spans="1:21" ht="12.75" hidden="1" customHeight="1" x14ac:dyDescent="0.2">
      <c r="A2599" s="205" t="s">
        <v>30</v>
      </c>
      <c r="B2599" t="s">
        <v>6312</v>
      </c>
      <c r="C2599" s="202" t="s">
        <v>6313</v>
      </c>
      <c r="D2599" s="2">
        <v>27395</v>
      </c>
      <c r="E2599" s="2">
        <v>43600</v>
      </c>
      <c r="F2599" s="2">
        <v>41774</v>
      </c>
      <c r="G2599" t="s">
        <v>6314</v>
      </c>
      <c r="H2599">
        <v>0</v>
      </c>
      <c r="I2599" s="2">
        <v>40497</v>
      </c>
      <c r="J2599" s="2">
        <v>44061</v>
      </c>
      <c r="K2599" t="s">
        <v>5</v>
      </c>
      <c r="L2599" t="s">
        <v>6315</v>
      </c>
      <c r="M2599" t="s">
        <v>1</v>
      </c>
      <c r="N2599" t="s">
        <v>1</v>
      </c>
      <c r="O2599" s="3">
        <v>98</v>
      </c>
      <c r="P2599" t="s">
        <v>1</v>
      </c>
      <c r="Q2599" t="s">
        <v>5964</v>
      </c>
      <c r="R2599" t="s">
        <v>32</v>
      </c>
      <c r="S2599" t="s">
        <v>1</v>
      </c>
      <c r="T2599" t="s">
        <v>6316</v>
      </c>
      <c r="U2599" t="s">
        <v>34</v>
      </c>
    </row>
    <row r="2600" spans="1:21" ht="12.75" hidden="1" customHeight="1" x14ac:dyDescent="0.2">
      <c r="A2600" s="205" t="s">
        <v>30</v>
      </c>
      <c r="B2600" t="s">
        <v>6632</v>
      </c>
      <c r="C2600" s="202" t="s">
        <v>6633</v>
      </c>
      <c r="D2600" s="2">
        <v>27150</v>
      </c>
      <c r="E2600" s="2"/>
      <c r="F2600" s="2">
        <v>42441</v>
      </c>
      <c r="G2600" t="s">
        <v>6634</v>
      </c>
      <c r="H2600">
        <v>1</v>
      </c>
      <c r="I2600" s="2">
        <v>39330</v>
      </c>
      <c r="J2600" s="2">
        <v>43948</v>
      </c>
      <c r="K2600" t="s">
        <v>5</v>
      </c>
      <c r="L2600" t="s">
        <v>6635</v>
      </c>
      <c r="M2600" t="s">
        <v>1</v>
      </c>
      <c r="N2600" t="s">
        <v>1</v>
      </c>
      <c r="O2600" s="3">
        <v>86</v>
      </c>
      <c r="P2600" t="s">
        <v>1</v>
      </c>
      <c r="Q2600" t="s">
        <v>5964</v>
      </c>
      <c r="R2600" t="s">
        <v>32</v>
      </c>
      <c r="S2600" t="s">
        <v>190</v>
      </c>
      <c r="T2600" t="s">
        <v>6636</v>
      </c>
      <c r="U2600" t="s">
        <v>34</v>
      </c>
    </row>
    <row r="2601" spans="1:21" ht="12.75" hidden="1" customHeight="1" x14ac:dyDescent="0.2">
      <c r="A2601" s="205" t="s">
        <v>30</v>
      </c>
      <c r="B2601" t="s">
        <v>6637</v>
      </c>
      <c r="C2601" s="202" t="s">
        <v>6638</v>
      </c>
      <c r="D2601" s="2">
        <v>25569</v>
      </c>
      <c r="E2601" s="2"/>
      <c r="F2601" s="2">
        <v>42441</v>
      </c>
      <c r="G2601" t="s">
        <v>6639</v>
      </c>
      <c r="H2601">
        <v>1</v>
      </c>
      <c r="I2601" s="2">
        <v>39330</v>
      </c>
      <c r="J2601" s="2">
        <v>43948</v>
      </c>
      <c r="K2601" t="s">
        <v>5</v>
      </c>
      <c r="L2601" t="s">
        <v>6640</v>
      </c>
      <c r="M2601" t="s">
        <v>1</v>
      </c>
      <c r="N2601" t="s">
        <v>1</v>
      </c>
      <c r="O2601" s="3">
        <v>88</v>
      </c>
      <c r="P2601" t="s">
        <v>1</v>
      </c>
      <c r="Q2601" t="s">
        <v>5964</v>
      </c>
      <c r="R2601" t="s">
        <v>32</v>
      </c>
      <c r="S2601" t="s">
        <v>441</v>
      </c>
      <c r="T2601" t="s">
        <v>6641</v>
      </c>
      <c r="U2601" t="s">
        <v>34</v>
      </c>
    </row>
    <row r="2602" spans="1:21" ht="12.75" hidden="1" customHeight="1" x14ac:dyDescent="0.2">
      <c r="A2602" s="205" t="s">
        <v>30</v>
      </c>
      <c r="B2602" t="s">
        <v>6642</v>
      </c>
      <c r="C2602" s="202" t="s">
        <v>6643</v>
      </c>
      <c r="D2602" s="2">
        <v>25569</v>
      </c>
      <c r="E2602" s="2"/>
      <c r="F2602" s="2">
        <v>42441</v>
      </c>
      <c r="G2602" t="s">
        <v>6644</v>
      </c>
      <c r="H2602">
        <v>1</v>
      </c>
      <c r="I2602" s="2">
        <v>39330</v>
      </c>
      <c r="J2602" s="2">
        <v>43948</v>
      </c>
      <c r="K2602" t="s">
        <v>5</v>
      </c>
      <c r="L2602" t="s">
        <v>6645</v>
      </c>
      <c r="M2602" t="s">
        <v>1</v>
      </c>
      <c r="N2602" t="s">
        <v>1</v>
      </c>
      <c r="O2602" s="3">
        <v>84</v>
      </c>
      <c r="P2602" t="s">
        <v>1</v>
      </c>
      <c r="Q2602" t="s">
        <v>5964</v>
      </c>
      <c r="R2602" t="s">
        <v>32</v>
      </c>
      <c r="S2602" t="s">
        <v>441</v>
      </c>
      <c r="T2602" t="s">
        <v>6646</v>
      </c>
      <c r="U2602" t="s">
        <v>34</v>
      </c>
    </row>
    <row r="2603" spans="1:21" ht="12.75" hidden="1" customHeight="1" x14ac:dyDescent="0.2">
      <c r="A2603" s="205" t="s">
        <v>30</v>
      </c>
      <c r="B2603" t="s">
        <v>6647</v>
      </c>
      <c r="C2603" s="202" t="s">
        <v>6648</v>
      </c>
      <c r="D2603" s="2">
        <v>25569</v>
      </c>
      <c r="E2603" s="2"/>
      <c r="F2603" s="2">
        <v>42441</v>
      </c>
      <c r="G2603" t="s">
        <v>6644</v>
      </c>
      <c r="H2603">
        <v>1</v>
      </c>
      <c r="I2603" s="2">
        <v>39330</v>
      </c>
      <c r="J2603" s="2">
        <v>43948</v>
      </c>
      <c r="K2603" t="s">
        <v>5</v>
      </c>
      <c r="L2603" t="s">
        <v>6649</v>
      </c>
      <c r="M2603" t="s">
        <v>1</v>
      </c>
      <c r="N2603" t="s">
        <v>1</v>
      </c>
      <c r="O2603" s="3">
        <v>85</v>
      </c>
      <c r="P2603" t="s">
        <v>1</v>
      </c>
      <c r="Q2603" t="s">
        <v>5964</v>
      </c>
      <c r="R2603" t="s">
        <v>32</v>
      </c>
      <c r="S2603" t="s">
        <v>441</v>
      </c>
      <c r="T2603" t="s">
        <v>6646</v>
      </c>
      <c r="U2603" t="s">
        <v>34</v>
      </c>
    </row>
    <row r="2604" spans="1:21" ht="12.75" hidden="1" customHeight="1" x14ac:dyDescent="0.2">
      <c r="A2604" s="205" t="s">
        <v>30</v>
      </c>
      <c r="B2604" t="s">
        <v>6650</v>
      </c>
      <c r="C2604" s="202" t="s">
        <v>6651</v>
      </c>
      <c r="D2604" s="2">
        <v>25569</v>
      </c>
      <c r="E2604" s="2"/>
      <c r="F2604" s="2">
        <v>42441</v>
      </c>
      <c r="G2604" t="s">
        <v>6644</v>
      </c>
      <c r="H2604">
        <v>1</v>
      </c>
      <c r="I2604" s="2">
        <v>39330</v>
      </c>
      <c r="J2604" s="2">
        <v>43948</v>
      </c>
      <c r="K2604" t="s">
        <v>5</v>
      </c>
      <c r="L2604" t="s">
        <v>6652</v>
      </c>
      <c r="M2604" t="s">
        <v>1</v>
      </c>
      <c r="N2604" t="s">
        <v>1</v>
      </c>
      <c r="O2604" s="3">
        <v>90</v>
      </c>
      <c r="P2604" t="s">
        <v>1</v>
      </c>
      <c r="Q2604" t="s">
        <v>5964</v>
      </c>
      <c r="R2604" t="s">
        <v>32</v>
      </c>
      <c r="S2604" t="s">
        <v>441</v>
      </c>
      <c r="T2604" t="s">
        <v>6646</v>
      </c>
      <c r="U2604" t="s">
        <v>34</v>
      </c>
    </row>
    <row r="2605" spans="1:21" ht="12.75" hidden="1" customHeight="1" x14ac:dyDescent="0.2">
      <c r="A2605" s="205" t="s">
        <v>30</v>
      </c>
      <c r="B2605" t="s">
        <v>6653</v>
      </c>
      <c r="C2605" s="202" t="s">
        <v>6654</v>
      </c>
      <c r="D2605" s="2">
        <v>25435</v>
      </c>
      <c r="E2605" s="2"/>
      <c r="F2605" s="2">
        <v>42441</v>
      </c>
      <c r="G2605" t="s">
        <v>6655</v>
      </c>
      <c r="H2605">
        <v>1</v>
      </c>
      <c r="I2605" s="2">
        <v>39330</v>
      </c>
      <c r="J2605" s="2">
        <v>44061</v>
      </c>
      <c r="K2605" t="s">
        <v>5</v>
      </c>
      <c r="L2605" t="s">
        <v>6656</v>
      </c>
      <c r="M2605" t="s">
        <v>1</v>
      </c>
      <c r="N2605" t="s">
        <v>1</v>
      </c>
      <c r="O2605" s="3">
        <v>92</v>
      </c>
      <c r="P2605" t="s">
        <v>1</v>
      </c>
      <c r="Q2605" t="s">
        <v>5964</v>
      </c>
      <c r="R2605" t="s">
        <v>32</v>
      </c>
      <c r="S2605" t="s">
        <v>486</v>
      </c>
      <c r="T2605" t="s">
        <v>6657</v>
      </c>
      <c r="U2605" t="s">
        <v>34</v>
      </c>
    </row>
    <row r="2606" spans="1:21" ht="12.75" hidden="1" customHeight="1" x14ac:dyDescent="0.2">
      <c r="A2606" s="205" t="s">
        <v>30</v>
      </c>
      <c r="B2606" t="s">
        <v>6658</v>
      </c>
      <c r="C2606" s="202" t="s">
        <v>6659</v>
      </c>
      <c r="D2606" s="2">
        <v>25569</v>
      </c>
      <c r="E2606" s="2"/>
      <c r="F2606" s="2">
        <v>42441</v>
      </c>
      <c r="G2606" t="s">
        <v>6644</v>
      </c>
      <c r="H2606">
        <v>1</v>
      </c>
      <c r="I2606" s="2">
        <v>39330</v>
      </c>
      <c r="J2606" s="2">
        <v>43948</v>
      </c>
      <c r="K2606" t="s">
        <v>5</v>
      </c>
      <c r="L2606" t="s">
        <v>6660</v>
      </c>
      <c r="M2606" t="s">
        <v>1</v>
      </c>
      <c r="N2606" t="s">
        <v>1</v>
      </c>
      <c r="O2606" s="3">
        <v>91</v>
      </c>
      <c r="P2606" t="s">
        <v>1</v>
      </c>
      <c r="Q2606" t="s">
        <v>5964</v>
      </c>
      <c r="R2606" t="s">
        <v>32</v>
      </c>
      <c r="S2606" t="s">
        <v>441</v>
      </c>
      <c r="T2606" t="s">
        <v>6646</v>
      </c>
      <c r="U2606" t="s">
        <v>34</v>
      </c>
    </row>
    <row r="2607" spans="1:21" ht="12.75" hidden="1" customHeight="1" x14ac:dyDescent="0.2">
      <c r="A2607" s="205" t="s">
        <v>30</v>
      </c>
      <c r="B2607" t="s">
        <v>6661</v>
      </c>
      <c r="C2607" s="202" t="s">
        <v>6662</v>
      </c>
      <c r="D2607" s="2">
        <v>27259</v>
      </c>
      <c r="E2607" s="2"/>
      <c r="F2607" s="2">
        <v>42441</v>
      </c>
      <c r="G2607" t="s">
        <v>6663</v>
      </c>
      <c r="H2607">
        <v>1</v>
      </c>
      <c r="I2607" s="2">
        <v>39330</v>
      </c>
      <c r="J2607" s="2">
        <v>43948</v>
      </c>
      <c r="K2607" t="s">
        <v>5</v>
      </c>
      <c r="L2607" t="s">
        <v>6664</v>
      </c>
      <c r="M2607" t="s">
        <v>1</v>
      </c>
      <c r="N2607" t="s">
        <v>1</v>
      </c>
      <c r="O2607" s="3">
        <v>91</v>
      </c>
      <c r="P2607" t="s">
        <v>1</v>
      </c>
      <c r="Q2607" t="s">
        <v>5964</v>
      </c>
      <c r="R2607" t="s">
        <v>32</v>
      </c>
      <c r="S2607" t="s">
        <v>167</v>
      </c>
      <c r="T2607" t="s">
        <v>6665</v>
      </c>
      <c r="U2607" t="s">
        <v>34</v>
      </c>
    </row>
    <row r="2608" spans="1:21" ht="12.75" hidden="1" customHeight="1" x14ac:dyDescent="0.2">
      <c r="A2608" s="205" t="s">
        <v>30</v>
      </c>
      <c r="B2608" t="s">
        <v>6666</v>
      </c>
      <c r="C2608" s="202" t="s">
        <v>6667</v>
      </c>
      <c r="D2608" s="2">
        <v>27259</v>
      </c>
      <c r="E2608" s="2"/>
      <c r="F2608" s="2">
        <v>42441</v>
      </c>
      <c r="G2608" t="s">
        <v>6668</v>
      </c>
      <c r="H2608">
        <v>1</v>
      </c>
      <c r="I2608" s="2">
        <v>39330</v>
      </c>
      <c r="J2608" s="2">
        <v>43948</v>
      </c>
      <c r="K2608" t="s">
        <v>5</v>
      </c>
      <c r="L2608" t="s">
        <v>6669</v>
      </c>
      <c r="M2608" t="s">
        <v>1</v>
      </c>
      <c r="N2608" t="s">
        <v>1</v>
      </c>
      <c r="O2608" s="3">
        <v>87</v>
      </c>
      <c r="P2608" t="s">
        <v>1</v>
      </c>
      <c r="Q2608" t="s">
        <v>5964</v>
      </c>
      <c r="R2608" t="s">
        <v>32</v>
      </c>
      <c r="S2608" t="s">
        <v>167</v>
      </c>
      <c r="T2608" t="s">
        <v>6670</v>
      </c>
      <c r="U2608" t="s">
        <v>34</v>
      </c>
    </row>
    <row r="2609" spans="1:21" ht="12.75" hidden="1" customHeight="1" x14ac:dyDescent="0.2">
      <c r="A2609" s="205" t="s">
        <v>30</v>
      </c>
      <c r="B2609" t="s">
        <v>6671</v>
      </c>
      <c r="C2609" s="202" t="s">
        <v>6672</v>
      </c>
      <c r="D2609" s="2">
        <v>27259</v>
      </c>
      <c r="E2609" s="2"/>
      <c r="F2609" s="2">
        <v>42441</v>
      </c>
      <c r="G2609" t="s">
        <v>6663</v>
      </c>
      <c r="H2609">
        <v>1</v>
      </c>
      <c r="I2609" s="2">
        <v>39330</v>
      </c>
      <c r="J2609" s="2">
        <v>43948</v>
      </c>
      <c r="K2609" t="s">
        <v>5</v>
      </c>
      <c r="L2609" t="s">
        <v>6673</v>
      </c>
      <c r="M2609" t="s">
        <v>1</v>
      </c>
      <c r="N2609" t="s">
        <v>1</v>
      </c>
      <c r="O2609" s="3">
        <v>91</v>
      </c>
      <c r="P2609" t="s">
        <v>1</v>
      </c>
      <c r="Q2609" t="s">
        <v>5964</v>
      </c>
      <c r="R2609" t="s">
        <v>32</v>
      </c>
      <c r="S2609" t="s">
        <v>167</v>
      </c>
      <c r="T2609" t="s">
        <v>6665</v>
      </c>
      <c r="U2609" t="s">
        <v>34</v>
      </c>
    </row>
    <row r="2610" spans="1:21" ht="12.75" hidden="1" customHeight="1" x14ac:dyDescent="0.2">
      <c r="A2610" s="205" t="s">
        <v>30</v>
      </c>
      <c r="B2610" t="s">
        <v>6674</v>
      </c>
      <c r="C2610" s="202" t="s">
        <v>6675</v>
      </c>
      <c r="D2610" s="2">
        <v>26866</v>
      </c>
      <c r="E2610" s="2"/>
      <c r="F2610" s="2">
        <v>42441</v>
      </c>
      <c r="G2610" t="s">
        <v>6049</v>
      </c>
      <c r="H2610">
        <v>1</v>
      </c>
      <c r="I2610" s="2">
        <v>39330</v>
      </c>
      <c r="J2610" s="2">
        <v>43948</v>
      </c>
      <c r="K2610" t="s">
        <v>5</v>
      </c>
      <c r="L2610" t="s">
        <v>6676</v>
      </c>
      <c r="M2610" t="s">
        <v>1</v>
      </c>
      <c r="N2610" t="s">
        <v>1</v>
      </c>
      <c r="O2610" s="3">
        <v>89</v>
      </c>
      <c r="P2610" t="s">
        <v>1</v>
      </c>
      <c r="Q2610" t="s">
        <v>5964</v>
      </c>
      <c r="R2610" t="s">
        <v>32</v>
      </c>
      <c r="S2610" t="s">
        <v>504</v>
      </c>
      <c r="T2610" t="s">
        <v>6051</v>
      </c>
      <c r="U2610" t="s">
        <v>34</v>
      </c>
    </row>
    <row r="2611" spans="1:21" ht="12.75" hidden="1" customHeight="1" x14ac:dyDescent="0.2">
      <c r="A2611" s="205" t="s">
        <v>30</v>
      </c>
      <c r="B2611" t="s">
        <v>6677</v>
      </c>
      <c r="C2611" s="202" t="s">
        <v>6678</v>
      </c>
      <c r="D2611" s="2">
        <v>26299</v>
      </c>
      <c r="E2611" s="2"/>
      <c r="F2611" s="2">
        <v>42441</v>
      </c>
      <c r="G2611" t="s">
        <v>6679</v>
      </c>
      <c r="H2611">
        <v>1</v>
      </c>
      <c r="I2611" s="2">
        <v>39330</v>
      </c>
      <c r="J2611" s="2">
        <v>43948</v>
      </c>
      <c r="K2611" t="s">
        <v>5</v>
      </c>
      <c r="L2611" t="s">
        <v>6680</v>
      </c>
      <c r="M2611" t="s">
        <v>1</v>
      </c>
      <c r="N2611" t="s">
        <v>1</v>
      </c>
      <c r="O2611" s="3">
        <v>43</v>
      </c>
      <c r="P2611" t="s">
        <v>1</v>
      </c>
      <c r="Q2611" t="s">
        <v>5964</v>
      </c>
      <c r="R2611" t="s">
        <v>32</v>
      </c>
      <c r="S2611" t="s">
        <v>629</v>
      </c>
      <c r="T2611" t="s">
        <v>6681</v>
      </c>
      <c r="U2611" t="s">
        <v>34</v>
      </c>
    </row>
    <row r="2612" spans="1:21" ht="12.75" hidden="1" customHeight="1" x14ac:dyDescent="0.2">
      <c r="A2612" s="205" t="s">
        <v>30</v>
      </c>
      <c r="B2612" t="s">
        <v>6682</v>
      </c>
      <c r="C2612" s="202" t="s">
        <v>6683</v>
      </c>
      <c r="D2612" s="2">
        <v>26299</v>
      </c>
      <c r="E2612" s="2"/>
      <c r="F2612" s="2">
        <v>42441</v>
      </c>
      <c r="G2612" t="s">
        <v>6679</v>
      </c>
      <c r="H2612">
        <v>1</v>
      </c>
      <c r="I2612" s="2">
        <v>39330</v>
      </c>
      <c r="J2612" s="2">
        <v>43948</v>
      </c>
      <c r="K2612" t="s">
        <v>5</v>
      </c>
      <c r="L2612" t="s">
        <v>6684</v>
      </c>
      <c r="M2612" t="s">
        <v>1</v>
      </c>
      <c r="N2612" t="s">
        <v>1</v>
      </c>
      <c r="O2612" s="3">
        <v>63</v>
      </c>
      <c r="P2612" t="s">
        <v>1</v>
      </c>
      <c r="Q2612" t="s">
        <v>5964</v>
      </c>
      <c r="R2612" t="s">
        <v>32</v>
      </c>
      <c r="S2612" t="s">
        <v>629</v>
      </c>
      <c r="T2612" t="s">
        <v>6681</v>
      </c>
      <c r="U2612" t="s">
        <v>34</v>
      </c>
    </row>
    <row r="2613" spans="1:21" ht="12.75" hidden="1" customHeight="1" x14ac:dyDescent="0.2">
      <c r="A2613" s="205" t="s">
        <v>30</v>
      </c>
      <c r="B2613" t="s">
        <v>6685</v>
      </c>
      <c r="C2613" s="202" t="s">
        <v>6686</v>
      </c>
      <c r="D2613" s="2">
        <v>25720</v>
      </c>
      <c r="E2613" s="2"/>
      <c r="F2613" s="2">
        <v>42441</v>
      </c>
      <c r="G2613" t="s">
        <v>6687</v>
      </c>
      <c r="H2613">
        <v>1</v>
      </c>
      <c r="I2613" s="2">
        <v>39330</v>
      </c>
      <c r="J2613" s="2">
        <v>43948</v>
      </c>
      <c r="K2613" t="s">
        <v>5</v>
      </c>
      <c r="L2613" t="s">
        <v>6688</v>
      </c>
      <c r="M2613" t="s">
        <v>1</v>
      </c>
      <c r="N2613" t="s">
        <v>1</v>
      </c>
      <c r="O2613" s="3">
        <v>82</v>
      </c>
      <c r="P2613" t="s">
        <v>1</v>
      </c>
      <c r="Q2613" t="s">
        <v>5964</v>
      </c>
      <c r="R2613" t="s">
        <v>32</v>
      </c>
      <c r="S2613" t="s">
        <v>441</v>
      </c>
      <c r="T2613" t="s">
        <v>6689</v>
      </c>
      <c r="U2613" t="s">
        <v>34</v>
      </c>
    </row>
    <row r="2614" spans="1:21" ht="12.75" hidden="1" customHeight="1" x14ac:dyDescent="0.2">
      <c r="A2614" s="205" t="s">
        <v>30</v>
      </c>
      <c r="B2614" t="s">
        <v>6690</v>
      </c>
      <c r="C2614" s="202" t="s">
        <v>6691</v>
      </c>
      <c r="D2614" s="2">
        <v>27150</v>
      </c>
      <c r="E2614" s="2"/>
      <c r="F2614" s="2">
        <v>42441</v>
      </c>
      <c r="G2614" t="s">
        <v>6692</v>
      </c>
      <c r="H2614">
        <v>1</v>
      </c>
      <c r="I2614" s="2">
        <v>39330</v>
      </c>
      <c r="J2614" s="2">
        <v>43948</v>
      </c>
      <c r="K2614" t="s">
        <v>5</v>
      </c>
      <c r="L2614" t="s">
        <v>6693</v>
      </c>
      <c r="M2614" t="s">
        <v>1</v>
      </c>
      <c r="N2614" t="s">
        <v>1</v>
      </c>
      <c r="O2614" s="3">
        <v>83</v>
      </c>
      <c r="P2614" t="s">
        <v>1</v>
      </c>
      <c r="Q2614" t="s">
        <v>5964</v>
      </c>
      <c r="R2614" t="s">
        <v>32</v>
      </c>
      <c r="S2614" t="s">
        <v>447</v>
      </c>
      <c r="T2614" t="s">
        <v>6694</v>
      </c>
      <c r="U2614" t="s">
        <v>34</v>
      </c>
    </row>
    <row r="2615" spans="1:21" ht="12.75" hidden="1" customHeight="1" x14ac:dyDescent="0.2">
      <c r="A2615" s="205" t="s">
        <v>30</v>
      </c>
      <c r="B2615" t="s">
        <v>6695</v>
      </c>
      <c r="C2615" s="202" t="s">
        <v>6696</v>
      </c>
      <c r="D2615" s="2">
        <v>26999</v>
      </c>
      <c r="E2615" s="2"/>
      <c r="F2615" s="2">
        <v>42683</v>
      </c>
      <c r="G2615" t="s">
        <v>6697</v>
      </c>
      <c r="H2615">
        <v>1</v>
      </c>
      <c r="I2615" s="2">
        <v>39330</v>
      </c>
      <c r="J2615" s="2">
        <v>43948</v>
      </c>
      <c r="K2615" t="s">
        <v>5</v>
      </c>
      <c r="L2615" t="s">
        <v>6698</v>
      </c>
      <c r="M2615" t="s">
        <v>1</v>
      </c>
      <c r="N2615" t="s">
        <v>1</v>
      </c>
      <c r="O2615" s="3">
        <v>84</v>
      </c>
      <c r="P2615" t="s">
        <v>1</v>
      </c>
      <c r="Q2615" t="s">
        <v>5964</v>
      </c>
      <c r="R2615" t="s">
        <v>32</v>
      </c>
      <c r="S2615" t="s">
        <v>305</v>
      </c>
      <c r="T2615" t="s">
        <v>6699</v>
      </c>
      <c r="U2615" t="s">
        <v>34</v>
      </c>
    </row>
    <row r="2616" spans="1:21" ht="12.75" hidden="1" customHeight="1" x14ac:dyDescent="0.2">
      <c r="A2616" s="205" t="s">
        <v>30</v>
      </c>
      <c r="B2616" t="s">
        <v>6704</v>
      </c>
      <c r="C2616" s="202" t="s">
        <v>6705</v>
      </c>
      <c r="D2616" s="2">
        <v>26999</v>
      </c>
      <c r="E2616" s="2"/>
      <c r="F2616" s="2">
        <v>42683</v>
      </c>
      <c r="G2616" t="s">
        <v>6697</v>
      </c>
      <c r="H2616">
        <v>1</v>
      </c>
      <c r="I2616" s="2">
        <v>39330</v>
      </c>
      <c r="J2616" s="2">
        <v>43948</v>
      </c>
      <c r="K2616" t="s">
        <v>5</v>
      </c>
      <c r="L2616" t="s">
        <v>6706</v>
      </c>
      <c r="M2616" t="s">
        <v>1</v>
      </c>
      <c r="N2616" t="s">
        <v>1</v>
      </c>
      <c r="O2616" s="3">
        <v>78</v>
      </c>
      <c r="P2616" t="s">
        <v>1</v>
      </c>
      <c r="Q2616" t="s">
        <v>5964</v>
      </c>
      <c r="R2616" t="s">
        <v>32</v>
      </c>
      <c r="S2616" t="s">
        <v>305</v>
      </c>
      <c r="T2616" t="s">
        <v>6699</v>
      </c>
      <c r="U2616" t="s">
        <v>34</v>
      </c>
    </row>
    <row r="2617" spans="1:21" ht="12.75" hidden="1" customHeight="1" x14ac:dyDescent="0.2">
      <c r="A2617" s="205" t="s">
        <v>30</v>
      </c>
      <c r="B2617" t="s">
        <v>6716</v>
      </c>
      <c r="C2617" s="202" t="s">
        <v>6717</v>
      </c>
      <c r="D2617" s="2">
        <v>26999</v>
      </c>
      <c r="E2617" s="2"/>
      <c r="F2617" s="2">
        <v>42683</v>
      </c>
      <c r="G2617" t="s">
        <v>6697</v>
      </c>
      <c r="H2617">
        <v>1</v>
      </c>
      <c r="I2617" s="2">
        <v>39330</v>
      </c>
      <c r="J2617" s="2">
        <v>43948</v>
      </c>
      <c r="K2617" t="s">
        <v>5</v>
      </c>
      <c r="L2617" t="s">
        <v>6718</v>
      </c>
      <c r="M2617" t="s">
        <v>1</v>
      </c>
      <c r="N2617" t="s">
        <v>1</v>
      </c>
      <c r="O2617" s="3">
        <v>91</v>
      </c>
      <c r="P2617" t="s">
        <v>1</v>
      </c>
      <c r="Q2617" t="s">
        <v>5964</v>
      </c>
      <c r="R2617" t="s">
        <v>32</v>
      </c>
      <c r="S2617" t="s">
        <v>305</v>
      </c>
      <c r="T2617" t="s">
        <v>6699</v>
      </c>
      <c r="U2617" t="s">
        <v>34</v>
      </c>
    </row>
    <row r="2618" spans="1:21" ht="12.75" hidden="1" customHeight="1" x14ac:dyDescent="0.2">
      <c r="A2618" s="205" t="s">
        <v>30</v>
      </c>
      <c r="B2618" t="s">
        <v>6738</v>
      </c>
      <c r="C2618" s="202" t="s">
        <v>6739</v>
      </c>
      <c r="D2618" s="2">
        <v>26999</v>
      </c>
      <c r="E2618" s="2"/>
      <c r="F2618" s="2">
        <v>42683</v>
      </c>
      <c r="G2618" t="s">
        <v>6697</v>
      </c>
      <c r="H2618">
        <v>1</v>
      </c>
      <c r="I2618" s="2">
        <v>39331</v>
      </c>
      <c r="J2618" s="2">
        <v>43948</v>
      </c>
      <c r="K2618" t="s">
        <v>5</v>
      </c>
      <c r="L2618" t="s">
        <v>6740</v>
      </c>
      <c r="M2618" t="s">
        <v>1</v>
      </c>
      <c r="N2618" t="s">
        <v>1</v>
      </c>
      <c r="O2618" s="3">
        <v>88</v>
      </c>
      <c r="P2618" t="s">
        <v>1</v>
      </c>
      <c r="Q2618" t="s">
        <v>5964</v>
      </c>
      <c r="R2618" t="s">
        <v>32</v>
      </c>
      <c r="S2618" t="s">
        <v>305</v>
      </c>
      <c r="T2618" t="s">
        <v>6699</v>
      </c>
      <c r="U2618" t="s">
        <v>34</v>
      </c>
    </row>
    <row r="2619" spans="1:21" ht="12.75" hidden="1" customHeight="1" x14ac:dyDescent="0.2">
      <c r="A2619" s="205" t="s">
        <v>30</v>
      </c>
      <c r="B2619" t="s">
        <v>6747</v>
      </c>
      <c r="C2619" s="202" t="s">
        <v>6748</v>
      </c>
      <c r="D2619" s="2">
        <v>32112</v>
      </c>
      <c r="E2619" s="2"/>
      <c r="F2619" s="2">
        <v>42683</v>
      </c>
      <c r="G2619" t="s">
        <v>6749</v>
      </c>
      <c r="H2619">
        <v>1</v>
      </c>
      <c r="I2619" s="2">
        <v>39331</v>
      </c>
      <c r="J2619" s="2">
        <v>43948</v>
      </c>
      <c r="K2619" t="s">
        <v>5</v>
      </c>
      <c r="L2619" t="s">
        <v>6750</v>
      </c>
      <c r="M2619" t="s">
        <v>1</v>
      </c>
      <c r="N2619" t="s">
        <v>1</v>
      </c>
      <c r="O2619" s="3">
        <v>88</v>
      </c>
      <c r="P2619" t="s">
        <v>1</v>
      </c>
      <c r="Q2619" t="s">
        <v>5964</v>
      </c>
      <c r="R2619" t="s">
        <v>32</v>
      </c>
      <c r="S2619" t="s">
        <v>211</v>
      </c>
      <c r="T2619" t="s">
        <v>6751</v>
      </c>
      <c r="U2619" t="s">
        <v>34</v>
      </c>
    </row>
    <row r="2620" spans="1:21" ht="12.75" hidden="1" customHeight="1" x14ac:dyDescent="0.2">
      <c r="A2620" s="205" t="s">
        <v>30</v>
      </c>
      <c r="B2620" t="s">
        <v>6756</v>
      </c>
      <c r="C2620" s="202" t="s">
        <v>6757</v>
      </c>
      <c r="D2620" s="2">
        <v>28369</v>
      </c>
      <c r="E2620" s="2"/>
      <c r="F2620" s="2">
        <v>42683</v>
      </c>
      <c r="G2620" t="s">
        <v>6758</v>
      </c>
      <c r="H2620">
        <v>1</v>
      </c>
      <c r="I2620" s="2">
        <v>39331</v>
      </c>
      <c r="J2620" s="2">
        <v>43969</v>
      </c>
      <c r="K2620" t="s">
        <v>5</v>
      </c>
      <c r="L2620" t="s">
        <v>6759</v>
      </c>
      <c r="M2620" t="s">
        <v>1</v>
      </c>
      <c r="N2620" t="s">
        <v>1</v>
      </c>
      <c r="O2620" s="3">
        <v>52</v>
      </c>
      <c r="P2620" t="s">
        <v>1</v>
      </c>
      <c r="Q2620" t="s">
        <v>5964</v>
      </c>
      <c r="R2620" t="s">
        <v>32</v>
      </c>
      <c r="S2620" t="s">
        <v>166</v>
      </c>
      <c r="T2620" t="s">
        <v>6760</v>
      </c>
      <c r="U2620" t="s">
        <v>34</v>
      </c>
    </row>
    <row r="2621" spans="1:21" ht="12.75" hidden="1" customHeight="1" x14ac:dyDescent="0.2">
      <c r="A2621" s="205" t="s">
        <v>30</v>
      </c>
      <c r="B2621" t="s">
        <v>6761</v>
      </c>
      <c r="C2621" s="202" t="s">
        <v>6762</v>
      </c>
      <c r="D2621" s="2">
        <v>28369</v>
      </c>
      <c r="E2621" s="2"/>
      <c r="F2621" s="2">
        <v>42683</v>
      </c>
      <c r="G2621" t="s">
        <v>6758</v>
      </c>
      <c r="H2621">
        <v>1</v>
      </c>
      <c r="I2621" s="2">
        <v>39331</v>
      </c>
      <c r="J2621" s="2">
        <v>43948</v>
      </c>
      <c r="K2621" t="s">
        <v>5</v>
      </c>
      <c r="L2621" t="s">
        <v>6763</v>
      </c>
      <c r="M2621" t="s">
        <v>1</v>
      </c>
      <c r="N2621" t="s">
        <v>1</v>
      </c>
      <c r="O2621" s="3">
        <v>46</v>
      </c>
      <c r="P2621" t="s">
        <v>1</v>
      </c>
      <c r="Q2621" t="s">
        <v>5964</v>
      </c>
      <c r="R2621" t="s">
        <v>32</v>
      </c>
      <c r="S2621" t="s">
        <v>166</v>
      </c>
      <c r="T2621" t="s">
        <v>6760</v>
      </c>
      <c r="U2621" t="s">
        <v>34</v>
      </c>
    </row>
    <row r="2622" spans="1:21" ht="12.75" hidden="1" customHeight="1" x14ac:dyDescent="0.2">
      <c r="A2622" s="205" t="s">
        <v>30</v>
      </c>
      <c r="B2622" t="s">
        <v>6764</v>
      </c>
      <c r="C2622" s="202" t="s">
        <v>6765</v>
      </c>
      <c r="D2622" s="2">
        <v>31382</v>
      </c>
      <c r="E2622" s="2"/>
      <c r="F2622" s="2">
        <v>42683</v>
      </c>
      <c r="G2622" t="s">
        <v>6766</v>
      </c>
      <c r="H2622">
        <v>1</v>
      </c>
      <c r="I2622" s="2">
        <v>39331</v>
      </c>
      <c r="J2622" s="2">
        <v>43754</v>
      </c>
      <c r="K2622" t="s">
        <v>5</v>
      </c>
      <c r="L2622" t="s">
        <v>6765</v>
      </c>
      <c r="M2622" t="s">
        <v>1</v>
      </c>
      <c r="N2622" t="s">
        <v>1</v>
      </c>
      <c r="O2622" s="3">
        <v>95</v>
      </c>
      <c r="P2622" t="s">
        <v>1</v>
      </c>
      <c r="Q2622" t="s">
        <v>5964</v>
      </c>
      <c r="R2622" t="s">
        <v>32</v>
      </c>
      <c r="S2622" t="s">
        <v>211</v>
      </c>
      <c r="T2622" t="s">
        <v>6767</v>
      </c>
      <c r="U2622" t="s">
        <v>34</v>
      </c>
    </row>
    <row r="2623" spans="1:21" ht="12.75" hidden="1" customHeight="1" x14ac:dyDescent="0.2">
      <c r="A2623" s="205" t="s">
        <v>30</v>
      </c>
      <c r="B2623" t="s">
        <v>6768</v>
      </c>
      <c r="C2623" s="202" t="s">
        <v>6769</v>
      </c>
      <c r="D2623" s="2">
        <v>28491</v>
      </c>
      <c r="E2623" s="2"/>
      <c r="F2623" s="2">
        <v>42683</v>
      </c>
      <c r="G2623" t="s">
        <v>6770</v>
      </c>
      <c r="H2623">
        <v>1</v>
      </c>
      <c r="I2623" s="2">
        <v>39331</v>
      </c>
      <c r="J2623" s="2">
        <v>43948</v>
      </c>
      <c r="K2623" t="s">
        <v>5</v>
      </c>
      <c r="L2623" t="s">
        <v>6771</v>
      </c>
      <c r="M2623" t="s">
        <v>1</v>
      </c>
      <c r="N2623" t="s">
        <v>1</v>
      </c>
      <c r="O2623" s="3">
        <v>82</v>
      </c>
      <c r="P2623" t="s">
        <v>1</v>
      </c>
      <c r="Q2623" t="s">
        <v>5964</v>
      </c>
      <c r="R2623" t="s">
        <v>32</v>
      </c>
      <c r="S2623" t="s">
        <v>629</v>
      </c>
      <c r="T2623" t="s">
        <v>6772</v>
      </c>
      <c r="U2623" t="s">
        <v>34</v>
      </c>
    </row>
    <row r="2624" spans="1:21" ht="12.75" hidden="1" customHeight="1" x14ac:dyDescent="0.2">
      <c r="A2624" s="205" t="s">
        <v>30</v>
      </c>
      <c r="B2624" t="s">
        <v>6773</v>
      </c>
      <c r="C2624" s="202" t="s">
        <v>6774</v>
      </c>
      <c r="D2624" s="2">
        <v>28491</v>
      </c>
      <c r="E2624" s="2"/>
      <c r="F2624" s="2">
        <v>42683</v>
      </c>
      <c r="G2624" t="s">
        <v>6770</v>
      </c>
      <c r="H2624">
        <v>1</v>
      </c>
      <c r="I2624" s="2">
        <v>39331</v>
      </c>
      <c r="J2624" s="2">
        <v>43948</v>
      </c>
      <c r="K2624" t="s">
        <v>5</v>
      </c>
      <c r="L2624" t="s">
        <v>6775</v>
      </c>
      <c r="M2624" t="s">
        <v>1</v>
      </c>
      <c r="N2624" t="s">
        <v>1</v>
      </c>
      <c r="O2624" s="3">
        <v>81</v>
      </c>
      <c r="P2624" t="s">
        <v>1</v>
      </c>
      <c r="Q2624" t="s">
        <v>5964</v>
      </c>
      <c r="R2624" t="s">
        <v>32</v>
      </c>
      <c r="S2624" t="s">
        <v>629</v>
      </c>
      <c r="T2624" t="s">
        <v>6772</v>
      </c>
      <c r="U2624" t="s">
        <v>34</v>
      </c>
    </row>
    <row r="2625" spans="1:21" ht="12.75" hidden="1" customHeight="1" x14ac:dyDescent="0.2">
      <c r="A2625" s="205" t="s">
        <v>30</v>
      </c>
      <c r="B2625" t="s">
        <v>6776</v>
      </c>
      <c r="C2625" s="202" t="s">
        <v>6777</v>
      </c>
      <c r="D2625" s="2">
        <v>28460</v>
      </c>
      <c r="E2625" s="2"/>
      <c r="F2625" s="2">
        <v>42683</v>
      </c>
      <c r="G2625" t="s">
        <v>6778</v>
      </c>
      <c r="H2625">
        <v>1</v>
      </c>
      <c r="I2625" s="2">
        <v>39331</v>
      </c>
      <c r="J2625" s="2">
        <v>43948</v>
      </c>
      <c r="K2625" t="s">
        <v>5</v>
      </c>
      <c r="L2625" t="s">
        <v>6779</v>
      </c>
      <c r="M2625" t="s">
        <v>1</v>
      </c>
      <c r="N2625" t="s">
        <v>1</v>
      </c>
      <c r="O2625" s="3">
        <v>46</v>
      </c>
      <c r="P2625" t="s">
        <v>1</v>
      </c>
      <c r="Q2625" t="s">
        <v>5964</v>
      </c>
      <c r="R2625" t="s">
        <v>32</v>
      </c>
      <c r="S2625" t="s">
        <v>638</v>
      </c>
      <c r="T2625" t="s">
        <v>6780</v>
      </c>
      <c r="U2625" t="s">
        <v>34</v>
      </c>
    </row>
    <row r="2626" spans="1:21" ht="12.75" hidden="1" customHeight="1" x14ac:dyDescent="0.2">
      <c r="A2626" s="205" t="s">
        <v>30</v>
      </c>
      <c r="B2626" t="s">
        <v>6781</v>
      </c>
      <c r="C2626" s="202" t="s">
        <v>6782</v>
      </c>
      <c r="D2626" s="2">
        <v>28460</v>
      </c>
      <c r="E2626" s="2"/>
      <c r="F2626" s="2">
        <v>42683</v>
      </c>
      <c r="G2626" t="s">
        <v>6778</v>
      </c>
      <c r="H2626">
        <v>1</v>
      </c>
      <c r="I2626" s="2">
        <v>39331</v>
      </c>
      <c r="J2626" s="2">
        <v>43948</v>
      </c>
      <c r="K2626" t="s">
        <v>5</v>
      </c>
      <c r="L2626" t="s">
        <v>6783</v>
      </c>
      <c r="M2626" t="s">
        <v>1</v>
      </c>
      <c r="N2626" t="s">
        <v>1</v>
      </c>
      <c r="O2626" s="3">
        <v>46</v>
      </c>
      <c r="P2626" t="s">
        <v>1</v>
      </c>
      <c r="Q2626" t="s">
        <v>5964</v>
      </c>
      <c r="R2626" t="s">
        <v>32</v>
      </c>
      <c r="S2626" t="s">
        <v>638</v>
      </c>
      <c r="T2626" t="s">
        <v>6780</v>
      </c>
      <c r="U2626" t="s">
        <v>34</v>
      </c>
    </row>
    <row r="2627" spans="1:21" ht="12.75" hidden="1" customHeight="1" x14ac:dyDescent="0.2">
      <c r="A2627" s="205" t="s">
        <v>30</v>
      </c>
      <c r="B2627" t="s">
        <v>6784</v>
      </c>
      <c r="C2627" s="202" t="s">
        <v>6785</v>
      </c>
      <c r="D2627" s="2">
        <v>28460</v>
      </c>
      <c r="E2627" s="2"/>
      <c r="F2627" s="2">
        <v>42683</v>
      </c>
      <c r="G2627" t="s">
        <v>6778</v>
      </c>
      <c r="H2627">
        <v>1</v>
      </c>
      <c r="I2627" s="2">
        <v>39331</v>
      </c>
      <c r="J2627" s="2">
        <v>43948</v>
      </c>
      <c r="K2627" t="s">
        <v>5</v>
      </c>
      <c r="L2627" t="s">
        <v>6786</v>
      </c>
      <c r="M2627" t="s">
        <v>1</v>
      </c>
      <c r="N2627" t="s">
        <v>1</v>
      </c>
      <c r="O2627" s="3">
        <v>46</v>
      </c>
      <c r="P2627" t="s">
        <v>1</v>
      </c>
      <c r="Q2627" t="s">
        <v>5964</v>
      </c>
      <c r="R2627" t="s">
        <v>32</v>
      </c>
      <c r="S2627" t="s">
        <v>638</v>
      </c>
      <c r="T2627" t="s">
        <v>6780</v>
      </c>
      <c r="U2627" t="s">
        <v>34</v>
      </c>
    </row>
    <row r="2628" spans="1:21" ht="12.75" hidden="1" customHeight="1" x14ac:dyDescent="0.2">
      <c r="A2628" s="205" t="s">
        <v>30</v>
      </c>
      <c r="B2628" t="s">
        <v>6819</v>
      </c>
      <c r="C2628" s="202" t="s">
        <v>6820</v>
      </c>
      <c r="D2628" s="2">
        <v>26724</v>
      </c>
      <c r="E2628" s="2"/>
      <c r="F2628" s="2">
        <v>42683</v>
      </c>
      <c r="G2628" t="s">
        <v>6821</v>
      </c>
      <c r="H2628">
        <v>1</v>
      </c>
      <c r="I2628" s="2">
        <v>39331</v>
      </c>
      <c r="J2628" s="2">
        <v>43948</v>
      </c>
      <c r="K2628" t="s">
        <v>5</v>
      </c>
      <c r="L2628" t="s">
        <v>6822</v>
      </c>
      <c r="M2628" t="s">
        <v>1</v>
      </c>
      <c r="N2628" t="s">
        <v>1</v>
      </c>
      <c r="O2628" s="3">
        <v>52</v>
      </c>
      <c r="P2628" t="s">
        <v>1</v>
      </c>
      <c r="Q2628" t="s">
        <v>5964</v>
      </c>
      <c r="R2628" t="s">
        <v>32</v>
      </c>
      <c r="S2628" t="s">
        <v>504</v>
      </c>
      <c r="T2628" t="s">
        <v>6823</v>
      </c>
      <c r="U2628" t="s">
        <v>34</v>
      </c>
    </row>
    <row r="2629" spans="1:21" ht="12.75" hidden="1" customHeight="1" x14ac:dyDescent="0.2">
      <c r="A2629" s="205" t="s">
        <v>30</v>
      </c>
      <c r="B2629" t="s">
        <v>6824</v>
      </c>
      <c r="C2629" s="202" t="s">
        <v>6825</v>
      </c>
      <c r="D2629" s="2">
        <v>26724</v>
      </c>
      <c r="E2629" s="2"/>
      <c r="F2629" s="2">
        <v>42683</v>
      </c>
      <c r="G2629" t="s">
        <v>6821</v>
      </c>
      <c r="H2629">
        <v>1</v>
      </c>
      <c r="I2629" s="2">
        <v>39331</v>
      </c>
      <c r="J2629" s="2">
        <v>43948</v>
      </c>
      <c r="K2629" t="s">
        <v>5</v>
      </c>
      <c r="L2629" t="s">
        <v>6826</v>
      </c>
      <c r="M2629" t="s">
        <v>1</v>
      </c>
      <c r="N2629" t="s">
        <v>1</v>
      </c>
      <c r="O2629" s="3">
        <v>49</v>
      </c>
      <c r="P2629" t="s">
        <v>1</v>
      </c>
      <c r="Q2629" t="s">
        <v>5964</v>
      </c>
      <c r="R2629" t="s">
        <v>32</v>
      </c>
      <c r="S2629" t="s">
        <v>504</v>
      </c>
      <c r="T2629" t="s">
        <v>6823</v>
      </c>
      <c r="U2629" t="s">
        <v>34</v>
      </c>
    </row>
    <row r="2630" spans="1:21" ht="12.75" hidden="1" customHeight="1" x14ac:dyDescent="0.2">
      <c r="A2630" s="205" t="s">
        <v>30</v>
      </c>
      <c r="B2630" t="s">
        <v>6842</v>
      </c>
      <c r="C2630" s="202" t="s">
        <v>6843</v>
      </c>
      <c r="D2630" s="2">
        <v>26724</v>
      </c>
      <c r="E2630" s="2"/>
      <c r="F2630" s="2">
        <v>42683</v>
      </c>
      <c r="G2630" t="s">
        <v>6821</v>
      </c>
      <c r="H2630">
        <v>1</v>
      </c>
      <c r="I2630" s="2">
        <v>39331</v>
      </c>
      <c r="J2630" s="2">
        <v>43948</v>
      </c>
      <c r="K2630" t="s">
        <v>5</v>
      </c>
      <c r="L2630" t="s">
        <v>6843</v>
      </c>
      <c r="M2630" t="s">
        <v>1</v>
      </c>
      <c r="N2630" t="s">
        <v>1</v>
      </c>
      <c r="O2630" s="3">
        <v>49</v>
      </c>
      <c r="P2630" t="s">
        <v>1</v>
      </c>
      <c r="Q2630" t="s">
        <v>5964</v>
      </c>
      <c r="R2630" t="s">
        <v>32</v>
      </c>
      <c r="S2630" t="s">
        <v>504</v>
      </c>
      <c r="T2630" t="s">
        <v>6823</v>
      </c>
      <c r="U2630" t="s">
        <v>34</v>
      </c>
    </row>
    <row r="2631" spans="1:21" ht="12.75" hidden="1" customHeight="1" x14ac:dyDescent="0.2">
      <c r="A2631" s="205" t="s">
        <v>30</v>
      </c>
      <c r="B2631" t="s">
        <v>6844</v>
      </c>
      <c r="C2631" s="202" t="s">
        <v>6845</v>
      </c>
      <c r="D2631" s="2">
        <v>27868</v>
      </c>
      <c r="E2631" s="2"/>
      <c r="F2631" s="2">
        <v>42683</v>
      </c>
      <c r="G2631" t="s">
        <v>6846</v>
      </c>
      <c r="H2631">
        <v>1</v>
      </c>
      <c r="I2631" s="2">
        <v>39331</v>
      </c>
      <c r="J2631" s="2">
        <v>43948</v>
      </c>
      <c r="K2631" t="s">
        <v>5</v>
      </c>
      <c r="L2631" t="s">
        <v>6847</v>
      </c>
      <c r="M2631" t="s">
        <v>1</v>
      </c>
      <c r="N2631" t="s">
        <v>1</v>
      </c>
      <c r="O2631" s="3">
        <v>57</v>
      </c>
      <c r="P2631" t="s">
        <v>1</v>
      </c>
      <c r="Q2631" t="s">
        <v>5964</v>
      </c>
      <c r="R2631" t="s">
        <v>32</v>
      </c>
      <c r="S2631" t="s">
        <v>638</v>
      </c>
      <c r="T2631" t="s">
        <v>6848</v>
      </c>
      <c r="U2631" t="s">
        <v>34</v>
      </c>
    </row>
    <row r="2632" spans="1:21" ht="12.75" hidden="1" customHeight="1" x14ac:dyDescent="0.2">
      <c r="A2632" s="205" t="s">
        <v>30</v>
      </c>
      <c r="B2632" t="s">
        <v>6849</v>
      </c>
      <c r="C2632" s="202" t="s">
        <v>6850</v>
      </c>
      <c r="D2632" s="2">
        <v>28748</v>
      </c>
      <c r="E2632" s="2"/>
      <c r="F2632" s="2">
        <v>42683</v>
      </c>
      <c r="G2632" t="s">
        <v>6851</v>
      </c>
      <c r="H2632">
        <v>1</v>
      </c>
      <c r="I2632" s="2">
        <v>39331</v>
      </c>
      <c r="J2632" s="2">
        <v>43948</v>
      </c>
      <c r="K2632" t="s">
        <v>5</v>
      </c>
      <c r="L2632" t="s">
        <v>6852</v>
      </c>
      <c r="M2632" t="s">
        <v>1</v>
      </c>
      <c r="N2632" t="s">
        <v>1</v>
      </c>
      <c r="O2632" s="3">
        <v>90</v>
      </c>
      <c r="P2632" t="s">
        <v>1</v>
      </c>
      <c r="Q2632" t="s">
        <v>5964</v>
      </c>
      <c r="R2632" t="s">
        <v>32</v>
      </c>
      <c r="S2632" t="s">
        <v>109</v>
      </c>
      <c r="T2632" t="s">
        <v>6853</v>
      </c>
      <c r="U2632" t="s">
        <v>34</v>
      </c>
    </row>
    <row r="2633" spans="1:21" ht="12.75" hidden="1" customHeight="1" x14ac:dyDescent="0.2">
      <c r="A2633" s="205" t="s">
        <v>30</v>
      </c>
      <c r="B2633" t="s">
        <v>6854</v>
      </c>
      <c r="C2633" s="202" t="s">
        <v>6855</v>
      </c>
      <c r="D2633" s="2">
        <v>28748</v>
      </c>
      <c r="E2633" s="2"/>
      <c r="F2633" s="2">
        <v>42683</v>
      </c>
      <c r="G2633" t="s">
        <v>6851</v>
      </c>
      <c r="H2633">
        <v>1</v>
      </c>
      <c r="I2633" s="2">
        <v>39331</v>
      </c>
      <c r="J2633" s="2">
        <v>43948</v>
      </c>
      <c r="K2633" t="s">
        <v>5</v>
      </c>
      <c r="L2633" t="s">
        <v>6855</v>
      </c>
      <c r="M2633" t="s">
        <v>1</v>
      </c>
      <c r="N2633" t="s">
        <v>1</v>
      </c>
      <c r="O2633" s="3">
        <v>90</v>
      </c>
      <c r="P2633" t="s">
        <v>1</v>
      </c>
      <c r="Q2633" t="s">
        <v>5964</v>
      </c>
      <c r="R2633" t="s">
        <v>32</v>
      </c>
      <c r="S2633" t="s">
        <v>109</v>
      </c>
      <c r="T2633" t="s">
        <v>6853</v>
      </c>
      <c r="U2633" t="s">
        <v>34</v>
      </c>
    </row>
    <row r="2634" spans="1:21" ht="12.75" hidden="1" customHeight="1" x14ac:dyDescent="0.2">
      <c r="A2634" s="205" t="s">
        <v>30</v>
      </c>
      <c r="B2634" t="s">
        <v>6861</v>
      </c>
      <c r="C2634" s="202" t="s">
        <v>6862</v>
      </c>
      <c r="D2634" s="2">
        <v>28460</v>
      </c>
      <c r="E2634" s="2"/>
      <c r="F2634" s="2">
        <v>42683</v>
      </c>
      <c r="G2634" t="s">
        <v>6863</v>
      </c>
      <c r="H2634">
        <v>1</v>
      </c>
      <c r="I2634" s="2">
        <v>39331</v>
      </c>
      <c r="J2634" s="2">
        <v>43948</v>
      </c>
      <c r="K2634" t="s">
        <v>5</v>
      </c>
      <c r="L2634" t="s">
        <v>6864</v>
      </c>
      <c r="M2634" t="s">
        <v>1</v>
      </c>
      <c r="N2634" t="s">
        <v>1</v>
      </c>
      <c r="O2634" s="3">
        <v>85</v>
      </c>
      <c r="P2634" t="s">
        <v>1</v>
      </c>
      <c r="Q2634" t="s">
        <v>5964</v>
      </c>
      <c r="R2634" t="s">
        <v>32</v>
      </c>
      <c r="S2634" t="s">
        <v>44</v>
      </c>
      <c r="T2634" t="s">
        <v>6865</v>
      </c>
      <c r="U2634" t="s">
        <v>34</v>
      </c>
    </row>
    <row r="2635" spans="1:21" ht="12.75" hidden="1" customHeight="1" x14ac:dyDescent="0.2">
      <c r="A2635" s="205" t="s">
        <v>30</v>
      </c>
      <c r="B2635" t="s">
        <v>6869</v>
      </c>
      <c r="C2635" s="202" t="s">
        <v>6870</v>
      </c>
      <c r="D2635" s="2">
        <v>28460</v>
      </c>
      <c r="E2635" s="2"/>
      <c r="F2635" s="2">
        <v>42683</v>
      </c>
      <c r="G2635" t="s">
        <v>6863</v>
      </c>
      <c r="H2635">
        <v>1</v>
      </c>
      <c r="I2635" s="2">
        <v>39331</v>
      </c>
      <c r="J2635" s="2">
        <v>43948</v>
      </c>
      <c r="K2635" t="s">
        <v>5</v>
      </c>
      <c r="L2635" t="s">
        <v>6871</v>
      </c>
      <c r="M2635" t="s">
        <v>1</v>
      </c>
      <c r="N2635" t="s">
        <v>1</v>
      </c>
      <c r="O2635" s="3">
        <v>86</v>
      </c>
      <c r="P2635" t="s">
        <v>1</v>
      </c>
      <c r="Q2635" t="s">
        <v>5964</v>
      </c>
      <c r="R2635" t="s">
        <v>32</v>
      </c>
      <c r="S2635" t="s">
        <v>44</v>
      </c>
      <c r="T2635" t="s">
        <v>6865</v>
      </c>
      <c r="U2635" t="s">
        <v>34</v>
      </c>
    </row>
    <row r="2636" spans="1:21" ht="12.75" hidden="1" customHeight="1" x14ac:dyDescent="0.2">
      <c r="A2636" s="205" t="s">
        <v>30</v>
      </c>
      <c r="B2636" t="s">
        <v>6879</v>
      </c>
      <c r="C2636" s="202" t="s">
        <v>6880</v>
      </c>
      <c r="D2636" s="2">
        <v>30011</v>
      </c>
      <c r="E2636" s="2"/>
      <c r="F2636" s="2">
        <v>42683</v>
      </c>
      <c r="G2636" t="s">
        <v>6881</v>
      </c>
      <c r="H2636">
        <v>1</v>
      </c>
      <c r="I2636" s="2">
        <v>39331</v>
      </c>
      <c r="J2636" s="2">
        <v>43948</v>
      </c>
      <c r="K2636" t="s">
        <v>5</v>
      </c>
      <c r="L2636" t="s">
        <v>6882</v>
      </c>
      <c r="M2636" t="s">
        <v>1</v>
      </c>
      <c r="N2636" t="s">
        <v>1</v>
      </c>
      <c r="O2636" s="3">
        <v>58</v>
      </c>
      <c r="P2636" t="s">
        <v>1</v>
      </c>
      <c r="Q2636" t="s">
        <v>5964</v>
      </c>
      <c r="R2636" t="s">
        <v>32</v>
      </c>
      <c r="S2636" t="s">
        <v>638</v>
      </c>
      <c r="T2636" t="s">
        <v>6883</v>
      </c>
      <c r="U2636" t="s">
        <v>34</v>
      </c>
    </row>
    <row r="2637" spans="1:21" ht="12.75" hidden="1" customHeight="1" x14ac:dyDescent="0.2">
      <c r="A2637" s="205" t="s">
        <v>30</v>
      </c>
      <c r="B2637" t="s">
        <v>6910</v>
      </c>
      <c r="C2637" s="202" t="s">
        <v>6911</v>
      </c>
      <c r="D2637" s="2">
        <v>30682</v>
      </c>
      <c r="E2637" s="2"/>
      <c r="F2637" s="2">
        <v>42683</v>
      </c>
      <c r="G2637" t="s">
        <v>6912</v>
      </c>
      <c r="H2637">
        <v>1</v>
      </c>
      <c r="I2637" s="2">
        <v>39331</v>
      </c>
      <c r="J2637" s="2">
        <v>43948</v>
      </c>
      <c r="K2637" t="s">
        <v>5</v>
      </c>
      <c r="L2637" t="s">
        <v>6913</v>
      </c>
      <c r="M2637" t="s">
        <v>1</v>
      </c>
      <c r="N2637" t="s">
        <v>1</v>
      </c>
      <c r="O2637" s="3">
        <v>85</v>
      </c>
      <c r="P2637" t="s">
        <v>1</v>
      </c>
      <c r="Q2637" t="s">
        <v>5964</v>
      </c>
      <c r="R2637" t="s">
        <v>32</v>
      </c>
      <c r="S2637" t="s">
        <v>441</v>
      </c>
      <c r="T2637" t="s">
        <v>6914</v>
      </c>
      <c r="U2637" t="s">
        <v>34</v>
      </c>
    </row>
    <row r="2638" spans="1:21" ht="12.75" hidden="1" customHeight="1" x14ac:dyDescent="0.2">
      <c r="A2638" s="205" t="s">
        <v>30</v>
      </c>
      <c r="B2638" t="s">
        <v>6915</v>
      </c>
      <c r="C2638" s="202" t="s">
        <v>6916</v>
      </c>
      <c r="D2638" s="2">
        <v>30682</v>
      </c>
      <c r="E2638" s="2"/>
      <c r="F2638" s="2">
        <v>42683</v>
      </c>
      <c r="G2638" t="s">
        <v>6912</v>
      </c>
      <c r="H2638">
        <v>1</v>
      </c>
      <c r="I2638" s="2">
        <v>39331</v>
      </c>
      <c r="J2638" s="2">
        <v>43948</v>
      </c>
      <c r="K2638" t="s">
        <v>5</v>
      </c>
      <c r="L2638" t="s">
        <v>6917</v>
      </c>
      <c r="M2638" t="s">
        <v>1</v>
      </c>
      <c r="N2638" t="s">
        <v>1</v>
      </c>
      <c r="O2638" s="3">
        <v>85</v>
      </c>
      <c r="P2638" t="s">
        <v>1</v>
      </c>
      <c r="Q2638" t="s">
        <v>5964</v>
      </c>
      <c r="R2638" t="s">
        <v>32</v>
      </c>
      <c r="S2638" t="s">
        <v>441</v>
      </c>
      <c r="T2638" t="s">
        <v>6914</v>
      </c>
      <c r="U2638" t="s">
        <v>34</v>
      </c>
    </row>
    <row r="2639" spans="1:21" ht="12.75" hidden="1" customHeight="1" x14ac:dyDescent="0.2">
      <c r="A2639" s="205" t="s">
        <v>30</v>
      </c>
      <c r="B2639" t="s">
        <v>6956</v>
      </c>
      <c r="C2639" s="202" t="s">
        <v>6957</v>
      </c>
      <c r="D2639" s="2">
        <v>31168</v>
      </c>
      <c r="E2639" s="2"/>
      <c r="F2639" s="2">
        <v>42683</v>
      </c>
      <c r="G2639" t="s">
        <v>6958</v>
      </c>
      <c r="H2639">
        <v>1</v>
      </c>
      <c r="I2639" s="2">
        <v>39331</v>
      </c>
      <c r="J2639" s="2">
        <v>43948</v>
      </c>
      <c r="K2639" t="s">
        <v>5</v>
      </c>
      <c r="L2639" t="s">
        <v>6959</v>
      </c>
      <c r="M2639" t="s">
        <v>1</v>
      </c>
      <c r="N2639" t="s">
        <v>1</v>
      </c>
      <c r="O2639" s="3">
        <v>85</v>
      </c>
      <c r="P2639" t="s">
        <v>1</v>
      </c>
      <c r="Q2639" t="s">
        <v>5964</v>
      </c>
      <c r="R2639" t="s">
        <v>32</v>
      </c>
      <c r="S2639" t="s">
        <v>168</v>
      </c>
      <c r="T2639" t="s">
        <v>6960</v>
      </c>
      <c r="U2639" t="s">
        <v>34</v>
      </c>
    </row>
    <row r="2640" spans="1:21" ht="12.75" hidden="1" customHeight="1" x14ac:dyDescent="0.2">
      <c r="A2640" s="205" t="s">
        <v>30</v>
      </c>
      <c r="B2640" t="s">
        <v>6961</v>
      </c>
      <c r="C2640" s="202" t="s">
        <v>6962</v>
      </c>
      <c r="D2640" s="2">
        <v>31168</v>
      </c>
      <c r="E2640" s="2"/>
      <c r="F2640" s="2">
        <v>42683</v>
      </c>
      <c r="G2640" t="s">
        <v>6958</v>
      </c>
      <c r="H2640">
        <v>1</v>
      </c>
      <c r="I2640" s="2">
        <v>39331</v>
      </c>
      <c r="J2640" s="2">
        <v>43949</v>
      </c>
      <c r="K2640" t="s">
        <v>5</v>
      </c>
      <c r="L2640" t="s">
        <v>6962</v>
      </c>
      <c r="M2640" t="s">
        <v>1</v>
      </c>
      <c r="N2640" t="s">
        <v>1</v>
      </c>
      <c r="O2640" s="3">
        <v>85</v>
      </c>
      <c r="P2640" t="s">
        <v>1</v>
      </c>
      <c r="Q2640" t="s">
        <v>5964</v>
      </c>
      <c r="R2640" t="s">
        <v>32</v>
      </c>
      <c r="S2640" t="s">
        <v>168</v>
      </c>
      <c r="T2640" t="s">
        <v>6960</v>
      </c>
      <c r="U2640" t="s">
        <v>34</v>
      </c>
    </row>
    <row r="2641" spans="1:21" ht="12.75" hidden="1" customHeight="1" x14ac:dyDescent="0.2">
      <c r="A2641" s="205" t="s">
        <v>30</v>
      </c>
      <c r="B2641" t="s">
        <v>6968</v>
      </c>
      <c r="C2641" s="202" t="s">
        <v>6969</v>
      </c>
      <c r="D2641" s="2">
        <v>30560</v>
      </c>
      <c r="E2641" s="2"/>
      <c r="F2641" s="2">
        <v>42418</v>
      </c>
      <c r="G2641" t="s">
        <v>6970</v>
      </c>
      <c r="H2641">
        <v>1</v>
      </c>
      <c r="I2641" s="2">
        <v>39331</v>
      </c>
      <c r="J2641" s="2">
        <v>43949</v>
      </c>
      <c r="K2641" t="s">
        <v>5</v>
      </c>
      <c r="L2641" t="s">
        <v>6971</v>
      </c>
      <c r="M2641" t="s">
        <v>1</v>
      </c>
      <c r="N2641" t="s">
        <v>1</v>
      </c>
      <c r="O2641" s="3">
        <v>91</v>
      </c>
      <c r="P2641" t="s">
        <v>1</v>
      </c>
      <c r="Q2641" t="s">
        <v>5964</v>
      </c>
      <c r="R2641" t="s">
        <v>32</v>
      </c>
      <c r="S2641" t="s">
        <v>211</v>
      </c>
      <c r="T2641" t="s">
        <v>6972</v>
      </c>
      <c r="U2641" t="s">
        <v>34</v>
      </c>
    </row>
    <row r="2642" spans="1:21" ht="12.75" hidden="1" customHeight="1" x14ac:dyDescent="0.2">
      <c r="A2642" s="205" t="s">
        <v>30</v>
      </c>
      <c r="B2642" t="s">
        <v>6973</v>
      </c>
      <c r="C2642" s="202" t="s">
        <v>6974</v>
      </c>
      <c r="D2642" s="2">
        <v>30560</v>
      </c>
      <c r="E2642" s="2"/>
      <c r="F2642" s="2">
        <v>42418</v>
      </c>
      <c r="G2642" t="s">
        <v>6970</v>
      </c>
      <c r="H2642">
        <v>1</v>
      </c>
      <c r="I2642" s="2">
        <v>39331</v>
      </c>
      <c r="J2642" s="2">
        <v>43949</v>
      </c>
      <c r="K2642" t="s">
        <v>5</v>
      </c>
      <c r="L2642" t="s">
        <v>6975</v>
      </c>
      <c r="M2642" t="s">
        <v>1</v>
      </c>
      <c r="N2642" t="s">
        <v>1</v>
      </c>
      <c r="O2642" s="3">
        <v>88</v>
      </c>
      <c r="P2642" t="s">
        <v>1</v>
      </c>
      <c r="Q2642" t="s">
        <v>5964</v>
      </c>
      <c r="R2642" t="s">
        <v>32</v>
      </c>
      <c r="S2642" t="s">
        <v>211</v>
      </c>
      <c r="T2642" t="s">
        <v>6972</v>
      </c>
      <c r="U2642" t="s">
        <v>34</v>
      </c>
    </row>
    <row r="2643" spans="1:21" ht="12.75" hidden="1" customHeight="1" x14ac:dyDescent="0.2">
      <c r="A2643" s="205" t="s">
        <v>30</v>
      </c>
      <c r="B2643" t="s">
        <v>6976</v>
      </c>
      <c r="C2643" s="202" t="s">
        <v>6977</v>
      </c>
      <c r="D2643" s="2">
        <v>30529</v>
      </c>
      <c r="E2643" s="2"/>
      <c r="F2643" s="2">
        <v>42418</v>
      </c>
      <c r="G2643" t="s">
        <v>6144</v>
      </c>
      <c r="H2643">
        <v>1</v>
      </c>
      <c r="I2643" s="2">
        <v>39331</v>
      </c>
      <c r="J2643" s="2">
        <v>43949</v>
      </c>
      <c r="K2643" t="s">
        <v>5</v>
      </c>
      <c r="L2643" t="s">
        <v>6978</v>
      </c>
      <c r="M2643" t="s">
        <v>1</v>
      </c>
      <c r="N2643" t="s">
        <v>1</v>
      </c>
      <c r="O2643" s="3">
        <v>91</v>
      </c>
      <c r="P2643" t="s">
        <v>1</v>
      </c>
      <c r="Q2643" t="s">
        <v>5964</v>
      </c>
      <c r="R2643" t="s">
        <v>32</v>
      </c>
      <c r="S2643" t="s">
        <v>168</v>
      </c>
      <c r="T2643" t="s">
        <v>6146</v>
      </c>
      <c r="U2643" t="s">
        <v>34</v>
      </c>
    </row>
    <row r="2644" spans="1:21" ht="12.75" hidden="1" customHeight="1" x14ac:dyDescent="0.2">
      <c r="A2644" s="205" t="s">
        <v>30</v>
      </c>
      <c r="B2644" t="s">
        <v>6979</v>
      </c>
      <c r="C2644" s="202" t="s">
        <v>6980</v>
      </c>
      <c r="D2644" s="2">
        <v>26174</v>
      </c>
      <c r="E2644" s="2"/>
      <c r="F2644" s="2"/>
      <c r="G2644" t="s">
        <v>6144</v>
      </c>
      <c r="H2644">
        <v>0</v>
      </c>
      <c r="I2644" s="2">
        <v>39331</v>
      </c>
      <c r="J2644" s="2">
        <v>43949</v>
      </c>
      <c r="K2644" t="s">
        <v>5</v>
      </c>
      <c r="L2644" t="s">
        <v>6981</v>
      </c>
      <c r="M2644" t="s">
        <v>1</v>
      </c>
      <c r="N2644" t="s">
        <v>1</v>
      </c>
      <c r="O2644" s="3">
        <v>91</v>
      </c>
      <c r="P2644" t="s">
        <v>1</v>
      </c>
      <c r="Q2644" t="s">
        <v>5964</v>
      </c>
      <c r="R2644" t="s">
        <v>32</v>
      </c>
      <c r="S2644" t="s">
        <v>168</v>
      </c>
      <c r="T2644" t="s">
        <v>6146</v>
      </c>
      <c r="U2644" t="s">
        <v>34</v>
      </c>
    </row>
    <row r="2645" spans="1:21" ht="12.75" hidden="1" customHeight="1" x14ac:dyDescent="0.2">
      <c r="A2645" s="205" t="s">
        <v>30</v>
      </c>
      <c r="B2645" t="s">
        <v>6988</v>
      </c>
      <c r="C2645" s="202" t="s">
        <v>6989</v>
      </c>
      <c r="D2645" s="2">
        <v>25311</v>
      </c>
      <c r="E2645" s="2"/>
      <c r="F2645" s="2">
        <v>42418</v>
      </c>
      <c r="G2645" t="s">
        <v>6990</v>
      </c>
      <c r="H2645">
        <v>1</v>
      </c>
      <c r="I2645" s="2">
        <v>39332</v>
      </c>
      <c r="J2645" s="2">
        <v>43949</v>
      </c>
      <c r="K2645" t="s">
        <v>5</v>
      </c>
      <c r="L2645" t="s">
        <v>6991</v>
      </c>
      <c r="M2645" t="s">
        <v>1</v>
      </c>
      <c r="N2645" t="s">
        <v>1</v>
      </c>
      <c r="O2645" s="3">
        <v>87</v>
      </c>
      <c r="P2645" t="s">
        <v>1</v>
      </c>
      <c r="Q2645" t="s">
        <v>5964</v>
      </c>
      <c r="R2645" t="s">
        <v>32</v>
      </c>
      <c r="S2645" t="s">
        <v>486</v>
      </c>
      <c r="T2645" t="s">
        <v>6992</v>
      </c>
      <c r="U2645" t="s">
        <v>34</v>
      </c>
    </row>
    <row r="2646" spans="1:21" ht="12.75" hidden="1" customHeight="1" x14ac:dyDescent="0.2">
      <c r="A2646" s="205" t="s">
        <v>30</v>
      </c>
      <c r="B2646" t="s">
        <v>6993</v>
      </c>
      <c r="C2646" s="202" t="s">
        <v>6994</v>
      </c>
      <c r="D2646" s="2">
        <v>25311</v>
      </c>
      <c r="E2646" s="2"/>
      <c r="F2646" s="2">
        <v>42418</v>
      </c>
      <c r="G2646" t="s">
        <v>6990</v>
      </c>
      <c r="H2646">
        <v>1</v>
      </c>
      <c r="I2646" s="2">
        <v>39332</v>
      </c>
      <c r="J2646" s="2">
        <v>43949</v>
      </c>
      <c r="K2646" t="s">
        <v>5</v>
      </c>
      <c r="L2646" t="s">
        <v>6995</v>
      </c>
      <c r="M2646" t="s">
        <v>1</v>
      </c>
      <c r="N2646" t="s">
        <v>1</v>
      </c>
      <c r="O2646" s="3">
        <v>85</v>
      </c>
      <c r="P2646" t="s">
        <v>1</v>
      </c>
      <c r="Q2646" t="s">
        <v>5964</v>
      </c>
      <c r="R2646" t="s">
        <v>32</v>
      </c>
      <c r="S2646" t="s">
        <v>486</v>
      </c>
      <c r="T2646" t="s">
        <v>6992</v>
      </c>
      <c r="U2646" t="s">
        <v>34</v>
      </c>
    </row>
    <row r="2647" spans="1:21" ht="12.75" hidden="1" customHeight="1" x14ac:dyDescent="0.2">
      <c r="A2647" s="205" t="s">
        <v>30</v>
      </c>
      <c r="B2647" t="s">
        <v>6996</v>
      </c>
      <c r="C2647" s="202" t="s">
        <v>6997</v>
      </c>
      <c r="D2647" s="2">
        <v>25363</v>
      </c>
      <c r="E2647" s="2"/>
      <c r="F2647" s="2">
        <v>42418</v>
      </c>
      <c r="G2647" t="s">
        <v>6998</v>
      </c>
      <c r="H2647">
        <v>1</v>
      </c>
      <c r="I2647" s="2">
        <v>39332</v>
      </c>
      <c r="J2647" s="2">
        <v>43949</v>
      </c>
      <c r="K2647" t="s">
        <v>5</v>
      </c>
      <c r="L2647" t="s">
        <v>6999</v>
      </c>
      <c r="M2647" t="s">
        <v>1</v>
      </c>
      <c r="N2647" t="s">
        <v>1</v>
      </c>
      <c r="O2647" s="3">
        <v>81</v>
      </c>
      <c r="P2647" t="s">
        <v>1</v>
      </c>
      <c r="Q2647" t="s">
        <v>5964</v>
      </c>
      <c r="R2647" t="s">
        <v>32</v>
      </c>
      <c r="S2647" t="s">
        <v>486</v>
      </c>
      <c r="T2647" t="s">
        <v>7000</v>
      </c>
      <c r="U2647" t="s">
        <v>34</v>
      </c>
    </row>
    <row r="2648" spans="1:21" ht="12.75" hidden="1" customHeight="1" x14ac:dyDescent="0.2">
      <c r="A2648" s="205" t="s">
        <v>30</v>
      </c>
      <c r="B2648" t="s">
        <v>7001</v>
      </c>
      <c r="C2648" s="202" t="s">
        <v>7002</v>
      </c>
      <c r="D2648" s="2">
        <v>29221</v>
      </c>
      <c r="E2648" s="2"/>
      <c r="F2648" s="2">
        <v>42418</v>
      </c>
      <c r="G2648" t="s">
        <v>6998</v>
      </c>
      <c r="H2648">
        <v>1</v>
      </c>
      <c r="I2648" s="2">
        <v>39332</v>
      </c>
      <c r="J2648" s="2">
        <v>43949</v>
      </c>
      <c r="K2648" t="s">
        <v>5</v>
      </c>
      <c r="L2648" t="s">
        <v>7003</v>
      </c>
      <c r="M2648" t="s">
        <v>1</v>
      </c>
      <c r="N2648" t="s">
        <v>1</v>
      </c>
      <c r="O2648" s="3">
        <v>85</v>
      </c>
      <c r="P2648" t="s">
        <v>1</v>
      </c>
      <c r="Q2648" t="s">
        <v>5964</v>
      </c>
      <c r="R2648" t="s">
        <v>32</v>
      </c>
      <c r="S2648" t="s">
        <v>486</v>
      </c>
      <c r="T2648" t="s">
        <v>7000</v>
      </c>
      <c r="U2648" t="s">
        <v>34</v>
      </c>
    </row>
    <row r="2649" spans="1:21" ht="12.75" hidden="1" customHeight="1" x14ac:dyDescent="0.2">
      <c r="A2649" s="205" t="s">
        <v>30</v>
      </c>
      <c r="B2649" t="s">
        <v>7012</v>
      </c>
      <c r="C2649" s="202" t="s">
        <v>7013</v>
      </c>
      <c r="D2649" s="2">
        <v>29221</v>
      </c>
      <c r="E2649" s="2"/>
      <c r="F2649" s="2">
        <v>42418</v>
      </c>
      <c r="G2649" t="s">
        <v>7014</v>
      </c>
      <c r="H2649">
        <v>1</v>
      </c>
      <c r="I2649" s="2">
        <v>39332</v>
      </c>
      <c r="J2649" s="2">
        <v>43949</v>
      </c>
      <c r="K2649" t="s">
        <v>5</v>
      </c>
      <c r="L2649" t="s">
        <v>7015</v>
      </c>
      <c r="M2649" t="s">
        <v>1</v>
      </c>
      <c r="N2649" t="s">
        <v>1</v>
      </c>
      <c r="O2649" s="3">
        <v>85</v>
      </c>
      <c r="P2649" t="s">
        <v>1</v>
      </c>
      <c r="Q2649" t="s">
        <v>5964</v>
      </c>
      <c r="R2649" t="s">
        <v>32</v>
      </c>
      <c r="S2649" t="s">
        <v>305</v>
      </c>
      <c r="T2649" t="s">
        <v>7016</v>
      </c>
      <c r="U2649" t="s">
        <v>34</v>
      </c>
    </row>
    <row r="2650" spans="1:21" ht="12.75" hidden="1" customHeight="1" x14ac:dyDescent="0.2">
      <c r="A2650" s="205" t="s">
        <v>30</v>
      </c>
      <c r="B2650" t="s">
        <v>7025</v>
      </c>
      <c r="C2650" s="202" t="s">
        <v>7026</v>
      </c>
      <c r="D2650" s="2">
        <v>29221</v>
      </c>
      <c r="E2650" s="2"/>
      <c r="F2650" s="2">
        <v>42418</v>
      </c>
      <c r="G2650" t="s">
        <v>7014</v>
      </c>
      <c r="H2650">
        <v>1</v>
      </c>
      <c r="I2650" s="2">
        <v>39332</v>
      </c>
      <c r="J2650" s="2">
        <v>43949</v>
      </c>
      <c r="K2650" t="s">
        <v>5</v>
      </c>
      <c r="L2650" t="s">
        <v>7027</v>
      </c>
      <c r="M2650" t="s">
        <v>1</v>
      </c>
      <c r="N2650" t="s">
        <v>1</v>
      </c>
      <c r="O2650" s="3">
        <v>91</v>
      </c>
      <c r="P2650" t="s">
        <v>1</v>
      </c>
      <c r="Q2650" t="s">
        <v>5964</v>
      </c>
      <c r="R2650" t="s">
        <v>32</v>
      </c>
      <c r="S2650" t="s">
        <v>305</v>
      </c>
      <c r="T2650" t="s">
        <v>7016</v>
      </c>
      <c r="U2650" t="s">
        <v>34</v>
      </c>
    </row>
    <row r="2651" spans="1:21" ht="12.75" hidden="1" customHeight="1" x14ac:dyDescent="0.2">
      <c r="A2651" s="205" t="s">
        <v>30</v>
      </c>
      <c r="B2651" t="s">
        <v>7028</v>
      </c>
      <c r="C2651" s="202" t="s">
        <v>7029</v>
      </c>
      <c r="D2651" s="2">
        <v>29221</v>
      </c>
      <c r="E2651" s="2"/>
      <c r="F2651" s="2">
        <v>42418</v>
      </c>
      <c r="G2651" t="s">
        <v>7030</v>
      </c>
      <c r="H2651">
        <v>1</v>
      </c>
      <c r="I2651" s="2">
        <v>39332</v>
      </c>
      <c r="J2651" s="2">
        <v>43949</v>
      </c>
      <c r="K2651" t="s">
        <v>5</v>
      </c>
      <c r="L2651" t="s">
        <v>7031</v>
      </c>
      <c r="M2651" t="s">
        <v>1</v>
      </c>
      <c r="N2651" t="s">
        <v>1</v>
      </c>
      <c r="O2651" s="3">
        <v>88</v>
      </c>
      <c r="P2651" t="s">
        <v>1</v>
      </c>
      <c r="Q2651" t="s">
        <v>5964</v>
      </c>
      <c r="R2651" t="s">
        <v>32</v>
      </c>
      <c r="S2651" t="s">
        <v>504</v>
      </c>
      <c r="T2651" t="s">
        <v>7032</v>
      </c>
      <c r="U2651" t="s">
        <v>34</v>
      </c>
    </row>
    <row r="2652" spans="1:21" ht="12.75" hidden="1" customHeight="1" x14ac:dyDescent="0.2">
      <c r="A2652" s="205" t="s">
        <v>30</v>
      </c>
      <c r="B2652" t="s">
        <v>7033</v>
      </c>
      <c r="C2652" s="202" t="s">
        <v>7034</v>
      </c>
      <c r="D2652" s="2">
        <v>29221</v>
      </c>
      <c r="E2652" s="2"/>
      <c r="F2652" s="2">
        <v>42418</v>
      </c>
      <c r="G2652" t="s">
        <v>7035</v>
      </c>
      <c r="H2652">
        <v>1</v>
      </c>
      <c r="I2652" s="2">
        <v>39332</v>
      </c>
      <c r="J2652" s="2">
        <v>43949</v>
      </c>
      <c r="K2652" t="s">
        <v>5</v>
      </c>
      <c r="L2652" t="s">
        <v>7036</v>
      </c>
      <c r="M2652" t="s">
        <v>1</v>
      </c>
      <c r="N2652" t="s">
        <v>1</v>
      </c>
      <c r="O2652" s="3">
        <v>86</v>
      </c>
      <c r="P2652" t="s">
        <v>1</v>
      </c>
      <c r="Q2652" t="s">
        <v>5964</v>
      </c>
      <c r="R2652" t="s">
        <v>32</v>
      </c>
      <c r="S2652" t="s">
        <v>109</v>
      </c>
      <c r="T2652" t="s">
        <v>7037</v>
      </c>
      <c r="U2652" t="s">
        <v>34</v>
      </c>
    </row>
    <row r="2653" spans="1:21" ht="12.75" hidden="1" customHeight="1" x14ac:dyDescent="0.2">
      <c r="A2653" s="205" t="s">
        <v>30</v>
      </c>
      <c r="B2653" t="s">
        <v>7038</v>
      </c>
      <c r="C2653" s="202" t="s">
        <v>7039</v>
      </c>
      <c r="D2653" s="2">
        <v>28825</v>
      </c>
      <c r="E2653" s="2"/>
      <c r="F2653" s="2">
        <v>42418</v>
      </c>
      <c r="G2653" t="s">
        <v>7040</v>
      </c>
      <c r="H2653">
        <v>1</v>
      </c>
      <c r="I2653" s="2">
        <v>39332</v>
      </c>
      <c r="J2653" s="2">
        <v>43949</v>
      </c>
      <c r="K2653" t="s">
        <v>5</v>
      </c>
      <c r="L2653" t="s">
        <v>7041</v>
      </c>
      <c r="M2653" t="s">
        <v>1</v>
      </c>
      <c r="N2653" t="s">
        <v>1</v>
      </c>
      <c r="O2653" s="3">
        <v>89</v>
      </c>
      <c r="P2653" t="s">
        <v>1</v>
      </c>
      <c r="Q2653" t="s">
        <v>5964</v>
      </c>
      <c r="R2653" t="s">
        <v>32</v>
      </c>
      <c r="S2653" t="s">
        <v>109</v>
      </c>
      <c r="T2653" t="s">
        <v>7042</v>
      </c>
      <c r="U2653" t="s">
        <v>34</v>
      </c>
    </row>
    <row r="2654" spans="1:21" ht="12.75" hidden="1" customHeight="1" x14ac:dyDescent="0.2">
      <c r="A2654" s="205" t="s">
        <v>30</v>
      </c>
      <c r="B2654" t="s">
        <v>7043</v>
      </c>
      <c r="C2654" s="202" t="s">
        <v>7044</v>
      </c>
      <c r="D2654" s="2">
        <v>29221</v>
      </c>
      <c r="E2654" s="2"/>
      <c r="F2654" s="2">
        <v>42418</v>
      </c>
      <c r="G2654" t="s">
        <v>7045</v>
      </c>
      <c r="H2654">
        <v>1</v>
      </c>
      <c r="I2654" s="2">
        <v>39332</v>
      </c>
      <c r="J2654" s="2">
        <v>43949</v>
      </c>
      <c r="K2654" t="s">
        <v>5</v>
      </c>
      <c r="L2654" t="s">
        <v>7046</v>
      </c>
      <c r="M2654" t="s">
        <v>1</v>
      </c>
      <c r="N2654" t="s">
        <v>1</v>
      </c>
      <c r="O2654" s="3">
        <v>86</v>
      </c>
      <c r="P2654" t="s">
        <v>1</v>
      </c>
      <c r="Q2654" t="s">
        <v>5964</v>
      </c>
      <c r="R2654" t="s">
        <v>32</v>
      </c>
      <c r="S2654" t="s">
        <v>167</v>
      </c>
      <c r="T2654" t="s">
        <v>7047</v>
      </c>
      <c r="U2654" t="s">
        <v>34</v>
      </c>
    </row>
    <row r="2655" spans="1:21" ht="12.75" hidden="1" customHeight="1" x14ac:dyDescent="0.2">
      <c r="A2655" s="205" t="s">
        <v>30</v>
      </c>
      <c r="B2655" t="s">
        <v>7303</v>
      </c>
      <c r="C2655" s="202" t="s">
        <v>7304</v>
      </c>
      <c r="D2655" s="2">
        <v>31898</v>
      </c>
      <c r="E2655" s="2"/>
      <c r="F2655" s="2"/>
      <c r="G2655" t="s">
        <v>7305</v>
      </c>
      <c r="H2655">
        <v>0</v>
      </c>
      <c r="I2655" s="2">
        <v>39335</v>
      </c>
      <c r="J2655" s="2">
        <v>43949</v>
      </c>
      <c r="K2655" t="s">
        <v>5</v>
      </c>
      <c r="L2655" t="s">
        <v>7306</v>
      </c>
      <c r="M2655" t="s">
        <v>1</v>
      </c>
      <c r="N2655" t="s">
        <v>1</v>
      </c>
      <c r="O2655" s="3">
        <v>82</v>
      </c>
      <c r="P2655" t="s">
        <v>1</v>
      </c>
      <c r="Q2655" t="s">
        <v>5964</v>
      </c>
      <c r="R2655" t="s">
        <v>32</v>
      </c>
      <c r="S2655" t="s">
        <v>655</v>
      </c>
      <c r="T2655" t="s">
        <v>7307</v>
      </c>
      <c r="U2655" t="s">
        <v>34</v>
      </c>
    </row>
    <row r="2656" spans="1:21" ht="12.75" hidden="1" customHeight="1" x14ac:dyDescent="0.2">
      <c r="A2656" s="205" t="s">
        <v>30</v>
      </c>
      <c r="B2656" t="s">
        <v>7817</v>
      </c>
      <c r="C2656" s="202" t="s">
        <v>7818</v>
      </c>
      <c r="D2656" s="2">
        <v>26969</v>
      </c>
      <c r="E2656" s="2"/>
      <c r="F2656" s="2">
        <v>42592</v>
      </c>
      <c r="G2656" t="s">
        <v>7819</v>
      </c>
      <c r="H2656">
        <v>1</v>
      </c>
      <c r="I2656" s="2">
        <v>39337</v>
      </c>
      <c r="J2656" s="2">
        <v>43950</v>
      </c>
      <c r="K2656" t="s">
        <v>5</v>
      </c>
      <c r="L2656" t="s">
        <v>7820</v>
      </c>
      <c r="M2656" t="s">
        <v>1</v>
      </c>
      <c r="N2656" t="s">
        <v>1</v>
      </c>
      <c r="O2656" s="3">
        <v>85</v>
      </c>
      <c r="P2656" t="s">
        <v>1</v>
      </c>
      <c r="Q2656" t="s">
        <v>5964</v>
      </c>
      <c r="R2656" t="s">
        <v>32</v>
      </c>
      <c r="S2656" t="s">
        <v>160</v>
      </c>
      <c r="T2656" t="s">
        <v>7821</v>
      </c>
      <c r="U2656" t="s">
        <v>34</v>
      </c>
    </row>
    <row r="2657" spans="1:21" ht="12.75" hidden="1" customHeight="1" x14ac:dyDescent="0.2">
      <c r="A2657" s="205" t="s">
        <v>30</v>
      </c>
      <c r="B2657" t="s">
        <v>7846</v>
      </c>
      <c r="C2657" s="202" t="s">
        <v>7847</v>
      </c>
      <c r="D2657" s="2">
        <v>24838</v>
      </c>
      <c r="E2657" s="2"/>
      <c r="F2657" s="2">
        <v>42592</v>
      </c>
      <c r="G2657" t="s">
        <v>7848</v>
      </c>
      <c r="H2657">
        <v>1</v>
      </c>
      <c r="I2657" s="2">
        <v>39337</v>
      </c>
      <c r="J2657" s="2">
        <v>43950</v>
      </c>
      <c r="K2657" t="s">
        <v>5</v>
      </c>
      <c r="L2657" t="s">
        <v>7849</v>
      </c>
      <c r="M2657" t="s">
        <v>1</v>
      </c>
      <c r="N2657" t="s">
        <v>1</v>
      </c>
      <c r="O2657" s="3">
        <v>100</v>
      </c>
      <c r="P2657" t="s">
        <v>1</v>
      </c>
      <c r="Q2657" t="s">
        <v>5964</v>
      </c>
      <c r="R2657" t="s">
        <v>32</v>
      </c>
      <c r="S2657" t="s">
        <v>168</v>
      </c>
      <c r="T2657" t="s">
        <v>7850</v>
      </c>
      <c r="U2657" t="s">
        <v>34</v>
      </c>
    </row>
    <row r="2658" spans="1:21" ht="12.75" hidden="1" customHeight="1" x14ac:dyDescent="0.2">
      <c r="A2658" s="205" t="s">
        <v>30</v>
      </c>
      <c r="B2658" t="s">
        <v>7864</v>
      </c>
      <c r="C2658" s="202" t="s">
        <v>7865</v>
      </c>
      <c r="D2658" s="2">
        <v>26420</v>
      </c>
      <c r="E2658" s="2"/>
      <c r="F2658" s="2">
        <v>42592</v>
      </c>
      <c r="G2658" t="s">
        <v>7866</v>
      </c>
      <c r="H2658">
        <v>1</v>
      </c>
      <c r="I2658" s="2">
        <v>39337</v>
      </c>
      <c r="J2658" s="2">
        <v>43950</v>
      </c>
      <c r="K2658" t="s">
        <v>5</v>
      </c>
      <c r="L2658" t="s">
        <v>7867</v>
      </c>
      <c r="M2658" t="s">
        <v>1</v>
      </c>
      <c r="N2658" t="s">
        <v>1</v>
      </c>
      <c r="O2658" s="3">
        <v>88</v>
      </c>
      <c r="P2658" t="s">
        <v>1</v>
      </c>
      <c r="Q2658" t="s">
        <v>5964</v>
      </c>
      <c r="R2658" t="s">
        <v>32</v>
      </c>
      <c r="S2658" t="s">
        <v>629</v>
      </c>
      <c r="T2658" t="s">
        <v>7868</v>
      </c>
      <c r="U2658" t="s">
        <v>34</v>
      </c>
    </row>
    <row r="2659" spans="1:21" ht="12.75" hidden="1" customHeight="1" x14ac:dyDescent="0.2">
      <c r="A2659" s="205" t="s">
        <v>30</v>
      </c>
      <c r="B2659" t="s">
        <v>7923</v>
      </c>
      <c r="C2659" s="202" t="s">
        <v>7924</v>
      </c>
      <c r="D2659" s="2">
        <v>24838</v>
      </c>
      <c r="E2659" s="2"/>
      <c r="F2659" s="2">
        <v>42592</v>
      </c>
      <c r="G2659" t="s">
        <v>7925</v>
      </c>
      <c r="H2659">
        <v>1</v>
      </c>
      <c r="I2659" s="2">
        <v>39337</v>
      </c>
      <c r="J2659" s="2">
        <v>43950</v>
      </c>
      <c r="K2659" t="s">
        <v>5</v>
      </c>
      <c r="L2659" t="s">
        <v>7926</v>
      </c>
      <c r="M2659" t="s">
        <v>1</v>
      </c>
      <c r="N2659" t="s">
        <v>1</v>
      </c>
      <c r="O2659" s="3">
        <v>88</v>
      </c>
      <c r="P2659" t="s">
        <v>1</v>
      </c>
      <c r="Q2659" t="s">
        <v>5964</v>
      </c>
      <c r="R2659" t="s">
        <v>32</v>
      </c>
      <c r="S2659" t="s">
        <v>168</v>
      </c>
      <c r="T2659" t="s">
        <v>7927</v>
      </c>
      <c r="U2659" t="s">
        <v>34</v>
      </c>
    </row>
    <row r="2660" spans="1:21" ht="12.75" hidden="1" customHeight="1" x14ac:dyDescent="0.2">
      <c r="A2660" s="205" t="s">
        <v>30</v>
      </c>
      <c r="B2660" t="s">
        <v>7939</v>
      </c>
      <c r="C2660" s="202" t="s">
        <v>7940</v>
      </c>
      <c r="D2660" s="2">
        <v>24838</v>
      </c>
      <c r="E2660" s="2"/>
      <c r="F2660" s="2">
        <v>42592</v>
      </c>
      <c r="G2660" t="s">
        <v>7925</v>
      </c>
      <c r="H2660">
        <v>1</v>
      </c>
      <c r="I2660" s="2">
        <v>39337</v>
      </c>
      <c r="J2660" s="2">
        <v>43950</v>
      </c>
      <c r="K2660" t="s">
        <v>5</v>
      </c>
      <c r="L2660" t="s">
        <v>7941</v>
      </c>
      <c r="M2660" t="s">
        <v>1</v>
      </c>
      <c r="N2660" t="s">
        <v>1</v>
      </c>
      <c r="O2660" s="3">
        <v>88</v>
      </c>
      <c r="P2660" t="s">
        <v>1</v>
      </c>
      <c r="Q2660" t="s">
        <v>5964</v>
      </c>
      <c r="R2660" t="s">
        <v>32</v>
      </c>
      <c r="S2660" t="s">
        <v>168</v>
      </c>
      <c r="T2660" t="s">
        <v>7927</v>
      </c>
      <c r="U2660" t="s">
        <v>34</v>
      </c>
    </row>
    <row r="2661" spans="1:21" ht="12.75" hidden="1" customHeight="1" x14ac:dyDescent="0.2">
      <c r="A2661" s="205" t="s">
        <v>30</v>
      </c>
      <c r="B2661" t="s">
        <v>7947</v>
      </c>
      <c r="C2661" s="202" t="s">
        <v>7948</v>
      </c>
      <c r="D2661" s="2">
        <v>25204</v>
      </c>
      <c r="E2661" s="2"/>
      <c r="F2661" s="2">
        <v>42592</v>
      </c>
      <c r="G2661" t="s">
        <v>7949</v>
      </c>
      <c r="H2661">
        <v>1</v>
      </c>
      <c r="I2661" s="2">
        <v>39337</v>
      </c>
      <c r="J2661" s="2">
        <v>43950</v>
      </c>
      <c r="K2661" t="s">
        <v>5</v>
      </c>
      <c r="L2661" t="s">
        <v>7950</v>
      </c>
      <c r="M2661" t="s">
        <v>1</v>
      </c>
      <c r="N2661" t="s">
        <v>1</v>
      </c>
      <c r="O2661" s="3">
        <v>71</v>
      </c>
      <c r="P2661" t="s">
        <v>1</v>
      </c>
      <c r="Q2661" t="s">
        <v>5964</v>
      </c>
      <c r="R2661" t="s">
        <v>32</v>
      </c>
      <c r="S2661" t="s">
        <v>629</v>
      </c>
      <c r="T2661" t="s">
        <v>6173</v>
      </c>
      <c r="U2661" t="s">
        <v>34</v>
      </c>
    </row>
    <row r="2662" spans="1:21" ht="12.75" hidden="1" customHeight="1" x14ac:dyDescent="0.2">
      <c r="A2662" s="205" t="s">
        <v>30</v>
      </c>
      <c r="B2662" t="s">
        <v>7959</v>
      </c>
      <c r="C2662" s="202" t="s">
        <v>7960</v>
      </c>
      <c r="D2662" s="2">
        <v>31382</v>
      </c>
      <c r="E2662" s="2"/>
      <c r="F2662" s="2">
        <v>42592</v>
      </c>
      <c r="G2662" t="s">
        <v>7961</v>
      </c>
      <c r="H2662">
        <v>1</v>
      </c>
      <c r="I2662" s="2">
        <v>39337</v>
      </c>
      <c r="J2662" s="2">
        <v>43950</v>
      </c>
      <c r="K2662" t="s">
        <v>5</v>
      </c>
      <c r="L2662" t="s">
        <v>7962</v>
      </c>
      <c r="M2662" t="s">
        <v>1</v>
      </c>
      <c r="N2662" t="s">
        <v>1</v>
      </c>
      <c r="O2662" s="3">
        <v>89</v>
      </c>
      <c r="P2662" t="s">
        <v>1</v>
      </c>
      <c r="Q2662" t="s">
        <v>5964</v>
      </c>
      <c r="R2662" t="s">
        <v>32</v>
      </c>
      <c r="S2662" t="s">
        <v>166</v>
      </c>
      <c r="T2662" t="s">
        <v>7963</v>
      </c>
      <c r="U2662" t="s">
        <v>34</v>
      </c>
    </row>
    <row r="2663" spans="1:21" ht="12.75" hidden="1" customHeight="1" x14ac:dyDescent="0.2">
      <c r="A2663" s="205" t="s">
        <v>30</v>
      </c>
      <c r="B2663" t="s">
        <v>7964</v>
      </c>
      <c r="C2663" s="202" t="s">
        <v>7965</v>
      </c>
      <c r="D2663" s="2">
        <v>27912</v>
      </c>
      <c r="E2663" s="2"/>
      <c r="F2663" s="2">
        <v>42592</v>
      </c>
      <c r="G2663" t="s">
        <v>7966</v>
      </c>
      <c r="H2663">
        <v>1</v>
      </c>
      <c r="I2663" s="2">
        <v>39338</v>
      </c>
      <c r="J2663" s="2">
        <v>43950</v>
      </c>
      <c r="K2663" t="s">
        <v>5</v>
      </c>
      <c r="L2663" t="s">
        <v>7967</v>
      </c>
      <c r="M2663" t="s">
        <v>1</v>
      </c>
      <c r="N2663" t="s">
        <v>1</v>
      </c>
      <c r="O2663" s="3">
        <v>87</v>
      </c>
      <c r="P2663" t="s">
        <v>1</v>
      </c>
      <c r="Q2663" t="s">
        <v>5964</v>
      </c>
      <c r="R2663" t="s">
        <v>32</v>
      </c>
      <c r="S2663" t="s">
        <v>190</v>
      </c>
      <c r="T2663" t="s">
        <v>7968</v>
      </c>
      <c r="U2663" t="s">
        <v>34</v>
      </c>
    </row>
    <row r="2664" spans="1:21" ht="12.75" hidden="1" customHeight="1" x14ac:dyDescent="0.2">
      <c r="A2664" s="205" t="s">
        <v>30</v>
      </c>
      <c r="B2664" t="s">
        <v>7969</v>
      </c>
      <c r="C2664" s="202" t="s">
        <v>7970</v>
      </c>
      <c r="D2664" s="2">
        <v>27912</v>
      </c>
      <c r="E2664" s="2"/>
      <c r="F2664" s="2">
        <v>42592</v>
      </c>
      <c r="G2664" t="s">
        <v>7966</v>
      </c>
      <c r="H2664">
        <v>1</v>
      </c>
      <c r="I2664" s="2">
        <v>39338</v>
      </c>
      <c r="J2664" s="2">
        <v>43950</v>
      </c>
      <c r="K2664" t="s">
        <v>5</v>
      </c>
      <c r="L2664" t="s">
        <v>7971</v>
      </c>
      <c r="M2664" t="s">
        <v>1</v>
      </c>
      <c r="N2664" t="s">
        <v>1</v>
      </c>
      <c r="O2664" s="3">
        <v>88</v>
      </c>
      <c r="P2664" t="s">
        <v>1</v>
      </c>
      <c r="Q2664" t="s">
        <v>5964</v>
      </c>
      <c r="R2664" t="s">
        <v>32</v>
      </c>
      <c r="S2664" t="s">
        <v>190</v>
      </c>
      <c r="T2664" t="s">
        <v>7968</v>
      </c>
      <c r="U2664" t="s">
        <v>34</v>
      </c>
    </row>
    <row r="2665" spans="1:21" ht="12.75" hidden="1" customHeight="1" x14ac:dyDescent="0.2">
      <c r="A2665" s="205" t="s">
        <v>30</v>
      </c>
      <c r="B2665" t="s">
        <v>7986</v>
      </c>
      <c r="C2665" s="202" t="s">
        <v>7987</v>
      </c>
      <c r="D2665" s="2">
        <v>27912</v>
      </c>
      <c r="E2665" s="2"/>
      <c r="F2665" s="2">
        <v>42592</v>
      </c>
      <c r="G2665" t="s">
        <v>7988</v>
      </c>
      <c r="H2665">
        <v>1</v>
      </c>
      <c r="I2665" s="2">
        <v>39338</v>
      </c>
      <c r="J2665" s="2">
        <v>43950</v>
      </c>
      <c r="K2665" t="s">
        <v>5</v>
      </c>
      <c r="L2665" t="s">
        <v>7989</v>
      </c>
      <c r="M2665" t="s">
        <v>1</v>
      </c>
      <c r="N2665" t="s">
        <v>1</v>
      </c>
      <c r="O2665" s="3">
        <v>81</v>
      </c>
      <c r="P2665" t="s">
        <v>1</v>
      </c>
      <c r="Q2665" t="s">
        <v>5964</v>
      </c>
      <c r="R2665" t="s">
        <v>32</v>
      </c>
      <c r="S2665" t="s">
        <v>486</v>
      </c>
      <c r="T2665" t="s">
        <v>7990</v>
      </c>
      <c r="U2665" t="s">
        <v>34</v>
      </c>
    </row>
    <row r="2666" spans="1:21" ht="12.75" hidden="1" customHeight="1" x14ac:dyDescent="0.2">
      <c r="A2666" s="205" t="s">
        <v>30</v>
      </c>
      <c r="B2666" t="s">
        <v>8015</v>
      </c>
      <c r="C2666" s="202" t="s">
        <v>8016</v>
      </c>
      <c r="D2666" s="2">
        <v>31959</v>
      </c>
      <c r="E2666" s="2"/>
      <c r="F2666" s="2">
        <v>42592</v>
      </c>
      <c r="G2666" t="s">
        <v>8017</v>
      </c>
      <c r="H2666">
        <v>1</v>
      </c>
      <c r="I2666" s="2">
        <v>39338</v>
      </c>
      <c r="J2666" s="2">
        <v>43950</v>
      </c>
      <c r="K2666" t="s">
        <v>5</v>
      </c>
      <c r="L2666" t="s">
        <v>8018</v>
      </c>
      <c r="M2666" t="s">
        <v>1</v>
      </c>
      <c r="N2666" t="s">
        <v>1</v>
      </c>
      <c r="O2666" s="3">
        <v>86</v>
      </c>
      <c r="P2666" t="s">
        <v>1</v>
      </c>
      <c r="Q2666" t="s">
        <v>5964</v>
      </c>
      <c r="R2666" t="s">
        <v>32</v>
      </c>
      <c r="S2666" t="s">
        <v>305</v>
      </c>
      <c r="T2666" t="s">
        <v>8019</v>
      </c>
      <c r="U2666" t="s">
        <v>34</v>
      </c>
    </row>
    <row r="2667" spans="1:21" ht="12.75" hidden="1" customHeight="1" x14ac:dyDescent="0.2">
      <c r="A2667" s="205" t="s">
        <v>30</v>
      </c>
      <c r="B2667" t="s">
        <v>8020</v>
      </c>
      <c r="C2667" s="202" t="s">
        <v>8021</v>
      </c>
      <c r="D2667" s="2">
        <v>31959</v>
      </c>
      <c r="E2667" s="2"/>
      <c r="F2667" s="2">
        <v>42592</v>
      </c>
      <c r="G2667" t="s">
        <v>8017</v>
      </c>
      <c r="H2667">
        <v>1</v>
      </c>
      <c r="I2667" s="2">
        <v>39338</v>
      </c>
      <c r="J2667" s="2">
        <v>43950</v>
      </c>
      <c r="K2667" t="s">
        <v>5</v>
      </c>
      <c r="L2667" t="s">
        <v>8022</v>
      </c>
      <c r="M2667" t="s">
        <v>1</v>
      </c>
      <c r="N2667" t="s">
        <v>1</v>
      </c>
      <c r="O2667" s="3">
        <v>92</v>
      </c>
      <c r="P2667" t="s">
        <v>1</v>
      </c>
      <c r="Q2667" t="s">
        <v>5964</v>
      </c>
      <c r="R2667" t="s">
        <v>32</v>
      </c>
      <c r="S2667" t="s">
        <v>305</v>
      </c>
      <c r="T2667" t="s">
        <v>8019</v>
      </c>
      <c r="U2667" t="s">
        <v>34</v>
      </c>
    </row>
    <row r="2668" spans="1:21" ht="12.75" hidden="1" customHeight="1" x14ac:dyDescent="0.2">
      <c r="A2668" t="s">
        <v>30</v>
      </c>
      <c r="B2668" t="s">
        <v>8033</v>
      </c>
      <c r="C2668" s="202" t="s">
        <v>8034</v>
      </c>
      <c r="D2668" s="2">
        <v>26059</v>
      </c>
      <c r="E2668" s="2"/>
      <c r="F2668" s="2">
        <v>42592</v>
      </c>
      <c r="G2668" s="211" t="s">
        <v>8035</v>
      </c>
      <c r="H2668">
        <v>1</v>
      </c>
      <c r="I2668" s="2">
        <v>39338</v>
      </c>
      <c r="J2668" s="2">
        <v>43950</v>
      </c>
      <c r="K2668" t="s">
        <v>5</v>
      </c>
      <c r="L2668" t="s">
        <v>8036</v>
      </c>
      <c r="M2668" t="s">
        <v>1</v>
      </c>
      <c r="N2668" t="s">
        <v>1</v>
      </c>
      <c r="O2668" s="3">
        <v>77</v>
      </c>
      <c r="P2668" t="s">
        <v>1</v>
      </c>
      <c r="Q2668" t="s">
        <v>5964</v>
      </c>
      <c r="R2668" t="s">
        <v>32</v>
      </c>
      <c r="S2668" t="s">
        <v>168</v>
      </c>
      <c r="T2668" t="s">
        <v>8037</v>
      </c>
      <c r="U2668" t="s">
        <v>34</v>
      </c>
    </row>
    <row r="2669" spans="1:21" ht="12.75" hidden="1" customHeight="1" x14ac:dyDescent="0.2">
      <c r="A2669" t="s">
        <v>30</v>
      </c>
      <c r="B2669" t="s">
        <v>8048</v>
      </c>
      <c r="C2669" s="202" t="s">
        <v>8049</v>
      </c>
      <c r="D2669" s="2">
        <v>26059</v>
      </c>
      <c r="E2669" s="2"/>
      <c r="F2669" s="2">
        <v>42592</v>
      </c>
      <c r="G2669" s="211" t="s">
        <v>8035</v>
      </c>
      <c r="H2669">
        <v>1</v>
      </c>
      <c r="I2669" s="2">
        <v>39338</v>
      </c>
      <c r="J2669" s="2">
        <v>43950</v>
      </c>
      <c r="K2669" t="s">
        <v>5</v>
      </c>
      <c r="L2669" t="s">
        <v>8050</v>
      </c>
      <c r="M2669" t="s">
        <v>1</v>
      </c>
      <c r="N2669" t="s">
        <v>1</v>
      </c>
      <c r="O2669" s="3">
        <v>85</v>
      </c>
      <c r="P2669" t="s">
        <v>1</v>
      </c>
      <c r="Q2669" t="s">
        <v>5964</v>
      </c>
      <c r="R2669" t="s">
        <v>32</v>
      </c>
      <c r="S2669" t="s">
        <v>168</v>
      </c>
      <c r="T2669" t="s">
        <v>8037</v>
      </c>
      <c r="U2669" t="s">
        <v>34</v>
      </c>
    </row>
    <row r="2670" spans="1:21" ht="12.75" hidden="1" customHeight="1" x14ac:dyDescent="0.2">
      <c r="A2670" t="s">
        <v>30</v>
      </c>
      <c r="B2670" t="s">
        <v>8060</v>
      </c>
      <c r="C2670" s="202" t="s">
        <v>8061</v>
      </c>
      <c r="D2670" s="2">
        <v>26451</v>
      </c>
      <c r="E2670" s="2"/>
      <c r="F2670" s="2">
        <v>42592</v>
      </c>
      <c r="G2670" s="211" t="s">
        <v>8062</v>
      </c>
      <c r="H2670">
        <v>1</v>
      </c>
      <c r="I2670" s="2">
        <v>39338</v>
      </c>
      <c r="J2670" s="2">
        <v>43950</v>
      </c>
      <c r="K2670" t="s">
        <v>5</v>
      </c>
      <c r="L2670" t="s">
        <v>8063</v>
      </c>
      <c r="M2670" t="s">
        <v>1</v>
      </c>
      <c r="N2670" t="s">
        <v>1</v>
      </c>
      <c r="O2670" s="3">
        <v>84</v>
      </c>
      <c r="P2670" t="s">
        <v>1</v>
      </c>
      <c r="Q2670" t="s">
        <v>5964</v>
      </c>
      <c r="R2670" t="s">
        <v>32</v>
      </c>
      <c r="S2670" t="s">
        <v>629</v>
      </c>
      <c r="T2670" t="s">
        <v>8064</v>
      </c>
      <c r="U2670" t="s">
        <v>34</v>
      </c>
    </row>
    <row r="2671" spans="1:21" ht="12.75" hidden="1" customHeight="1" x14ac:dyDescent="0.2">
      <c r="A2671" t="s">
        <v>30</v>
      </c>
      <c r="B2671" t="s">
        <v>8067</v>
      </c>
      <c r="C2671" s="202" t="s">
        <v>8068</v>
      </c>
      <c r="D2671" s="2">
        <v>26451</v>
      </c>
      <c r="E2671" s="2"/>
      <c r="F2671" s="2">
        <v>42592</v>
      </c>
      <c r="G2671" s="211" t="s">
        <v>8062</v>
      </c>
      <c r="H2671">
        <v>1</v>
      </c>
      <c r="I2671" s="2">
        <v>39338</v>
      </c>
      <c r="J2671" s="2">
        <v>43950</v>
      </c>
      <c r="K2671" t="s">
        <v>5</v>
      </c>
      <c r="L2671" t="s">
        <v>8069</v>
      </c>
      <c r="M2671" t="s">
        <v>1</v>
      </c>
      <c r="N2671" t="s">
        <v>1</v>
      </c>
      <c r="O2671" s="3">
        <v>96</v>
      </c>
      <c r="P2671" t="s">
        <v>1</v>
      </c>
      <c r="Q2671" t="s">
        <v>5964</v>
      </c>
      <c r="R2671" t="s">
        <v>32</v>
      </c>
      <c r="S2671" t="s">
        <v>164</v>
      </c>
      <c r="T2671" t="s">
        <v>8064</v>
      </c>
      <c r="U2671" t="s">
        <v>34</v>
      </c>
    </row>
    <row r="2672" spans="1:21" ht="12.75" hidden="1" customHeight="1" x14ac:dyDescent="0.2">
      <c r="A2672" t="s">
        <v>30</v>
      </c>
      <c r="B2672" t="s">
        <v>8070</v>
      </c>
      <c r="C2672" s="202" t="s">
        <v>8071</v>
      </c>
      <c r="D2672" s="2">
        <v>27652</v>
      </c>
      <c r="E2672" s="2"/>
      <c r="F2672" s="2">
        <v>42592</v>
      </c>
      <c r="G2672" s="211" t="s">
        <v>8072</v>
      </c>
      <c r="H2672">
        <v>1</v>
      </c>
      <c r="I2672" s="2">
        <v>39338</v>
      </c>
      <c r="J2672" s="2">
        <v>43950</v>
      </c>
      <c r="K2672" t="s">
        <v>5</v>
      </c>
      <c r="L2672" t="s">
        <v>8073</v>
      </c>
      <c r="M2672" t="s">
        <v>1</v>
      </c>
      <c r="N2672" t="s">
        <v>1</v>
      </c>
      <c r="O2672" s="3">
        <v>79</v>
      </c>
      <c r="P2672" t="s">
        <v>1</v>
      </c>
      <c r="Q2672" t="s">
        <v>5964</v>
      </c>
      <c r="R2672" t="s">
        <v>32</v>
      </c>
      <c r="S2672" t="s">
        <v>166</v>
      </c>
      <c r="T2672" t="s">
        <v>8074</v>
      </c>
      <c r="U2672" t="s">
        <v>34</v>
      </c>
    </row>
    <row r="2673" spans="1:21" ht="12.75" hidden="1" customHeight="1" x14ac:dyDescent="0.2">
      <c r="A2673" t="s">
        <v>30</v>
      </c>
      <c r="B2673" t="s">
        <v>8081</v>
      </c>
      <c r="C2673" s="202" t="s">
        <v>8082</v>
      </c>
      <c r="D2673" s="2">
        <v>27961</v>
      </c>
      <c r="E2673" s="2"/>
      <c r="F2673" s="2">
        <v>42592</v>
      </c>
      <c r="G2673" s="211" t="s">
        <v>8072</v>
      </c>
      <c r="H2673">
        <v>1</v>
      </c>
      <c r="I2673" s="2">
        <v>39338</v>
      </c>
      <c r="J2673" s="2">
        <v>43950</v>
      </c>
      <c r="K2673" t="s">
        <v>5</v>
      </c>
      <c r="L2673" t="s">
        <v>8083</v>
      </c>
      <c r="M2673" t="s">
        <v>1</v>
      </c>
      <c r="N2673" t="s">
        <v>1</v>
      </c>
      <c r="O2673" s="3">
        <v>82</v>
      </c>
      <c r="P2673" t="s">
        <v>1</v>
      </c>
      <c r="Q2673" t="s">
        <v>5964</v>
      </c>
      <c r="R2673" t="s">
        <v>32</v>
      </c>
      <c r="S2673" t="s">
        <v>166</v>
      </c>
      <c r="T2673" t="s">
        <v>8074</v>
      </c>
      <c r="U2673" t="s">
        <v>34</v>
      </c>
    </row>
    <row r="2674" spans="1:21" ht="12.75" hidden="1" customHeight="1" x14ac:dyDescent="0.2">
      <c r="A2674" t="s">
        <v>30</v>
      </c>
      <c r="B2674" t="s">
        <v>8089</v>
      </c>
      <c r="C2674" s="202" t="s">
        <v>8090</v>
      </c>
      <c r="D2674" s="2">
        <v>27895</v>
      </c>
      <c r="E2674" s="2"/>
      <c r="F2674" s="2">
        <v>42592</v>
      </c>
      <c r="G2674" s="211" t="s">
        <v>8091</v>
      </c>
      <c r="H2674">
        <v>1</v>
      </c>
      <c r="I2674" s="2">
        <v>39338</v>
      </c>
      <c r="J2674" s="2">
        <v>43950</v>
      </c>
      <c r="K2674" t="s">
        <v>5</v>
      </c>
      <c r="L2674" t="s">
        <v>8092</v>
      </c>
      <c r="M2674" t="s">
        <v>1</v>
      </c>
      <c r="N2674" t="s">
        <v>1</v>
      </c>
      <c r="O2674" s="3">
        <v>85</v>
      </c>
      <c r="P2674" t="s">
        <v>1</v>
      </c>
      <c r="Q2674" t="s">
        <v>5964</v>
      </c>
      <c r="R2674" t="s">
        <v>32</v>
      </c>
      <c r="S2674" t="s">
        <v>638</v>
      </c>
      <c r="T2674" t="s">
        <v>8093</v>
      </c>
      <c r="U2674" t="s">
        <v>34</v>
      </c>
    </row>
    <row r="2675" spans="1:21" ht="12.75" hidden="1" customHeight="1" x14ac:dyDescent="0.2">
      <c r="A2675" t="s">
        <v>30</v>
      </c>
      <c r="B2675" t="s">
        <v>8094</v>
      </c>
      <c r="C2675" s="202" t="s">
        <v>8095</v>
      </c>
      <c r="D2675" s="2">
        <v>27902</v>
      </c>
      <c r="E2675" s="2"/>
      <c r="F2675" s="2">
        <v>42592</v>
      </c>
      <c r="G2675" s="211" t="s">
        <v>8096</v>
      </c>
      <c r="H2675">
        <v>1</v>
      </c>
      <c r="I2675" s="2">
        <v>39338</v>
      </c>
      <c r="J2675" s="2">
        <v>43950</v>
      </c>
      <c r="K2675" t="s">
        <v>5</v>
      </c>
      <c r="L2675" t="s">
        <v>8097</v>
      </c>
      <c r="M2675" t="s">
        <v>1</v>
      </c>
      <c r="N2675" t="s">
        <v>1</v>
      </c>
      <c r="O2675" s="3">
        <v>85</v>
      </c>
      <c r="P2675" t="s">
        <v>1</v>
      </c>
      <c r="Q2675" t="s">
        <v>5964</v>
      </c>
      <c r="R2675" t="s">
        <v>32</v>
      </c>
      <c r="S2675" t="s">
        <v>638</v>
      </c>
      <c r="T2675" t="s">
        <v>8098</v>
      </c>
      <c r="U2675" t="s">
        <v>34</v>
      </c>
    </row>
    <row r="2676" spans="1:21" ht="12.75" hidden="1" customHeight="1" x14ac:dyDescent="0.2">
      <c r="A2676" t="s">
        <v>30</v>
      </c>
      <c r="B2676" t="s">
        <v>8099</v>
      </c>
      <c r="C2676" s="202" t="s">
        <v>8100</v>
      </c>
      <c r="D2676" s="2">
        <v>27902</v>
      </c>
      <c r="E2676" s="2"/>
      <c r="F2676" s="2">
        <v>42592</v>
      </c>
      <c r="G2676" s="211" t="s">
        <v>8096</v>
      </c>
      <c r="H2676">
        <v>1</v>
      </c>
      <c r="I2676" s="2">
        <v>39338</v>
      </c>
      <c r="J2676" s="2">
        <v>43950</v>
      </c>
      <c r="K2676" t="s">
        <v>5</v>
      </c>
      <c r="L2676" t="s">
        <v>8101</v>
      </c>
      <c r="M2676" t="s">
        <v>1</v>
      </c>
      <c r="N2676" t="s">
        <v>1</v>
      </c>
      <c r="O2676" s="3">
        <v>81</v>
      </c>
      <c r="P2676" t="s">
        <v>1</v>
      </c>
      <c r="Q2676" t="s">
        <v>5964</v>
      </c>
      <c r="R2676" t="s">
        <v>32</v>
      </c>
      <c r="S2676" t="s">
        <v>8102</v>
      </c>
      <c r="T2676" t="s">
        <v>8098</v>
      </c>
      <c r="U2676" t="s">
        <v>34</v>
      </c>
    </row>
    <row r="2677" spans="1:21" ht="12.75" hidden="1" customHeight="1" x14ac:dyDescent="0.2">
      <c r="A2677" t="s">
        <v>30</v>
      </c>
      <c r="B2677" t="s">
        <v>8110</v>
      </c>
      <c r="C2677" s="202" t="s">
        <v>8111</v>
      </c>
      <c r="D2677" s="2">
        <v>27933</v>
      </c>
      <c r="E2677" s="2"/>
      <c r="F2677" s="2">
        <v>42592</v>
      </c>
      <c r="G2677" s="211" t="s">
        <v>8112</v>
      </c>
      <c r="H2677">
        <v>1</v>
      </c>
      <c r="I2677" s="2">
        <v>39338</v>
      </c>
      <c r="J2677" s="2">
        <v>43950</v>
      </c>
      <c r="K2677" t="s">
        <v>5</v>
      </c>
      <c r="L2677" t="s">
        <v>8113</v>
      </c>
      <c r="M2677" t="s">
        <v>1</v>
      </c>
      <c r="N2677" t="s">
        <v>1</v>
      </c>
      <c r="O2677" s="3">
        <v>100</v>
      </c>
      <c r="P2677" t="s">
        <v>1</v>
      </c>
      <c r="Q2677" t="s">
        <v>5964</v>
      </c>
      <c r="R2677" t="s">
        <v>32</v>
      </c>
      <c r="S2677" t="s">
        <v>638</v>
      </c>
      <c r="T2677" t="s">
        <v>8114</v>
      </c>
      <c r="U2677" t="s">
        <v>34</v>
      </c>
    </row>
    <row r="2678" spans="1:21" ht="12.75" hidden="1" customHeight="1" x14ac:dyDescent="0.2">
      <c r="A2678" t="s">
        <v>30</v>
      </c>
      <c r="B2678" t="s">
        <v>8131</v>
      </c>
      <c r="C2678" s="202" t="s">
        <v>8132</v>
      </c>
      <c r="D2678" s="2">
        <v>27933</v>
      </c>
      <c r="E2678" s="2"/>
      <c r="F2678" s="2">
        <v>42592</v>
      </c>
      <c r="G2678" s="211" t="s">
        <v>8112</v>
      </c>
      <c r="H2678">
        <v>1</v>
      </c>
      <c r="I2678" s="2">
        <v>39338</v>
      </c>
      <c r="J2678" s="2">
        <v>43950</v>
      </c>
      <c r="K2678" t="s">
        <v>5</v>
      </c>
      <c r="L2678" t="s">
        <v>8133</v>
      </c>
      <c r="M2678" t="s">
        <v>1</v>
      </c>
      <c r="N2678" t="s">
        <v>1</v>
      </c>
      <c r="O2678" s="3">
        <v>100</v>
      </c>
      <c r="P2678" t="s">
        <v>1</v>
      </c>
      <c r="Q2678" t="s">
        <v>5964</v>
      </c>
      <c r="R2678" t="s">
        <v>32</v>
      </c>
      <c r="S2678" t="s">
        <v>638</v>
      </c>
      <c r="T2678" t="s">
        <v>8114</v>
      </c>
      <c r="U2678" t="s">
        <v>34</v>
      </c>
    </row>
    <row r="2679" spans="1:21" ht="12.75" hidden="1" customHeight="1" x14ac:dyDescent="0.2">
      <c r="A2679" t="s">
        <v>30</v>
      </c>
      <c r="B2679" t="s">
        <v>8134</v>
      </c>
      <c r="C2679" s="202" t="s">
        <v>8135</v>
      </c>
      <c r="D2679" s="2">
        <v>25934</v>
      </c>
      <c r="E2679" s="2"/>
      <c r="F2679" s="2">
        <v>42634</v>
      </c>
      <c r="G2679" s="211" t="s">
        <v>8136</v>
      </c>
      <c r="H2679">
        <v>1</v>
      </c>
      <c r="I2679" s="2">
        <v>39338</v>
      </c>
      <c r="J2679" s="2">
        <v>44061</v>
      </c>
      <c r="K2679" t="s">
        <v>5</v>
      </c>
      <c r="L2679" t="s">
        <v>8137</v>
      </c>
      <c r="M2679" t="s">
        <v>1</v>
      </c>
      <c r="N2679" t="s">
        <v>1</v>
      </c>
      <c r="O2679" s="3">
        <v>83</v>
      </c>
      <c r="P2679" t="s">
        <v>1</v>
      </c>
      <c r="Q2679" t="s">
        <v>5964</v>
      </c>
      <c r="R2679" t="s">
        <v>32</v>
      </c>
      <c r="S2679" t="s">
        <v>629</v>
      </c>
      <c r="T2679" t="s">
        <v>8138</v>
      </c>
      <c r="U2679" t="s">
        <v>34</v>
      </c>
    </row>
    <row r="2680" spans="1:21" ht="12.75" hidden="1" customHeight="1" x14ac:dyDescent="0.2">
      <c r="A2680" t="s">
        <v>30</v>
      </c>
      <c r="B2680" t="s">
        <v>8139</v>
      </c>
      <c r="C2680" s="202" t="s">
        <v>8140</v>
      </c>
      <c r="D2680" s="2">
        <v>25934</v>
      </c>
      <c r="E2680" s="2"/>
      <c r="F2680" s="2">
        <v>42634</v>
      </c>
      <c r="G2680" s="211" t="s">
        <v>8136</v>
      </c>
      <c r="H2680">
        <v>1</v>
      </c>
      <c r="I2680" s="2">
        <v>39338</v>
      </c>
      <c r="J2680" s="2">
        <v>44061</v>
      </c>
      <c r="K2680" t="s">
        <v>5</v>
      </c>
      <c r="L2680" t="s">
        <v>8140</v>
      </c>
      <c r="M2680" t="s">
        <v>1</v>
      </c>
      <c r="N2680" t="s">
        <v>1</v>
      </c>
      <c r="O2680" s="3">
        <v>84</v>
      </c>
      <c r="P2680" t="s">
        <v>1</v>
      </c>
      <c r="Q2680" t="s">
        <v>5964</v>
      </c>
      <c r="R2680" t="s">
        <v>32</v>
      </c>
      <c r="S2680" t="s">
        <v>629</v>
      </c>
      <c r="T2680" t="s">
        <v>8138</v>
      </c>
      <c r="U2680" t="s">
        <v>34</v>
      </c>
    </row>
    <row r="2681" spans="1:21" ht="12.75" hidden="1" customHeight="1" x14ac:dyDescent="0.2">
      <c r="A2681" t="s">
        <v>30</v>
      </c>
      <c r="B2681" t="s">
        <v>8141</v>
      </c>
      <c r="C2681" s="202" t="s">
        <v>8142</v>
      </c>
      <c r="D2681" s="2">
        <v>25934</v>
      </c>
      <c r="E2681" s="2"/>
      <c r="F2681" s="2">
        <v>42634</v>
      </c>
      <c r="G2681" s="211" t="s">
        <v>8136</v>
      </c>
      <c r="H2681">
        <v>1</v>
      </c>
      <c r="I2681" s="2">
        <v>39338</v>
      </c>
      <c r="J2681" s="2">
        <v>44061</v>
      </c>
      <c r="K2681" t="s">
        <v>5</v>
      </c>
      <c r="L2681" t="s">
        <v>8142</v>
      </c>
      <c r="M2681" t="s">
        <v>1</v>
      </c>
      <c r="N2681" t="s">
        <v>1</v>
      </c>
      <c r="O2681" s="3">
        <v>86</v>
      </c>
      <c r="P2681" t="s">
        <v>1</v>
      </c>
      <c r="Q2681" t="s">
        <v>5964</v>
      </c>
      <c r="R2681" t="s">
        <v>32</v>
      </c>
      <c r="S2681" t="s">
        <v>629</v>
      </c>
      <c r="T2681" t="s">
        <v>8138</v>
      </c>
      <c r="U2681" t="s">
        <v>34</v>
      </c>
    </row>
    <row r="2682" spans="1:21" ht="12.75" hidden="1" customHeight="1" x14ac:dyDescent="0.2">
      <c r="A2682" t="s">
        <v>30</v>
      </c>
      <c r="B2682" t="s">
        <v>8154</v>
      </c>
      <c r="C2682" s="202" t="s">
        <v>8155</v>
      </c>
      <c r="D2682" s="2">
        <v>25204</v>
      </c>
      <c r="E2682" s="2"/>
      <c r="F2682" s="2">
        <v>42634</v>
      </c>
      <c r="G2682" s="211" t="s">
        <v>8156</v>
      </c>
      <c r="H2682">
        <v>1</v>
      </c>
      <c r="I2682" s="2">
        <v>39338</v>
      </c>
      <c r="J2682" s="2">
        <v>44061</v>
      </c>
      <c r="K2682" t="s">
        <v>5</v>
      </c>
      <c r="L2682" t="s">
        <v>8157</v>
      </c>
      <c r="M2682" t="s">
        <v>1</v>
      </c>
      <c r="N2682" t="s">
        <v>1</v>
      </c>
      <c r="O2682" s="3">
        <v>83</v>
      </c>
      <c r="P2682" t="s">
        <v>1</v>
      </c>
      <c r="Q2682" t="s">
        <v>5964</v>
      </c>
      <c r="R2682" t="s">
        <v>32</v>
      </c>
      <c r="S2682" t="s">
        <v>109</v>
      </c>
      <c r="T2682" t="s">
        <v>8158</v>
      </c>
      <c r="U2682" t="s">
        <v>34</v>
      </c>
    </row>
    <row r="2683" spans="1:21" ht="12.75" hidden="1" customHeight="1" x14ac:dyDescent="0.2">
      <c r="A2683" t="s">
        <v>30</v>
      </c>
      <c r="B2683" t="s">
        <v>8159</v>
      </c>
      <c r="C2683" s="202" t="s">
        <v>8160</v>
      </c>
      <c r="D2683" s="2">
        <v>28491</v>
      </c>
      <c r="E2683" s="2"/>
      <c r="F2683" s="2">
        <v>42634</v>
      </c>
      <c r="G2683" s="211" t="s">
        <v>8156</v>
      </c>
      <c r="H2683">
        <v>1</v>
      </c>
      <c r="I2683" s="2">
        <v>39338</v>
      </c>
      <c r="J2683" s="2">
        <v>44061</v>
      </c>
      <c r="K2683" t="s">
        <v>5</v>
      </c>
      <c r="L2683" t="s">
        <v>8161</v>
      </c>
      <c r="M2683" t="s">
        <v>1</v>
      </c>
      <c r="N2683" t="s">
        <v>1</v>
      </c>
      <c r="O2683" s="3">
        <v>84</v>
      </c>
      <c r="P2683" t="s">
        <v>1</v>
      </c>
      <c r="Q2683" t="s">
        <v>5964</v>
      </c>
      <c r="R2683" t="s">
        <v>32</v>
      </c>
      <c r="S2683" t="s">
        <v>109</v>
      </c>
      <c r="T2683" t="s">
        <v>8158</v>
      </c>
      <c r="U2683" t="s">
        <v>34</v>
      </c>
    </row>
    <row r="2684" spans="1:21" ht="12.75" hidden="1" customHeight="1" x14ac:dyDescent="0.2">
      <c r="A2684" t="s">
        <v>30</v>
      </c>
      <c r="B2684" t="s">
        <v>8170</v>
      </c>
      <c r="C2684" s="202" t="s">
        <v>8171</v>
      </c>
      <c r="D2684" s="2">
        <v>25934</v>
      </c>
      <c r="E2684" s="2"/>
      <c r="F2684" s="2">
        <v>42634</v>
      </c>
      <c r="G2684" s="211" t="s">
        <v>8172</v>
      </c>
      <c r="H2684">
        <v>1</v>
      </c>
      <c r="I2684" s="2">
        <v>39338</v>
      </c>
      <c r="J2684" s="2">
        <v>43950</v>
      </c>
      <c r="K2684" t="s">
        <v>5</v>
      </c>
      <c r="L2684" t="s">
        <v>8173</v>
      </c>
      <c r="M2684" t="s">
        <v>1</v>
      </c>
      <c r="N2684" t="s">
        <v>1</v>
      </c>
      <c r="O2684" s="3">
        <v>77</v>
      </c>
      <c r="P2684" t="s">
        <v>1</v>
      </c>
      <c r="Q2684" t="s">
        <v>5964</v>
      </c>
      <c r="R2684" t="s">
        <v>32</v>
      </c>
      <c r="S2684" t="s">
        <v>504</v>
      </c>
      <c r="T2684" t="s">
        <v>8174</v>
      </c>
      <c r="U2684" t="s">
        <v>34</v>
      </c>
    </row>
    <row r="2685" spans="1:21" ht="12.75" hidden="1" customHeight="1" x14ac:dyDescent="0.2">
      <c r="A2685" t="s">
        <v>30</v>
      </c>
      <c r="B2685" t="s">
        <v>8178</v>
      </c>
      <c r="C2685" s="202" t="s">
        <v>8179</v>
      </c>
      <c r="D2685" s="2">
        <v>25934</v>
      </c>
      <c r="E2685" s="2"/>
      <c r="F2685" s="2">
        <v>42634</v>
      </c>
      <c r="G2685" s="211" t="s">
        <v>8172</v>
      </c>
      <c r="H2685">
        <v>1</v>
      </c>
      <c r="I2685" s="2">
        <v>39338</v>
      </c>
      <c r="J2685" s="2">
        <v>43950</v>
      </c>
      <c r="K2685" t="s">
        <v>5</v>
      </c>
      <c r="L2685" t="s">
        <v>8180</v>
      </c>
      <c r="M2685" t="s">
        <v>1</v>
      </c>
      <c r="N2685" t="s">
        <v>1</v>
      </c>
      <c r="O2685" s="3">
        <v>81</v>
      </c>
      <c r="P2685" t="s">
        <v>1</v>
      </c>
      <c r="Q2685" t="s">
        <v>5964</v>
      </c>
      <c r="R2685" t="s">
        <v>32</v>
      </c>
      <c r="S2685" t="s">
        <v>504</v>
      </c>
      <c r="T2685" t="s">
        <v>8174</v>
      </c>
      <c r="U2685" t="s">
        <v>34</v>
      </c>
    </row>
    <row r="2686" spans="1:21" ht="12.75" hidden="1" customHeight="1" x14ac:dyDescent="0.2">
      <c r="A2686" t="s">
        <v>30</v>
      </c>
      <c r="B2686" t="s">
        <v>8184</v>
      </c>
      <c r="C2686" s="202" t="s">
        <v>8185</v>
      </c>
      <c r="D2686" s="2">
        <v>30317</v>
      </c>
      <c r="E2686" s="2"/>
      <c r="F2686" s="2">
        <v>42634</v>
      </c>
      <c r="G2686" s="211" t="s">
        <v>8186</v>
      </c>
      <c r="H2686">
        <v>1</v>
      </c>
      <c r="I2686" s="2">
        <v>39338</v>
      </c>
      <c r="J2686" s="2">
        <v>43950</v>
      </c>
      <c r="K2686" t="s">
        <v>5</v>
      </c>
      <c r="L2686" t="s">
        <v>8185</v>
      </c>
      <c r="M2686" t="s">
        <v>1</v>
      </c>
      <c r="N2686" t="s">
        <v>1</v>
      </c>
      <c r="O2686" s="3">
        <v>85</v>
      </c>
      <c r="P2686" t="s">
        <v>1</v>
      </c>
      <c r="Q2686" t="s">
        <v>5964</v>
      </c>
      <c r="R2686" t="s">
        <v>32</v>
      </c>
      <c r="S2686" t="s">
        <v>61</v>
      </c>
      <c r="T2686" t="s">
        <v>8187</v>
      </c>
      <c r="U2686" t="s">
        <v>34</v>
      </c>
    </row>
    <row r="2687" spans="1:21" ht="12.75" hidden="1" customHeight="1" x14ac:dyDescent="0.2">
      <c r="A2687" t="s">
        <v>30</v>
      </c>
      <c r="B2687" t="s">
        <v>8188</v>
      </c>
      <c r="C2687" s="202" t="s">
        <v>8189</v>
      </c>
      <c r="D2687" s="2">
        <v>30317</v>
      </c>
      <c r="E2687" s="2"/>
      <c r="F2687" s="2">
        <v>42634</v>
      </c>
      <c r="G2687" s="211" t="s">
        <v>8186</v>
      </c>
      <c r="H2687">
        <v>1</v>
      </c>
      <c r="I2687" s="2">
        <v>39338</v>
      </c>
      <c r="J2687" s="2">
        <v>43950</v>
      </c>
      <c r="K2687" t="s">
        <v>5</v>
      </c>
      <c r="L2687" t="s">
        <v>8189</v>
      </c>
      <c r="M2687" t="s">
        <v>1</v>
      </c>
      <c r="N2687" t="s">
        <v>1</v>
      </c>
      <c r="O2687" s="3">
        <v>89</v>
      </c>
      <c r="P2687" t="s">
        <v>1</v>
      </c>
      <c r="Q2687" t="s">
        <v>5964</v>
      </c>
      <c r="R2687" t="s">
        <v>32</v>
      </c>
      <c r="S2687" t="s">
        <v>61</v>
      </c>
      <c r="T2687" t="s">
        <v>8187</v>
      </c>
      <c r="U2687" t="s">
        <v>34</v>
      </c>
    </row>
    <row r="2688" spans="1:21" ht="12.75" hidden="1" customHeight="1" x14ac:dyDescent="0.2">
      <c r="A2688" t="s">
        <v>30</v>
      </c>
      <c r="B2688" t="s">
        <v>8190</v>
      </c>
      <c r="C2688" s="202" t="s">
        <v>8191</v>
      </c>
      <c r="D2688" s="2">
        <v>30317</v>
      </c>
      <c r="E2688" s="2"/>
      <c r="F2688" s="2">
        <v>42634</v>
      </c>
      <c r="G2688" s="211" t="s">
        <v>8192</v>
      </c>
      <c r="H2688">
        <v>1</v>
      </c>
      <c r="I2688" s="2">
        <v>39338</v>
      </c>
      <c r="J2688" s="2">
        <v>43950</v>
      </c>
      <c r="K2688" t="s">
        <v>5</v>
      </c>
      <c r="L2688" t="s">
        <v>8193</v>
      </c>
      <c r="M2688" t="s">
        <v>1</v>
      </c>
      <c r="N2688" t="s">
        <v>1</v>
      </c>
      <c r="O2688" s="3">
        <v>82</v>
      </c>
      <c r="P2688" t="s">
        <v>1</v>
      </c>
      <c r="Q2688" t="s">
        <v>5964</v>
      </c>
      <c r="R2688" t="s">
        <v>32</v>
      </c>
      <c r="S2688" t="s">
        <v>61</v>
      </c>
      <c r="T2688" t="s">
        <v>8194</v>
      </c>
      <c r="U2688" t="s">
        <v>34</v>
      </c>
    </row>
    <row r="2689" spans="1:21" ht="12.75" hidden="1" customHeight="1" x14ac:dyDescent="0.2">
      <c r="A2689" t="s">
        <v>30</v>
      </c>
      <c r="B2689" t="s">
        <v>8195</v>
      </c>
      <c r="C2689" s="202" t="s">
        <v>8196</v>
      </c>
      <c r="D2689" s="2">
        <v>30317</v>
      </c>
      <c r="E2689" s="2"/>
      <c r="F2689" s="2">
        <v>42634</v>
      </c>
      <c r="G2689" s="211" t="s">
        <v>8192</v>
      </c>
      <c r="H2689">
        <v>1</v>
      </c>
      <c r="I2689" s="2">
        <v>39338</v>
      </c>
      <c r="J2689" s="2">
        <v>43950</v>
      </c>
      <c r="K2689" t="s">
        <v>5</v>
      </c>
      <c r="L2689" t="s">
        <v>8197</v>
      </c>
      <c r="M2689" t="s">
        <v>1</v>
      </c>
      <c r="N2689" t="s">
        <v>1</v>
      </c>
      <c r="O2689" s="3">
        <v>79</v>
      </c>
      <c r="P2689" t="s">
        <v>1</v>
      </c>
      <c r="Q2689" t="s">
        <v>5964</v>
      </c>
      <c r="R2689" t="s">
        <v>32</v>
      </c>
      <c r="S2689" t="s">
        <v>61</v>
      </c>
      <c r="T2689" t="s">
        <v>8194</v>
      </c>
      <c r="U2689" t="s">
        <v>34</v>
      </c>
    </row>
    <row r="2690" spans="1:21" ht="12.75" hidden="1" customHeight="1" x14ac:dyDescent="0.2">
      <c r="A2690" t="s">
        <v>30</v>
      </c>
      <c r="B2690" t="s">
        <v>8198</v>
      </c>
      <c r="C2690" s="202" t="s">
        <v>8199</v>
      </c>
      <c r="D2690" s="2">
        <v>30317</v>
      </c>
      <c r="E2690" s="2"/>
      <c r="F2690" s="2">
        <v>42634</v>
      </c>
      <c r="G2690" s="211" t="s">
        <v>8192</v>
      </c>
      <c r="H2690">
        <v>1</v>
      </c>
      <c r="I2690" s="2">
        <v>39338</v>
      </c>
      <c r="J2690" s="2">
        <v>43950</v>
      </c>
      <c r="K2690" t="s">
        <v>5</v>
      </c>
      <c r="L2690" t="s">
        <v>8200</v>
      </c>
      <c r="M2690" t="s">
        <v>1</v>
      </c>
      <c r="N2690" t="s">
        <v>1</v>
      </c>
      <c r="O2690" s="3">
        <v>78</v>
      </c>
      <c r="P2690" t="s">
        <v>1</v>
      </c>
      <c r="Q2690" t="s">
        <v>5964</v>
      </c>
      <c r="R2690" t="s">
        <v>32</v>
      </c>
      <c r="S2690" t="s">
        <v>61</v>
      </c>
      <c r="T2690" t="s">
        <v>8194</v>
      </c>
      <c r="U2690" t="s">
        <v>34</v>
      </c>
    </row>
    <row r="2691" spans="1:21" ht="12.75" hidden="1" customHeight="1" x14ac:dyDescent="0.2">
      <c r="A2691" t="s">
        <v>30</v>
      </c>
      <c r="B2691" t="s">
        <v>8205</v>
      </c>
      <c r="C2691" s="202" t="s">
        <v>8206</v>
      </c>
      <c r="D2691" s="2">
        <v>29221</v>
      </c>
      <c r="E2691" s="2"/>
      <c r="F2691" s="2">
        <v>42634</v>
      </c>
      <c r="G2691" s="211" t="s">
        <v>8207</v>
      </c>
      <c r="H2691">
        <v>1</v>
      </c>
      <c r="I2691" s="2">
        <v>39339</v>
      </c>
      <c r="J2691" s="2">
        <v>43950</v>
      </c>
      <c r="K2691" t="s">
        <v>5</v>
      </c>
      <c r="L2691" t="s">
        <v>8208</v>
      </c>
      <c r="M2691" t="s">
        <v>1</v>
      </c>
      <c r="N2691" t="s">
        <v>1</v>
      </c>
      <c r="O2691" s="3">
        <v>83</v>
      </c>
      <c r="P2691" t="s">
        <v>1</v>
      </c>
      <c r="Q2691" t="s">
        <v>5964</v>
      </c>
      <c r="R2691" t="s">
        <v>32</v>
      </c>
      <c r="S2691" t="s">
        <v>504</v>
      </c>
      <c r="T2691" t="s">
        <v>8209</v>
      </c>
      <c r="U2691" t="s">
        <v>34</v>
      </c>
    </row>
    <row r="2692" spans="1:21" ht="12.75" hidden="1" customHeight="1" x14ac:dyDescent="0.2">
      <c r="A2692" t="s">
        <v>30</v>
      </c>
      <c r="B2692" t="s">
        <v>8210</v>
      </c>
      <c r="C2692" s="202" t="s">
        <v>8211</v>
      </c>
      <c r="D2692" s="2">
        <v>29221</v>
      </c>
      <c r="E2692" s="2"/>
      <c r="F2692" s="2">
        <v>42634</v>
      </c>
      <c r="G2692" s="211" t="s">
        <v>8207</v>
      </c>
      <c r="H2692">
        <v>1</v>
      </c>
      <c r="I2692" s="2">
        <v>39339</v>
      </c>
      <c r="J2692" s="2">
        <v>43950</v>
      </c>
      <c r="K2692" t="s">
        <v>5</v>
      </c>
      <c r="L2692" t="s">
        <v>8212</v>
      </c>
      <c r="M2692" t="s">
        <v>1</v>
      </c>
      <c r="N2692" t="s">
        <v>1</v>
      </c>
      <c r="O2692" s="3">
        <v>82</v>
      </c>
      <c r="P2692" t="s">
        <v>1</v>
      </c>
      <c r="Q2692" t="s">
        <v>5964</v>
      </c>
      <c r="R2692" t="s">
        <v>32</v>
      </c>
      <c r="S2692" t="s">
        <v>504</v>
      </c>
      <c r="T2692" t="s">
        <v>8209</v>
      </c>
      <c r="U2692" t="s">
        <v>34</v>
      </c>
    </row>
    <row r="2693" spans="1:21" ht="12.75" hidden="1" customHeight="1" x14ac:dyDescent="0.2">
      <c r="A2693" t="s">
        <v>30</v>
      </c>
      <c r="B2693" t="s">
        <v>8213</v>
      </c>
      <c r="C2693" s="202" t="s">
        <v>8214</v>
      </c>
      <c r="D2693" s="2">
        <v>30498</v>
      </c>
      <c r="E2693" s="2"/>
      <c r="F2693" s="2">
        <v>42634</v>
      </c>
      <c r="G2693" s="211" t="s">
        <v>8215</v>
      </c>
      <c r="H2693">
        <v>1</v>
      </c>
      <c r="I2693" s="2">
        <v>39339</v>
      </c>
      <c r="J2693" s="2">
        <v>43950</v>
      </c>
      <c r="K2693" t="s">
        <v>5</v>
      </c>
      <c r="L2693" t="s">
        <v>8216</v>
      </c>
      <c r="M2693" t="s">
        <v>1</v>
      </c>
      <c r="N2693" t="s">
        <v>1</v>
      </c>
      <c r="O2693" s="3">
        <v>90</v>
      </c>
      <c r="P2693" t="s">
        <v>1</v>
      </c>
      <c r="Q2693" t="s">
        <v>5964</v>
      </c>
      <c r="R2693" t="s">
        <v>32</v>
      </c>
      <c r="S2693" t="s">
        <v>167</v>
      </c>
      <c r="T2693" t="s">
        <v>8217</v>
      </c>
      <c r="U2693" t="s">
        <v>34</v>
      </c>
    </row>
    <row r="2694" spans="1:21" ht="12.75" hidden="1" customHeight="1" x14ac:dyDescent="0.2">
      <c r="A2694" t="s">
        <v>30</v>
      </c>
      <c r="B2694" t="s">
        <v>8218</v>
      </c>
      <c r="C2694" s="202" t="s">
        <v>8219</v>
      </c>
      <c r="D2694" s="2">
        <v>30498</v>
      </c>
      <c r="E2694" s="2"/>
      <c r="F2694" s="2">
        <v>42634</v>
      </c>
      <c r="G2694" s="211" t="s">
        <v>8215</v>
      </c>
      <c r="H2694">
        <v>1</v>
      </c>
      <c r="I2694" s="2">
        <v>39339</v>
      </c>
      <c r="J2694" s="2">
        <v>43950</v>
      </c>
      <c r="K2694" t="s">
        <v>5</v>
      </c>
      <c r="L2694" t="s">
        <v>8220</v>
      </c>
      <c r="M2694" t="s">
        <v>1</v>
      </c>
      <c r="N2694" t="s">
        <v>1</v>
      </c>
      <c r="O2694" s="3">
        <v>87</v>
      </c>
      <c r="P2694" t="s">
        <v>1</v>
      </c>
      <c r="Q2694" t="s">
        <v>5964</v>
      </c>
      <c r="R2694" t="s">
        <v>32</v>
      </c>
      <c r="S2694" t="s">
        <v>167</v>
      </c>
      <c r="T2694" t="s">
        <v>8217</v>
      </c>
      <c r="U2694" t="s">
        <v>34</v>
      </c>
    </row>
    <row r="2695" spans="1:21" ht="12.75" hidden="1" customHeight="1" x14ac:dyDescent="0.2">
      <c r="A2695" t="s">
        <v>30</v>
      </c>
      <c r="B2695" t="s">
        <v>8221</v>
      </c>
      <c r="C2695" s="202" t="s">
        <v>8222</v>
      </c>
      <c r="D2695" s="2">
        <v>30498</v>
      </c>
      <c r="E2695" s="2"/>
      <c r="F2695" s="2">
        <v>42634</v>
      </c>
      <c r="G2695" s="211" t="s">
        <v>8215</v>
      </c>
      <c r="H2695">
        <v>1</v>
      </c>
      <c r="I2695" s="2">
        <v>39339</v>
      </c>
      <c r="J2695" s="2">
        <v>43950</v>
      </c>
      <c r="K2695" t="s">
        <v>5</v>
      </c>
      <c r="L2695" t="s">
        <v>8223</v>
      </c>
      <c r="M2695" t="s">
        <v>1</v>
      </c>
      <c r="N2695" t="s">
        <v>1</v>
      </c>
      <c r="O2695" s="3">
        <v>85</v>
      </c>
      <c r="P2695" t="s">
        <v>1</v>
      </c>
      <c r="Q2695" t="s">
        <v>5964</v>
      </c>
      <c r="R2695" t="s">
        <v>32</v>
      </c>
      <c r="S2695" t="s">
        <v>167</v>
      </c>
      <c r="T2695" t="s">
        <v>8217</v>
      </c>
      <c r="U2695" t="s">
        <v>34</v>
      </c>
    </row>
    <row r="2696" spans="1:21" ht="12.75" hidden="1" customHeight="1" x14ac:dyDescent="0.2">
      <c r="A2696" t="s">
        <v>30</v>
      </c>
      <c r="B2696" t="s">
        <v>8224</v>
      </c>
      <c r="C2696" s="202" t="s">
        <v>8225</v>
      </c>
      <c r="D2696" s="2">
        <v>26969</v>
      </c>
      <c r="E2696" s="2"/>
      <c r="F2696" s="2">
        <v>42634</v>
      </c>
      <c r="G2696" s="211" t="s">
        <v>8226</v>
      </c>
      <c r="H2696">
        <v>1</v>
      </c>
      <c r="I2696" s="2">
        <v>39339</v>
      </c>
      <c r="J2696" s="2">
        <v>43950</v>
      </c>
      <c r="K2696" t="s">
        <v>5</v>
      </c>
      <c r="L2696" t="s">
        <v>8227</v>
      </c>
      <c r="M2696" t="s">
        <v>1</v>
      </c>
      <c r="N2696" t="s">
        <v>1</v>
      </c>
      <c r="O2696" s="3">
        <v>87</v>
      </c>
      <c r="P2696" t="s">
        <v>1</v>
      </c>
      <c r="Q2696" t="s">
        <v>5964</v>
      </c>
      <c r="R2696" t="s">
        <v>32</v>
      </c>
      <c r="S2696" t="s">
        <v>168</v>
      </c>
      <c r="T2696" t="s">
        <v>8228</v>
      </c>
      <c r="U2696" t="s">
        <v>34</v>
      </c>
    </row>
    <row r="2697" spans="1:21" ht="12.75" hidden="1" customHeight="1" x14ac:dyDescent="0.2">
      <c r="A2697" t="s">
        <v>30</v>
      </c>
      <c r="B2697" t="s">
        <v>8229</v>
      </c>
      <c r="C2697" s="202" t="s">
        <v>8230</v>
      </c>
      <c r="D2697" s="2">
        <v>26969</v>
      </c>
      <c r="E2697" s="2"/>
      <c r="F2697" s="2">
        <v>42634</v>
      </c>
      <c r="G2697" s="211" t="s">
        <v>8226</v>
      </c>
      <c r="H2697">
        <v>1</v>
      </c>
      <c r="I2697" s="2">
        <v>39339</v>
      </c>
      <c r="J2697" s="2">
        <v>43950</v>
      </c>
      <c r="K2697" t="s">
        <v>5</v>
      </c>
      <c r="L2697" t="s">
        <v>8231</v>
      </c>
      <c r="M2697" t="s">
        <v>1</v>
      </c>
      <c r="N2697" t="s">
        <v>1</v>
      </c>
      <c r="O2697" s="3">
        <v>88</v>
      </c>
      <c r="P2697" t="s">
        <v>1</v>
      </c>
      <c r="Q2697" t="s">
        <v>5964</v>
      </c>
      <c r="R2697" t="s">
        <v>32</v>
      </c>
      <c r="S2697" t="s">
        <v>168</v>
      </c>
      <c r="T2697" t="s">
        <v>8228</v>
      </c>
      <c r="U2697" t="s">
        <v>34</v>
      </c>
    </row>
    <row r="2698" spans="1:21" ht="12.75" hidden="1" customHeight="1" x14ac:dyDescent="0.2">
      <c r="A2698" t="s">
        <v>30</v>
      </c>
      <c r="B2698" t="s">
        <v>8237</v>
      </c>
      <c r="C2698" s="202" t="s">
        <v>8238</v>
      </c>
      <c r="D2698" s="2">
        <v>27334</v>
      </c>
      <c r="E2698" s="2"/>
      <c r="F2698" s="2">
        <v>42634</v>
      </c>
      <c r="G2698" s="211" t="s">
        <v>8239</v>
      </c>
      <c r="H2698">
        <v>1</v>
      </c>
      <c r="I2698" s="2">
        <v>39339</v>
      </c>
      <c r="J2698" s="2">
        <v>43950</v>
      </c>
      <c r="K2698" t="s">
        <v>5</v>
      </c>
      <c r="L2698" t="s">
        <v>8240</v>
      </c>
      <c r="M2698" t="s">
        <v>1</v>
      </c>
      <c r="N2698" t="s">
        <v>1</v>
      </c>
      <c r="O2698" s="3">
        <v>92</v>
      </c>
      <c r="P2698" t="s">
        <v>1</v>
      </c>
      <c r="Q2698" t="s">
        <v>5964</v>
      </c>
      <c r="R2698" t="s">
        <v>32</v>
      </c>
      <c r="S2698" t="s">
        <v>167</v>
      </c>
      <c r="T2698" t="s">
        <v>8241</v>
      </c>
      <c r="U2698" t="s">
        <v>34</v>
      </c>
    </row>
    <row r="2699" spans="1:21" ht="12.75" hidden="1" customHeight="1" x14ac:dyDescent="0.2">
      <c r="A2699" t="s">
        <v>30</v>
      </c>
      <c r="B2699" t="s">
        <v>8242</v>
      </c>
      <c r="C2699" s="202" t="s">
        <v>8243</v>
      </c>
      <c r="D2699" s="2">
        <v>24933</v>
      </c>
      <c r="E2699" s="2"/>
      <c r="F2699" s="2">
        <v>42634</v>
      </c>
      <c r="G2699" s="211" t="s">
        <v>8244</v>
      </c>
      <c r="H2699">
        <v>1</v>
      </c>
      <c r="I2699" s="2">
        <v>39339</v>
      </c>
      <c r="J2699" s="2">
        <v>43950</v>
      </c>
      <c r="K2699" t="s">
        <v>5</v>
      </c>
      <c r="L2699" t="s">
        <v>8245</v>
      </c>
      <c r="M2699" t="s">
        <v>1</v>
      </c>
      <c r="N2699" t="s">
        <v>1</v>
      </c>
      <c r="O2699" s="3">
        <v>89</v>
      </c>
      <c r="P2699" t="s">
        <v>1</v>
      </c>
      <c r="Q2699" t="s">
        <v>5964</v>
      </c>
      <c r="R2699" t="s">
        <v>32</v>
      </c>
      <c r="S2699" t="s">
        <v>211</v>
      </c>
      <c r="T2699" t="s">
        <v>8246</v>
      </c>
      <c r="U2699" t="s">
        <v>34</v>
      </c>
    </row>
    <row r="2700" spans="1:21" ht="12.75" hidden="1" customHeight="1" x14ac:dyDescent="0.2">
      <c r="A2700" t="s">
        <v>30</v>
      </c>
      <c r="B2700" t="s">
        <v>8247</v>
      </c>
      <c r="C2700" s="202" t="s">
        <v>8248</v>
      </c>
      <c r="D2700" s="2">
        <v>26908</v>
      </c>
      <c r="E2700" s="2"/>
      <c r="F2700" s="2">
        <v>42634</v>
      </c>
      <c r="G2700" s="211" t="s">
        <v>8249</v>
      </c>
      <c r="H2700">
        <v>1</v>
      </c>
      <c r="I2700" s="2">
        <v>39339</v>
      </c>
      <c r="J2700" s="2">
        <v>44061</v>
      </c>
      <c r="K2700" t="s">
        <v>5</v>
      </c>
      <c r="L2700" t="s">
        <v>8250</v>
      </c>
      <c r="M2700" t="s">
        <v>1</v>
      </c>
      <c r="N2700" t="s">
        <v>1</v>
      </c>
      <c r="O2700" s="3">
        <v>89</v>
      </c>
      <c r="P2700" t="s">
        <v>1</v>
      </c>
      <c r="Q2700" t="s">
        <v>5964</v>
      </c>
      <c r="R2700" t="s">
        <v>32</v>
      </c>
      <c r="S2700" t="s">
        <v>441</v>
      </c>
      <c r="T2700" t="s">
        <v>8251</v>
      </c>
      <c r="U2700" t="s">
        <v>34</v>
      </c>
    </row>
    <row r="2701" spans="1:21" ht="12.75" hidden="1" customHeight="1" x14ac:dyDescent="0.2">
      <c r="A2701" t="s">
        <v>30</v>
      </c>
      <c r="B2701" t="s">
        <v>8252</v>
      </c>
      <c r="C2701" s="202" t="s">
        <v>8253</v>
      </c>
      <c r="D2701" s="2">
        <v>25659</v>
      </c>
      <c r="E2701" s="2"/>
      <c r="F2701" s="2">
        <v>42634</v>
      </c>
      <c r="G2701" s="211" t="s">
        <v>8254</v>
      </c>
      <c r="H2701">
        <v>1</v>
      </c>
      <c r="I2701" s="2">
        <v>39339</v>
      </c>
      <c r="J2701" s="2">
        <v>44061</v>
      </c>
      <c r="K2701" t="s">
        <v>5</v>
      </c>
      <c r="L2701" t="s">
        <v>8255</v>
      </c>
      <c r="M2701" t="s">
        <v>1</v>
      </c>
      <c r="N2701" t="s">
        <v>1</v>
      </c>
      <c r="O2701" s="3">
        <v>89</v>
      </c>
      <c r="P2701" t="s">
        <v>1</v>
      </c>
      <c r="Q2701" t="s">
        <v>5964</v>
      </c>
      <c r="R2701" t="s">
        <v>32</v>
      </c>
      <c r="S2701" t="s">
        <v>441</v>
      </c>
      <c r="T2701" t="s">
        <v>8256</v>
      </c>
      <c r="U2701" t="s">
        <v>34</v>
      </c>
    </row>
    <row r="2702" spans="1:21" ht="12.75" hidden="1" customHeight="1" x14ac:dyDescent="0.2">
      <c r="A2702" t="s">
        <v>30</v>
      </c>
      <c r="B2702" t="s">
        <v>8257</v>
      </c>
      <c r="C2702" s="202" t="s">
        <v>8258</v>
      </c>
      <c r="D2702" s="2">
        <v>29281</v>
      </c>
      <c r="E2702" s="2"/>
      <c r="F2702" s="2">
        <v>42634</v>
      </c>
      <c r="G2702" s="211" t="s">
        <v>8259</v>
      </c>
      <c r="H2702">
        <v>1</v>
      </c>
      <c r="I2702" s="2">
        <v>39339</v>
      </c>
      <c r="J2702" s="2">
        <v>44061</v>
      </c>
      <c r="K2702" t="s">
        <v>5</v>
      </c>
      <c r="L2702" t="s">
        <v>8260</v>
      </c>
      <c r="M2702" t="s">
        <v>1</v>
      </c>
      <c r="N2702" t="s">
        <v>1</v>
      </c>
      <c r="O2702" s="3">
        <v>97</v>
      </c>
      <c r="P2702" t="s">
        <v>1</v>
      </c>
      <c r="Q2702" t="s">
        <v>5964</v>
      </c>
      <c r="R2702" t="s">
        <v>32</v>
      </c>
      <c r="S2702" t="s">
        <v>160</v>
      </c>
      <c r="T2702" t="s">
        <v>8261</v>
      </c>
      <c r="U2702" t="s">
        <v>34</v>
      </c>
    </row>
    <row r="2703" spans="1:21" ht="12.75" hidden="1" customHeight="1" x14ac:dyDescent="0.2">
      <c r="A2703" t="s">
        <v>30</v>
      </c>
      <c r="B2703" t="s">
        <v>8264</v>
      </c>
      <c r="C2703" s="202" t="s">
        <v>8265</v>
      </c>
      <c r="D2703" s="2">
        <v>26908</v>
      </c>
      <c r="E2703" s="2"/>
      <c r="F2703" s="2">
        <v>42634</v>
      </c>
      <c r="G2703" s="211" t="s">
        <v>8266</v>
      </c>
      <c r="H2703">
        <v>1</v>
      </c>
      <c r="I2703" s="2">
        <v>39339</v>
      </c>
      <c r="J2703" s="2">
        <v>43950</v>
      </c>
      <c r="K2703" t="s">
        <v>5</v>
      </c>
      <c r="L2703" t="s">
        <v>8267</v>
      </c>
      <c r="M2703" t="s">
        <v>1</v>
      </c>
      <c r="N2703" t="s">
        <v>1</v>
      </c>
      <c r="O2703" s="3">
        <v>91</v>
      </c>
      <c r="P2703" t="s">
        <v>1</v>
      </c>
      <c r="Q2703" t="s">
        <v>5964</v>
      </c>
      <c r="R2703" t="s">
        <v>32</v>
      </c>
      <c r="S2703" t="s">
        <v>109</v>
      </c>
      <c r="T2703" t="s">
        <v>8268</v>
      </c>
      <c r="U2703" t="s">
        <v>34</v>
      </c>
    </row>
    <row r="2704" spans="1:21" ht="12.75" hidden="1" customHeight="1" x14ac:dyDescent="0.2">
      <c r="A2704" t="s">
        <v>30</v>
      </c>
      <c r="B2704" t="s">
        <v>8269</v>
      </c>
      <c r="C2704" s="202" t="s">
        <v>8270</v>
      </c>
      <c r="D2704" s="2">
        <v>26938</v>
      </c>
      <c r="E2704" s="2"/>
      <c r="F2704" s="2">
        <v>42634</v>
      </c>
      <c r="G2704" s="211" t="s">
        <v>6034</v>
      </c>
      <c r="H2704">
        <v>1</v>
      </c>
      <c r="I2704" s="2">
        <v>39339</v>
      </c>
      <c r="J2704" s="2">
        <v>43950</v>
      </c>
      <c r="K2704" t="s">
        <v>5</v>
      </c>
      <c r="L2704" t="s">
        <v>8271</v>
      </c>
      <c r="M2704" t="s">
        <v>1</v>
      </c>
      <c r="N2704" t="s">
        <v>1</v>
      </c>
      <c r="O2704" s="3">
        <v>90</v>
      </c>
      <c r="P2704" t="s">
        <v>1</v>
      </c>
      <c r="Q2704" t="s">
        <v>5964</v>
      </c>
      <c r="R2704" t="s">
        <v>32</v>
      </c>
      <c r="S2704" t="s">
        <v>211</v>
      </c>
      <c r="T2704" t="s">
        <v>6036</v>
      </c>
      <c r="U2704" t="s">
        <v>34</v>
      </c>
    </row>
    <row r="2705" spans="1:21" ht="12.75" hidden="1" customHeight="1" x14ac:dyDescent="0.2">
      <c r="A2705" t="s">
        <v>30</v>
      </c>
      <c r="B2705" t="s">
        <v>8272</v>
      </c>
      <c r="C2705" s="202" t="s">
        <v>8273</v>
      </c>
      <c r="D2705" s="2">
        <v>30498</v>
      </c>
      <c r="E2705" s="2"/>
      <c r="F2705" s="2">
        <v>42634</v>
      </c>
      <c r="G2705" s="211" t="s">
        <v>8274</v>
      </c>
      <c r="H2705">
        <v>1</v>
      </c>
      <c r="I2705" s="2">
        <v>39339</v>
      </c>
      <c r="J2705" s="2">
        <v>44008</v>
      </c>
      <c r="K2705" t="s">
        <v>5</v>
      </c>
      <c r="L2705" t="s">
        <v>8273</v>
      </c>
      <c r="M2705" t="s">
        <v>1</v>
      </c>
      <c r="N2705" t="s">
        <v>1</v>
      </c>
      <c r="O2705" s="3">
        <v>83</v>
      </c>
      <c r="P2705" t="s">
        <v>1</v>
      </c>
      <c r="Q2705" t="s">
        <v>5964</v>
      </c>
      <c r="R2705" t="s">
        <v>32</v>
      </c>
      <c r="S2705" t="s">
        <v>167</v>
      </c>
      <c r="T2705" t="s">
        <v>8275</v>
      </c>
      <c r="U2705" t="s">
        <v>34</v>
      </c>
    </row>
    <row r="2706" spans="1:21" ht="12.75" hidden="1" customHeight="1" x14ac:dyDescent="0.2">
      <c r="A2706" t="s">
        <v>30</v>
      </c>
      <c r="B2706" t="s">
        <v>8276</v>
      </c>
      <c r="C2706" s="202" t="s">
        <v>8277</v>
      </c>
      <c r="D2706" s="2">
        <v>31413</v>
      </c>
      <c r="E2706" s="2"/>
      <c r="F2706" s="2">
        <v>42634</v>
      </c>
      <c r="G2706" s="211" t="s">
        <v>8278</v>
      </c>
      <c r="H2706">
        <v>1</v>
      </c>
      <c r="I2706" s="2">
        <v>39339</v>
      </c>
      <c r="J2706" s="2">
        <v>43950</v>
      </c>
      <c r="K2706" t="s">
        <v>5</v>
      </c>
      <c r="L2706" t="s">
        <v>8279</v>
      </c>
      <c r="M2706" t="s">
        <v>1</v>
      </c>
      <c r="N2706" t="s">
        <v>1</v>
      </c>
      <c r="O2706" s="3">
        <v>88</v>
      </c>
      <c r="P2706" t="s">
        <v>1</v>
      </c>
      <c r="Q2706" t="s">
        <v>5964</v>
      </c>
      <c r="R2706" t="s">
        <v>32</v>
      </c>
      <c r="S2706" t="s">
        <v>166</v>
      </c>
      <c r="T2706" t="s">
        <v>8280</v>
      </c>
      <c r="U2706" t="s">
        <v>34</v>
      </c>
    </row>
    <row r="2707" spans="1:21" ht="12.75" hidden="1" customHeight="1" x14ac:dyDescent="0.2">
      <c r="A2707" t="s">
        <v>30</v>
      </c>
      <c r="B2707" t="s">
        <v>8281</v>
      </c>
      <c r="C2707" s="202" t="s">
        <v>8282</v>
      </c>
      <c r="D2707" s="2">
        <v>31413</v>
      </c>
      <c r="E2707" s="2"/>
      <c r="F2707" s="2">
        <v>42634</v>
      </c>
      <c r="G2707" s="211" t="s">
        <v>8278</v>
      </c>
      <c r="H2707">
        <v>1</v>
      </c>
      <c r="I2707" s="2">
        <v>39339</v>
      </c>
      <c r="J2707" s="2">
        <v>44097</v>
      </c>
      <c r="K2707" t="s">
        <v>5</v>
      </c>
      <c r="L2707" t="s">
        <v>8283</v>
      </c>
      <c r="M2707" t="s">
        <v>1</v>
      </c>
      <c r="N2707" t="s">
        <v>1</v>
      </c>
      <c r="O2707" s="3">
        <v>86</v>
      </c>
      <c r="P2707" t="s">
        <v>1</v>
      </c>
      <c r="Q2707" t="s">
        <v>5964</v>
      </c>
      <c r="R2707" t="s">
        <v>32</v>
      </c>
      <c r="S2707" t="s">
        <v>166</v>
      </c>
      <c r="T2707" t="s">
        <v>8280</v>
      </c>
      <c r="U2707" t="s">
        <v>34</v>
      </c>
    </row>
    <row r="2708" spans="1:21" ht="12.75" hidden="1" customHeight="1" x14ac:dyDescent="0.2">
      <c r="A2708" t="s">
        <v>30</v>
      </c>
      <c r="B2708" t="s">
        <v>8284</v>
      </c>
      <c r="C2708" s="202" t="s">
        <v>8285</v>
      </c>
      <c r="D2708" s="2">
        <v>31413</v>
      </c>
      <c r="E2708" s="2"/>
      <c r="F2708" s="2">
        <v>42634</v>
      </c>
      <c r="G2708" s="211" t="s">
        <v>8278</v>
      </c>
      <c r="H2708">
        <v>1</v>
      </c>
      <c r="I2708" s="2">
        <v>39339</v>
      </c>
      <c r="J2708" s="2">
        <v>43950</v>
      </c>
      <c r="K2708" t="s">
        <v>5</v>
      </c>
      <c r="L2708" t="s">
        <v>8286</v>
      </c>
      <c r="M2708" t="s">
        <v>1</v>
      </c>
      <c r="N2708" t="s">
        <v>1</v>
      </c>
      <c r="O2708" s="3">
        <v>89</v>
      </c>
      <c r="P2708" t="s">
        <v>1</v>
      </c>
      <c r="Q2708" t="s">
        <v>5964</v>
      </c>
      <c r="R2708" t="s">
        <v>32</v>
      </c>
      <c r="S2708" t="s">
        <v>166</v>
      </c>
      <c r="T2708" t="s">
        <v>8280</v>
      </c>
      <c r="U2708" t="s">
        <v>34</v>
      </c>
    </row>
    <row r="2709" spans="1:21" ht="12.75" hidden="1" customHeight="1" x14ac:dyDescent="0.2">
      <c r="A2709" t="s">
        <v>30</v>
      </c>
      <c r="B2709" t="s">
        <v>8287</v>
      </c>
      <c r="C2709" s="202" t="s">
        <v>8288</v>
      </c>
      <c r="D2709" s="2">
        <v>25569</v>
      </c>
      <c r="E2709" s="2"/>
      <c r="F2709" s="2">
        <v>42634</v>
      </c>
      <c r="G2709" s="211" t="s">
        <v>8289</v>
      </c>
      <c r="H2709">
        <v>1</v>
      </c>
      <c r="I2709" s="2">
        <v>39339</v>
      </c>
      <c r="J2709" s="2">
        <v>43950</v>
      </c>
      <c r="K2709" t="s">
        <v>5</v>
      </c>
      <c r="L2709" t="s">
        <v>8290</v>
      </c>
      <c r="M2709" t="s">
        <v>1</v>
      </c>
      <c r="N2709" t="s">
        <v>1</v>
      </c>
      <c r="O2709" s="3">
        <v>79</v>
      </c>
      <c r="P2709" t="s">
        <v>1</v>
      </c>
      <c r="Q2709" t="s">
        <v>5964</v>
      </c>
      <c r="R2709" t="s">
        <v>32</v>
      </c>
      <c r="S2709" t="s">
        <v>167</v>
      </c>
      <c r="T2709" t="s">
        <v>8291</v>
      </c>
      <c r="U2709" t="s">
        <v>34</v>
      </c>
    </row>
    <row r="2710" spans="1:21" ht="12.75" hidden="1" customHeight="1" x14ac:dyDescent="0.2">
      <c r="A2710" t="s">
        <v>30</v>
      </c>
      <c r="B2710" t="s">
        <v>8297</v>
      </c>
      <c r="C2710" s="202" t="s">
        <v>8298</v>
      </c>
      <c r="D2710" s="2">
        <v>28126</v>
      </c>
      <c r="E2710" s="2"/>
      <c r="F2710" s="2">
        <v>42634</v>
      </c>
      <c r="G2710" s="211" t="s">
        <v>8299</v>
      </c>
      <c r="H2710">
        <v>1</v>
      </c>
      <c r="I2710" s="2">
        <v>39339</v>
      </c>
      <c r="J2710" s="2">
        <v>43950</v>
      </c>
      <c r="K2710" t="s">
        <v>5</v>
      </c>
      <c r="L2710" t="s">
        <v>8300</v>
      </c>
      <c r="M2710" t="s">
        <v>1</v>
      </c>
      <c r="N2710" t="s">
        <v>1</v>
      </c>
      <c r="O2710" s="3">
        <v>89</v>
      </c>
      <c r="P2710" t="s">
        <v>1</v>
      </c>
      <c r="Q2710" t="s">
        <v>5964</v>
      </c>
      <c r="R2710" t="s">
        <v>32</v>
      </c>
      <c r="S2710" t="s">
        <v>160</v>
      </c>
      <c r="T2710" t="s">
        <v>6180</v>
      </c>
      <c r="U2710" t="s">
        <v>34</v>
      </c>
    </row>
    <row r="2711" spans="1:21" ht="12.75" hidden="1" customHeight="1" x14ac:dyDescent="0.2">
      <c r="A2711" t="s">
        <v>30</v>
      </c>
      <c r="B2711" t="s">
        <v>8301</v>
      </c>
      <c r="C2711" s="202" t="s">
        <v>8302</v>
      </c>
      <c r="D2711" s="2">
        <v>28126</v>
      </c>
      <c r="E2711" s="2"/>
      <c r="F2711" s="2">
        <v>42634</v>
      </c>
      <c r="G2711" s="211" t="s">
        <v>8299</v>
      </c>
      <c r="H2711">
        <v>1</v>
      </c>
      <c r="I2711" s="2">
        <v>39339</v>
      </c>
      <c r="J2711" s="2">
        <v>43950</v>
      </c>
      <c r="K2711" t="s">
        <v>5</v>
      </c>
      <c r="L2711" t="s">
        <v>8303</v>
      </c>
      <c r="M2711" t="s">
        <v>1</v>
      </c>
      <c r="N2711" t="s">
        <v>1</v>
      </c>
      <c r="O2711" s="3">
        <v>91</v>
      </c>
      <c r="P2711" t="s">
        <v>1</v>
      </c>
      <c r="Q2711" t="s">
        <v>5964</v>
      </c>
      <c r="R2711" t="s">
        <v>32</v>
      </c>
      <c r="S2711" t="s">
        <v>160</v>
      </c>
      <c r="T2711" t="s">
        <v>6180</v>
      </c>
      <c r="U2711" t="s">
        <v>34</v>
      </c>
    </row>
    <row r="2712" spans="1:21" ht="12.75" hidden="1" customHeight="1" x14ac:dyDescent="0.2">
      <c r="A2712" t="s">
        <v>30</v>
      </c>
      <c r="B2712" t="s">
        <v>8304</v>
      </c>
      <c r="C2712" s="202" t="s">
        <v>8305</v>
      </c>
      <c r="D2712" s="2">
        <v>26999</v>
      </c>
      <c r="E2712" s="2"/>
      <c r="F2712" s="2">
        <v>42634</v>
      </c>
      <c r="G2712" s="211" t="s">
        <v>8306</v>
      </c>
      <c r="H2712">
        <v>1</v>
      </c>
      <c r="I2712" s="2">
        <v>39339</v>
      </c>
      <c r="J2712" s="2">
        <v>43950</v>
      </c>
      <c r="K2712" t="s">
        <v>5</v>
      </c>
      <c r="L2712" t="s">
        <v>8307</v>
      </c>
      <c r="M2712" t="s">
        <v>1</v>
      </c>
      <c r="N2712" t="s">
        <v>1</v>
      </c>
      <c r="O2712" s="3">
        <v>88</v>
      </c>
      <c r="P2712" t="s">
        <v>1</v>
      </c>
      <c r="Q2712" t="s">
        <v>5964</v>
      </c>
      <c r="R2712" t="s">
        <v>32</v>
      </c>
      <c r="S2712" t="s">
        <v>638</v>
      </c>
      <c r="T2712" t="s">
        <v>8308</v>
      </c>
      <c r="U2712" t="s">
        <v>34</v>
      </c>
    </row>
    <row r="2713" spans="1:21" ht="12.75" hidden="1" customHeight="1" x14ac:dyDescent="0.2">
      <c r="A2713" t="s">
        <v>30</v>
      </c>
      <c r="B2713" t="s">
        <v>8309</v>
      </c>
      <c r="C2713" s="202" t="s">
        <v>8310</v>
      </c>
      <c r="D2713" s="2">
        <v>26999</v>
      </c>
      <c r="E2713" s="2"/>
      <c r="F2713" s="2">
        <v>42634</v>
      </c>
      <c r="G2713" s="211" t="s">
        <v>8306</v>
      </c>
      <c r="H2713">
        <v>1</v>
      </c>
      <c r="I2713" s="2">
        <v>39339</v>
      </c>
      <c r="J2713" s="2">
        <v>43950</v>
      </c>
      <c r="K2713" t="s">
        <v>5</v>
      </c>
      <c r="L2713" t="s">
        <v>8311</v>
      </c>
      <c r="M2713" t="s">
        <v>1</v>
      </c>
      <c r="N2713" t="s">
        <v>1</v>
      </c>
      <c r="O2713" s="3">
        <v>85</v>
      </c>
      <c r="P2713" t="s">
        <v>1</v>
      </c>
      <c r="Q2713" t="s">
        <v>5964</v>
      </c>
      <c r="R2713" t="s">
        <v>32</v>
      </c>
      <c r="S2713" t="s">
        <v>638</v>
      </c>
      <c r="T2713" t="s">
        <v>8308</v>
      </c>
      <c r="U2713" t="s">
        <v>34</v>
      </c>
    </row>
    <row r="2714" spans="1:21" ht="12.75" hidden="1" customHeight="1" x14ac:dyDescent="0.2">
      <c r="A2714" t="s">
        <v>30</v>
      </c>
      <c r="B2714" t="s">
        <v>8312</v>
      </c>
      <c r="C2714" s="202" t="s">
        <v>8313</v>
      </c>
      <c r="D2714" s="2">
        <v>24473</v>
      </c>
      <c r="E2714" s="2"/>
      <c r="F2714" s="2">
        <v>42634</v>
      </c>
      <c r="G2714" s="211" t="s">
        <v>8314</v>
      </c>
      <c r="H2714">
        <v>1</v>
      </c>
      <c r="I2714" s="2">
        <v>39339</v>
      </c>
      <c r="J2714" s="2">
        <v>43950</v>
      </c>
      <c r="K2714" t="s">
        <v>5</v>
      </c>
      <c r="L2714" t="s">
        <v>8313</v>
      </c>
      <c r="M2714" t="s">
        <v>1</v>
      </c>
      <c r="N2714" t="s">
        <v>1</v>
      </c>
      <c r="O2714" s="3">
        <v>91</v>
      </c>
      <c r="P2714" t="s">
        <v>1</v>
      </c>
      <c r="Q2714" t="s">
        <v>5964</v>
      </c>
      <c r="R2714" t="s">
        <v>32</v>
      </c>
      <c r="S2714" t="s">
        <v>447</v>
      </c>
      <c r="T2714" t="s">
        <v>8315</v>
      </c>
      <c r="U2714" t="s">
        <v>34</v>
      </c>
    </row>
    <row r="2715" spans="1:21" ht="12.75" hidden="1" customHeight="1" x14ac:dyDescent="0.2">
      <c r="A2715" t="s">
        <v>30</v>
      </c>
      <c r="B2715" t="s">
        <v>8316</v>
      </c>
      <c r="C2715" s="202" t="s">
        <v>8317</v>
      </c>
      <c r="D2715" s="2">
        <v>28386</v>
      </c>
      <c r="E2715" s="2"/>
      <c r="F2715" s="2">
        <v>42592</v>
      </c>
      <c r="G2715" s="211" t="s">
        <v>8017</v>
      </c>
      <c r="H2715">
        <v>1</v>
      </c>
      <c r="I2715" s="2">
        <v>39339</v>
      </c>
      <c r="J2715" s="2">
        <v>43950</v>
      </c>
      <c r="K2715" t="s">
        <v>5</v>
      </c>
      <c r="L2715" t="s">
        <v>8318</v>
      </c>
      <c r="M2715" t="s">
        <v>1</v>
      </c>
      <c r="N2715" t="s">
        <v>1</v>
      </c>
      <c r="O2715" s="3">
        <v>91</v>
      </c>
      <c r="P2715" t="s">
        <v>1</v>
      </c>
      <c r="Q2715" t="s">
        <v>5964</v>
      </c>
      <c r="R2715" t="s">
        <v>32</v>
      </c>
      <c r="S2715" t="s">
        <v>61</v>
      </c>
      <c r="T2715" t="s">
        <v>8019</v>
      </c>
      <c r="U2715" t="s">
        <v>34</v>
      </c>
    </row>
    <row r="2716" spans="1:21" ht="12.75" hidden="1" customHeight="1" x14ac:dyDescent="0.2">
      <c r="A2716" t="s">
        <v>30</v>
      </c>
      <c r="B2716" t="s">
        <v>8319</v>
      </c>
      <c r="C2716" s="202" t="s">
        <v>8320</v>
      </c>
      <c r="D2716" s="2">
        <v>28386</v>
      </c>
      <c r="E2716" s="2"/>
      <c r="F2716" s="2">
        <v>42592</v>
      </c>
      <c r="G2716" s="211" t="s">
        <v>8017</v>
      </c>
      <c r="H2716">
        <v>1</v>
      </c>
      <c r="I2716" s="2">
        <v>39339</v>
      </c>
      <c r="J2716" s="2">
        <v>43950</v>
      </c>
      <c r="K2716" t="s">
        <v>5</v>
      </c>
      <c r="L2716" t="s">
        <v>8321</v>
      </c>
      <c r="M2716" t="s">
        <v>1</v>
      </c>
      <c r="N2716" t="s">
        <v>1</v>
      </c>
      <c r="O2716" s="3">
        <v>91</v>
      </c>
      <c r="P2716" t="s">
        <v>1</v>
      </c>
      <c r="Q2716" t="s">
        <v>5964</v>
      </c>
      <c r="R2716" t="s">
        <v>32</v>
      </c>
      <c r="S2716" t="s">
        <v>61</v>
      </c>
      <c r="T2716" t="s">
        <v>8019</v>
      </c>
      <c r="U2716" t="s">
        <v>34</v>
      </c>
    </row>
    <row r="2717" spans="1:21" ht="12.75" hidden="1" customHeight="1" x14ac:dyDescent="0.2">
      <c r="A2717" t="s">
        <v>30</v>
      </c>
      <c r="B2717" t="s">
        <v>8322</v>
      </c>
      <c r="C2717" s="202" t="s">
        <v>8323</v>
      </c>
      <c r="D2717" s="2">
        <v>28386</v>
      </c>
      <c r="E2717" s="2"/>
      <c r="F2717" s="2">
        <v>42592</v>
      </c>
      <c r="G2717" s="211" t="s">
        <v>8017</v>
      </c>
      <c r="H2717">
        <v>1</v>
      </c>
      <c r="I2717" s="2">
        <v>39339</v>
      </c>
      <c r="J2717" s="2">
        <v>43950</v>
      </c>
      <c r="K2717" t="s">
        <v>5</v>
      </c>
      <c r="L2717" t="s">
        <v>8324</v>
      </c>
      <c r="M2717" t="s">
        <v>1</v>
      </c>
      <c r="N2717" t="s">
        <v>1</v>
      </c>
      <c r="O2717" s="3">
        <v>91</v>
      </c>
      <c r="P2717" t="s">
        <v>1</v>
      </c>
      <c r="Q2717" t="s">
        <v>5964</v>
      </c>
      <c r="R2717" t="s">
        <v>32</v>
      </c>
      <c r="S2717" t="s">
        <v>61</v>
      </c>
      <c r="T2717" t="s">
        <v>8019</v>
      </c>
      <c r="U2717" t="s">
        <v>34</v>
      </c>
    </row>
    <row r="2718" spans="1:21" ht="12.75" hidden="1" customHeight="1" x14ac:dyDescent="0.2">
      <c r="A2718" t="s">
        <v>30</v>
      </c>
      <c r="B2718" t="s">
        <v>8325</v>
      </c>
      <c r="C2718" s="202" t="s">
        <v>8326</v>
      </c>
      <c r="D2718" s="2">
        <v>28386</v>
      </c>
      <c r="E2718" s="2"/>
      <c r="F2718" s="2">
        <v>42592</v>
      </c>
      <c r="G2718" s="211" t="s">
        <v>8017</v>
      </c>
      <c r="H2718">
        <v>1</v>
      </c>
      <c r="I2718" s="2">
        <v>39339</v>
      </c>
      <c r="J2718" s="2">
        <v>43950</v>
      </c>
      <c r="K2718" t="s">
        <v>5</v>
      </c>
      <c r="L2718" t="s">
        <v>8327</v>
      </c>
      <c r="M2718" t="s">
        <v>1</v>
      </c>
      <c r="N2718" t="s">
        <v>1</v>
      </c>
      <c r="O2718" s="3">
        <v>89</v>
      </c>
      <c r="P2718" t="s">
        <v>1</v>
      </c>
      <c r="Q2718" t="s">
        <v>5964</v>
      </c>
      <c r="R2718" t="s">
        <v>32</v>
      </c>
      <c r="S2718" t="s">
        <v>61</v>
      </c>
      <c r="T2718" t="s">
        <v>8019</v>
      </c>
      <c r="U2718" t="s">
        <v>34</v>
      </c>
    </row>
    <row r="2719" spans="1:21" ht="12.75" hidden="1" customHeight="1" x14ac:dyDescent="0.2">
      <c r="A2719" t="s">
        <v>30</v>
      </c>
      <c r="B2719" t="s">
        <v>8328</v>
      </c>
      <c r="C2719" s="202" t="s">
        <v>8329</v>
      </c>
      <c r="D2719" s="2">
        <v>28386</v>
      </c>
      <c r="E2719" s="2"/>
      <c r="F2719" s="2">
        <v>42592</v>
      </c>
      <c r="G2719" s="211" t="s">
        <v>8017</v>
      </c>
      <c r="H2719">
        <v>1</v>
      </c>
      <c r="I2719" s="2">
        <v>39339</v>
      </c>
      <c r="J2719" s="2">
        <v>43950</v>
      </c>
      <c r="K2719" t="s">
        <v>5</v>
      </c>
      <c r="L2719" t="s">
        <v>8330</v>
      </c>
      <c r="M2719" t="s">
        <v>1</v>
      </c>
      <c r="N2719" t="s">
        <v>1</v>
      </c>
      <c r="O2719" s="3">
        <v>91</v>
      </c>
      <c r="P2719" t="s">
        <v>1</v>
      </c>
      <c r="Q2719" t="s">
        <v>5964</v>
      </c>
      <c r="R2719" t="s">
        <v>32</v>
      </c>
      <c r="S2719" t="s">
        <v>61</v>
      </c>
      <c r="T2719" t="s">
        <v>8019</v>
      </c>
      <c r="U2719" t="s">
        <v>34</v>
      </c>
    </row>
    <row r="2720" spans="1:21" ht="12.75" hidden="1" customHeight="1" x14ac:dyDescent="0.2">
      <c r="A2720" t="s">
        <v>30</v>
      </c>
      <c r="B2720" t="s">
        <v>8331</v>
      </c>
      <c r="C2720" s="202" t="s">
        <v>8332</v>
      </c>
      <c r="D2720" s="2">
        <v>28262</v>
      </c>
      <c r="E2720" s="2"/>
      <c r="F2720" s="2">
        <v>42634</v>
      </c>
      <c r="G2720" s="211" t="s">
        <v>8333</v>
      </c>
      <c r="H2720">
        <v>1</v>
      </c>
      <c r="I2720" s="2">
        <v>39339</v>
      </c>
      <c r="J2720" s="2">
        <v>43950</v>
      </c>
      <c r="K2720" t="s">
        <v>5</v>
      </c>
      <c r="L2720" t="s">
        <v>8334</v>
      </c>
      <c r="M2720" t="s">
        <v>1</v>
      </c>
      <c r="N2720" t="s">
        <v>1</v>
      </c>
      <c r="O2720" s="3">
        <v>90</v>
      </c>
      <c r="P2720" t="s">
        <v>1</v>
      </c>
      <c r="Q2720" t="s">
        <v>5964</v>
      </c>
      <c r="R2720" t="s">
        <v>32</v>
      </c>
      <c r="S2720" t="s">
        <v>61</v>
      </c>
      <c r="T2720" t="s">
        <v>8335</v>
      </c>
      <c r="U2720" t="s">
        <v>34</v>
      </c>
    </row>
    <row r="2721" spans="1:21" ht="12.75" hidden="1" customHeight="1" x14ac:dyDescent="0.2">
      <c r="A2721" t="s">
        <v>30</v>
      </c>
      <c r="B2721" t="s">
        <v>8336</v>
      </c>
      <c r="C2721" s="202" t="s">
        <v>8337</v>
      </c>
      <c r="D2721" s="2">
        <v>32509</v>
      </c>
      <c r="E2721" s="2"/>
      <c r="F2721" s="2">
        <v>42634</v>
      </c>
      <c r="G2721" s="211" t="s">
        <v>8338</v>
      </c>
      <c r="H2721">
        <v>1</v>
      </c>
      <c r="I2721" s="2">
        <v>39339</v>
      </c>
      <c r="J2721" s="2">
        <v>43950</v>
      </c>
      <c r="K2721" t="s">
        <v>5</v>
      </c>
      <c r="L2721" t="s">
        <v>8339</v>
      </c>
      <c r="M2721" t="s">
        <v>1</v>
      </c>
      <c r="N2721" t="s">
        <v>1</v>
      </c>
      <c r="O2721" s="3">
        <v>91</v>
      </c>
      <c r="P2721" t="s">
        <v>1</v>
      </c>
      <c r="Q2721" t="s">
        <v>5964</v>
      </c>
      <c r="R2721" t="s">
        <v>32</v>
      </c>
      <c r="S2721" t="s">
        <v>61</v>
      </c>
      <c r="T2721" t="s">
        <v>8340</v>
      </c>
      <c r="U2721" t="s">
        <v>34</v>
      </c>
    </row>
    <row r="2722" spans="1:21" ht="12.75" hidden="1" customHeight="1" x14ac:dyDescent="0.2">
      <c r="A2722" t="s">
        <v>30</v>
      </c>
      <c r="B2722" t="s">
        <v>8341</v>
      </c>
      <c r="C2722" s="202" t="s">
        <v>8342</v>
      </c>
      <c r="D2722" s="2">
        <v>24473</v>
      </c>
      <c r="E2722" s="2"/>
      <c r="F2722" s="2">
        <v>42634</v>
      </c>
      <c r="G2722" s="211" t="s">
        <v>8343</v>
      </c>
      <c r="H2722">
        <v>1</v>
      </c>
      <c r="I2722" s="2">
        <v>39339</v>
      </c>
      <c r="J2722" s="2">
        <v>43950</v>
      </c>
      <c r="K2722" t="s">
        <v>5</v>
      </c>
      <c r="L2722" t="s">
        <v>8344</v>
      </c>
      <c r="M2722" t="s">
        <v>1</v>
      </c>
      <c r="N2722" t="s">
        <v>1</v>
      </c>
      <c r="O2722" s="3">
        <v>90</v>
      </c>
      <c r="P2722" t="s">
        <v>1</v>
      </c>
      <c r="Q2722" t="s">
        <v>5964</v>
      </c>
      <c r="R2722" t="s">
        <v>32</v>
      </c>
      <c r="S2722" t="s">
        <v>638</v>
      </c>
      <c r="T2722" t="s">
        <v>8345</v>
      </c>
      <c r="U2722" t="s">
        <v>34</v>
      </c>
    </row>
    <row r="2723" spans="1:21" ht="12.75" hidden="1" customHeight="1" x14ac:dyDescent="0.2">
      <c r="A2723" t="s">
        <v>30</v>
      </c>
      <c r="B2723" t="s">
        <v>8346</v>
      </c>
      <c r="C2723" s="202" t="s">
        <v>8347</v>
      </c>
      <c r="D2723" s="2">
        <v>32540</v>
      </c>
      <c r="E2723" s="2"/>
      <c r="F2723" s="2">
        <v>42634</v>
      </c>
      <c r="G2723" s="211" t="s">
        <v>8348</v>
      </c>
      <c r="H2723">
        <v>1</v>
      </c>
      <c r="I2723" s="2">
        <v>39339</v>
      </c>
      <c r="J2723" s="2">
        <v>43950</v>
      </c>
      <c r="K2723" t="s">
        <v>5</v>
      </c>
      <c r="L2723" t="s">
        <v>8347</v>
      </c>
      <c r="M2723" t="s">
        <v>1</v>
      </c>
      <c r="N2723" t="s">
        <v>1</v>
      </c>
      <c r="O2723" s="3">
        <v>91</v>
      </c>
      <c r="P2723" t="s">
        <v>1</v>
      </c>
      <c r="Q2723" t="s">
        <v>5964</v>
      </c>
      <c r="R2723" t="s">
        <v>32</v>
      </c>
      <c r="S2723" t="s">
        <v>638</v>
      </c>
      <c r="T2723" t="s">
        <v>8349</v>
      </c>
      <c r="U2723" t="s">
        <v>34</v>
      </c>
    </row>
    <row r="2724" spans="1:21" ht="12.75" hidden="1" customHeight="1" x14ac:dyDescent="0.2">
      <c r="A2724" t="s">
        <v>30</v>
      </c>
      <c r="B2724" t="s">
        <v>8350</v>
      </c>
      <c r="C2724" s="202" t="s">
        <v>8351</v>
      </c>
      <c r="D2724" s="2">
        <v>24108</v>
      </c>
      <c r="E2724" s="2"/>
      <c r="F2724" s="2">
        <v>42634</v>
      </c>
      <c r="G2724" s="211" t="s">
        <v>8352</v>
      </c>
      <c r="H2724">
        <v>1</v>
      </c>
      <c r="I2724" s="2">
        <v>39339</v>
      </c>
      <c r="J2724" s="2">
        <v>43950</v>
      </c>
      <c r="K2724" t="s">
        <v>5</v>
      </c>
      <c r="L2724" t="s">
        <v>8353</v>
      </c>
      <c r="M2724" t="s">
        <v>1</v>
      </c>
      <c r="N2724" t="s">
        <v>1</v>
      </c>
      <c r="O2724" s="3">
        <v>91</v>
      </c>
      <c r="P2724" t="s">
        <v>1</v>
      </c>
      <c r="Q2724" t="s">
        <v>5964</v>
      </c>
      <c r="R2724" t="s">
        <v>32</v>
      </c>
      <c r="S2724" t="s">
        <v>629</v>
      </c>
      <c r="T2724" t="s">
        <v>8354</v>
      </c>
      <c r="U2724" t="s">
        <v>34</v>
      </c>
    </row>
    <row r="2725" spans="1:21" ht="12.75" hidden="1" customHeight="1" x14ac:dyDescent="0.2">
      <c r="A2725" t="s">
        <v>30</v>
      </c>
      <c r="B2725" t="s">
        <v>8355</v>
      </c>
      <c r="C2725" s="202" t="s">
        <v>8356</v>
      </c>
      <c r="D2725" s="2">
        <v>25400</v>
      </c>
      <c r="E2725" s="2"/>
      <c r="F2725" s="2">
        <v>42592</v>
      </c>
      <c r="G2725" s="211" t="s">
        <v>8017</v>
      </c>
      <c r="H2725">
        <v>1</v>
      </c>
      <c r="I2725" s="2">
        <v>39339</v>
      </c>
      <c r="J2725" s="2">
        <v>43950</v>
      </c>
      <c r="K2725" t="s">
        <v>5</v>
      </c>
      <c r="L2725" t="s">
        <v>8357</v>
      </c>
      <c r="M2725" t="s">
        <v>1</v>
      </c>
      <c r="N2725" t="s">
        <v>1</v>
      </c>
      <c r="O2725" s="3">
        <v>91</v>
      </c>
      <c r="P2725" t="s">
        <v>1</v>
      </c>
      <c r="Q2725" t="s">
        <v>5964</v>
      </c>
      <c r="R2725" t="s">
        <v>32</v>
      </c>
      <c r="S2725" t="s">
        <v>486</v>
      </c>
      <c r="T2725" t="s">
        <v>8019</v>
      </c>
      <c r="U2725" t="s">
        <v>34</v>
      </c>
    </row>
    <row r="2726" spans="1:21" ht="12.75" hidden="1" customHeight="1" x14ac:dyDescent="0.2">
      <c r="A2726" t="s">
        <v>30</v>
      </c>
      <c r="B2726" t="s">
        <v>8366</v>
      </c>
      <c r="C2726" s="202" t="s">
        <v>8367</v>
      </c>
      <c r="D2726" s="2">
        <v>25934</v>
      </c>
      <c r="E2726" s="2"/>
      <c r="F2726" s="2">
        <v>42662</v>
      </c>
      <c r="G2726" s="211" t="s">
        <v>8368</v>
      </c>
      <c r="H2726">
        <v>1</v>
      </c>
      <c r="I2726" s="2">
        <v>39340</v>
      </c>
      <c r="J2726" s="2">
        <v>43950</v>
      </c>
      <c r="K2726" t="s">
        <v>5</v>
      </c>
      <c r="L2726" t="s">
        <v>8367</v>
      </c>
      <c r="M2726" t="s">
        <v>1</v>
      </c>
      <c r="N2726" t="s">
        <v>1</v>
      </c>
      <c r="O2726" s="3">
        <v>82</v>
      </c>
      <c r="P2726" t="s">
        <v>1</v>
      </c>
      <c r="Q2726" t="s">
        <v>5964</v>
      </c>
      <c r="R2726" t="s">
        <v>32</v>
      </c>
      <c r="S2726" t="s">
        <v>160</v>
      </c>
      <c r="T2726" t="s">
        <v>8369</v>
      </c>
      <c r="U2726" t="s">
        <v>34</v>
      </c>
    </row>
    <row r="2727" spans="1:21" ht="12.75" hidden="1" customHeight="1" x14ac:dyDescent="0.2">
      <c r="A2727" t="s">
        <v>30</v>
      </c>
      <c r="B2727" t="s">
        <v>8370</v>
      </c>
      <c r="C2727" s="202" t="s">
        <v>8371</v>
      </c>
      <c r="D2727" s="2">
        <v>25934</v>
      </c>
      <c r="E2727" s="2"/>
      <c r="F2727" s="2">
        <v>42662</v>
      </c>
      <c r="G2727" s="211" t="s">
        <v>8368</v>
      </c>
      <c r="H2727">
        <v>1</v>
      </c>
      <c r="I2727" s="2">
        <v>39340</v>
      </c>
      <c r="J2727" s="2">
        <v>43950</v>
      </c>
      <c r="K2727" t="s">
        <v>5</v>
      </c>
      <c r="L2727" t="s">
        <v>8371</v>
      </c>
      <c r="M2727" t="s">
        <v>1</v>
      </c>
      <c r="N2727" t="s">
        <v>1</v>
      </c>
      <c r="O2727" s="3">
        <v>78</v>
      </c>
      <c r="P2727" t="s">
        <v>1</v>
      </c>
      <c r="Q2727" t="s">
        <v>5964</v>
      </c>
      <c r="R2727" t="s">
        <v>32</v>
      </c>
      <c r="S2727" t="s">
        <v>160</v>
      </c>
      <c r="T2727" t="s">
        <v>8369</v>
      </c>
      <c r="U2727" t="s">
        <v>34</v>
      </c>
    </row>
    <row r="2728" spans="1:21" ht="12.75" hidden="1" customHeight="1" x14ac:dyDescent="0.2">
      <c r="A2728" t="s">
        <v>30</v>
      </c>
      <c r="B2728" t="s">
        <v>8372</v>
      </c>
      <c r="C2728" s="202" t="s">
        <v>8373</v>
      </c>
      <c r="D2728" s="2">
        <v>25934</v>
      </c>
      <c r="E2728" s="2"/>
      <c r="F2728" s="2">
        <v>42662</v>
      </c>
      <c r="G2728" s="211" t="s">
        <v>8374</v>
      </c>
      <c r="H2728">
        <v>1</v>
      </c>
      <c r="I2728" s="2">
        <v>39340</v>
      </c>
      <c r="J2728" s="2">
        <v>43950</v>
      </c>
      <c r="K2728" t="s">
        <v>5</v>
      </c>
      <c r="L2728" t="s">
        <v>8375</v>
      </c>
      <c r="M2728" t="s">
        <v>1</v>
      </c>
      <c r="N2728" t="s">
        <v>1</v>
      </c>
      <c r="O2728" s="3">
        <v>85</v>
      </c>
      <c r="P2728" t="s">
        <v>1</v>
      </c>
      <c r="Q2728" t="s">
        <v>5964</v>
      </c>
      <c r="R2728" t="s">
        <v>32</v>
      </c>
      <c r="S2728" t="s">
        <v>61</v>
      </c>
      <c r="T2728" t="s">
        <v>8376</v>
      </c>
      <c r="U2728" t="s">
        <v>34</v>
      </c>
    </row>
    <row r="2729" spans="1:21" ht="12.75" hidden="1" customHeight="1" x14ac:dyDescent="0.2">
      <c r="A2729" t="s">
        <v>30</v>
      </c>
      <c r="B2729" t="s">
        <v>8394</v>
      </c>
      <c r="C2729" s="202" t="s">
        <v>8395</v>
      </c>
      <c r="D2729" s="2">
        <v>25934</v>
      </c>
      <c r="E2729" s="2"/>
      <c r="F2729" s="2">
        <v>42662</v>
      </c>
      <c r="G2729" s="211" t="s">
        <v>8374</v>
      </c>
      <c r="H2729">
        <v>1</v>
      </c>
      <c r="I2729" s="2">
        <v>39340</v>
      </c>
      <c r="J2729" s="2">
        <v>43950</v>
      </c>
      <c r="K2729" t="s">
        <v>5</v>
      </c>
      <c r="L2729" t="s">
        <v>8396</v>
      </c>
      <c r="M2729" t="s">
        <v>1</v>
      </c>
      <c r="N2729" t="s">
        <v>1</v>
      </c>
      <c r="O2729" s="3">
        <v>84</v>
      </c>
      <c r="P2729" t="s">
        <v>1</v>
      </c>
      <c r="Q2729" t="s">
        <v>5964</v>
      </c>
      <c r="R2729" t="s">
        <v>32</v>
      </c>
      <c r="S2729" t="s">
        <v>61</v>
      </c>
      <c r="T2729" t="s">
        <v>8376</v>
      </c>
      <c r="U2729" t="s">
        <v>34</v>
      </c>
    </row>
    <row r="2730" spans="1:21" ht="12.75" hidden="1" customHeight="1" x14ac:dyDescent="0.2">
      <c r="A2730" t="s">
        <v>30</v>
      </c>
      <c r="B2730" t="s">
        <v>8405</v>
      </c>
      <c r="C2730" s="202" t="s">
        <v>8406</v>
      </c>
      <c r="D2730" s="2">
        <v>26330</v>
      </c>
      <c r="E2730" s="2"/>
      <c r="F2730" s="2">
        <v>42662</v>
      </c>
      <c r="G2730" s="211" t="s">
        <v>8407</v>
      </c>
      <c r="H2730">
        <v>1</v>
      </c>
      <c r="I2730" s="2">
        <v>39340</v>
      </c>
      <c r="J2730" s="2">
        <v>44008</v>
      </c>
      <c r="K2730" t="s">
        <v>5</v>
      </c>
      <c r="L2730" t="s">
        <v>8408</v>
      </c>
      <c r="M2730" t="s">
        <v>1</v>
      </c>
      <c r="N2730" t="s">
        <v>1</v>
      </c>
      <c r="O2730" s="3">
        <v>89</v>
      </c>
      <c r="P2730" t="s">
        <v>1</v>
      </c>
      <c r="Q2730" t="s">
        <v>5964</v>
      </c>
      <c r="R2730" t="s">
        <v>32</v>
      </c>
      <c r="S2730" t="s">
        <v>211</v>
      </c>
      <c r="T2730" t="s">
        <v>8409</v>
      </c>
      <c r="U2730" t="s">
        <v>34</v>
      </c>
    </row>
    <row r="2731" spans="1:21" ht="12.75" hidden="1" customHeight="1" x14ac:dyDescent="0.2">
      <c r="A2731" t="s">
        <v>30</v>
      </c>
      <c r="B2731" t="s">
        <v>8450</v>
      </c>
      <c r="C2731" s="202" t="s">
        <v>8451</v>
      </c>
      <c r="D2731" s="2">
        <v>32660</v>
      </c>
      <c r="E2731" s="2"/>
      <c r="F2731" s="2">
        <v>42662</v>
      </c>
      <c r="G2731" s="211" t="s">
        <v>8452</v>
      </c>
      <c r="H2731">
        <v>1</v>
      </c>
      <c r="I2731" s="2">
        <v>39340</v>
      </c>
      <c r="J2731" s="2">
        <v>43950</v>
      </c>
      <c r="K2731" t="s">
        <v>5</v>
      </c>
      <c r="L2731" t="s">
        <v>8453</v>
      </c>
      <c r="M2731" t="s">
        <v>1</v>
      </c>
      <c r="N2731" t="s">
        <v>1</v>
      </c>
      <c r="O2731" s="3">
        <v>85</v>
      </c>
      <c r="P2731" t="s">
        <v>1</v>
      </c>
      <c r="Q2731" t="s">
        <v>5964</v>
      </c>
      <c r="R2731" t="s">
        <v>32</v>
      </c>
      <c r="S2731" t="s">
        <v>629</v>
      </c>
      <c r="T2731" t="s">
        <v>8454</v>
      </c>
      <c r="U2731" t="s">
        <v>34</v>
      </c>
    </row>
    <row r="2732" spans="1:21" ht="12.75" hidden="1" customHeight="1" x14ac:dyDescent="0.2">
      <c r="A2732" t="s">
        <v>30</v>
      </c>
      <c r="B2732" t="s">
        <v>8455</v>
      </c>
      <c r="C2732" s="202" t="s">
        <v>8456</v>
      </c>
      <c r="D2732" s="2">
        <v>32660</v>
      </c>
      <c r="E2732" s="2"/>
      <c r="F2732" s="2">
        <v>42662</v>
      </c>
      <c r="G2732" s="211" t="s">
        <v>8452</v>
      </c>
      <c r="H2732">
        <v>1</v>
      </c>
      <c r="I2732" s="2">
        <v>39340</v>
      </c>
      <c r="J2732" s="2">
        <v>43950</v>
      </c>
      <c r="K2732" t="s">
        <v>5</v>
      </c>
      <c r="L2732" t="s">
        <v>8457</v>
      </c>
      <c r="M2732" t="s">
        <v>1</v>
      </c>
      <c r="N2732" t="s">
        <v>1</v>
      </c>
      <c r="O2732" s="3">
        <v>81</v>
      </c>
      <c r="P2732" t="s">
        <v>1</v>
      </c>
      <c r="Q2732" t="s">
        <v>5964</v>
      </c>
      <c r="R2732" t="s">
        <v>32</v>
      </c>
      <c r="S2732" t="s">
        <v>629</v>
      </c>
      <c r="T2732" t="s">
        <v>8454</v>
      </c>
      <c r="U2732" t="s">
        <v>34</v>
      </c>
    </row>
    <row r="2733" spans="1:21" ht="12.75" hidden="1" customHeight="1" x14ac:dyDescent="0.2">
      <c r="A2733" t="s">
        <v>30</v>
      </c>
      <c r="B2733" t="s">
        <v>8469</v>
      </c>
      <c r="C2733" s="202" t="s">
        <v>8470</v>
      </c>
      <c r="D2733" s="2">
        <v>31382</v>
      </c>
      <c r="E2733" s="2"/>
      <c r="F2733" s="2">
        <v>42662</v>
      </c>
      <c r="G2733" s="211" t="s">
        <v>8471</v>
      </c>
      <c r="H2733">
        <v>1</v>
      </c>
      <c r="I2733" s="2">
        <v>39340</v>
      </c>
      <c r="J2733" s="2">
        <v>43950</v>
      </c>
      <c r="K2733" t="s">
        <v>5</v>
      </c>
      <c r="L2733" t="s">
        <v>8472</v>
      </c>
      <c r="M2733" t="s">
        <v>1</v>
      </c>
      <c r="N2733" t="s">
        <v>1</v>
      </c>
      <c r="O2733" s="3">
        <v>86</v>
      </c>
      <c r="P2733" t="s">
        <v>1</v>
      </c>
      <c r="Q2733" t="s">
        <v>5964</v>
      </c>
      <c r="R2733" t="s">
        <v>32</v>
      </c>
      <c r="S2733" t="s">
        <v>9</v>
      </c>
      <c r="T2733" t="s">
        <v>8473</v>
      </c>
      <c r="U2733" t="s">
        <v>34</v>
      </c>
    </row>
    <row r="2734" spans="1:21" ht="12.75" hidden="1" customHeight="1" x14ac:dyDescent="0.2">
      <c r="A2734" t="s">
        <v>30</v>
      </c>
      <c r="B2734" t="s">
        <v>8482</v>
      </c>
      <c r="C2734" s="202" t="s">
        <v>8483</v>
      </c>
      <c r="D2734" s="2">
        <v>31382</v>
      </c>
      <c r="E2734" s="2"/>
      <c r="F2734" s="2">
        <v>42662</v>
      </c>
      <c r="G2734" s="211" t="s">
        <v>8471</v>
      </c>
      <c r="H2734">
        <v>1</v>
      </c>
      <c r="I2734" s="2">
        <v>39340</v>
      </c>
      <c r="J2734" s="2">
        <v>43950</v>
      </c>
      <c r="K2734" t="s">
        <v>5</v>
      </c>
      <c r="L2734" t="s">
        <v>8484</v>
      </c>
      <c r="M2734" t="s">
        <v>1</v>
      </c>
      <c r="N2734" t="s">
        <v>1</v>
      </c>
      <c r="O2734" s="3">
        <v>91</v>
      </c>
      <c r="P2734" t="s">
        <v>1</v>
      </c>
      <c r="Q2734" t="s">
        <v>5964</v>
      </c>
      <c r="R2734" t="s">
        <v>32</v>
      </c>
      <c r="S2734" t="s">
        <v>9</v>
      </c>
      <c r="T2734" t="s">
        <v>8473</v>
      </c>
      <c r="U2734" t="s">
        <v>34</v>
      </c>
    </row>
    <row r="2735" spans="1:21" ht="12.75" hidden="1" customHeight="1" x14ac:dyDescent="0.2">
      <c r="A2735" t="s">
        <v>30</v>
      </c>
      <c r="B2735" t="s">
        <v>8485</v>
      </c>
      <c r="C2735" s="202" t="s">
        <v>8486</v>
      </c>
      <c r="D2735" s="2">
        <v>31382</v>
      </c>
      <c r="E2735" s="2"/>
      <c r="F2735" s="2">
        <v>42662</v>
      </c>
      <c r="G2735" s="211" t="s">
        <v>8471</v>
      </c>
      <c r="H2735">
        <v>1</v>
      </c>
      <c r="I2735" s="2">
        <v>39340</v>
      </c>
      <c r="J2735" s="2">
        <v>43950</v>
      </c>
      <c r="K2735" t="s">
        <v>5</v>
      </c>
      <c r="L2735" t="s">
        <v>8487</v>
      </c>
      <c r="M2735" t="s">
        <v>1</v>
      </c>
      <c r="N2735" t="s">
        <v>1</v>
      </c>
      <c r="O2735" s="3">
        <v>86</v>
      </c>
      <c r="P2735" t="s">
        <v>1</v>
      </c>
      <c r="Q2735" t="s">
        <v>5964</v>
      </c>
      <c r="R2735" t="s">
        <v>32</v>
      </c>
      <c r="S2735" t="s">
        <v>9</v>
      </c>
      <c r="T2735" t="s">
        <v>8473</v>
      </c>
      <c r="U2735" t="s">
        <v>34</v>
      </c>
    </row>
    <row r="2736" spans="1:21" ht="12.75" hidden="1" customHeight="1" x14ac:dyDescent="0.2">
      <c r="A2736" t="s">
        <v>30</v>
      </c>
      <c r="B2736" t="s">
        <v>8488</v>
      </c>
      <c r="C2736" s="202" t="s">
        <v>8489</v>
      </c>
      <c r="D2736" s="2">
        <v>32143</v>
      </c>
      <c r="E2736" s="2"/>
      <c r="F2736" s="2">
        <v>42662</v>
      </c>
      <c r="G2736" s="211" t="s">
        <v>6044</v>
      </c>
      <c r="H2736">
        <v>1</v>
      </c>
      <c r="I2736" s="2">
        <v>39340</v>
      </c>
      <c r="J2736" s="2">
        <v>44061</v>
      </c>
      <c r="K2736" t="s">
        <v>5</v>
      </c>
      <c r="L2736" t="s">
        <v>8490</v>
      </c>
      <c r="M2736" t="s">
        <v>1</v>
      </c>
      <c r="N2736" t="s">
        <v>1</v>
      </c>
      <c r="O2736" s="3">
        <v>88</v>
      </c>
      <c r="P2736" t="s">
        <v>1</v>
      </c>
      <c r="Q2736" t="s">
        <v>5964</v>
      </c>
      <c r="R2736" t="s">
        <v>32</v>
      </c>
      <c r="S2736" t="s">
        <v>447</v>
      </c>
      <c r="T2736" t="s">
        <v>6046</v>
      </c>
      <c r="U2736" t="s">
        <v>34</v>
      </c>
    </row>
    <row r="2737" spans="1:21" ht="12.75" hidden="1" customHeight="1" x14ac:dyDescent="0.2">
      <c r="A2737" t="s">
        <v>30</v>
      </c>
      <c r="B2737" t="s">
        <v>8491</v>
      </c>
      <c r="C2737" s="202" t="s">
        <v>8492</v>
      </c>
      <c r="D2737" s="2">
        <v>32143</v>
      </c>
      <c r="E2737" s="2"/>
      <c r="F2737" s="2">
        <v>42662</v>
      </c>
      <c r="G2737" s="211" t="s">
        <v>6044</v>
      </c>
      <c r="H2737">
        <v>1</v>
      </c>
      <c r="I2737" s="2">
        <v>39340</v>
      </c>
      <c r="J2737" s="2">
        <v>44061</v>
      </c>
      <c r="K2737" t="s">
        <v>5</v>
      </c>
      <c r="L2737" t="s">
        <v>8493</v>
      </c>
      <c r="M2737" t="s">
        <v>1</v>
      </c>
      <c r="N2737" t="s">
        <v>1</v>
      </c>
      <c r="O2737" s="3">
        <v>94</v>
      </c>
      <c r="P2737" t="s">
        <v>1</v>
      </c>
      <c r="Q2737" t="s">
        <v>5964</v>
      </c>
      <c r="R2737" t="s">
        <v>32</v>
      </c>
      <c r="S2737" t="s">
        <v>447</v>
      </c>
      <c r="T2737" t="s">
        <v>6046</v>
      </c>
      <c r="U2737" t="s">
        <v>34</v>
      </c>
    </row>
    <row r="2738" spans="1:21" ht="12.75" hidden="1" customHeight="1" x14ac:dyDescent="0.2">
      <c r="A2738" t="s">
        <v>30</v>
      </c>
      <c r="B2738" t="s">
        <v>8494</v>
      </c>
      <c r="C2738" s="202" t="s">
        <v>8495</v>
      </c>
      <c r="D2738" s="2">
        <v>32143</v>
      </c>
      <c r="E2738" s="2"/>
      <c r="F2738" s="2">
        <v>42662</v>
      </c>
      <c r="G2738" s="211" t="s">
        <v>6044</v>
      </c>
      <c r="H2738">
        <v>1</v>
      </c>
      <c r="I2738" s="2">
        <v>39340</v>
      </c>
      <c r="J2738" s="2">
        <v>44061</v>
      </c>
      <c r="K2738" t="s">
        <v>5</v>
      </c>
      <c r="L2738" t="s">
        <v>8496</v>
      </c>
      <c r="M2738" t="s">
        <v>1</v>
      </c>
      <c r="N2738" t="s">
        <v>1</v>
      </c>
      <c r="O2738" s="3">
        <v>90</v>
      </c>
      <c r="P2738" t="s">
        <v>1</v>
      </c>
      <c r="Q2738" t="s">
        <v>5964</v>
      </c>
      <c r="R2738" t="s">
        <v>32</v>
      </c>
      <c r="S2738" t="s">
        <v>447</v>
      </c>
      <c r="T2738" t="s">
        <v>6046</v>
      </c>
      <c r="U2738" t="s">
        <v>34</v>
      </c>
    </row>
    <row r="2739" spans="1:21" ht="12.75" hidden="1" customHeight="1" x14ac:dyDescent="0.2">
      <c r="A2739" t="s">
        <v>30</v>
      </c>
      <c r="B2739" s="212" t="s">
        <v>8497</v>
      </c>
      <c r="C2739" s="202" t="s">
        <v>8498</v>
      </c>
      <c r="D2739" s="2">
        <v>31382</v>
      </c>
      <c r="E2739" s="2"/>
      <c r="F2739" s="2"/>
      <c r="G2739" s="211" t="s">
        <v>8499</v>
      </c>
      <c r="H2739">
        <v>0</v>
      </c>
      <c r="I2739" s="2">
        <v>39340</v>
      </c>
      <c r="J2739" s="2">
        <v>43950</v>
      </c>
      <c r="K2739" t="s">
        <v>5</v>
      </c>
      <c r="L2739" t="s">
        <v>8500</v>
      </c>
      <c r="M2739" t="s">
        <v>1</v>
      </c>
      <c r="N2739" t="s">
        <v>1</v>
      </c>
      <c r="O2739" s="3">
        <v>85</v>
      </c>
      <c r="P2739" t="s">
        <v>1</v>
      </c>
      <c r="Q2739" t="s">
        <v>5964</v>
      </c>
      <c r="R2739" t="s">
        <v>32</v>
      </c>
      <c r="S2739" t="s">
        <v>167</v>
      </c>
      <c r="T2739" t="s">
        <v>8501</v>
      </c>
      <c r="U2739" t="s">
        <v>34</v>
      </c>
    </row>
    <row r="2740" spans="1:21" ht="12.75" hidden="1" customHeight="1" x14ac:dyDescent="0.2">
      <c r="A2740" t="s">
        <v>30</v>
      </c>
      <c r="B2740" t="s">
        <v>8502</v>
      </c>
      <c r="C2740" s="202" t="s">
        <v>8503</v>
      </c>
      <c r="D2740" s="2">
        <v>32540</v>
      </c>
      <c r="E2740" s="2"/>
      <c r="F2740" s="2">
        <v>42662</v>
      </c>
      <c r="G2740" s="211" t="s">
        <v>8504</v>
      </c>
      <c r="H2740">
        <v>1</v>
      </c>
      <c r="I2740" s="2">
        <v>39340</v>
      </c>
      <c r="J2740" s="2">
        <v>43950</v>
      </c>
      <c r="K2740" t="s">
        <v>5</v>
      </c>
      <c r="L2740" t="s">
        <v>8505</v>
      </c>
      <c r="M2740" t="s">
        <v>1</v>
      </c>
      <c r="N2740" t="s">
        <v>1</v>
      </c>
      <c r="O2740" s="3">
        <v>90</v>
      </c>
      <c r="P2740" t="s">
        <v>1</v>
      </c>
      <c r="Q2740" t="s">
        <v>5964</v>
      </c>
      <c r="R2740" t="s">
        <v>32</v>
      </c>
      <c r="S2740" t="s">
        <v>167</v>
      </c>
      <c r="T2740" t="s">
        <v>8506</v>
      </c>
      <c r="U2740" t="s">
        <v>34</v>
      </c>
    </row>
    <row r="2741" spans="1:21" ht="12.75" hidden="1" customHeight="1" x14ac:dyDescent="0.2">
      <c r="A2741" t="s">
        <v>30</v>
      </c>
      <c r="B2741" t="s">
        <v>8507</v>
      </c>
      <c r="C2741" s="202" t="s">
        <v>8508</v>
      </c>
      <c r="D2741" s="2">
        <v>32540</v>
      </c>
      <c r="E2741" s="2"/>
      <c r="F2741" s="2">
        <v>42662</v>
      </c>
      <c r="G2741" s="211" t="s">
        <v>8504</v>
      </c>
      <c r="H2741">
        <v>1</v>
      </c>
      <c r="I2741" s="2">
        <v>39340</v>
      </c>
      <c r="J2741" s="2">
        <v>43950</v>
      </c>
      <c r="K2741" t="s">
        <v>5</v>
      </c>
      <c r="L2741" t="s">
        <v>8509</v>
      </c>
      <c r="M2741" t="s">
        <v>1</v>
      </c>
      <c r="N2741" t="s">
        <v>1</v>
      </c>
      <c r="O2741" s="3">
        <v>83</v>
      </c>
      <c r="P2741" t="s">
        <v>1</v>
      </c>
      <c r="Q2741" t="s">
        <v>5964</v>
      </c>
      <c r="R2741" t="s">
        <v>32</v>
      </c>
      <c r="S2741" t="s">
        <v>167</v>
      </c>
      <c r="T2741" t="s">
        <v>8506</v>
      </c>
      <c r="U2741" t="s">
        <v>34</v>
      </c>
    </row>
    <row r="2742" spans="1:21" ht="12.75" hidden="1" customHeight="1" x14ac:dyDescent="0.2">
      <c r="A2742" t="s">
        <v>30</v>
      </c>
      <c r="B2742" t="s">
        <v>8510</v>
      </c>
      <c r="C2742" s="202" t="s">
        <v>8511</v>
      </c>
      <c r="D2742" s="2">
        <v>32540</v>
      </c>
      <c r="E2742" s="2"/>
      <c r="F2742" s="2">
        <v>42662</v>
      </c>
      <c r="G2742" s="211" t="s">
        <v>8512</v>
      </c>
      <c r="H2742">
        <v>1</v>
      </c>
      <c r="I2742" s="2">
        <v>39340</v>
      </c>
      <c r="J2742" s="2">
        <v>44008</v>
      </c>
      <c r="K2742" t="s">
        <v>5</v>
      </c>
      <c r="L2742" t="s">
        <v>8513</v>
      </c>
      <c r="M2742" t="s">
        <v>1</v>
      </c>
      <c r="N2742" t="s">
        <v>1</v>
      </c>
      <c r="O2742" s="3">
        <v>88</v>
      </c>
      <c r="P2742" t="s">
        <v>1</v>
      </c>
      <c r="Q2742" t="s">
        <v>5964</v>
      </c>
      <c r="R2742" t="s">
        <v>32</v>
      </c>
      <c r="S2742" t="s">
        <v>168</v>
      </c>
      <c r="T2742" t="s">
        <v>8514</v>
      </c>
      <c r="U2742" t="s">
        <v>34</v>
      </c>
    </row>
    <row r="2743" spans="1:21" ht="12.75" hidden="1" customHeight="1" x14ac:dyDescent="0.2">
      <c r="A2743" t="s">
        <v>30</v>
      </c>
      <c r="B2743" t="s">
        <v>8515</v>
      </c>
      <c r="C2743" s="202" t="s">
        <v>8516</v>
      </c>
      <c r="D2743" s="2">
        <v>32660</v>
      </c>
      <c r="E2743" s="2"/>
      <c r="F2743" s="2">
        <v>42662</v>
      </c>
      <c r="G2743" s="211" t="s">
        <v>8452</v>
      </c>
      <c r="H2743">
        <v>1</v>
      </c>
      <c r="I2743" s="2">
        <v>39340</v>
      </c>
      <c r="J2743" s="2">
        <v>44008</v>
      </c>
      <c r="K2743" t="s">
        <v>5</v>
      </c>
      <c r="L2743" t="s">
        <v>8517</v>
      </c>
      <c r="M2743" t="s">
        <v>1</v>
      </c>
      <c r="N2743" t="s">
        <v>1</v>
      </c>
      <c r="O2743" s="3">
        <v>89</v>
      </c>
      <c r="P2743" t="s">
        <v>1</v>
      </c>
      <c r="Q2743" t="s">
        <v>5964</v>
      </c>
      <c r="R2743" t="s">
        <v>32</v>
      </c>
      <c r="S2743" t="s">
        <v>26</v>
      </c>
      <c r="T2743" t="s">
        <v>8454</v>
      </c>
      <c r="U2743" t="s">
        <v>34</v>
      </c>
    </row>
    <row r="2744" spans="1:21" ht="12.75" hidden="1" customHeight="1" x14ac:dyDescent="0.2">
      <c r="A2744" t="s">
        <v>30</v>
      </c>
      <c r="B2744" t="s">
        <v>8518</v>
      </c>
      <c r="C2744" s="202" t="s">
        <v>8519</v>
      </c>
      <c r="D2744" s="2">
        <v>30535</v>
      </c>
      <c r="E2744" s="2"/>
      <c r="F2744" s="2">
        <v>42662</v>
      </c>
      <c r="G2744" s="211" t="s">
        <v>8452</v>
      </c>
      <c r="H2744">
        <v>1</v>
      </c>
      <c r="I2744" s="2">
        <v>39340</v>
      </c>
      <c r="J2744" s="2">
        <v>44008</v>
      </c>
      <c r="K2744" t="s">
        <v>5</v>
      </c>
      <c r="L2744" t="s">
        <v>8520</v>
      </c>
      <c r="M2744" t="s">
        <v>1</v>
      </c>
      <c r="N2744" t="s">
        <v>1</v>
      </c>
      <c r="O2744" s="3">
        <v>92</v>
      </c>
      <c r="P2744" t="s">
        <v>1</v>
      </c>
      <c r="Q2744" t="s">
        <v>5964</v>
      </c>
      <c r="R2744" t="s">
        <v>32</v>
      </c>
      <c r="S2744" t="s">
        <v>26</v>
      </c>
      <c r="T2744" t="s">
        <v>8454</v>
      </c>
      <c r="U2744" t="s">
        <v>34</v>
      </c>
    </row>
    <row r="2745" spans="1:21" ht="12.75" hidden="1" customHeight="1" x14ac:dyDescent="0.2">
      <c r="A2745" t="s">
        <v>30</v>
      </c>
      <c r="B2745" t="s">
        <v>8521</v>
      </c>
      <c r="C2745" s="202" t="s">
        <v>8522</v>
      </c>
      <c r="D2745" s="2">
        <v>32660</v>
      </c>
      <c r="E2745" s="2"/>
      <c r="F2745" s="2">
        <v>42662</v>
      </c>
      <c r="G2745" s="211" t="s">
        <v>8452</v>
      </c>
      <c r="H2745">
        <v>1</v>
      </c>
      <c r="I2745" s="2">
        <v>39340</v>
      </c>
      <c r="J2745" s="2">
        <v>43950</v>
      </c>
      <c r="K2745" t="s">
        <v>5</v>
      </c>
      <c r="L2745" t="s">
        <v>8523</v>
      </c>
      <c r="M2745" t="s">
        <v>1</v>
      </c>
      <c r="N2745" t="s">
        <v>1</v>
      </c>
      <c r="O2745" s="3">
        <v>56</v>
      </c>
      <c r="P2745" t="s">
        <v>1</v>
      </c>
      <c r="Q2745" t="s">
        <v>5964</v>
      </c>
      <c r="R2745" t="s">
        <v>32</v>
      </c>
      <c r="S2745" t="s">
        <v>333</v>
      </c>
      <c r="T2745" t="s">
        <v>8454</v>
      </c>
      <c r="U2745" t="s">
        <v>34</v>
      </c>
    </row>
    <row r="2746" spans="1:21" ht="12.75" hidden="1" customHeight="1" x14ac:dyDescent="0.2">
      <c r="A2746" t="s">
        <v>30</v>
      </c>
      <c r="B2746" t="s">
        <v>8524</v>
      </c>
      <c r="C2746" s="202" t="s">
        <v>8525</v>
      </c>
      <c r="D2746" s="2">
        <v>32660</v>
      </c>
      <c r="E2746" s="2"/>
      <c r="F2746" s="2">
        <v>42662</v>
      </c>
      <c r="G2746" s="211" t="s">
        <v>8452</v>
      </c>
      <c r="H2746">
        <v>1</v>
      </c>
      <c r="I2746" s="2">
        <v>39340</v>
      </c>
      <c r="J2746" s="2">
        <v>43950</v>
      </c>
      <c r="K2746" t="s">
        <v>5</v>
      </c>
      <c r="L2746" t="s">
        <v>8526</v>
      </c>
      <c r="M2746" t="s">
        <v>1</v>
      </c>
      <c r="N2746" t="s">
        <v>1</v>
      </c>
      <c r="O2746" s="3">
        <v>55</v>
      </c>
      <c r="P2746" t="s">
        <v>1</v>
      </c>
      <c r="Q2746" t="s">
        <v>5964</v>
      </c>
      <c r="R2746" t="s">
        <v>32</v>
      </c>
      <c r="S2746" t="s">
        <v>333</v>
      </c>
      <c r="T2746" t="s">
        <v>8454</v>
      </c>
      <c r="U2746" t="s">
        <v>34</v>
      </c>
    </row>
    <row r="2747" spans="1:21" ht="12.75" hidden="1" customHeight="1" x14ac:dyDescent="0.2">
      <c r="A2747" t="s">
        <v>30</v>
      </c>
      <c r="B2747" t="s">
        <v>8527</v>
      </c>
      <c r="C2747" s="202" t="s">
        <v>8528</v>
      </c>
      <c r="D2747" s="2">
        <v>32021</v>
      </c>
      <c r="E2747" s="2"/>
      <c r="F2747" s="2">
        <v>42662</v>
      </c>
      <c r="G2747" s="211" t="s">
        <v>8529</v>
      </c>
      <c r="H2747">
        <v>1</v>
      </c>
      <c r="I2747" s="2">
        <v>39340</v>
      </c>
      <c r="J2747" s="2">
        <v>43950</v>
      </c>
      <c r="K2747" t="s">
        <v>5</v>
      </c>
      <c r="L2747" t="s">
        <v>8530</v>
      </c>
      <c r="M2747" t="s">
        <v>1</v>
      </c>
      <c r="N2747" t="s">
        <v>1</v>
      </c>
      <c r="O2747" s="3">
        <v>91</v>
      </c>
      <c r="P2747" t="s">
        <v>1</v>
      </c>
      <c r="Q2747" t="s">
        <v>5964</v>
      </c>
      <c r="R2747" t="s">
        <v>32</v>
      </c>
      <c r="S2747" t="s">
        <v>168</v>
      </c>
      <c r="T2747" t="s">
        <v>8531</v>
      </c>
      <c r="U2747" t="s">
        <v>34</v>
      </c>
    </row>
    <row r="2748" spans="1:21" ht="12.75" hidden="1" customHeight="1" x14ac:dyDescent="0.2">
      <c r="A2748" t="s">
        <v>30</v>
      </c>
      <c r="B2748" t="s">
        <v>8532</v>
      </c>
      <c r="C2748" s="202" t="s">
        <v>8533</v>
      </c>
      <c r="D2748" s="2">
        <v>32021</v>
      </c>
      <c r="E2748" s="2"/>
      <c r="F2748" s="2">
        <v>42662</v>
      </c>
      <c r="G2748" s="211" t="s">
        <v>8529</v>
      </c>
      <c r="H2748">
        <v>1</v>
      </c>
      <c r="I2748" s="2">
        <v>39340</v>
      </c>
      <c r="J2748" s="2">
        <v>43950</v>
      </c>
      <c r="K2748" t="s">
        <v>5</v>
      </c>
      <c r="L2748" t="s">
        <v>8534</v>
      </c>
      <c r="M2748" t="s">
        <v>1</v>
      </c>
      <c r="N2748" t="s">
        <v>1</v>
      </c>
      <c r="O2748" s="3">
        <v>87</v>
      </c>
      <c r="P2748" t="s">
        <v>1</v>
      </c>
      <c r="Q2748" t="s">
        <v>5964</v>
      </c>
      <c r="R2748" t="s">
        <v>32</v>
      </c>
      <c r="S2748" t="s">
        <v>168</v>
      </c>
      <c r="T2748" t="s">
        <v>8531</v>
      </c>
      <c r="U2748" t="s">
        <v>34</v>
      </c>
    </row>
    <row r="2749" spans="1:21" ht="12.75" hidden="1" customHeight="1" x14ac:dyDescent="0.2">
      <c r="A2749" t="s">
        <v>30</v>
      </c>
      <c r="B2749" t="s">
        <v>8535</v>
      </c>
      <c r="C2749" s="202" t="s">
        <v>8536</v>
      </c>
      <c r="D2749" s="2">
        <v>32021</v>
      </c>
      <c r="E2749" s="2"/>
      <c r="F2749" s="2">
        <v>42662</v>
      </c>
      <c r="G2749" s="211" t="s">
        <v>8529</v>
      </c>
      <c r="H2749">
        <v>1</v>
      </c>
      <c r="I2749" s="2">
        <v>39340</v>
      </c>
      <c r="J2749" s="2">
        <v>43950</v>
      </c>
      <c r="K2749" t="s">
        <v>5</v>
      </c>
      <c r="L2749" t="s">
        <v>8537</v>
      </c>
      <c r="M2749" t="s">
        <v>1</v>
      </c>
      <c r="N2749" t="s">
        <v>1</v>
      </c>
      <c r="O2749" s="3">
        <v>91</v>
      </c>
      <c r="P2749" t="s">
        <v>1</v>
      </c>
      <c r="Q2749" t="s">
        <v>5964</v>
      </c>
      <c r="R2749" t="s">
        <v>32</v>
      </c>
      <c r="S2749" t="s">
        <v>168</v>
      </c>
      <c r="T2749" t="s">
        <v>8531</v>
      </c>
      <c r="U2749" t="s">
        <v>34</v>
      </c>
    </row>
    <row r="2750" spans="1:21" ht="12.75" hidden="1" customHeight="1" x14ac:dyDescent="0.2">
      <c r="A2750" t="s">
        <v>30</v>
      </c>
      <c r="B2750" s="212" t="s">
        <v>8806</v>
      </c>
      <c r="C2750" s="202" t="s">
        <v>8807</v>
      </c>
      <c r="D2750" s="2">
        <v>27760</v>
      </c>
      <c r="E2750" s="2"/>
      <c r="F2750" s="2"/>
      <c r="G2750" s="211" t="s">
        <v>8808</v>
      </c>
      <c r="H2750">
        <v>0</v>
      </c>
      <c r="I2750" s="2">
        <v>39342</v>
      </c>
      <c r="J2750" s="2">
        <v>43950</v>
      </c>
      <c r="K2750" t="s">
        <v>5</v>
      </c>
      <c r="L2750" t="s">
        <v>8809</v>
      </c>
      <c r="M2750" t="s">
        <v>1</v>
      </c>
      <c r="N2750" t="s">
        <v>1</v>
      </c>
      <c r="O2750" s="3">
        <v>99</v>
      </c>
      <c r="P2750" t="s">
        <v>1</v>
      </c>
      <c r="Q2750" t="s">
        <v>5964</v>
      </c>
      <c r="R2750" t="s">
        <v>32</v>
      </c>
      <c r="S2750" t="s">
        <v>168</v>
      </c>
      <c r="T2750" t="s">
        <v>8810</v>
      </c>
      <c r="U2750" t="s">
        <v>34</v>
      </c>
    </row>
    <row r="2751" spans="1:21" ht="12.75" hidden="1" customHeight="1" x14ac:dyDescent="0.2">
      <c r="A2751" t="s">
        <v>30</v>
      </c>
      <c r="B2751" s="212" t="s">
        <v>8871</v>
      </c>
      <c r="C2751" s="202" t="s">
        <v>8872</v>
      </c>
      <c r="D2751" s="2">
        <v>34799</v>
      </c>
      <c r="E2751" s="2"/>
      <c r="F2751" s="2"/>
      <c r="G2751" s="211" t="s">
        <v>8873</v>
      </c>
      <c r="H2751">
        <v>0</v>
      </c>
      <c r="I2751" s="2">
        <v>39342</v>
      </c>
      <c r="J2751" s="2">
        <v>43951</v>
      </c>
      <c r="K2751" t="s">
        <v>5</v>
      </c>
      <c r="L2751" t="s">
        <v>8874</v>
      </c>
      <c r="M2751" t="s">
        <v>1</v>
      </c>
      <c r="N2751" t="s">
        <v>1</v>
      </c>
      <c r="O2751" s="3">
        <v>96</v>
      </c>
      <c r="P2751" t="s">
        <v>1</v>
      </c>
      <c r="Q2751" t="s">
        <v>5964</v>
      </c>
      <c r="R2751" t="s">
        <v>32</v>
      </c>
      <c r="S2751" t="s">
        <v>1425</v>
      </c>
      <c r="T2751" t="s">
        <v>8875</v>
      </c>
      <c r="U2751" t="s">
        <v>34</v>
      </c>
    </row>
    <row r="2752" spans="1:21" ht="12.75" hidden="1" customHeight="1" x14ac:dyDescent="0.2">
      <c r="A2752" t="s">
        <v>30</v>
      </c>
      <c r="B2752" t="s">
        <v>8884</v>
      </c>
      <c r="C2752" s="202" t="s">
        <v>8885</v>
      </c>
      <c r="D2752" s="2">
        <v>27089</v>
      </c>
      <c r="E2752" s="2"/>
      <c r="F2752" s="2">
        <v>42441</v>
      </c>
      <c r="G2752" s="211" t="s">
        <v>8886</v>
      </c>
      <c r="H2752">
        <v>1</v>
      </c>
      <c r="I2752" s="2">
        <v>39343</v>
      </c>
      <c r="J2752" s="2">
        <v>43951</v>
      </c>
      <c r="K2752" t="s">
        <v>5</v>
      </c>
      <c r="L2752" t="s">
        <v>8887</v>
      </c>
      <c r="M2752" t="s">
        <v>1</v>
      </c>
      <c r="N2752" t="s">
        <v>1</v>
      </c>
      <c r="O2752" s="3">
        <v>85</v>
      </c>
      <c r="P2752" t="s">
        <v>1</v>
      </c>
      <c r="Q2752" t="s">
        <v>5964</v>
      </c>
      <c r="R2752" t="s">
        <v>32</v>
      </c>
      <c r="S2752" t="s">
        <v>486</v>
      </c>
      <c r="T2752" t="s">
        <v>8888</v>
      </c>
      <c r="U2752" t="s">
        <v>34</v>
      </c>
    </row>
    <row r="2753" spans="1:21" ht="12.75" hidden="1" customHeight="1" x14ac:dyDescent="0.2">
      <c r="A2753" t="s">
        <v>30</v>
      </c>
      <c r="B2753" t="s">
        <v>8889</v>
      </c>
      <c r="C2753" s="202" t="s">
        <v>8890</v>
      </c>
      <c r="D2753" s="2">
        <v>26658</v>
      </c>
      <c r="E2753" s="2"/>
      <c r="F2753" s="2">
        <v>42441</v>
      </c>
      <c r="G2753" s="211" t="s">
        <v>8891</v>
      </c>
      <c r="H2753">
        <v>1</v>
      </c>
      <c r="I2753" s="2">
        <v>39343</v>
      </c>
      <c r="J2753" s="2">
        <v>43951</v>
      </c>
      <c r="K2753" t="s">
        <v>5</v>
      </c>
      <c r="L2753" t="s">
        <v>8892</v>
      </c>
      <c r="M2753" t="s">
        <v>1</v>
      </c>
      <c r="N2753" t="s">
        <v>1</v>
      </c>
      <c r="O2753" s="3">
        <v>85</v>
      </c>
      <c r="P2753" t="s">
        <v>1</v>
      </c>
      <c r="Q2753" t="s">
        <v>5964</v>
      </c>
      <c r="R2753" t="s">
        <v>32</v>
      </c>
      <c r="S2753" t="s">
        <v>629</v>
      </c>
      <c r="T2753" t="s">
        <v>8893</v>
      </c>
      <c r="U2753" t="s">
        <v>34</v>
      </c>
    </row>
    <row r="2754" spans="1:21" ht="12.75" hidden="1" customHeight="1" x14ac:dyDescent="0.2">
      <c r="A2754" t="s">
        <v>30</v>
      </c>
      <c r="B2754" t="s">
        <v>8894</v>
      </c>
      <c r="C2754" s="202" t="s">
        <v>8895</v>
      </c>
      <c r="D2754" s="2">
        <v>26658</v>
      </c>
      <c r="E2754" s="2"/>
      <c r="F2754" s="2">
        <v>42441</v>
      </c>
      <c r="G2754" s="211" t="s">
        <v>8896</v>
      </c>
      <c r="H2754">
        <v>1</v>
      </c>
      <c r="I2754" s="2">
        <v>39343</v>
      </c>
      <c r="J2754" s="2">
        <v>43951</v>
      </c>
      <c r="K2754" t="s">
        <v>5</v>
      </c>
      <c r="L2754" t="s">
        <v>8897</v>
      </c>
      <c r="M2754" t="s">
        <v>1</v>
      </c>
      <c r="N2754" t="s">
        <v>1</v>
      </c>
      <c r="O2754" s="3">
        <v>85</v>
      </c>
      <c r="P2754" t="s">
        <v>1</v>
      </c>
      <c r="Q2754" t="s">
        <v>5964</v>
      </c>
      <c r="R2754" t="s">
        <v>32</v>
      </c>
      <c r="S2754" t="s">
        <v>629</v>
      </c>
      <c r="T2754" t="s">
        <v>8898</v>
      </c>
      <c r="U2754" t="s">
        <v>34</v>
      </c>
    </row>
    <row r="2755" spans="1:21" ht="12.75" hidden="1" customHeight="1" x14ac:dyDescent="0.2">
      <c r="A2755" t="s">
        <v>30</v>
      </c>
      <c r="B2755" t="s">
        <v>8899</v>
      </c>
      <c r="C2755" s="202" t="s">
        <v>8900</v>
      </c>
      <c r="D2755" s="2">
        <v>30965</v>
      </c>
      <c r="E2755" s="2"/>
      <c r="F2755" s="2">
        <v>42441</v>
      </c>
      <c r="G2755" s="211" t="s">
        <v>8901</v>
      </c>
      <c r="H2755">
        <v>1</v>
      </c>
      <c r="I2755" s="2">
        <v>39343</v>
      </c>
      <c r="J2755" s="2">
        <v>43951</v>
      </c>
      <c r="K2755" t="s">
        <v>5</v>
      </c>
      <c r="L2755" t="s">
        <v>8902</v>
      </c>
      <c r="M2755" t="s">
        <v>1</v>
      </c>
      <c r="N2755" t="s">
        <v>1</v>
      </c>
      <c r="O2755" s="3">
        <v>91</v>
      </c>
      <c r="P2755" t="s">
        <v>1</v>
      </c>
      <c r="Q2755" t="s">
        <v>5964</v>
      </c>
      <c r="R2755" t="s">
        <v>32</v>
      </c>
      <c r="S2755" t="s">
        <v>39</v>
      </c>
      <c r="T2755" t="s">
        <v>8903</v>
      </c>
      <c r="U2755" t="s">
        <v>34</v>
      </c>
    </row>
    <row r="2756" spans="1:21" ht="12.75" hidden="1" customHeight="1" x14ac:dyDescent="0.2">
      <c r="A2756" t="s">
        <v>30</v>
      </c>
      <c r="B2756" t="s">
        <v>8909</v>
      </c>
      <c r="C2756" s="202" t="s">
        <v>8910</v>
      </c>
      <c r="D2756" s="2">
        <v>32568</v>
      </c>
      <c r="E2756" s="2"/>
      <c r="F2756" s="2">
        <v>42441</v>
      </c>
      <c r="G2756" s="211" t="s">
        <v>8901</v>
      </c>
      <c r="H2756">
        <v>1</v>
      </c>
      <c r="I2756" s="2">
        <v>39343</v>
      </c>
      <c r="J2756" s="2">
        <v>43951</v>
      </c>
      <c r="K2756" t="s">
        <v>5</v>
      </c>
      <c r="L2756" t="s">
        <v>8911</v>
      </c>
      <c r="M2756" t="s">
        <v>1</v>
      </c>
      <c r="N2756" t="s">
        <v>1</v>
      </c>
      <c r="O2756" s="3">
        <v>89</v>
      </c>
      <c r="P2756" t="s">
        <v>1</v>
      </c>
      <c r="Q2756" t="s">
        <v>5964</v>
      </c>
      <c r="R2756" t="s">
        <v>32</v>
      </c>
      <c r="S2756" t="s">
        <v>39</v>
      </c>
      <c r="T2756" t="s">
        <v>8903</v>
      </c>
      <c r="U2756" t="s">
        <v>34</v>
      </c>
    </row>
    <row r="2757" spans="1:21" ht="12.75" hidden="1" customHeight="1" x14ac:dyDescent="0.2">
      <c r="A2757" t="s">
        <v>30</v>
      </c>
      <c r="B2757" t="s">
        <v>8912</v>
      </c>
      <c r="C2757" s="202" t="s">
        <v>8913</v>
      </c>
      <c r="D2757" s="2">
        <v>31260</v>
      </c>
      <c r="E2757" s="2"/>
      <c r="F2757" s="2">
        <v>42441</v>
      </c>
      <c r="G2757" s="211" t="s">
        <v>8914</v>
      </c>
      <c r="H2757">
        <v>1</v>
      </c>
      <c r="I2757" s="2">
        <v>39343</v>
      </c>
      <c r="J2757" s="2">
        <v>43875</v>
      </c>
      <c r="K2757" t="s">
        <v>5</v>
      </c>
      <c r="L2757" t="s">
        <v>8915</v>
      </c>
      <c r="M2757" t="s">
        <v>1</v>
      </c>
      <c r="N2757" t="s">
        <v>1</v>
      </c>
      <c r="O2757" s="3">
        <v>90</v>
      </c>
      <c r="P2757" t="s">
        <v>1</v>
      </c>
      <c r="Q2757" t="s">
        <v>5964</v>
      </c>
      <c r="R2757" t="s">
        <v>32</v>
      </c>
      <c r="S2757" t="s">
        <v>109</v>
      </c>
      <c r="T2757" t="s">
        <v>8916</v>
      </c>
      <c r="U2757" t="s">
        <v>34</v>
      </c>
    </row>
    <row r="2758" spans="1:21" ht="12.75" hidden="1" customHeight="1" x14ac:dyDescent="0.2">
      <c r="A2758" t="s">
        <v>30</v>
      </c>
      <c r="B2758" t="s">
        <v>8917</v>
      </c>
      <c r="C2758" s="202" t="s">
        <v>8918</v>
      </c>
      <c r="D2758" s="2">
        <v>31260</v>
      </c>
      <c r="E2758" s="2"/>
      <c r="F2758" s="2">
        <v>42441</v>
      </c>
      <c r="G2758" s="211" t="s">
        <v>8914</v>
      </c>
      <c r="H2758">
        <v>1</v>
      </c>
      <c r="I2758" s="2">
        <v>39343</v>
      </c>
      <c r="J2758" s="2">
        <v>43951</v>
      </c>
      <c r="K2758" t="s">
        <v>5</v>
      </c>
      <c r="L2758" t="s">
        <v>8919</v>
      </c>
      <c r="M2758" t="s">
        <v>1</v>
      </c>
      <c r="N2758" t="s">
        <v>1</v>
      </c>
      <c r="O2758" s="3">
        <v>91</v>
      </c>
      <c r="P2758" t="s">
        <v>1</v>
      </c>
      <c r="Q2758" t="s">
        <v>5964</v>
      </c>
      <c r="R2758" t="s">
        <v>32</v>
      </c>
      <c r="S2758" t="s">
        <v>109</v>
      </c>
      <c r="T2758" t="s">
        <v>8916</v>
      </c>
      <c r="U2758" t="s">
        <v>34</v>
      </c>
    </row>
    <row r="2759" spans="1:21" ht="12.75" hidden="1" customHeight="1" x14ac:dyDescent="0.2">
      <c r="A2759" t="s">
        <v>30</v>
      </c>
      <c r="B2759" t="s">
        <v>8920</v>
      </c>
      <c r="C2759" s="202" t="s">
        <v>8921</v>
      </c>
      <c r="D2759" s="2">
        <v>29221</v>
      </c>
      <c r="E2759" s="2"/>
      <c r="F2759" s="2">
        <v>42441</v>
      </c>
      <c r="G2759" s="211" t="s">
        <v>8914</v>
      </c>
      <c r="H2759">
        <v>1</v>
      </c>
      <c r="I2759" s="2">
        <v>39343</v>
      </c>
      <c r="J2759" s="2">
        <v>43951</v>
      </c>
      <c r="K2759" t="s">
        <v>5</v>
      </c>
      <c r="L2759" t="s">
        <v>8922</v>
      </c>
      <c r="M2759" t="s">
        <v>1</v>
      </c>
      <c r="N2759" t="s">
        <v>1</v>
      </c>
      <c r="O2759" s="3">
        <v>92</v>
      </c>
      <c r="P2759" t="s">
        <v>1</v>
      </c>
      <c r="Q2759" t="s">
        <v>5964</v>
      </c>
      <c r="R2759" t="s">
        <v>32</v>
      </c>
      <c r="S2759" t="s">
        <v>160</v>
      </c>
      <c r="T2759" t="s">
        <v>8916</v>
      </c>
      <c r="U2759" t="s">
        <v>34</v>
      </c>
    </row>
    <row r="2760" spans="1:21" ht="12.75" hidden="1" customHeight="1" x14ac:dyDescent="0.2">
      <c r="A2760" t="s">
        <v>30</v>
      </c>
      <c r="B2760" t="s">
        <v>8923</v>
      </c>
      <c r="C2760" s="202" t="s">
        <v>8924</v>
      </c>
      <c r="D2760" s="2">
        <v>28611</v>
      </c>
      <c r="E2760" s="2"/>
      <c r="F2760" s="2">
        <v>42442</v>
      </c>
      <c r="G2760" s="211" t="s">
        <v>8925</v>
      </c>
      <c r="H2760">
        <v>1</v>
      </c>
      <c r="I2760" s="2">
        <v>39343</v>
      </c>
      <c r="J2760" s="2">
        <v>43951</v>
      </c>
      <c r="K2760" t="s">
        <v>5</v>
      </c>
      <c r="L2760" t="s">
        <v>8926</v>
      </c>
      <c r="M2760" t="s">
        <v>1</v>
      </c>
      <c r="N2760" t="s">
        <v>1</v>
      </c>
      <c r="O2760" s="3">
        <v>99</v>
      </c>
      <c r="P2760" t="s">
        <v>1</v>
      </c>
      <c r="Q2760" t="s">
        <v>5964</v>
      </c>
      <c r="R2760" t="s">
        <v>32</v>
      </c>
      <c r="S2760" t="s">
        <v>109</v>
      </c>
      <c r="T2760" t="s">
        <v>8927</v>
      </c>
      <c r="U2760" t="s">
        <v>34</v>
      </c>
    </row>
    <row r="2761" spans="1:21" ht="12.75" hidden="1" customHeight="1" x14ac:dyDescent="0.2">
      <c r="A2761" t="s">
        <v>30</v>
      </c>
      <c r="B2761" t="s">
        <v>8928</v>
      </c>
      <c r="C2761" s="202" t="s">
        <v>8929</v>
      </c>
      <c r="D2761" s="2">
        <v>28491</v>
      </c>
      <c r="E2761" s="2"/>
      <c r="F2761" s="2">
        <v>42442</v>
      </c>
      <c r="G2761" s="211" t="s">
        <v>8930</v>
      </c>
      <c r="H2761">
        <v>1</v>
      </c>
      <c r="I2761" s="2">
        <v>39343</v>
      </c>
      <c r="J2761" s="2">
        <v>43951</v>
      </c>
      <c r="K2761" t="s">
        <v>5</v>
      </c>
      <c r="L2761" t="s">
        <v>8931</v>
      </c>
      <c r="M2761" t="s">
        <v>1</v>
      </c>
      <c r="N2761" t="s">
        <v>1</v>
      </c>
      <c r="O2761" s="3">
        <v>88</v>
      </c>
      <c r="P2761" t="s">
        <v>1</v>
      </c>
      <c r="Q2761" t="s">
        <v>5964</v>
      </c>
      <c r="R2761" t="s">
        <v>32</v>
      </c>
      <c r="S2761" t="s">
        <v>504</v>
      </c>
      <c r="T2761" t="s">
        <v>8932</v>
      </c>
      <c r="U2761" t="s">
        <v>34</v>
      </c>
    </row>
    <row r="2762" spans="1:21" ht="12.75" hidden="1" customHeight="1" x14ac:dyDescent="0.2">
      <c r="A2762" t="s">
        <v>30</v>
      </c>
      <c r="B2762" t="s">
        <v>8933</v>
      </c>
      <c r="C2762" s="202" t="s">
        <v>8934</v>
      </c>
      <c r="D2762" s="2">
        <v>26863</v>
      </c>
      <c r="E2762" s="2"/>
      <c r="F2762" s="2">
        <v>42442</v>
      </c>
      <c r="G2762" s="211" t="s">
        <v>8930</v>
      </c>
      <c r="H2762">
        <v>1</v>
      </c>
      <c r="I2762" s="2">
        <v>39343</v>
      </c>
      <c r="J2762" s="2">
        <v>43951</v>
      </c>
      <c r="K2762" t="s">
        <v>5</v>
      </c>
      <c r="L2762" t="s">
        <v>8935</v>
      </c>
      <c r="M2762" t="s">
        <v>1</v>
      </c>
      <c r="N2762" t="s">
        <v>1</v>
      </c>
      <c r="O2762" s="3">
        <v>82</v>
      </c>
      <c r="P2762" t="s">
        <v>1</v>
      </c>
      <c r="Q2762" t="s">
        <v>5964</v>
      </c>
      <c r="R2762" t="s">
        <v>32</v>
      </c>
      <c r="S2762" t="s">
        <v>504</v>
      </c>
      <c r="T2762" t="s">
        <v>8932</v>
      </c>
      <c r="U2762" t="s">
        <v>34</v>
      </c>
    </row>
    <row r="2763" spans="1:21" ht="12.75" hidden="1" customHeight="1" x14ac:dyDescent="0.2">
      <c r="A2763" t="s">
        <v>30</v>
      </c>
      <c r="B2763" t="s">
        <v>8936</v>
      </c>
      <c r="C2763" s="202" t="s">
        <v>8937</v>
      </c>
      <c r="D2763" s="2">
        <v>26863</v>
      </c>
      <c r="E2763" s="2"/>
      <c r="F2763" s="2">
        <v>42442</v>
      </c>
      <c r="G2763" s="211" t="s">
        <v>8930</v>
      </c>
      <c r="H2763">
        <v>1</v>
      </c>
      <c r="I2763" s="2">
        <v>39343</v>
      </c>
      <c r="J2763" s="2">
        <v>43951</v>
      </c>
      <c r="K2763" t="s">
        <v>5</v>
      </c>
      <c r="L2763" t="s">
        <v>8938</v>
      </c>
      <c r="M2763" t="s">
        <v>1</v>
      </c>
      <c r="N2763" t="s">
        <v>1</v>
      </c>
      <c r="O2763" s="3">
        <v>89</v>
      </c>
      <c r="P2763" t="s">
        <v>1</v>
      </c>
      <c r="Q2763" t="s">
        <v>5964</v>
      </c>
      <c r="R2763" t="s">
        <v>32</v>
      </c>
      <c r="S2763" t="s">
        <v>504</v>
      </c>
      <c r="T2763" t="s">
        <v>8932</v>
      </c>
      <c r="U2763" t="s">
        <v>34</v>
      </c>
    </row>
    <row r="2764" spans="1:21" ht="12.75" hidden="1" customHeight="1" x14ac:dyDescent="0.2">
      <c r="A2764" t="s">
        <v>30</v>
      </c>
      <c r="B2764" t="s">
        <v>8939</v>
      </c>
      <c r="C2764" s="202" t="s">
        <v>8940</v>
      </c>
      <c r="D2764" s="2">
        <v>29819</v>
      </c>
      <c r="E2764" s="2"/>
      <c r="F2764" s="2">
        <v>42442</v>
      </c>
      <c r="G2764" s="211" t="s">
        <v>8941</v>
      </c>
      <c r="H2764">
        <v>1</v>
      </c>
      <c r="I2764" s="2">
        <v>39343</v>
      </c>
      <c r="J2764" s="2">
        <v>43951</v>
      </c>
      <c r="K2764" t="s">
        <v>5</v>
      </c>
      <c r="L2764" t="s">
        <v>8942</v>
      </c>
      <c r="M2764" t="s">
        <v>1</v>
      </c>
      <c r="N2764" t="s">
        <v>1</v>
      </c>
      <c r="O2764" s="3">
        <v>96</v>
      </c>
      <c r="P2764" t="s">
        <v>1</v>
      </c>
      <c r="Q2764" t="s">
        <v>5964</v>
      </c>
      <c r="R2764" t="s">
        <v>32</v>
      </c>
      <c r="S2764" t="s">
        <v>155</v>
      </c>
      <c r="T2764" t="s">
        <v>8943</v>
      </c>
      <c r="U2764" t="s">
        <v>34</v>
      </c>
    </row>
    <row r="2765" spans="1:21" ht="12.75" hidden="1" customHeight="1" x14ac:dyDescent="0.2">
      <c r="A2765" t="s">
        <v>30</v>
      </c>
      <c r="B2765" t="s">
        <v>8944</v>
      </c>
      <c r="C2765" s="202" t="s">
        <v>8945</v>
      </c>
      <c r="D2765" s="2">
        <v>29819</v>
      </c>
      <c r="E2765" s="2"/>
      <c r="F2765" s="2">
        <v>42442</v>
      </c>
      <c r="G2765" s="211" t="s">
        <v>8941</v>
      </c>
      <c r="H2765">
        <v>1</v>
      </c>
      <c r="I2765" s="2">
        <v>39343</v>
      </c>
      <c r="J2765" s="2">
        <v>43951</v>
      </c>
      <c r="K2765" t="s">
        <v>5</v>
      </c>
      <c r="L2765" t="s">
        <v>8946</v>
      </c>
      <c r="M2765" t="s">
        <v>1</v>
      </c>
      <c r="N2765" t="s">
        <v>1</v>
      </c>
      <c r="O2765" s="3">
        <v>93</v>
      </c>
      <c r="P2765" t="s">
        <v>1</v>
      </c>
      <c r="Q2765" t="s">
        <v>5964</v>
      </c>
      <c r="R2765" t="s">
        <v>32</v>
      </c>
      <c r="S2765" t="s">
        <v>155</v>
      </c>
      <c r="T2765" t="s">
        <v>8943</v>
      </c>
      <c r="U2765" t="s">
        <v>34</v>
      </c>
    </row>
    <row r="2766" spans="1:21" ht="12.75" hidden="1" customHeight="1" x14ac:dyDescent="0.2">
      <c r="A2766" t="s">
        <v>30</v>
      </c>
      <c r="B2766" t="s">
        <v>8947</v>
      </c>
      <c r="C2766" s="202" t="s">
        <v>8948</v>
      </c>
      <c r="D2766" s="2">
        <v>29350</v>
      </c>
      <c r="E2766" s="2"/>
      <c r="F2766" s="2">
        <v>42480</v>
      </c>
      <c r="G2766" s="211" t="s">
        <v>8949</v>
      </c>
      <c r="H2766">
        <v>1</v>
      </c>
      <c r="I2766" s="2">
        <v>39343</v>
      </c>
      <c r="J2766" s="2">
        <v>43951</v>
      </c>
      <c r="K2766" t="s">
        <v>5</v>
      </c>
      <c r="L2766" t="s">
        <v>8950</v>
      </c>
      <c r="M2766" t="s">
        <v>1</v>
      </c>
      <c r="N2766" t="s">
        <v>1</v>
      </c>
      <c r="O2766" s="3">
        <v>76</v>
      </c>
      <c r="P2766" t="s">
        <v>1</v>
      </c>
      <c r="Q2766" t="s">
        <v>5964</v>
      </c>
      <c r="R2766" t="s">
        <v>32</v>
      </c>
      <c r="S2766" t="s">
        <v>160</v>
      </c>
      <c r="T2766" t="s">
        <v>8951</v>
      </c>
      <c r="U2766" t="s">
        <v>34</v>
      </c>
    </row>
    <row r="2767" spans="1:21" ht="12.75" hidden="1" customHeight="1" x14ac:dyDescent="0.2">
      <c r="A2767" t="s">
        <v>30</v>
      </c>
      <c r="B2767" t="s">
        <v>8952</v>
      </c>
      <c r="C2767" s="202" t="s">
        <v>8953</v>
      </c>
      <c r="D2767" s="2">
        <v>28491</v>
      </c>
      <c r="E2767" s="2"/>
      <c r="F2767" s="2">
        <v>42480</v>
      </c>
      <c r="G2767" s="211" t="s">
        <v>8954</v>
      </c>
      <c r="H2767">
        <v>1</v>
      </c>
      <c r="I2767" s="2">
        <v>39343</v>
      </c>
      <c r="J2767" s="2">
        <v>44061</v>
      </c>
      <c r="K2767" t="s">
        <v>5</v>
      </c>
      <c r="L2767" t="s">
        <v>8955</v>
      </c>
      <c r="M2767" t="s">
        <v>1</v>
      </c>
      <c r="N2767" t="s">
        <v>1</v>
      </c>
      <c r="O2767" s="3">
        <v>85</v>
      </c>
      <c r="P2767" t="s">
        <v>1</v>
      </c>
      <c r="Q2767" t="s">
        <v>5964</v>
      </c>
      <c r="R2767" t="s">
        <v>32</v>
      </c>
      <c r="S2767" t="s">
        <v>109</v>
      </c>
      <c r="T2767" t="s">
        <v>8956</v>
      </c>
      <c r="U2767" t="s">
        <v>34</v>
      </c>
    </row>
    <row r="2768" spans="1:21" ht="12.75" hidden="1" customHeight="1" x14ac:dyDescent="0.2">
      <c r="A2768" t="s">
        <v>30</v>
      </c>
      <c r="B2768" t="s">
        <v>8957</v>
      </c>
      <c r="C2768" s="202" t="s">
        <v>8958</v>
      </c>
      <c r="D2768" s="2">
        <v>28491</v>
      </c>
      <c r="E2768" s="2"/>
      <c r="F2768" s="2">
        <v>42480</v>
      </c>
      <c r="G2768" s="211" t="s">
        <v>8954</v>
      </c>
      <c r="H2768">
        <v>1</v>
      </c>
      <c r="I2768" s="2">
        <v>39343</v>
      </c>
      <c r="J2768" s="2">
        <v>44061</v>
      </c>
      <c r="K2768" t="s">
        <v>5</v>
      </c>
      <c r="L2768" t="s">
        <v>8959</v>
      </c>
      <c r="M2768" t="s">
        <v>1</v>
      </c>
      <c r="N2768" t="s">
        <v>1</v>
      </c>
      <c r="O2768" s="3">
        <v>84</v>
      </c>
      <c r="P2768" t="s">
        <v>1</v>
      </c>
      <c r="Q2768" t="s">
        <v>5964</v>
      </c>
      <c r="R2768" t="s">
        <v>32</v>
      </c>
      <c r="S2768" t="s">
        <v>109</v>
      </c>
      <c r="T2768" t="s">
        <v>8956</v>
      </c>
      <c r="U2768" t="s">
        <v>34</v>
      </c>
    </row>
    <row r="2769" spans="1:21" ht="12.75" hidden="1" customHeight="1" x14ac:dyDescent="0.2">
      <c r="A2769" t="s">
        <v>30</v>
      </c>
      <c r="B2769" t="s">
        <v>8960</v>
      </c>
      <c r="C2769" s="202" t="s">
        <v>8961</v>
      </c>
      <c r="D2769" s="2">
        <v>31929</v>
      </c>
      <c r="E2769" s="2"/>
      <c r="F2769" s="2">
        <v>42480</v>
      </c>
      <c r="G2769" s="211" t="s">
        <v>8962</v>
      </c>
      <c r="H2769">
        <v>1</v>
      </c>
      <c r="I2769" s="2">
        <v>39343</v>
      </c>
      <c r="J2769" s="2">
        <v>43951</v>
      </c>
      <c r="K2769" t="s">
        <v>5</v>
      </c>
      <c r="L2769" t="s">
        <v>8963</v>
      </c>
      <c r="M2769" t="s">
        <v>1</v>
      </c>
      <c r="N2769" t="s">
        <v>1</v>
      </c>
      <c r="O2769" s="3">
        <v>93</v>
      </c>
      <c r="P2769" t="s">
        <v>1</v>
      </c>
      <c r="Q2769" t="s">
        <v>5964</v>
      </c>
      <c r="R2769" t="s">
        <v>32</v>
      </c>
      <c r="S2769" t="s">
        <v>447</v>
      </c>
      <c r="T2769" t="s">
        <v>8964</v>
      </c>
      <c r="U2769" t="s">
        <v>34</v>
      </c>
    </row>
    <row r="2770" spans="1:21" ht="12.75" hidden="1" customHeight="1" x14ac:dyDescent="0.2">
      <c r="A2770" t="s">
        <v>30</v>
      </c>
      <c r="B2770" t="s">
        <v>8965</v>
      </c>
      <c r="C2770" s="202" t="s">
        <v>8966</v>
      </c>
      <c r="D2770" s="2">
        <v>31929</v>
      </c>
      <c r="E2770" s="2"/>
      <c r="F2770" s="2">
        <v>42480</v>
      </c>
      <c r="G2770" s="211" t="s">
        <v>8962</v>
      </c>
      <c r="H2770">
        <v>1</v>
      </c>
      <c r="I2770" s="2">
        <v>39343</v>
      </c>
      <c r="J2770" s="2">
        <v>43951</v>
      </c>
      <c r="K2770" t="s">
        <v>5</v>
      </c>
      <c r="L2770" t="s">
        <v>8967</v>
      </c>
      <c r="M2770" t="s">
        <v>1</v>
      </c>
      <c r="N2770" t="s">
        <v>1</v>
      </c>
      <c r="O2770" s="3">
        <v>89</v>
      </c>
      <c r="P2770" t="s">
        <v>1</v>
      </c>
      <c r="Q2770" t="s">
        <v>5964</v>
      </c>
      <c r="R2770" t="s">
        <v>32</v>
      </c>
      <c r="S2770" t="s">
        <v>447</v>
      </c>
      <c r="T2770" t="s">
        <v>8964</v>
      </c>
      <c r="U2770" t="s">
        <v>34</v>
      </c>
    </row>
    <row r="2771" spans="1:21" ht="12.75" hidden="1" customHeight="1" x14ac:dyDescent="0.2">
      <c r="A2771" t="s">
        <v>30</v>
      </c>
      <c r="B2771" t="s">
        <v>8968</v>
      </c>
      <c r="C2771" s="202" t="s">
        <v>8969</v>
      </c>
      <c r="D2771" s="2">
        <v>23743</v>
      </c>
      <c r="E2771" s="2"/>
      <c r="F2771" s="2">
        <v>42480</v>
      </c>
      <c r="G2771" s="211" t="s">
        <v>8970</v>
      </c>
      <c r="H2771">
        <v>1</v>
      </c>
      <c r="I2771" s="2">
        <v>39343</v>
      </c>
      <c r="J2771" s="2">
        <v>43951</v>
      </c>
      <c r="K2771" t="s">
        <v>5</v>
      </c>
      <c r="L2771" t="s">
        <v>8971</v>
      </c>
      <c r="M2771" t="s">
        <v>1</v>
      </c>
      <c r="N2771" t="s">
        <v>1</v>
      </c>
      <c r="O2771" s="3">
        <v>91</v>
      </c>
      <c r="P2771" t="s">
        <v>1</v>
      </c>
      <c r="Q2771" t="s">
        <v>5964</v>
      </c>
      <c r="R2771" t="s">
        <v>32</v>
      </c>
      <c r="S2771" t="s">
        <v>551</v>
      </c>
      <c r="T2771" t="s">
        <v>8972</v>
      </c>
      <c r="U2771" t="s">
        <v>34</v>
      </c>
    </row>
    <row r="2772" spans="1:21" ht="12.75" hidden="1" customHeight="1" x14ac:dyDescent="0.2">
      <c r="A2772" t="s">
        <v>30</v>
      </c>
      <c r="B2772" t="s">
        <v>8973</v>
      </c>
      <c r="C2772" s="202" t="s">
        <v>8974</v>
      </c>
      <c r="D2772" s="2">
        <v>23743</v>
      </c>
      <c r="E2772" s="2"/>
      <c r="F2772" s="2">
        <v>42480</v>
      </c>
      <c r="G2772" s="211" t="s">
        <v>8970</v>
      </c>
      <c r="H2772">
        <v>1</v>
      </c>
      <c r="I2772" s="2">
        <v>39343</v>
      </c>
      <c r="J2772" s="2">
        <v>43951</v>
      </c>
      <c r="K2772" t="s">
        <v>5</v>
      </c>
      <c r="L2772" t="s">
        <v>8975</v>
      </c>
      <c r="M2772" t="s">
        <v>1</v>
      </c>
      <c r="N2772" t="s">
        <v>1</v>
      </c>
      <c r="O2772" s="3">
        <v>95</v>
      </c>
      <c r="P2772" t="s">
        <v>1</v>
      </c>
      <c r="Q2772" t="s">
        <v>5964</v>
      </c>
      <c r="R2772" t="s">
        <v>32</v>
      </c>
      <c r="S2772" t="s">
        <v>551</v>
      </c>
      <c r="T2772" t="s">
        <v>8972</v>
      </c>
      <c r="U2772" t="s">
        <v>34</v>
      </c>
    </row>
    <row r="2773" spans="1:21" ht="12.75" hidden="1" customHeight="1" x14ac:dyDescent="0.2">
      <c r="A2773" t="s">
        <v>30</v>
      </c>
      <c r="B2773" t="s">
        <v>8976</v>
      </c>
      <c r="C2773" s="202" t="s">
        <v>8977</v>
      </c>
      <c r="D2773" s="2">
        <v>26085</v>
      </c>
      <c r="E2773" s="2"/>
      <c r="F2773" s="2">
        <v>42480</v>
      </c>
      <c r="G2773" s="211" t="s">
        <v>8978</v>
      </c>
      <c r="H2773">
        <v>1</v>
      </c>
      <c r="I2773" s="2">
        <v>39344</v>
      </c>
      <c r="J2773" s="2">
        <v>44061</v>
      </c>
      <c r="K2773" t="s">
        <v>5</v>
      </c>
      <c r="L2773" t="s">
        <v>8979</v>
      </c>
      <c r="M2773" t="s">
        <v>1</v>
      </c>
      <c r="N2773" t="s">
        <v>1</v>
      </c>
      <c r="O2773" s="3">
        <v>81</v>
      </c>
      <c r="P2773" t="s">
        <v>1</v>
      </c>
      <c r="Q2773" t="s">
        <v>5964</v>
      </c>
      <c r="R2773" t="s">
        <v>32</v>
      </c>
      <c r="S2773" t="s">
        <v>168</v>
      </c>
      <c r="T2773" t="s">
        <v>8980</v>
      </c>
      <c r="U2773" t="s">
        <v>34</v>
      </c>
    </row>
    <row r="2774" spans="1:21" ht="12.75" hidden="1" customHeight="1" x14ac:dyDescent="0.2">
      <c r="A2774" t="s">
        <v>30</v>
      </c>
      <c r="B2774" t="s">
        <v>8981</v>
      </c>
      <c r="C2774" s="202" t="s">
        <v>8982</v>
      </c>
      <c r="D2774" s="2">
        <v>25934</v>
      </c>
      <c r="E2774" s="2"/>
      <c r="F2774" s="2">
        <v>42480</v>
      </c>
      <c r="G2774" s="211" t="s">
        <v>8978</v>
      </c>
      <c r="H2774">
        <v>1</v>
      </c>
      <c r="I2774" s="2">
        <v>39344</v>
      </c>
      <c r="J2774" s="2">
        <v>44061</v>
      </c>
      <c r="K2774" t="s">
        <v>5</v>
      </c>
      <c r="L2774" t="s">
        <v>8983</v>
      </c>
      <c r="M2774" t="s">
        <v>1</v>
      </c>
      <c r="N2774" t="s">
        <v>1</v>
      </c>
      <c r="O2774" s="3">
        <v>82</v>
      </c>
      <c r="P2774" t="s">
        <v>1</v>
      </c>
      <c r="Q2774" t="s">
        <v>5964</v>
      </c>
      <c r="R2774" t="s">
        <v>32</v>
      </c>
      <c r="S2774" t="s">
        <v>168</v>
      </c>
      <c r="T2774" t="s">
        <v>8980</v>
      </c>
      <c r="U2774" t="s">
        <v>34</v>
      </c>
    </row>
    <row r="2775" spans="1:21" ht="12.75" hidden="1" customHeight="1" x14ac:dyDescent="0.2">
      <c r="A2775" t="s">
        <v>30</v>
      </c>
      <c r="B2775" t="s">
        <v>8992</v>
      </c>
      <c r="C2775" s="202" t="s">
        <v>8993</v>
      </c>
      <c r="D2775" s="2">
        <v>26115</v>
      </c>
      <c r="E2775" s="2"/>
      <c r="F2775" s="2">
        <v>42480</v>
      </c>
      <c r="G2775" s="211" t="s">
        <v>8994</v>
      </c>
      <c r="H2775">
        <v>1</v>
      </c>
      <c r="I2775" s="2">
        <v>39344</v>
      </c>
      <c r="J2775" s="2">
        <v>43951</v>
      </c>
      <c r="K2775" t="s">
        <v>5</v>
      </c>
      <c r="L2775" t="s">
        <v>8995</v>
      </c>
      <c r="M2775" t="s">
        <v>1</v>
      </c>
      <c r="N2775" t="s">
        <v>1</v>
      </c>
      <c r="O2775" s="3">
        <v>90</v>
      </c>
      <c r="P2775" t="s">
        <v>1</v>
      </c>
      <c r="Q2775" t="s">
        <v>5964</v>
      </c>
      <c r="R2775" t="s">
        <v>32</v>
      </c>
      <c r="S2775" t="s">
        <v>168</v>
      </c>
      <c r="T2775" t="s">
        <v>8996</v>
      </c>
      <c r="U2775" t="s">
        <v>34</v>
      </c>
    </row>
    <row r="2776" spans="1:21" ht="12.75" hidden="1" customHeight="1" x14ac:dyDescent="0.2">
      <c r="A2776" t="s">
        <v>30</v>
      </c>
      <c r="B2776" t="s">
        <v>9006</v>
      </c>
      <c r="C2776" s="202" t="s">
        <v>9007</v>
      </c>
      <c r="D2776" s="2">
        <v>25204</v>
      </c>
      <c r="E2776" s="2"/>
      <c r="F2776" s="2">
        <v>42480</v>
      </c>
      <c r="G2776" s="211" t="s">
        <v>9008</v>
      </c>
      <c r="H2776">
        <v>1</v>
      </c>
      <c r="I2776" s="2">
        <v>39344</v>
      </c>
      <c r="J2776" s="2">
        <v>43951</v>
      </c>
      <c r="K2776" t="s">
        <v>5</v>
      </c>
      <c r="L2776" t="s">
        <v>9009</v>
      </c>
      <c r="M2776" t="s">
        <v>1</v>
      </c>
      <c r="N2776" t="s">
        <v>1</v>
      </c>
      <c r="O2776" s="3">
        <v>98</v>
      </c>
      <c r="P2776" t="s">
        <v>1</v>
      </c>
      <c r="Q2776" t="s">
        <v>5964</v>
      </c>
      <c r="R2776" t="s">
        <v>32</v>
      </c>
      <c r="S2776" t="s">
        <v>168</v>
      </c>
      <c r="T2776" t="s">
        <v>9010</v>
      </c>
      <c r="U2776" t="s">
        <v>34</v>
      </c>
    </row>
    <row r="2777" spans="1:21" ht="12.75" hidden="1" customHeight="1" x14ac:dyDescent="0.2">
      <c r="A2777" t="s">
        <v>30</v>
      </c>
      <c r="B2777" t="s">
        <v>9014</v>
      </c>
      <c r="C2777" s="202" t="s">
        <v>9015</v>
      </c>
      <c r="D2777" s="2">
        <v>25204</v>
      </c>
      <c r="E2777" s="2"/>
      <c r="F2777" s="2">
        <v>42480</v>
      </c>
      <c r="G2777" s="211" t="s">
        <v>9008</v>
      </c>
      <c r="H2777">
        <v>1</v>
      </c>
      <c r="I2777" s="2">
        <v>39344</v>
      </c>
      <c r="J2777" s="2">
        <v>43951</v>
      </c>
      <c r="K2777" t="s">
        <v>5</v>
      </c>
      <c r="L2777" t="s">
        <v>9016</v>
      </c>
      <c r="M2777" t="s">
        <v>1</v>
      </c>
      <c r="N2777" t="s">
        <v>1</v>
      </c>
      <c r="O2777" s="3">
        <v>100</v>
      </c>
      <c r="P2777" t="s">
        <v>1</v>
      </c>
      <c r="Q2777" t="s">
        <v>5964</v>
      </c>
      <c r="R2777" t="s">
        <v>32</v>
      </c>
      <c r="S2777" t="s">
        <v>168</v>
      </c>
      <c r="T2777" t="s">
        <v>9010</v>
      </c>
      <c r="U2777" t="s">
        <v>34</v>
      </c>
    </row>
    <row r="2778" spans="1:21" ht="12.75" hidden="1" customHeight="1" x14ac:dyDescent="0.2">
      <c r="A2778" t="s">
        <v>30</v>
      </c>
      <c r="B2778" t="s">
        <v>9017</v>
      </c>
      <c r="C2778" s="202" t="s">
        <v>9018</v>
      </c>
      <c r="D2778" s="2">
        <v>24624</v>
      </c>
      <c r="E2778" s="2"/>
      <c r="F2778" s="2">
        <v>42480</v>
      </c>
      <c r="G2778" s="211" t="s">
        <v>9019</v>
      </c>
      <c r="H2778">
        <v>1</v>
      </c>
      <c r="I2778" s="2">
        <v>39344</v>
      </c>
      <c r="J2778" s="2">
        <v>43906</v>
      </c>
      <c r="K2778" t="s">
        <v>5</v>
      </c>
      <c r="L2778" t="s">
        <v>9020</v>
      </c>
      <c r="M2778" t="s">
        <v>1</v>
      </c>
      <c r="N2778" t="s">
        <v>1</v>
      </c>
      <c r="O2778" s="3">
        <v>99</v>
      </c>
      <c r="P2778" t="s">
        <v>1</v>
      </c>
      <c r="Q2778" t="s">
        <v>5964</v>
      </c>
      <c r="R2778" t="s">
        <v>32</v>
      </c>
      <c r="S2778" t="s">
        <v>252</v>
      </c>
      <c r="T2778" t="s">
        <v>9021</v>
      </c>
      <c r="U2778" t="s">
        <v>34</v>
      </c>
    </row>
    <row r="2779" spans="1:21" ht="12.75" hidden="1" customHeight="1" x14ac:dyDescent="0.2">
      <c r="A2779" t="s">
        <v>30</v>
      </c>
      <c r="B2779" t="s">
        <v>9022</v>
      </c>
      <c r="C2779" s="202" t="s">
        <v>9023</v>
      </c>
      <c r="D2779" s="2">
        <v>24624</v>
      </c>
      <c r="E2779" s="2"/>
      <c r="F2779" s="2">
        <v>42480</v>
      </c>
      <c r="G2779" s="211" t="s">
        <v>9019</v>
      </c>
      <c r="H2779">
        <v>1</v>
      </c>
      <c r="I2779" s="2">
        <v>39344</v>
      </c>
      <c r="J2779" s="2">
        <v>43906</v>
      </c>
      <c r="K2779" t="s">
        <v>5</v>
      </c>
      <c r="L2779" t="s">
        <v>9024</v>
      </c>
      <c r="M2779" t="s">
        <v>1</v>
      </c>
      <c r="N2779" t="s">
        <v>1</v>
      </c>
      <c r="O2779" s="3">
        <v>100</v>
      </c>
      <c r="P2779" t="s">
        <v>1</v>
      </c>
      <c r="Q2779" t="s">
        <v>5964</v>
      </c>
      <c r="R2779" t="s">
        <v>32</v>
      </c>
      <c r="S2779" t="s">
        <v>252</v>
      </c>
      <c r="T2779" t="s">
        <v>9021</v>
      </c>
      <c r="U2779" t="s">
        <v>34</v>
      </c>
    </row>
    <row r="2780" spans="1:21" ht="12.75" hidden="1" customHeight="1" x14ac:dyDescent="0.2">
      <c r="A2780" t="s">
        <v>30</v>
      </c>
      <c r="B2780" t="s">
        <v>9025</v>
      </c>
      <c r="C2780" s="202" t="s">
        <v>9026</v>
      </c>
      <c r="D2780" s="2">
        <v>27273</v>
      </c>
      <c r="E2780" s="2"/>
      <c r="F2780" s="2">
        <v>42480</v>
      </c>
      <c r="G2780" s="211" t="s">
        <v>9019</v>
      </c>
      <c r="H2780">
        <v>1</v>
      </c>
      <c r="I2780" s="2">
        <v>39344</v>
      </c>
      <c r="J2780" s="2">
        <v>43951</v>
      </c>
      <c r="K2780" t="s">
        <v>5</v>
      </c>
      <c r="L2780" t="s">
        <v>9026</v>
      </c>
      <c r="M2780" t="s">
        <v>1</v>
      </c>
      <c r="N2780" t="s">
        <v>1</v>
      </c>
      <c r="O2780" s="3">
        <v>94</v>
      </c>
      <c r="P2780" t="s">
        <v>1</v>
      </c>
      <c r="Q2780" t="s">
        <v>5964</v>
      </c>
      <c r="R2780" t="s">
        <v>32</v>
      </c>
      <c r="S2780" t="s">
        <v>252</v>
      </c>
      <c r="T2780" t="s">
        <v>9021</v>
      </c>
      <c r="U2780" t="s">
        <v>34</v>
      </c>
    </row>
    <row r="2781" spans="1:21" ht="12.75" hidden="1" customHeight="1" x14ac:dyDescent="0.2">
      <c r="A2781" t="s">
        <v>30</v>
      </c>
      <c r="B2781" t="s">
        <v>9027</v>
      </c>
      <c r="C2781" s="202" t="s">
        <v>9028</v>
      </c>
      <c r="D2781" s="2">
        <v>27030</v>
      </c>
      <c r="E2781" s="2"/>
      <c r="F2781" s="2">
        <v>42480</v>
      </c>
      <c r="G2781" s="211" t="s">
        <v>9029</v>
      </c>
      <c r="H2781">
        <v>1</v>
      </c>
      <c r="I2781" s="2">
        <v>39344</v>
      </c>
      <c r="J2781" s="2">
        <v>43951</v>
      </c>
      <c r="K2781" t="s">
        <v>5</v>
      </c>
      <c r="L2781" t="s">
        <v>9030</v>
      </c>
      <c r="M2781" t="s">
        <v>1</v>
      </c>
      <c r="N2781" t="s">
        <v>1</v>
      </c>
      <c r="O2781" s="3">
        <v>99</v>
      </c>
      <c r="P2781" t="s">
        <v>1</v>
      </c>
      <c r="Q2781" t="s">
        <v>5964</v>
      </c>
      <c r="R2781" t="s">
        <v>32</v>
      </c>
      <c r="S2781" t="s">
        <v>167</v>
      </c>
      <c r="T2781" t="s">
        <v>9031</v>
      </c>
      <c r="U2781" t="s">
        <v>34</v>
      </c>
    </row>
    <row r="2782" spans="1:21" ht="12.75" hidden="1" customHeight="1" x14ac:dyDescent="0.2">
      <c r="A2782" t="s">
        <v>30</v>
      </c>
      <c r="B2782" t="s">
        <v>9032</v>
      </c>
      <c r="C2782" s="202" t="s">
        <v>9033</v>
      </c>
      <c r="D2782" s="2">
        <v>23662</v>
      </c>
      <c r="E2782" s="2"/>
      <c r="F2782" s="2">
        <v>42480</v>
      </c>
      <c r="G2782" s="211" t="s">
        <v>9034</v>
      </c>
      <c r="H2782">
        <v>1</v>
      </c>
      <c r="I2782" s="2">
        <v>39344</v>
      </c>
      <c r="J2782" s="2">
        <v>43951</v>
      </c>
      <c r="K2782" t="s">
        <v>5</v>
      </c>
      <c r="L2782" t="s">
        <v>9035</v>
      </c>
      <c r="M2782" t="s">
        <v>1</v>
      </c>
      <c r="N2782" t="s">
        <v>1</v>
      </c>
      <c r="O2782" s="3">
        <v>89</v>
      </c>
      <c r="P2782" t="s">
        <v>1</v>
      </c>
      <c r="Q2782" t="s">
        <v>5964</v>
      </c>
      <c r="R2782" t="s">
        <v>32</v>
      </c>
      <c r="S2782" t="s">
        <v>110</v>
      </c>
      <c r="T2782" t="s">
        <v>9036</v>
      </c>
      <c r="U2782" t="s">
        <v>34</v>
      </c>
    </row>
    <row r="2783" spans="1:21" ht="12.75" hidden="1" customHeight="1" x14ac:dyDescent="0.2">
      <c r="A2783" t="s">
        <v>30</v>
      </c>
      <c r="B2783" t="s">
        <v>9037</v>
      </c>
      <c r="C2783" s="202" t="s">
        <v>9038</v>
      </c>
      <c r="D2783" s="2">
        <v>27030</v>
      </c>
      <c r="E2783" s="2"/>
      <c r="F2783" s="2">
        <v>42480</v>
      </c>
      <c r="G2783" s="211" t="s">
        <v>9029</v>
      </c>
      <c r="H2783">
        <v>1</v>
      </c>
      <c r="I2783" s="2">
        <v>39344</v>
      </c>
      <c r="J2783" s="2">
        <v>43951</v>
      </c>
      <c r="K2783" t="s">
        <v>5</v>
      </c>
      <c r="L2783" t="s">
        <v>9039</v>
      </c>
      <c r="M2783" t="s">
        <v>1</v>
      </c>
      <c r="N2783" t="s">
        <v>1</v>
      </c>
      <c r="O2783" s="3">
        <v>98</v>
      </c>
      <c r="P2783" t="s">
        <v>1</v>
      </c>
      <c r="Q2783" t="s">
        <v>5964</v>
      </c>
      <c r="R2783" t="s">
        <v>32</v>
      </c>
      <c r="S2783" t="s">
        <v>167</v>
      </c>
      <c r="T2783" t="s">
        <v>9031</v>
      </c>
      <c r="U2783" t="s">
        <v>34</v>
      </c>
    </row>
    <row r="2784" spans="1:21" ht="12.75" hidden="1" customHeight="1" x14ac:dyDescent="0.2">
      <c r="A2784" t="s">
        <v>30</v>
      </c>
      <c r="B2784" s="212" t="s">
        <v>9040</v>
      </c>
      <c r="C2784" s="202" t="s">
        <v>9041</v>
      </c>
      <c r="D2784" s="2">
        <v>24918</v>
      </c>
      <c r="E2784" s="2"/>
      <c r="F2784" s="2"/>
      <c r="G2784" s="211" t="s">
        <v>9042</v>
      </c>
      <c r="H2784">
        <v>0</v>
      </c>
      <c r="I2784" s="2">
        <v>39344</v>
      </c>
      <c r="J2784" s="2">
        <v>43755</v>
      </c>
      <c r="K2784" t="s">
        <v>5</v>
      </c>
      <c r="L2784" t="s">
        <v>9041</v>
      </c>
      <c r="M2784" t="s">
        <v>1</v>
      </c>
      <c r="N2784" t="s">
        <v>1</v>
      </c>
      <c r="O2784" s="3">
        <v>93</v>
      </c>
      <c r="P2784" t="s">
        <v>1</v>
      </c>
      <c r="Q2784" t="s">
        <v>5964</v>
      </c>
      <c r="R2784" t="s">
        <v>32</v>
      </c>
      <c r="S2784" t="s">
        <v>211</v>
      </c>
      <c r="T2784" t="s">
        <v>9043</v>
      </c>
      <c r="U2784" t="s">
        <v>34</v>
      </c>
    </row>
    <row r="2785" spans="1:21" ht="12.75" hidden="1" customHeight="1" x14ac:dyDescent="0.2">
      <c r="A2785" t="s">
        <v>30</v>
      </c>
      <c r="B2785" s="212" t="s">
        <v>9046</v>
      </c>
      <c r="C2785" s="202" t="s">
        <v>9047</v>
      </c>
      <c r="D2785" s="2">
        <v>27150</v>
      </c>
      <c r="E2785" s="2">
        <v>43286</v>
      </c>
      <c r="F2785" s="2">
        <v>41461</v>
      </c>
      <c r="G2785" s="211" t="s">
        <v>6634</v>
      </c>
      <c r="H2785">
        <v>0</v>
      </c>
      <c r="I2785" s="2">
        <v>39344</v>
      </c>
      <c r="J2785" s="2">
        <v>43753</v>
      </c>
      <c r="K2785" t="s">
        <v>5</v>
      </c>
      <c r="L2785" t="s">
        <v>9047</v>
      </c>
      <c r="M2785" t="s">
        <v>1</v>
      </c>
      <c r="N2785" t="s">
        <v>1</v>
      </c>
      <c r="O2785" s="3">
        <v>79</v>
      </c>
      <c r="P2785" t="s">
        <v>1</v>
      </c>
      <c r="Q2785" t="s">
        <v>5964</v>
      </c>
      <c r="R2785" t="s">
        <v>32</v>
      </c>
      <c r="S2785" t="s">
        <v>211</v>
      </c>
      <c r="T2785" t="s">
        <v>6636</v>
      </c>
      <c r="U2785" t="s">
        <v>34</v>
      </c>
    </row>
    <row r="2786" spans="1:21" ht="12.75" hidden="1" customHeight="1" x14ac:dyDescent="0.2">
      <c r="A2786" t="s">
        <v>30</v>
      </c>
      <c r="B2786" t="s">
        <v>9048</v>
      </c>
      <c r="C2786" s="202" t="s">
        <v>9049</v>
      </c>
      <c r="D2786" s="2">
        <v>27395</v>
      </c>
      <c r="E2786" s="2"/>
      <c r="F2786" s="2">
        <v>42480</v>
      </c>
      <c r="G2786" s="211" t="s">
        <v>9050</v>
      </c>
      <c r="H2786">
        <v>1</v>
      </c>
      <c r="I2786" s="2">
        <v>39344</v>
      </c>
      <c r="J2786" s="2">
        <v>43951</v>
      </c>
      <c r="K2786" t="s">
        <v>5</v>
      </c>
      <c r="L2786" t="s">
        <v>9051</v>
      </c>
      <c r="M2786" t="s">
        <v>1</v>
      </c>
      <c r="N2786" t="s">
        <v>1</v>
      </c>
      <c r="O2786" s="3">
        <v>89</v>
      </c>
      <c r="P2786" t="s">
        <v>1</v>
      </c>
      <c r="Q2786" t="s">
        <v>5964</v>
      </c>
      <c r="R2786" t="s">
        <v>32</v>
      </c>
      <c r="S2786" t="s">
        <v>166</v>
      </c>
      <c r="T2786" t="s">
        <v>9052</v>
      </c>
      <c r="U2786" t="s">
        <v>34</v>
      </c>
    </row>
    <row r="2787" spans="1:21" ht="12.75" hidden="1" customHeight="1" x14ac:dyDescent="0.2">
      <c r="A2787" t="s">
        <v>30</v>
      </c>
      <c r="B2787" t="s">
        <v>9053</v>
      </c>
      <c r="C2787" s="202" t="s">
        <v>9054</v>
      </c>
      <c r="D2787" s="2">
        <v>27395</v>
      </c>
      <c r="E2787" s="2"/>
      <c r="F2787" s="2">
        <v>42480</v>
      </c>
      <c r="G2787" s="211" t="s">
        <v>9050</v>
      </c>
      <c r="H2787">
        <v>1</v>
      </c>
      <c r="I2787" s="2">
        <v>39344</v>
      </c>
      <c r="J2787" s="2">
        <v>43951</v>
      </c>
      <c r="K2787" t="s">
        <v>5</v>
      </c>
      <c r="L2787" t="s">
        <v>9055</v>
      </c>
      <c r="M2787" t="s">
        <v>1</v>
      </c>
      <c r="N2787" t="s">
        <v>1</v>
      </c>
      <c r="O2787" s="3">
        <v>91</v>
      </c>
      <c r="P2787" t="s">
        <v>1</v>
      </c>
      <c r="Q2787" t="s">
        <v>5964</v>
      </c>
      <c r="R2787" t="s">
        <v>32</v>
      </c>
      <c r="S2787" t="s">
        <v>166</v>
      </c>
      <c r="T2787" t="s">
        <v>9052</v>
      </c>
      <c r="U2787" t="s">
        <v>34</v>
      </c>
    </row>
    <row r="2788" spans="1:21" ht="12.75" hidden="1" customHeight="1" x14ac:dyDescent="0.2">
      <c r="A2788" t="s">
        <v>30</v>
      </c>
      <c r="B2788" t="s">
        <v>9056</v>
      </c>
      <c r="C2788" s="202" t="s">
        <v>9057</v>
      </c>
      <c r="D2788" s="2">
        <v>29983</v>
      </c>
      <c r="E2788" s="2"/>
      <c r="F2788" s="2">
        <v>42480</v>
      </c>
      <c r="G2788" s="211" t="s">
        <v>9058</v>
      </c>
      <c r="H2788">
        <v>1</v>
      </c>
      <c r="I2788" s="2">
        <v>39344</v>
      </c>
      <c r="J2788" s="2">
        <v>43951</v>
      </c>
      <c r="K2788" t="s">
        <v>5</v>
      </c>
      <c r="L2788" t="s">
        <v>9059</v>
      </c>
      <c r="M2788" t="s">
        <v>1</v>
      </c>
      <c r="N2788" t="s">
        <v>1</v>
      </c>
      <c r="O2788" s="3">
        <v>100</v>
      </c>
      <c r="P2788" t="s">
        <v>1</v>
      </c>
      <c r="Q2788" t="s">
        <v>5964</v>
      </c>
      <c r="R2788" t="s">
        <v>32</v>
      </c>
      <c r="S2788" t="s">
        <v>482</v>
      </c>
      <c r="T2788" t="s">
        <v>9060</v>
      </c>
      <c r="U2788" t="s">
        <v>34</v>
      </c>
    </row>
    <row r="2789" spans="1:21" ht="12.75" hidden="1" customHeight="1" x14ac:dyDescent="0.2">
      <c r="A2789" t="s">
        <v>30</v>
      </c>
      <c r="B2789" t="s">
        <v>9061</v>
      </c>
      <c r="C2789" s="202" t="s">
        <v>9062</v>
      </c>
      <c r="D2789" s="2">
        <v>29983</v>
      </c>
      <c r="E2789" s="2"/>
      <c r="F2789" s="2">
        <v>42480</v>
      </c>
      <c r="G2789" s="211" t="s">
        <v>9058</v>
      </c>
      <c r="H2789">
        <v>1</v>
      </c>
      <c r="I2789" s="2">
        <v>39344</v>
      </c>
      <c r="J2789" s="2">
        <v>43951</v>
      </c>
      <c r="K2789" t="s">
        <v>5</v>
      </c>
      <c r="L2789" t="s">
        <v>9063</v>
      </c>
      <c r="M2789" t="s">
        <v>1</v>
      </c>
      <c r="N2789" t="s">
        <v>1</v>
      </c>
      <c r="O2789" s="3">
        <v>100</v>
      </c>
      <c r="P2789" t="s">
        <v>1</v>
      </c>
      <c r="Q2789" t="s">
        <v>5964</v>
      </c>
      <c r="R2789" t="s">
        <v>32</v>
      </c>
      <c r="S2789" t="s">
        <v>482</v>
      </c>
      <c r="T2789" t="s">
        <v>9060</v>
      </c>
      <c r="U2789" t="s">
        <v>34</v>
      </c>
    </row>
    <row r="2790" spans="1:21" ht="12.75" hidden="1" customHeight="1" x14ac:dyDescent="0.2">
      <c r="A2790" t="s">
        <v>30</v>
      </c>
      <c r="B2790" t="s">
        <v>9072</v>
      </c>
      <c r="C2790" s="202" t="s">
        <v>9073</v>
      </c>
      <c r="D2790" s="2">
        <v>28764</v>
      </c>
      <c r="E2790" s="2"/>
      <c r="F2790" s="2">
        <v>42480</v>
      </c>
      <c r="G2790" s="211" t="s">
        <v>9074</v>
      </c>
      <c r="H2790">
        <v>1</v>
      </c>
      <c r="I2790" s="2">
        <v>39344</v>
      </c>
      <c r="J2790" s="2">
        <v>43951</v>
      </c>
      <c r="K2790" t="s">
        <v>5</v>
      </c>
      <c r="L2790" t="s">
        <v>9075</v>
      </c>
      <c r="M2790" t="s">
        <v>1</v>
      </c>
      <c r="N2790" t="s">
        <v>1</v>
      </c>
      <c r="O2790" s="3">
        <v>97</v>
      </c>
      <c r="P2790" t="s">
        <v>1</v>
      </c>
      <c r="Q2790" t="s">
        <v>5964</v>
      </c>
      <c r="R2790" t="s">
        <v>32</v>
      </c>
      <c r="S2790" t="s">
        <v>109</v>
      </c>
      <c r="T2790" t="s">
        <v>9076</v>
      </c>
      <c r="U2790" t="s">
        <v>34</v>
      </c>
    </row>
    <row r="2791" spans="1:21" ht="12.75" hidden="1" customHeight="1" x14ac:dyDescent="0.2">
      <c r="A2791" t="s">
        <v>30</v>
      </c>
      <c r="B2791" t="s">
        <v>9077</v>
      </c>
      <c r="C2791" s="202" t="s">
        <v>9078</v>
      </c>
      <c r="D2791" s="2">
        <v>28764</v>
      </c>
      <c r="E2791" s="2"/>
      <c r="F2791" s="2">
        <v>42480</v>
      </c>
      <c r="G2791" s="211" t="s">
        <v>9079</v>
      </c>
      <c r="H2791">
        <v>1</v>
      </c>
      <c r="I2791" s="2">
        <v>39344</v>
      </c>
      <c r="J2791" s="2">
        <v>43951</v>
      </c>
      <c r="K2791" t="s">
        <v>5</v>
      </c>
      <c r="L2791" t="s">
        <v>9080</v>
      </c>
      <c r="M2791" t="s">
        <v>1</v>
      </c>
      <c r="N2791" t="s">
        <v>1</v>
      </c>
      <c r="O2791" s="3">
        <v>100</v>
      </c>
      <c r="P2791" t="s">
        <v>1</v>
      </c>
      <c r="Q2791" t="s">
        <v>5964</v>
      </c>
      <c r="R2791" t="s">
        <v>32</v>
      </c>
      <c r="S2791" t="s">
        <v>109</v>
      </c>
      <c r="T2791" t="s">
        <v>6243</v>
      </c>
      <c r="U2791" t="s">
        <v>34</v>
      </c>
    </row>
    <row r="2792" spans="1:21" ht="12.75" hidden="1" customHeight="1" x14ac:dyDescent="0.2">
      <c r="A2792" t="s">
        <v>30</v>
      </c>
      <c r="B2792" t="s">
        <v>9081</v>
      </c>
      <c r="C2792" s="202" t="s">
        <v>9082</v>
      </c>
      <c r="D2792" s="2">
        <v>27159</v>
      </c>
      <c r="E2792" s="2"/>
      <c r="F2792" s="2">
        <v>42480</v>
      </c>
      <c r="G2792" s="211" t="s">
        <v>9083</v>
      </c>
      <c r="H2792">
        <v>1</v>
      </c>
      <c r="I2792" s="2">
        <v>39344</v>
      </c>
      <c r="J2792" s="2">
        <v>43951</v>
      </c>
      <c r="K2792" t="s">
        <v>5</v>
      </c>
      <c r="L2792" t="s">
        <v>9084</v>
      </c>
      <c r="M2792" t="s">
        <v>1</v>
      </c>
      <c r="N2792" t="s">
        <v>1</v>
      </c>
      <c r="O2792" s="3">
        <v>98</v>
      </c>
      <c r="P2792" t="s">
        <v>1</v>
      </c>
      <c r="Q2792" t="s">
        <v>5964</v>
      </c>
      <c r="R2792" t="s">
        <v>32</v>
      </c>
      <c r="S2792" t="s">
        <v>167</v>
      </c>
      <c r="T2792" t="s">
        <v>9085</v>
      </c>
      <c r="U2792" t="s">
        <v>34</v>
      </c>
    </row>
    <row r="2793" spans="1:21" ht="12.75" hidden="1" customHeight="1" x14ac:dyDescent="0.2">
      <c r="A2793" t="s">
        <v>30</v>
      </c>
      <c r="B2793" t="s">
        <v>9086</v>
      </c>
      <c r="C2793" s="202" t="s">
        <v>9087</v>
      </c>
      <c r="D2793" s="2">
        <v>30969</v>
      </c>
      <c r="E2793" s="2"/>
      <c r="F2793" s="2">
        <v>42480</v>
      </c>
      <c r="G2793" s="211" t="s">
        <v>9088</v>
      </c>
      <c r="H2793">
        <v>1</v>
      </c>
      <c r="I2793" s="2">
        <v>39344</v>
      </c>
      <c r="J2793" s="2">
        <v>43951</v>
      </c>
      <c r="K2793" t="s">
        <v>5</v>
      </c>
      <c r="L2793" t="s">
        <v>9089</v>
      </c>
      <c r="M2793" t="s">
        <v>1</v>
      </c>
      <c r="N2793" t="s">
        <v>1</v>
      </c>
      <c r="O2793" s="3">
        <v>86</v>
      </c>
      <c r="P2793" t="s">
        <v>1</v>
      </c>
      <c r="Q2793" t="s">
        <v>5964</v>
      </c>
      <c r="R2793" t="s">
        <v>32</v>
      </c>
      <c r="S2793" t="s">
        <v>39</v>
      </c>
      <c r="T2793" t="s">
        <v>9090</v>
      </c>
      <c r="U2793" t="s">
        <v>34</v>
      </c>
    </row>
    <row r="2794" spans="1:21" ht="12.75" hidden="1" customHeight="1" x14ac:dyDescent="0.2">
      <c r="A2794" t="s">
        <v>30</v>
      </c>
      <c r="B2794" t="s">
        <v>9091</v>
      </c>
      <c r="C2794" s="202" t="s">
        <v>9092</v>
      </c>
      <c r="D2794" s="2">
        <v>30969</v>
      </c>
      <c r="E2794" s="2"/>
      <c r="F2794" s="2">
        <v>42480</v>
      </c>
      <c r="G2794" s="211" t="s">
        <v>9088</v>
      </c>
      <c r="H2794">
        <v>1</v>
      </c>
      <c r="I2794" s="2">
        <v>39344</v>
      </c>
      <c r="J2794" s="2">
        <v>43951</v>
      </c>
      <c r="K2794" t="s">
        <v>5</v>
      </c>
      <c r="L2794" t="s">
        <v>9093</v>
      </c>
      <c r="M2794" t="s">
        <v>1</v>
      </c>
      <c r="N2794" t="s">
        <v>1</v>
      </c>
      <c r="O2794" s="3">
        <v>87</v>
      </c>
      <c r="P2794" t="s">
        <v>1</v>
      </c>
      <c r="Q2794" t="s">
        <v>5964</v>
      </c>
      <c r="R2794" t="s">
        <v>32</v>
      </c>
      <c r="S2794" t="s">
        <v>39</v>
      </c>
      <c r="T2794" t="s">
        <v>9090</v>
      </c>
      <c r="U2794" t="s">
        <v>34</v>
      </c>
    </row>
    <row r="2795" spans="1:21" ht="12.75" hidden="1" customHeight="1" x14ac:dyDescent="0.2">
      <c r="A2795" t="s">
        <v>30</v>
      </c>
      <c r="B2795" t="s">
        <v>9094</v>
      </c>
      <c r="C2795" s="202" t="s">
        <v>9095</v>
      </c>
      <c r="D2795" s="2">
        <v>25934</v>
      </c>
      <c r="E2795" s="2"/>
      <c r="F2795" s="2">
        <v>42508</v>
      </c>
      <c r="G2795" s="211" t="s">
        <v>9096</v>
      </c>
      <c r="H2795">
        <v>1</v>
      </c>
      <c r="I2795" s="2">
        <v>39344</v>
      </c>
      <c r="J2795" s="2">
        <v>43951</v>
      </c>
      <c r="K2795" t="s">
        <v>5</v>
      </c>
      <c r="L2795" t="s">
        <v>9097</v>
      </c>
      <c r="M2795" t="s">
        <v>1</v>
      </c>
      <c r="N2795" t="s">
        <v>1</v>
      </c>
      <c r="O2795" s="3">
        <v>77</v>
      </c>
      <c r="P2795" t="s">
        <v>1</v>
      </c>
      <c r="Q2795" t="s">
        <v>5964</v>
      </c>
      <c r="R2795" t="s">
        <v>32</v>
      </c>
      <c r="S2795" t="s">
        <v>138</v>
      </c>
      <c r="T2795" t="s">
        <v>9098</v>
      </c>
      <c r="U2795" t="s">
        <v>34</v>
      </c>
    </row>
    <row r="2796" spans="1:21" ht="12.75" hidden="1" customHeight="1" x14ac:dyDescent="0.2">
      <c r="A2796" t="s">
        <v>30</v>
      </c>
      <c r="B2796" t="s">
        <v>9099</v>
      </c>
      <c r="C2796" s="202" t="s">
        <v>9100</v>
      </c>
      <c r="D2796" s="2">
        <v>25934</v>
      </c>
      <c r="E2796" s="2"/>
      <c r="F2796" s="2">
        <v>42508</v>
      </c>
      <c r="G2796" s="211" t="s">
        <v>9096</v>
      </c>
      <c r="H2796">
        <v>1</v>
      </c>
      <c r="I2796" s="2">
        <v>39344</v>
      </c>
      <c r="J2796" s="2">
        <v>43951</v>
      </c>
      <c r="K2796" t="s">
        <v>5</v>
      </c>
      <c r="L2796" t="s">
        <v>9101</v>
      </c>
      <c r="M2796" t="s">
        <v>1</v>
      </c>
      <c r="N2796" t="s">
        <v>1</v>
      </c>
      <c r="O2796" s="3">
        <v>81</v>
      </c>
      <c r="P2796" t="s">
        <v>1</v>
      </c>
      <c r="Q2796" t="s">
        <v>5964</v>
      </c>
      <c r="R2796" t="s">
        <v>32</v>
      </c>
      <c r="S2796" t="s">
        <v>138</v>
      </c>
      <c r="T2796" t="s">
        <v>9098</v>
      </c>
      <c r="U2796" t="s">
        <v>34</v>
      </c>
    </row>
    <row r="2797" spans="1:21" ht="12.75" hidden="1" customHeight="1" x14ac:dyDescent="0.2">
      <c r="A2797" t="s">
        <v>30</v>
      </c>
      <c r="B2797" t="s">
        <v>9108</v>
      </c>
      <c r="C2797" s="202" t="s">
        <v>9109</v>
      </c>
      <c r="D2797" s="2">
        <v>31413</v>
      </c>
      <c r="E2797" s="2"/>
      <c r="F2797" s="2">
        <v>42508</v>
      </c>
      <c r="G2797" s="211" t="s">
        <v>9110</v>
      </c>
      <c r="H2797">
        <v>1</v>
      </c>
      <c r="I2797" s="2">
        <v>39344</v>
      </c>
      <c r="J2797" s="2">
        <v>43951</v>
      </c>
      <c r="K2797" t="s">
        <v>5</v>
      </c>
      <c r="L2797" t="s">
        <v>9111</v>
      </c>
      <c r="M2797" t="s">
        <v>1</v>
      </c>
      <c r="N2797" t="s">
        <v>1</v>
      </c>
      <c r="O2797" s="3">
        <v>85</v>
      </c>
      <c r="P2797" t="s">
        <v>1</v>
      </c>
      <c r="Q2797" t="s">
        <v>5964</v>
      </c>
      <c r="R2797" t="s">
        <v>32</v>
      </c>
      <c r="S2797" t="s">
        <v>9</v>
      </c>
      <c r="T2797" t="s">
        <v>9112</v>
      </c>
      <c r="U2797" t="s">
        <v>34</v>
      </c>
    </row>
    <row r="2798" spans="1:21" ht="12.75" hidden="1" customHeight="1" x14ac:dyDescent="0.2">
      <c r="A2798" t="s">
        <v>30</v>
      </c>
      <c r="B2798" t="s">
        <v>9113</v>
      </c>
      <c r="C2798" s="202" t="s">
        <v>9114</v>
      </c>
      <c r="D2798" s="2">
        <v>24631</v>
      </c>
      <c r="E2798" s="2"/>
      <c r="F2798" s="2">
        <v>42508</v>
      </c>
      <c r="G2798" s="211" t="s">
        <v>9115</v>
      </c>
      <c r="H2798">
        <v>1</v>
      </c>
      <c r="I2798" s="2">
        <v>39344</v>
      </c>
      <c r="J2798" s="2">
        <v>43951</v>
      </c>
      <c r="K2798" t="s">
        <v>5</v>
      </c>
      <c r="L2798" t="s">
        <v>9116</v>
      </c>
      <c r="M2798" t="s">
        <v>1</v>
      </c>
      <c r="N2798" t="s">
        <v>1</v>
      </c>
      <c r="O2798" s="3">
        <v>86</v>
      </c>
      <c r="P2798" t="s">
        <v>1</v>
      </c>
      <c r="Q2798" t="s">
        <v>5964</v>
      </c>
      <c r="R2798" t="s">
        <v>32</v>
      </c>
      <c r="S2798" t="s">
        <v>252</v>
      </c>
      <c r="T2798" t="s">
        <v>9117</v>
      </c>
      <c r="U2798" t="s">
        <v>34</v>
      </c>
    </row>
    <row r="2799" spans="1:21" ht="12.75" hidden="1" customHeight="1" x14ac:dyDescent="0.2">
      <c r="A2799" t="s">
        <v>30</v>
      </c>
      <c r="B2799" t="s">
        <v>9121</v>
      </c>
      <c r="C2799" s="202" t="s">
        <v>9122</v>
      </c>
      <c r="D2799" s="2">
        <v>26475</v>
      </c>
      <c r="E2799" s="2"/>
      <c r="F2799" s="2">
        <v>42508</v>
      </c>
      <c r="G2799" s="211" t="s">
        <v>9123</v>
      </c>
      <c r="H2799">
        <v>1</v>
      </c>
      <c r="I2799" s="2">
        <v>39344</v>
      </c>
      <c r="J2799" s="2">
        <v>43951</v>
      </c>
      <c r="K2799" t="s">
        <v>5</v>
      </c>
      <c r="L2799" t="s">
        <v>9124</v>
      </c>
      <c r="M2799" t="s">
        <v>1</v>
      </c>
      <c r="N2799" t="s">
        <v>1</v>
      </c>
      <c r="O2799" s="3">
        <v>91</v>
      </c>
      <c r="P2799" t="s">
        <v>1</v>
      </c>
      <c r="Q2799" t="s">
        <v>5964</v>
      </c>
      <c r="R2799" t="s">
        <v>32</v>
      </c>
      <c r="S2799" t="s">
        <v>629</v>
      </c>
      <c r="T2799" t="s">
        <v>9125</v>
      </c>
      <c r="U2799" t="s">
        <v>34</v>
      </c>
    </row>
    <row r="2800" spans="1:21" ht="12.75" hidden="1" customHeight="1" x14ac:dyDescent="0.2">
      <c r="A2800" t="s">
        <v>30</v>
      </c>
      <c r="B2800" t="s">
        <v>9126</v>
      </c>
      <c r="C2800" s="202" t="s">
        <v>9127</v>
      </c>
      <c r="D2800" s="2">
        <v>26475</v>
      </c>
      <c r="E2800" s="2"/>
      <c r="F2800" s="2">
        <v>42508</v>
      </c>
      <c r="G2800" s="211" t="s">
        <v>9123</v>
      </c>
      <c r="H2800">
        <v>1</v>
      </c>
      <c r="I2800" s="2">
        <v>39344</v>
      </c>
      <c r="J2800" s="2">
        <v>43951</v>
      </c>
      <c r="K2800" t="s">
        <v>5</v>
      </c>
      <c r="L2800" t="s">
        <v>9128</v>
      </c>
      <c r="M2800" t="s">
        <v>1</v>
      </c>
      <c r="N2800" t="s">
        <v>1</v>
      </c>
      <c r="O2800" s="3">
        <v>90</v>
      </c>
      <c r="P2800" t="s">
        <v>1</v>
      </c>
      <c r="Q2800" t="s">
        <v>5964</v>
      </c>
      <c r="R2800" t="s">
        <v>32</v>
      </c>
      <c r="S2800" t="s">
        <v>629</v>
      </c>
      <c r="T2800" t="s">
        <v>9125</v>
      </c>
      <c r="U2800" t="s">
        <v>34</v>
      </c>
    </row>
    <row r="2801" spans="1:21" ht="12.75" hidden="1" customHeight="1" x14ac:dyDescent="0.2">
      <c r="A2801" t="s">
        <v>30</v>
      </c>
      <c r="B2801" s="212" t="s">
        <v>9129</v>
      </c>
      <c r="C2801" s="202" t="s">
        <v>9130</v>
      </c>
      <c r="D2801" s="2">
        <v>26475</v>
      </c>
      <c r="E2801" s="2"/>
      <c r="F2801" s="2"/>
      <c r="G2801" s="211" t="s">
        <v>9123</v>
      </c>
      <c r="H2801">
        <v>0</v>
      </c>
      <c r="I2801" s="2">
        <v>39344</v>
      </c>
      <c r="J2801" s="2">
        <v>43951</v>
      </c>
      <c r="K2801" t="s">
        <v>5</v>
      </c>
      <c r="L2801" t="s">
        <v>9131</v>
      </c>
      <c r="M2801" t="s">
        <v>1</v>
      </c>
      <c r="N2801" t="s">
        <v>1</v>
      </c>
      <c r="O2801" s="3">
        <v>90</v>
      </c>
      <c r="P2801" t="s">
        <v>1</v>
      </c>
      <c r="Q2801" t="s">
        <v>5964</v>
      </c>
      <c r="R2801" t="s">
        <v>32</v>
      </c>
      <c r="S2801" t="s">
        <v>629</v>
      </c>
      <c r="T2801" t="s">
        <v>9125</v>
      </c>
      <c r="U2801" t="s">
        <v>34</v>
      </c>
    </row>
    <row r="2802" spans="1:21" ht="12.75" hidden="1" customHeight="1" x14ac:dyDescent="0.2">
      <c r="A2802" t="s">
        <v>30</v>
      </c>
      <c r="B2802" t="s">
        <v>9138</v>
      </c>
      <c r="C2802" s="202" t="s">
        <v>9139</v>
      </c>
      <c r="D2802" s="2">
        <v>28491</v>
      </c>
      <c r="E2802" s="2"/>
      <c r="F2802" s="2">
        <v>42508</v>
      </c>
      <c r="G2802" s="211" t="s">
        <v>9140</v>
      </c>
      <c r="H2802">
        <v>1</v>
      </c>
      <c r="I2802" s="2">
        <v>39344</v>
      </c>
      <c r="J2802" s="2">
        <v>43951</v>
      </c>
      <c r="K2802" t="s">
        <v>5</v>
      </c>
      <c r="L2802" t="s">
        <v>9141</v>
      </c>
      <c r="M2802" t="s">
        <v>1</v>
      </c>
      <c r="N2802" t="s">
        <v>1</v>
      </c>
      <c r="O2802" s="3">
        <v>85</v>
      </c>
      <c r="P2802" t="s">
        <v>1</v>
      </c>
      <c r="Q2802" t="s">
        <v>5964</v>
      </c>
      <c r="R2802" t="s">
        <v>32</v>
      </c>
      <c r="S2802" t="s">
        <v>109</v>
      </c>
      <c r="T2802" t="s">
        <v>9142</v>
      </c>
      <c r="U2802" t="s">
        <v>34</v>
      </c>
    </row>
    <row r="2803" spans="1:21" ht="12.75" hidden="1" customHeight="1" x14ac:dyDescent="0.2">
      <c r="A2803" t="s">
        <v>30</v>
      </c>
      <c r="B2803" t="s">
        <v>9143</v>
      </c>
      <c r="C2803" s="202" t="s">
        <v>9144</v>
      </c>
      <c r="D2803" s="2">
        <v>25569</v>
      </c>
      <c r="E2803" s="2"/>
      <c r="F2803" s="2">
        <v>42508</v>
      </c>
      <c r="G2803" s="211" t="s">
        <v>9145</v>
      </c>
      <c r="H2803">
        <v>1</v>
      </c>
      <c r="I2803" s="2">
        <v>39344</v>
      </c>
      <c r="J2803" s="2">
        <v>43951</v>
      </c>
      <c r="K2803" t="s">
        <v>5</v>
      </c>
      <c r="L2803" t="s">
        <v>9146</v>
      </c>
      <c r="M2803" t="s">
        <v>1</v>
      </c>
      <c r="N2803" t="s">
        <v>1</v>
      </c>
      <c r="O2803" s="3">
        <v>89</v>
      </c>
      <c r="P2803" t="s">
        <v>1</v>
      </c>
      <c r="Q2803" t="s">
        <v>5964</v>
      </c>
      <c r="R2803" t="s">
        <v>32</v>
      </c>
      <c r="S2803" t="s">
        <v>441</v>
      </c>
      <c r="T2803" t="s">
        <v>9147</v>
      </c>
      <c r="U2803" t="s">
        <v>34</v>
      </c>
    </row>
    <row r="2804" spans="1:21" ht="12.75" hidden="1" customHeight="1" x14ac:dyDescent="0.2">
      <c r="A2804" t="s">
        <v>30</v>
      </c>
      <c r="B2804" t="s">
        <v>9151</v>
      </c>
      <c r="C2804" s="202" t="s">
        <v>9152</v>
      </c>
      <c r="D2804" s="2">
        <v>25569</v>
      </c>
      <c r="E2804" s="2"/>
      <c r="F2804" s="2">
        <v>42508</v>
      </c>
      <c r="G2804" s="211" t="s">
        <v>9145</v>
      </c>
      <c r="H2804">
        <v>1</v>
      </c>
      <c r="I2804" s="2">
        <v>39344</v>
      </c>
      <c r="J2804" s="2">
        <v>43951</v>
      </c>
      <c r="K2804" t="s">
        <v>5</v>
      </c>
      <c r="L2804" t="s">
        <v>9153</v>
      </c>
      <c r="M2804" t="s">
        <v>1</v>
      </c>
      <c r="N2804" t="s">
        <v>1</v>
      </c>
      <c r="O2804" s="3">
        <v>88</v>
      </c>
      <c r="P2804" t="s">
        <v>1</v>
      </c>
      <c r="Q2804" t="s">
        <v>5964</v>
      </c>
      <c r="R2804" t="s">
        <v>32</v>
      </c>
      <c r="S2804" t="s">
        <v>441</v>
      </c>
      <c r="T2804" t="s">
        <v>9147</v>
      </c>
      <c r="U2804" t="s">
        <v>34</v>
      </c>
    </row>
    <row r="2805" spans="1:21" ht="12.75" hidden="1" customHeight="1" x14ac:dyDescent="0.2">
      <c r="A2805" t="s">
        <v>30</v>
      </c>
      <c r="B2805" t="s">
        <v>9157</v>
      </c>
      <c r="C2805" s="202" t="s">
        <v>9158</v>
      </c>
      <c r="D2805" s="2">
        <v>28491</v>
      </c>
      <c r="E2805" s="2"/>
      <c r="F2805" s="2">
        <v>42508</v>
      </c>
      <c r="G2805" s="211" t="s">
        <v>9140</v>
      </c>
      <c r="H2805">
        <v>1</v>
      </c>
      <c r="I2805" s="2">
        <v>39344</v>
      </c>
      <c r="J2805" s="2">
        <v>43951</v>
      </c>
      <c r="K2805" t="s">
        <v>5</v>
      </c>
      <c r="L2805" t="s">
        <v>9159</v>
      </c>
      <c r="M2805" t="s">
        <v>1</v>
      </c>
      <c r="N2805" t="s">
        <v>1</v>
      </c>
      <c r="O2805" s="3">
        <v>69</v>
      </c>
      <c r="P2805" t="s">
        <v>1</v>
      </c>
      <c r="Q2805" t="s">
        <v>5964</v>
      </c>
      <c r="R2805" t="s">
        <v>32</v>
      </c>
      <c r="S2805" t="s">
        <v>109</v>
      </c>
      <c r="T2805" t="s">
        <v>9142</v>
      </c>
      <c r="U2805" t="s">
        <v>34</v>
      </c>
    </row>
    <row r="2806" spans="1:21" ht="12.75" hidden="1" customHeight="1" x14ac:dyDescent="0.2">
      <c r="A2806" t="s">
        <v>30</v>
      </c>
      <c r="B2806" t="s">
        <v>9160</v>
      </c>
      <c r="C2806" s="202" t="s">
        <v>9161</v>
      </c>
      <c r="D2806" s="2">
        <v>27426</v>
      </c>
      <c r="E2806" s="2"/>
      <c r="F2806" s="2">
        <v>42508</v>
      </c>
      <c r="G2806" s="211" t="s">
        <v>9162</v>
      </c>
      <c r="H2806">
        <v>1</v>
      </c>
      <c r="I2806" s="2">
        <v>39344</v>
      </c>
      <c r="J2806" s="2">
        <v>43951</v>
      </c>
      <c r="K2806" t="s">
        <v>5</v>
      </c>
      <c r="L2806" t="s">
        <v>9163</v>
      </c>
      <c r="M2806" t="s">
        <v>1</v>
      </c>
      <c r="N2806" t="s">
        <v>1</v>
      </c>
      <c r="O2806" s="3">
        <v>75</v>
      </c>
      <c r="P2806" t="s">
        <v>1</v>
      </c>
      <c r="Q2806" t="s">
        <v>5964</v>
      </c>
      <c r="R2806" t="s">
        <v>32</v>
      </c>
      <c r="S2806" t="s">
        <v>166</v>
      </c>
      <c r="T2806" t="s">
        <v>9164</v>
      </c>
      <c r="U2806" t="s">
        <v>34</v>
      </c>
    </row>
    <row r="2807" spans="1:21" ht="12.75" hidden="1" customHeight="1" x14ac:dyDescent="0.2">
      <c r="A2807" t="s">
        <v>30</v>
      </c>
      <c r="B2807" t="s">
        <v>9165</v>
      </c>
      <c r="C2807" s="202" t="s">
        <v>9166</v>
      </c>
      <c r="D2807" s="2">
        <v>24929</v>
      </c>
      <c r="E2807" s="2"/>
      <c r="F2807" s="2">
        <v>42508</v>
      </c>
      <c r="G2807" s="211" t="s">
        <v>9167</v>
      </c>
      <c r="H2807">
        <v>1</v>
      </c>
      <c r="I2807" s="2">
        <v>39344</v>
      </c>
      <c r="J2807" s="2">
        <v>43951</v>
      </c>
      <c r="K2807" t="s">
        <v>5</v>
      </c>
      <c r="L2807" t="s">
        <v>9168</v>
      </c>
      <c r="M2807" t="s">
        <v>1</v>
      </c>
      <c r="N2807" t="s">
        <v>1</v>
      </c>
      <c r="O2807" s="3">
        <v>80</v>
      </c>
      <c r="P2807" t="s">
        <v>1</v>
      </c>
      <c r="Q2807" t="s">
        <v>5964</v>
      </c>
      <c r="R2807" t="s">
        <v>32</v>
      </c>
      <c r="S2807" t="s">
        <v>211</v>
      </c>
      <c r="T2807" t="s">
        <v>9169</v>
      </c>
      <c r="U2807" t="s">
        <v>34</v>
      </c>
    </row>
    <row r="2808" spans="1:21" ht="12.75" hidden="1" customHeight="1" x14ac:dyDescent="0.2">
      <c r="A2808" t="s">
        <v>30</v>
      </c>
      <c r="B2808" t="s">
        <v>9170</v>
      </c>
      <c r="C2808" s="202" t="s">
        <v>9171</v>
      </c>
      <c r="D2808" s="2">
        <v>24929</v>
      </c>
      <c r="E2808" s="2"/>
      <c r="F2808" s="2">
        <v>42508</v>
      </c>
      <c r="G2808" s="211" t="s">
        <v>9167</v>
      </c>
      <c r="H2808">
        <v>1</v>
      </c>
      <c r="I2808" s="2">
        <v>39344</v>
      </c>
      <c r="J2808" s="2">
        <v>43951</v>
      </c>
      <c r="K2808" t="s">
        <v>5</v>
      </c>
      <c r="L2808" t="s">
        <v>9172</v>
      </c>
      <c r="M2808" t="s">
        <v>1</v>
      </c>
      <c r="N2808" t="s">
        <v>1</v>
      </c>
      <c r="O2808" s="3">
        <v>92</v>
      </c>
      <c r="P2808" t="s">
        <v>1</v>
      </c>
      <c r="Q2808" t="s">
        <v>5964</v>
      </c>
      <c r="R2808" t="s">
        <v>32</v>
      </c>
      <c r="S2808" t="s">
        <v>211</v>
      </c>
      <c r="T2808" t="s">
        <v>9169</v>
      </c>
      <c r="U2808" t="s">
        <v>34</v>
      </c>
    </row>
    <row r="2809" spans="1:21" ht="12.75" hidden="1" customHeight="1" x14ac:dyDescent="0.2">
      <c r="A2809" t="s">
        <v>30</v>
      </c>
      <c r="B2809" t="s">
        <v>9173</v>
      </c>
      <c r="C2809" s="202" t="s">
        <v>9174</v>
      </c>
      <c r="D2809" s="2">
        <v>24929</v>
      </c>
      <c r="E2809" s="2"/>
      <c r="F2809" s="2">
        <v>42508</v>
      </c>
      <c r="G2809" s="211" t="s">
        <v>9167</v>
      </c>
      <c r="H2809">
        <v>1</v>
      </c>
      <c r="I2809" s="2">
        <v>39344</v>
      </c>
      <c r="J2809" s="2">
        <v>43951</v>
      </c>
      <c r="K2809" t="s">
        <v>5</v>
      </c>
      <c r="L2809" t="s">
        <v>9175</v>
      </c>
      <c r="M2809" t="s">
        <v>1</v>
      </c>
      <c r="N2809" t="s">
        <v>1</v>
      </c>
      <c r="O2809" s="3">
        <v>85</v>
      </c>
      <c r="P2809" t="s">
        <v>1</v>
      </c>
      <c r="Q2809" t="s">
        <v>5964</v>
      </c>
      <c r="R2809" t="s">
        <v>32</v>
      </c>
      <c r="S2809" t="s">
        <v>211</v>
      </c>
      <c r="T2809" t="s">
        <v>9169</v>
      </c>
      <c r="U2809" t="s">
        <v>34</v>
      </c>
    </row>
    <row r="2810" spans="1:21" ht="12.75" hidden="1" customHeight="1" x14ac:dyDescent="0.2">
      <c r="A2810" t="s">
        <v>30</v>
      </c>
      <c r="B2810" t="s">
        <v>9176</v>
      </c>
      <c r="C2810" s="202" t="s">
        <v>9177</v>
      </c>
      <c r="D2810" s="2">
        <v>28497</v>
      </c>
      <c r="E2810" s="2"/>
      <c r="F2810" s="2">
        <v>42508</v>
      </c>
      <c r="G2810" s="211" t="s">
        <v>9178</v>
      </c>
      <c r="H2810">
        <v>1</v>
      </c>
      <c r="I2810" s="2">
        <v>39344</v>
      </c>
      <c r="J2810" s="2">
        <v>43951</v>
      </c>
      <c r="K2810" t="s">
        <v>5</v>
      </c>
      <c r="L2810" t="s">
        <v>9179</v>
      </c>
      <c r="M2810" t="s">
        <v>1</v>
      </c>
      <c r="N2810" t="s">
        <v>1</v>
      </c>
      <c r="O2810" s="3">
        <v>80</v>
      </c>
      <c r="P2810" t="s">
        <v>1</v>
      </c>
      <c r="Q2810" t="s">
        <v>5964</v>
      </c>
      <c r="R2810" t="s">
        <v>32</v>
      </c>
      <c r="S2810" t="s">
        <v>109</v>
      </c>
      <c r="T2810" t="s">
        <v>9180</v>
      </c>
      <c r="U2810" t="s">
        <v>34</v>
      </c>
    </row>
    <row r="2811" spans="1:21" ht="12.75" hidden="1" customHeight="1" x14ac:dyDescent="0.2">
      <c r="A2811" t="s">
        <v>30</v>
      </c>
      <c r="B2811" t="s">
        <v>9181</v>
      </c>
      <c r="C2811" s="202" t="s">
        <v>9182</v>
      </c>
      <c r="D2811" s="2">
        <v>28497</v>
      </c>
      <c r="E2811" s="2"/>
      <c r="F2811" s="2">
        <v>42508</v>
      </c>
      <c r="G2811" s="211" t="s">
        <v>9178</v>
      </c>
      <c r="H2811">
        <v>1</v>
      </c>
      <c r="I2811" s="2">
        <v>39344</v>
      </c>
      <c r="J2811" s="2">
        <v>43951</v>
      </c>
      <c r="K2811" t="s">
        <v>5</v>
      </c>
      <c r="L2811" t="s">
        <v>9183</v>
      </c>
      <c r="M2811" t="s">
        <v>1</v>
      </c>
      <c r="N2811" t="s">
        <v>1</v>
      </c>
      <c r="O2811" s="3">
        <v>74</v>
      </c>
      <c r="P2811" t="s">
        <v>1</v>
      </c>
      <c r="Q2811" t="s">
        <v>5964</v>
      </c>
      <c r="R2811" t="s">
        <v>32</v>
      </c>
      <c r="S2811" t="s">
        <v>109</v>
      </c>
      <c r="T2811" t="s">
        <v>9180</v>
      </c>
      <c r="U2811" t="s">
        <v>34</v>
      </c>
    </row>
    <row r="2812" spans="1:21" ht="12.75" hidden="1" customHeight="1" x14ac:dyDescent="0.2">
      <c r="A2812" t="s">
        <v>30</v>
      </c>
      <c r="B2812" t="s">
        <v>9184</v>
      </c>
      <c r="C2812" s="202" t="s">
        <v>9185</v>
      </c>
      <c r="D2812" s="2">
        <v>27334</v>
      </c>
      <c r="E2812" s="2"/>
      <c r="F2812" s="2">
        <v>42508</v>
      </c>
      <c r="G2812" s="211" t="s">
        <v>9186</v>
      </c>
      <c r="H2812">
        <v>1</v>
      </c>
      <c r="I2812" s="2">
        <v>39344</v>
      </c>
      <c r="J2812" s="2">
        <v>43951</v>
      </c>
      <c r="K2812" t="s">
        <v>5</v>
      </c>
      <c r="L2812" t="s">
        <v>9187</v>
      </c>
      <c r="M2812" t="s">
        <v>1</v>
      </c>
      <c r="N2812" t="s">
        <v>1</v>
      </c>
      <c r="O2812" s="3">
        <v>88</v>
      </c>
      <c r="P2812" t="s">
        <v>1</v>
      </c>
      <c r="Q2812" t="s">
        <v>5964</v>
      </c>
      <c r="R2812" t="s">
        <v>32</v>
      </c>
      <c r="S2812" t="s">
        <v>167</v>
      </c>
      <c r="T2812" t="s">
        <v>9188</v>
      </c>
      <c r="U2812" t="s">
        <v>34</v>
      </c>
    </row>
    <row r="2813" spans="1:21" ht="12.75" hidden="1" customHeight="1" x14ac:dyDescent="0.2">
      <c r="A2813" t="s">
        <v>30</v>
      </c>
      <c r="B2813" t="s">
        <v>9189</v>
      </c>
      <c r="C2813" s="202" t="s">
        <v>9190</v>
      </c>
      <c r="D2813" s="2">
        <v>27334</v>
      </c>
      <c r="E2813" s="2"/>
      <c r="F2813" s="2">
        <v>42508</v>
      </c>
      <c r="G2813" s="211" t="s">
        <v>9186</v>
      </c>
      <c r="H2813">
        <v>1</v>
      </c>
      <c r="I2813" s="2">
        <v>39344</v>
      </c>
      <c r="J2813" s="2">
        <v>43951</v>
      </c>
      <c r="K2813" t="s">
        <v>5</v>
      </c>
      <c r="L2813" t="s">
        <v>9191</v>
      </c>
      <c r="M2813" t="s">
        <v>1</v>
      </c>
      <c r="N2813" t="s">
        <v>1</v>
      </c>
      <c r="O2813" s="3">
        <v>88</v>
      </c>
      <c r="P2813" t="s">
        <v>1</v>
      </c>
      <c r="Q2813" t="s">
        <v>5964</v>
      </c>
      <c r="R2813" t="s">
        <v>32</v>
      </c>
      <c r="S2813" t="s">
        <v>167</v>
      </c>
      <c r="T2813" t="s">
        <v>9188</v>
      </c>
      <c r="U2813" t="s">
        <v>34</v>
      </c>
    </row>
    <row r="2814" spans="1:21" ht="12.75" hidden="1" customHeight="1" x14ac:dyDescent="0.2">
      <c r="A2814" t="s">
        <v>30</v>
      </c>
      <c r="B2814" t="s">
        <v>9192</v>
      </c>
      <c r="C2814" s="202" t="s">
        <v>9193</v>
      </c>
      <c r="D2814" s="2">
        <v>27121</v>
      </c>
      <c r="E2814" s="2"/>
      <c r="F2814" s="2">
        <v>42508</v>
      </c>
      <c r="G2814" s="211" t="s">
        <v>9194</v>
      </c>
      <c r="H2814">
        <v>1</v>
      </c>
      <c r="I2814" s="2">
        <v>39344</v>
      </c>
      <c r="J2814" s="2">
        <v>43951</v>
      </c>
      <c r="K2814" t="s">
        <v>5</v>
      </c>
      <c r="L2814" t="s">
        <v>9195</v>
      </c>
      <c r="M2814" t="s">
        <v>1</v>
      </c>
      <c r="N2814" t="s">
        <v>1</v>
      </c>
      <c r="O2814" s="3">
        <v>87</v>
      </c>
      <c r="P2814" t="s">
        <v>1</v>
      </c>
      <c r="Q2814" t="s">
        <v>5964</v>
      </c>
      <c r="R2814" t="s">
        <v>32</v>
      </c>
      <c r="S2814" t="s">
        <v>167</v>
      </c>
      <c r="T2814" t="s">
        <v>9196</v>
      </c>
      <c r="U2814" t="s">
        <v>34</v>
      </c>
    </row>
    <row r="2815" spans="1:21" ht="12.75" hidden="1" customHeight="1" x14ac:dyDescent="0.2">
      <c r="A2815" t="s">
        <v>30</v>
      </c>
      <c r="B2815" t="s">
        <v>9197</v>
      </c>
      <c r="C2815" s="202" t="s">
        <v>9198</v>
      </c>
      <c r="D2815" s="2">
        <v>27121</v>
      </c>
      <c r="E2815" s="2"/>
      <c r="F2815" s="2">
        <v>42508</v>
      </c>
      <c r="G2815" s="211" t="s">
        <v>9194</v>
      </c>
      <c r="H2815">
        <v>1</v>
      </c>
      <c r="I2815" s="2">
        <v>39344</v>
      </c>
      <c r="J2815" s="2">
        <v>43951</v>
      </c>
      <c r="K2815" t="s">
        <v>5</v>
      </c>
      <c r="L2815" t="s">
        <v>9198</v>
      </c>
      <c r="M2815" t="s">
        <v>1</v>
      </c>
      <c r="N2815" t="s">
        <v>1</v>
      </c>
      <c r="O2815" s="3">
        <v>93</v>
      </c>
      <c r="P2815" t="s">
        <v>1</v>
      </c>
      <c r="Q2815" t="s">
        <v>5964</v>
      </c>
      <c r="R2815" t="s">
        <v>32</v>
      </c>
      <c r="S2815" t="s">
        <v>504</v>
      </c>
      <c r="T2815" t="s">
        <v>9196</v>
      </c>
      <c r="U2815" t="s">
        <v>34</v>
      </c>
    </row>
    <row r="2816" spans="1:21" ht="12.75" hidden="1" customHeight="1" x14ac:dyDescent="0.2">
      <c r="A2816" t="s">
        <v>30</v>
      </c>
      <c r="B2816" t="s">
        <v>9199</v>
      </c>
      <c r="C2816" s="202" t="s">
        <v>9200</v>
      </c>
      <c r="D2816" s="2">
        <v>24963</v>
      </c>
      <c r="E2816" s="2"/>
      <c r="F2816" s="2">
        <v>42508</v>
      </c>
      <c r="G2816" s="211" t="s">
        <v>9201</v>
      </c>
      <c r="H2816">
        <v>1</v>
      </c>
      <c r="I2816" s="2">
        <v>39344</v>
      </c>
      <c r="J2816" s="2">
        <v>43951</v>
      </c>
      <c r="K2816" t="s">
        <v>5</v>
      </c>
      <c r="L2816" t="s">
        <v>9202</v>
      </c>
      <c r="M2816" t="s">
        <v>1</v>
      </c>
      <c r="N2816" t="s">
        <v>1</v>
      </c>
      <c r="O2816" s="3">
        <v>72</v>
      </c>
      <c r="P2816" t="s">
        <v>1</v>
      </c>
      <c r="Q2816" t="s">
        <v>5964</v>
      </c>
      <c r="R2816" t="s">
        <v>32</v>
      </c>
      <c r="S2816" t="s">
        <v>211</v>
      </c>
      <c r="T2816" t="s">
        <v>9203</v>
      </c>
      <c r="U2816" t="s">
        <v>34</v>
      </c>
    </row>
    <row r="2817" spans="1:21" ht="12.75" hidden="1" customHeight="1" x14ac:dyDescent="0.2">
      <c r="A2817" t="s">
        <v>30</v>
      </c>
      <c r="B2817" t="s">
        <v>9204</v>
      </c>
      <c r="C2817" s="202" t="s">
        <v>9205</v>
      </c>
      <c r="D2817" s="2">
        <v>26058</v>
      </c>
      <c r="E2817" s="2"/>
      <c r="F2817" s="2">
        <v>42508</v>
      </c>
      <c r="G2817" s="211" t="s">
        <v>6127</v>
      </c>
      <c r="H2817">
        <v>1</v>
      </c>
      <c r="I2817" s="2">
        <v>39344</v>
      </c>
      <c r="J2817" s="2">
        <v>44061</v>
      </c>
      <c r="K2817" t="s">
        <v>5</v>
      </c>
      <c r="L2817" t="s">
        <v>9206</v>
      </c>
      <c r="M2817" t="s">
        <v>1</v>
      </c>
      <c r="N2817" t="s">
        <v>1</v>
      </c>
      <c r="O2817" s="3">
        <v>83</v>
      </c>
      <c r="P2817" t="s">
        <v>1</v>
      </c>
      <c r="Q2817" t="s">
        <v>5964</v>
      </c>
      <c r="R2817" t="s">
        <v>32</v>
      </c>
      <c r="S2817" t="s">
        <v>168</v>
      </c>
      <c r="T2817" t="s">
        <v>6129</v>
      </c>
      <c r="U2817" t="s">
        <v>34</v>
      </c>
    </row>
    <row r="2818" spans="1:21" ht="12.75" hidden="1" customHeight="1" x14ac:dyDescent="0.2">
      <c r="A2818" t="s">
        <v>30</v>
      </c>
      <c r="B2818" t="s">
        <v>9207</v>
      </c>
      <c r="C2818" s="202" t="s">
        <v>9208</v>
      </c>
      <c r="D2818" s="2">
        <v>28611</v>
      </c>
      <c r="E2818" s="2"/>
      <c r="F2818" s="2">
        <v>42508</v>
      </c>
      <c r="G2818" s="211" t="s">
        <v>9209</v>
      </c>
      <c r="H2818">
        <v>1</v>
      </c>
      <c r="I2818" s="2">
        <v>39344</v>
      </c>
      <c r="J2818" s="2">
        <v>43951</v>
      </c>
      <c r="K2818" t="s">
        <v>5</v>
      </c>
      <c r="L2818" t="s">
        <v>9210</v>
      </c>
      <c r="M2818" t="s">
        <v>1</v>
      </c>
      <c r="N2818" t="s">
        <v>1</v>
      </c>
      <c r="O2818" s="3">
        <v>84</v>
      </c>
      <c r="P2818" t="s">
        <v>1</v>
      </c>
      <c r="Q2818" t="s">
        <v>5964</v>
      </c>
      <c r="R2818" t="s">
        <v>32</v>
      </c>
      <c r="S2818" t="s">
        <v>109</v>
      </c>
      <c r="T2818" t="s">
        <v>9211</v>
      </c>
      <c r="U2818" t="s">
        <v>34</v>
      </c>
    </row>
    <row r="2819" spans="1:21" ht="12.75" hidden="1" customHeight="1" x14ac:dyDescent="0.2">
      <c r="A2819" t="s">
        <v>30</v>
      </c>
      <c r="B2819" t="s">
        <v>9212</v>
      </c>
      <c r="C2819" s="202" t="s">
        <v>9213</v>
      </c>
      <c r="D2819" s="2">
        <v>28611</v>
      </c>
      <c r="E2819" s="2"/>
      <c r="F2819" s="2">
        <v>42508</v>
      </c>
      <c r="G2819" s="211" t="s">
        <v>9209</v>
      </c>
      <c r="H2819">
        <v>1</v>
      </c>
      <c r="I2819" s="2">
        <v>39344</v>
      </c>
      <c r="J2819" s="2">
        <v>43951</v>
      </c>
      <c r="K2819" t="s">
        <v>5</v>
      </c>
      <c r="L2819" t="s">
        <v>9214</v>
      </c>
      <c r="M2819" t="s">
        <v>1</v>
      </c>
      <c r="N2819" t="s">
        <v>1</v>
      </c>
      <c r="O2819" s="3">
        <v>88</v>
      </c>
      <c r="P2819" t="s">
        <v>1</v>
      </c>
      <c r="Q2819" t="s">
        <v>5964</v>
      </c>
      <c r="R2819" t="s">
        <v>32</v>
      </c>
      <c r="S2819" t="s">
        <v>109</v>
      </c>
      <c r="T2819" t="s">
        <v>9211</v>
      </c>
      <c r="U2819" t="s">
        <v>34</v>
      </c>
    </row>
    <row r="2820" spans="1:21" ht="12.75" hidden="1" customHeight="1" x14ac:dyDescent="0.2">
      <c r="A2820" t="s">
        <v>30</v>
      </c>
      <c r="B2820" t="s">
        <v>9215</v>
      </c>
      <c r="C2820" s="202" t="s">
        <v>9216</v>
      </c>
      <c r="D2820" s="2">
        <v>26851</v>
      </c>
      <c r="E2820" s="2"/>
      <c r="F2820" s="2">
        <v>42537</v>
      </c>
      <c r="G2820" s="211" t="s">
        <v>9217</v>
      </c>
      <c r="H2820">
        <v>1</v>
      </c>
      <c r="I2820" s="2">
        <v>39344</v>
      </c>
      <c r="J2820" s="2">
        <v>43951</v>
      </c>
      <c r="K2820" t="s">
        <v>5</v>
      </c>
      <c r="L2820" t="s">
        <v>9218</v>
      </c>
      <c r="M2820" t="s">
        <v>1</v>
      </c>
      <c r="N2820" t="s">
        <v>1</v>
      </c>
      <c r="O2820" s="3">
        <v>83</v>
      </c>
      <c r="P2820" t="s">
        <v>1</v>
      </c>
      <c r="Q2820" t="s">
        <v>5964</v>
      </c>
      <c r="R2820" t="s">
        <v>32</v>
      </c>
      <c r="S2820" t="s">
        <v>504</v>
      </c>
      <c r="T2820" t="s">
        <v>9219</v>
      </c>
      <c r="U2820" t="s">
        <v>34</v>
      </c>
    </row>
    <row r="2821" spans="1:21" ht="12.75" hidden="1" customHeight="1" x14ac:dyDescent="0.2">
      <c r="A2821" t="s">
        <v>30</v>
      </c>
      <c r="B2821" t="s">
        <v>9220</v>
      </c>
      <c r="C2821" s="202" t="s">
        <v>9221</v>
      </c>
      <c r="D2821" s="2">
        <v>26851</v>
      </c>
      <c r="E2821" s="2"/>
      <c r="F2821" s="2">
        <v>42537</v>
      </c>
      <c r="G2821" s="211" t="s">
        <v>9217</v>
      </c>
      <c r="H2821">
        <v>1</v>
      </c>
      <c r="I2821" s="2">
        <v>39344</v>
      </c>
      <c r="J2821" s="2">
        <v>43951</v>
      </c>
      <c r="K2821" t="s">
        <v>5</v>
      </c>
      <c r="L2821" t="s">
        <v>9222</v>
      </c>
      <c r="M2821" t="s">
        <v>1</v>
      </c>
      <c r="N2821" t="s">
        <v>1</v>
      </c>
      <c r="O2821" s="3">
        <v>75</v>
      </c>
      <c r="P2821" t="s">
        <v>1</v>
      </c>
      <c r="Q2821" t="s">
        <v>5964</v>
      </c>
      <c r="R2821" t="s">
        <v>32</v>
      </c>
      <c r="S2821" t="s">
        <v>504</v>
      </c>
      <c r="T2821" t="s">
        <v>9219</v>
      </c>
      <c r="U2821" t="s">
        <v>34</v>
      </c>
    </row>
    <row r="2822" spans="1:21" ht="12.75" hidden="1" customHeight="1" x14ac:dyDescent="0.2">
      <c r="A2822" t="s">
        <v>30</v>
      </c>
      <c r="B2822" t="s">
        <v>9223</v>
      </c>
      <c r="C2822" s="202" t="s">
        <v>9224</v>
      </c>
      <c r="D2822" s="2">
        <v>24968</v>
      </c>
      <c r="E2822" s="2"/>
      <c r="F2822" s="2">
        <v>42537</v>
      </c>
      <c r="G2822" s="211" t="s">
        <v>9225</v>
      </c>
      <c r="H2822">
        <v>1</v>
      </c>
      <c r="I2822" s="2">
        <v>39344</v>
      </c>
      <c r="J2822" s="2">
        <v>43951</v>
      </c>
      <c r="K2822" t="s">
        <v>5</v>
      </c>
      <c r="L2822" t="s">
        <v>9226</v>
      </c>
      <c r="M2822" t="s">
        <v>1</v>
      </c>
      <c r="N2822" t="s">
        <v>1</v>
      </c>
      <c r="O2822" s="3">
        <v>83</v>
      </c>
      <c r="P2822" t="s">
        <v>1</v>
      </c>
      <c r="Q2822" t="s">
        <v>5964</v>
      </c>
      <c r="R2822" t="s">
        <v>32</v>
      </c>
      <c r="S2822" t="s">
        <v>211</v>
      </c>
      <c r="T2822" t="s">
        <v>9227</v>
      </c>
      <c r="U2822" t="s">
        <v>34</v>
      </c>
    </row>
    <row r="2823" spans="1:21" ht="12.75" hidden="1" customHeight="1" x14ac:dyDescent="0.2">
      <c r="A2823" t="s">
        <v>30</v>
      </c>
      <c r="B2823" t="s">
        <v>9228</v>
      </c>
      <c r="C2823" s="202" t="s">
        <v>9229</v>
      </c>
      <c r="D2823" s="2">
        <v>28611</v>
      </c>
      <c r="E2823" s="2"/>
      <c r="F2823" s="2">
        <v>42537</v>
      </c>
      <c r="G2823" s="211" t="s">
        <v>9230</v>
      </c>
      <c r="H2823">
        <v>1</v>
      </c>
      <c r="I2823" s="2">
        <v>39344</v>
      </c>
      <c r="J2823" s="2">
        <v>43951</v>
      </c>
      <c r="K2823" t="s">
        <v>5</v>
      </c>
      <c r="L2823" t="s">
        <v>9231</v>
      </c>
      <c r="M2823" t="s">
        <v>1</v>
      </c>
      <c r="N2823" t="s">
        <v>1</v>
      </c>
      <c r="O2823" s="3">
        <v>84</v>
      </c>
      <c r="P2823" t="s">
        <v>1</v>
      </c>
      <c r="Q2823" t="s">
        <v>5964</v>
      </c>
      <c r="R2823" t="s">
        <v>32</v>
      </c>
      <c r="S2823" t="s">
        <v>109</v>
      </c>
      <c r="T2823" t="s">
        <v>9232</v>
      </c>
      <c r="U2823" t="s">
        <v>34</v>
      </c>
    </row>
    <row r="2824" spans="1:21" ht="12.75" hidden="1" customHeight="1" x14ac:dyDescent="0.2">
      <c r="A2824" t="s">
        <v>30</v>
      </c>
      <c r="B2824" t="s">
        <v>9233</v>
      </c>
      <c r="C2824" s="202" t="s">
        <v>9234</v>
      </c>
      <c r="D2824" s="2">
        <v>28611</v>
      </c>
      <c r="E2824" s="2"/>
      <c r="F2824" s="2">
        <v>42537</v>
      </c>
      <c r="G2824" s="211" t="s">
        <v>9230</v>
      </c>
      <c r="H2824">
        <v>1</v>
      </c>
      <c r="I2824" s="2">
        <v>39344</v>
      </c>
      <c r="J2824" s="2">
        <v>43951</v>
      </c>
      <c r="K2824" t="s">
        <v>5</v>
      </c>
      <c r="L2824" t="s">
        <v>9235</v>
      </c>
      <c r="M2824" t="s">
        <v>1</v>
      </c>
      <c r="N2824" t="s">
        <v>1</v>
      </c>
      <c r="O2824" s="3">
        <v>86</v>
      </c>
      <c r="P2824" t="s">
        <v>1</v>
      </c>
      <c r="Q2824" t="s">
        <v>5964</v>
      </c>
      <c r="R2824" t="s">
        <v>32</v>
      </c>
      <c r="S2824" t="s">
        <v>109</v>
      </c>
      <c r="T2824" t="s">
        <v>9232</v>
      </c>
      <c r="U2824" t="s">
        <v>34</v>
      </c>
    </row>
    <row r="2825" spans="1:21" ht="12.75" hidden="1" customHeight="1" x14ac:dyDescent="0.2">
      <c r="A2825" t="s">
        <v>30</v>
      </c>
      <c r="B2825" t="s">
        <v>9236</v>
      </c>
      <c r="C2825" s="202" t="s">
        <v>9237</v>
      </c>
      <c r="D2825" s="2">
        <v>26150</v>
      </c>
      <c r="E2825" s="2"/>
      <c r="F2825" s="2">
        <v>42537</v>
      </c>
      <c r="G2825" s="211" t="s">
        <v>9238</v>
      </c>
      <c r="H2825">
        <v>1</v>
      </c>
      <c r="I2825" s="2">
        <v>39344</v>
      </c>
      <c r="J2825" s="2">
        <v>43951</v>
      </c>
      <c r="K2825" t="s">
        <v>5</v>
      </c>
      <c r="L2825" t="s">
        <v>9239</v>
      </c>
      <c r="M2825" t="s">
        <v>1</v>
      </c>
      <c r="N2825" t="s">
        <v>1</v>
      </c>
      <c r="O2825" s="3">
        <v>82</v>
      </c>
      <c r="P2825" t="s">
        <v>1</v>
      </c>
      <c r="Q2825" t="s">
        <v>5964</v>
      </c>
      <c r="R2825" t="s">
        <v>32</v>
      </c>
      <c r="S2825" t="s">
        <v>168</v>
      </c>
      <c r="T2825" t="s">
        <v>9240</v>
      </c>
      <c r="U2825" t="s">
        <v>34</v>
      </c>
    </row>
    <row r="2826" spans="1:21" ht="12.75" hidden="1" customHeight="1" x14ac:dyDescent="0.2">
      <c r="A2826" t="s">
        <v>30</v>
      </c>
      <c r="B2826" t="s">
        <v>9241</v>
      </c>
      <c r="C2826" s="202" t="s">
        <v>9242</v>
      </c>
      <c r="D2826" s="2">
        <v>26150</v>
      </c>
      <c r="E2826" s="2"/>
      <c r="F2826" s="2">
        <v>42537</v>
      </c>
      <c r="G2826" s="211" t="s">
        <v>9238</v>
      </c>
      <c r="H2826">
        <v>1</v>
      </c>
      <c r="I2826" s="2">
        <v>39344</v>
      </c>
      <c r="J2826" s="2">
        <v>43875</v>
      </c>
      <c r="K2826" t="s">
        <v>5</v>
      </c>
      <c r="L2826" t="s">
        <v>9243</v>
      </c>
      <c r="M2826" t="s">
        <v>1</v>
      </c>
      <c r="N2826" t="s">
        <v>1</v>
      </c>
      <c r="O2826" s="3">
        <v>83</v>
      </c>
      <c r="P2826" t="s">
        <v>1</v>
      </c>
      <c r="Q2826" t="s">
        <v>5964</v>
      </c>
      <c r="R2826" t="s">
        <v>32</v>
      </c>
      <c r="S2826" t="s">
        <v>168</v>
      </c>
      <c r="T2826" t="s">
        <v>9240</v>
      </c>
      <c r="U2826" t="s">
        <v>34</v>
      </c>
    </row>
    <row r="2827" spans="1:21" ht="12.75" hidden="1" customHeight="1" x14ac:dyDescent="0.2">
      <c r="A2827" t="s">
        <v>30</v>
      </c>
      <c r="B2827" t="s">
        <v>9244</v>
      </c>
      <c r="C2827" s="202" t="s">
        <v>9245</v>
      </c>
      <c r="D2827" s="2">
        <v>26430</v>
      </c>
      <c r="E2827" s="2"/>
      <c r="F2827" s="2">
        <v>42537</v>
      </c>
      <c r="G2827" s="211" t="s">
        <v>9246</v>
      </c>
      <c r="H2827">
        <v>1</v>
      </c>
      <c r="I2827" s="2">
        <v>39344</v>
      </c>
      <c r="J2827" s="2">
        <v>43951</v>
      </c>
      <c r="K2827" t="s">
        <v>5</v>
      </c>
      <c r="L2827" t="s">
        <v>9247</v>
      </c>
      <c r="M2827" t="s">
        <v>1</v>
      </c>
      <c r="N2827" t="s">
        <v>1</v>
      </c>
      <c r="O2827" s="3">
        <v>90</v>
      </c>
      <c r="P2827" t="s">
        <v>1</v>
      </c>
      <c r="Q2827" t="s">
        <v>5964</v>
      </c>
      <c r="R2827" t="s">
        <v>32</v>
      </c>
      <c r="S2827" t="s">
        <v>629</v>
      </c>
      <c r="T2827" t="s">
        <v>9248</v>
      </c>
      <c r="U2827" t="s">
        <v>34</v>
      </c>
    </row>
    <row r="2828" spans="1:21" ht="12.75" hidden="1" customHeight="1" x14ac:dyDescent="0.2">
      <c r="A2828" t="s">
        <v>30</v>
      </c>
      <c r="B2828" t="s">
        <v>9249</v>
      </c>
      <c r="C2828" s="202" t="s">
        <v>9250</v>
      </c>
      <c r="D2828" s="2">
        <v>26125</v>
      </c>
      <c r="E2828" s="2"/>
      <c r="F2828" s="2">
        <v>42537</v>
      </c>
      <c r="G2828" s="211" t="s">
        <v>9251</v>
      </c>
      <c r="H2828">
        <v>1</v>
      </c>
      <c r="I2828" s="2">
        <v>39344</v>
      </c>
      <c r="J2828" s="2">
        <v>43951</v>
      </c>
      <c r="K2828" t="s">
        <v>5</v>
      </c>
      <c r="L2828" t="s">
        <v>9252</v>
      </c>
      <c r="M2828" t="s">
        <v>1</v>
      </c>
      <c r="N2828" t="s">
        <v>1</v>
      </c>
      <c r="O2828" s="3">
        <v>76</v>
      </c>
      <c r="P2828" t="s">
        <v>1</v>
      </c>
      <c r="Q2828" t="s">
        <v>5964</v>
      </c>
      <c r="R2828" t="s">
        <v>32</v>
      </c>
      <c r="S2828" t="s">
        <v>168</v>
      </c>
      <c r="T2828" t="s">
        <v>9253</v>
      </c>
      <c r="U2828" t="s">
        <v>34</v>
      </c>
    </row>
    <row r="2829" spans="1:21" ht="12.75" hidden="1" customHeight="1" x14ac:dyDescent="0.2">
      <c r="A2829" t="s">
        <v>30</v>
      </c>
      <c r="B2829" t="s">
        <v>9254</v>
      </c>
      <c r="C2829" s="202" t="s">
        <v>9255</v>
      </c>
      <c r="D2829" s="2">
        <v>26330</v>
      </c>
      <c r="E2829" s="2"/>
      <c r="F2829" s="2">
        <v>42537</v>
      </c>
      <c r="G2829" s="211" t="s">
        <v>9256</v>
      </c>
      <c r="H2829">
        <v>1</v>
      </c>
      <c r="I2829" s="2">
        <v>39344</v>
      </c>
      <c r="J2829" s="2">
        <v>43966</v>
      </c>
      <c r="K2829" t="s">
        <v>5</v>
      </c>
      <c r="L2829" t="s">
        <v>9257</v>
      </c>
      <c r="M2829" t="s">
        <v>1</v>
      </c>
      <c r="N2829" t="s">
        <v>1</v>
      </c>
      <c r="O2829" s="3">
        <v>80</v>
      </c>
      <c r="P2829" t="s">
        <v>1</v>
      </c>
      <c r="Q2829" t="s">
        <v>5964</v>
      </c>
      <c r="R2829" t="s">
        <v>32</v>
      </c>
      <c r="S2829" t="s">
        <v>109</v>
      </c>
      <c r="T2829" t="s">
        <v>9258</v>
      </c>
      <c r="U2829" t="s">
        <v>34</v>
      </c>
    </row>
    <row r="2830" spans="1:21" ht="12.75" hidden="1" customHeight="1" x14ac:dyDescent="0.2">
      <c r="A2830" t="s">
        <v>30</v>
      </c>
      <c r="B2830" t="s">
        <v>9259</v>
      </c>
      <c r="C2830" s="202" t="s">
        <v>9260</v>
      </c>
      <c r="D2830" s="2">
        <v>26299</v>
      </c>
      <c r="E2830" s="2"/>
      <c r="F2830" s="2">
        <v>42537</v>
      </c>
      <c r="G2830" s="211" t="s">
        <v>9261</v>
      </c>
      <c r="H2830">
        <v>1</v>
      </c>
      <c r="I2830" s="2">
        <v>39344</v>
      </c>
      <c r="J2830" s="2">
        <v>43951</v>
      </c>
      <c r="K2830" t="s">
        <v>5</v>
      </c>
      <c r="L2830" t="s">
        <v>9262</v>
      </c>
      <c r="M2830" t="s">
        <v>1</v>
      </c>
      <c r="N2830" t="s">
        <v>1</v>
      </c>
      <c r="O2830" s="3">
        <v>81</v>
      </c>
      <c r="P2830" t="s">
        <v>1</v>
      </c>
      <c r="Q2830" t="s">
        <v>5964</v>
      </c>
      <c r="R2830" t="s">
        <v>32</v>
      </c>
      <c r="S2830" t="s">
        <v>629</v>
      </c>
      <c r="T2830" t="s">
        <v>9263</v>
      </c>
      <c r="U2830" t="s">
        <v>34</v>
      </c>
    </row>
    <row r="2831" spans="1:21" ht="12.75" hidden="1" customHeight="1" x14ac:dyDescent="0.2">
      <c r="A2831" t="s">
        <v>30</v>
      </c>
      <c r="B2831" t="s">
        <v>9264</v>
      </c>
      <c r="C2831" s="202" t="s">
        <v>9265</v>
      </c>
      <c r="D2831" s="2">
        <v>26299</v>
      </c>
      <c r="E2831" s="2"/>
      <c r="F2831" s="2">
        <v>42537</v>
      </c>
      <c r="G2831" s="211" t="s">
        <v>9261</v>
      </c>
      <c r="H2831">
        <v>1</v>
      </c>
      <c r="I2831" s="2">
        <v>39344</v>
      </c>
      <c r="J2831" s="2">
        <v>43951</v>
      </c>
      <c r="K2831" t="s">
        <v>5</v>
      </c>
      <c r="L2831" t="s">
        <v>9266</v>
      </c>
      <c r="M2831" t="s">
        <v>1</v>
      </c>
      <c r="N2831" t="s">
        <v>1</v>
      </c>
      <c r="O2831" s="3">
        <v>80</v>
      </c>
      <c r="P2831" t="s">
        <v>1</v>
      </c>
      <c r="Q2831" t="s">
        <v>5964</v>
      </c>
      <c r="R2831" t="s">
        <v>32</v>
      </c>
      <c r="S2831" t="s">
        <v>629</v>
      </c>
      <c r="T2831" t="s">
        <v>9263</v>
      </c>
      <c r="U2831" t="s">
        <v>34</v>
      </c>
    </row>
    <row r="2832" spans="1:21" ht="12.75" hidden="1" customHeight="1" x14ac:dyDescent="0.2">
      <c r="A2832" t="s">
        <v>30</v>
      </c>
      <c r="B2832" t="s">
        <v>9282</v>
      </c>
      <c r="C2832" s="202" t="s">
        <v>9283</v>
      </c>
      <c r="D2832" s="2">
        <v>28491</v>
      </c>
      <c r="E2832" s="2"/>
      <c r="F2832" s="2">
        <v>42537</v>
      </c>
      <c r="G2832" s="211" t="s">
        <v>9284</v>
      </c>
      <c r="H2832">
        <v>1</v>
      </c>
      <c r="I2832" s="2">
        <v>39345</v>
      </c>
      <c r="J2832" s="2">
        <v>43951</v>
      </c>
      <c r="K2832" t="s">
        <v>5</v>
      </c>
      <c r="L2832" t="s">
        <v>9285</v>
      </c>
      <c r="M2832" t="s">
        <v>1</v>
      </c>
      <c r="N2832" t="s">
        <v>1</v>
      </c>
      <c r="O2832" s="3">
        <v>87</v>
      </c>
      <c r="P2832" t="s">
        <v>1</v>
      </c>
      <c r="Q2832" t="s">
        <v>5964</v>
      </c>
      <c r="R2832" t="s">
        <v>32</v>
      </c>
      <c r="S2832" t="s">
        <v>109</v>
      </c>
      <c r="T2832" t="s">
        <v>9286</v>
      </c>
      <c r="U2832" t="s">
        <v>34</v>
      </c>
    </row>
    <row r="2833" spans="1:21" ht="12.75" hidden="1" customHeight="1" x14ac:dyDescent="0.2">
      <c r="A2833" t="s">
        <v>30</v>
      </c>
      <c r="B2833" t="s">
        <v>9287</v>
      </c>
      <c r="C2833" s="202" t="s">
        <v>9288</v>
      </c>
      <c r="D2833" s="2">
        <v>25261</v>
      </c>
      <c r="E2833" s="2"/>
      <c r="F2833" s="2">
        <v>42537</v>
      </c>
      <c r="G2833" s="211" t="s">
        <v>9289</v>
      </c>
      <c r="H2833">
        <v>1</v>
      </c>
      <c r="I2833" s="2">
        <v>39345</v>
      </c>
      <c r="J2833" s="2">
        <v>43875</v>
      </c>
      <c r="K2833" t="s">
        <v>5</v>
      </c>
      <c r="L2833" t="s">
        <v>9290</v>
      </c>
      <c r="M2833" t="s">
        <v>1</v>
      </c>
      <c r="N2833" t="s">
        <v>1</v>
      </c>
      <c r="O2833" s="3">
        <v>87</v>
      </c>
      <c r="P2833" t="s">
        <v>1</v>
      </c>
      <c r="Q2833" t="s">
        <v>5964</v>
      </c>
      <c r="R2833" t="s">
        <v>32</v>
      </c>
      <c r="S2833" t="s">
        <v>486</v>
      </c>
      <c r="T2833" t="s">
        <v>9291</v>
      </c>
      <c r="U2833" t="s">
        <v>34</v>
      </c>
    </row>
    <row r="2834" spans="1:21" ht="12.75" hidden="1" customHeight="1" x14ac:dyDescent="0.2">
      <c r="A2834" t="s">
        <v>30</v>
      </c>
      <c r="B2834" t="s">
        <v>9292</v>
      </c>
      <c r="C2834" s="202" t="s">
        <v>9293</v>
      </c>
      <c r="D2834" s="2">
        <v>25261</v>
      </c>
      <c r="E2834" s="2"/>
      <c r="F2834" s="2">
        <v>42537</v>
      </c>
      <c r="G2834" s="211" t="s">
        <v>9289</v>
      </c>
      <c r="H2834">
        <v>1</v>
      </c>
      <c r="I2834" s="2">
        <v>39345</v>
      </c>
      <c r="J2834" s="2">
        <v>43951</v>
      </c>
      <c r="K2834" t="s">
        <v>5</v>
      </c>
      <c r="L2834" t="s">
        <v>9294</v>
      </c>
      <c r="M2834" t="s">
        <v>1</v>
      </c>
      <c r="N2834" t="s">
        <v>1</v>
      </c>
      <c r="O2834" s="3">
        <v>87</v>
      </c>
      <c r="P2834" t="s">
        <v>1</v>
      </c>
      <c r="Q2834" t="s">
        <v>5964</v>
      </c>
      <c r="R2834" t="s">
        <v>32</v>
      </c>
      <c r="S2834" t="s">
        <v>486</v>
      </c>
      <c r="T2834" t="s">
        <v>9291</v>
      </c>
      <c r="U2834" t="s">
        <v>34</v>
      </c>
    </row>
    <row r="2835" spans="1:21" ht="12.75" hidden="1" customHeight="1" x14ac:dyDescent="0.2">
      <c r="A2835" t="s">
        <v>30</v>
      </c>
      <c r="B2835" t="s">
        <v>9295</v>
      </c>
      <c r="C2835" s="202" t="s">
        <v>9296</v>
      </c>
      <c r="D2835" s="2">
        <v>27150</v>
      </c>
      <c r="E2835" s="2"/>
      <c r="F2835" s="2">
        <v>42537</v>
      </c>
      <c r="G2835" s="211" t="s">
        <v>9297</v>
      </c>
      <c r="H2835">
        <v>1</v>
      </c>
      <c r="I2835" s="2">
        <v>39345</v>
      </c>
      <c r="J2835" s="2">
        <v>43951</v>
      </c>
      <c r="K2835" t="s">
        <v>5</v>
      </c>
      <c r="L2835" t="s">
        <v>9298</v>
      </c>
      <c r="M2835" t="s">
        <v>1</v>
      </c>
      <c r="N2835" t="s">
        <v>1</v>
      </c>
      <c r="O2835" s="3">
        <v>85</v>
      </c>
      <c r="P2835" t="s">
        <v>1</v>
      </c>
      <c r="Q2835" t="s">
        <v>5964</v>
      </c>
      <c r="R2835" t="s">
        <v>32</v>
      </c>
      <c r="S2835" t="s">
        <v>167</v>
      </c>
      <c r="T2835" t="s">
        <v>9299</v>
      </c>
      <c r="U2835" t="s">
        <v>34</v>
      </c>
    </row>
    <row r="2836" spans="1:21" ht="12.75" hidden="1" customHeight="1" x14ac:dyDescent="0.2">
      <c r="A2836" t="s">
        <v>30</v>
      </c>
      <c r="B2836" t="s">
        <v>9302</v>
      </c>
      <c r="C2836" s="202" t="s">
        <v>9303</v>
      </c>
      <c r="D2836" s="2">
        <v>27150</v>
      </c>
      <c r="E2836" s="2"/>
      <c r="F2836" s="2">
        <v>42537</v>
      </c>
      <c r="G2836" s="211" t="s">
        <v>9297</v>
      </c>
      <c r="H2836">
        <v>1</v>
      </c>
      <c r="I2836" s="2">
        <v>39345</v>
      </c>
      <c r="J2836" s="2">
        <v>43951</v>
      </c>
      <c r="K2836" t="s">
        <v>5</v>
      </c>
      <c r="L2836" t="s">
        <v>9304</v>
      </c>
      <c r="M2836" t="s">
        <v>1</v>
      </c>
      <c r="N2836" t="s">
        <v>1</v>
      </c>
      <c r="O2836" s="3">
        <v>85</v>
      </c>
      <c r="P2836" t="s">
        <v>1</v>
      </c>
      <c r="Q2836" t="s">
        <v>5964</v>
      </c>
      <c r="R2836" t="s">
        <v>32</v>
      </c>
      <c r="S2836" t="s">
        <v>167</v>
      </c>
      <c r="T2836" t="s">
        <v>9299</v>
      </c>
      <c r="U2836" t="s">
        <v>34</v>
      </c>
    </row>
    <row r="2837" spans="1:21" ht="12.75" hidden="1" customHeight="1" x14ac:dyDescent="0.2">
      <c r="A2837" t="s">
        <v>30</v>
      </c>
      <c r="B2837" t="s">
        <v>9305</v>
      </c>
      <c r="C2837" s="202" t="s">
        <v>9306</v>
      </c>
      <c r="D2837" s="2">
        <v>25206</v>
      </c>
      <c r="E2837" s="2"/>
      <c r="F2837" s="2">
        <v>42537</v>
      </c>
      <c r="G2837" s="211" t="s">
        <v>9307</v>
      </c>
      <c r="H2837">
        <v>1</v>
      </c>
      <c r="I2837" s="2">
        <v>39345</v>
      </c>
      <c r="J2837" s="2">
        <v>43951</v>
      </c>
      <c r="K2837" t="s">
        <v>5</v>
      </c>
      <c r="L2837" t="s">
        <v>9308</v>
      </c>
      <c r="M2837" t="s">
        <v>1</v>
      </c>
      <c r="N2837" t="s">
        <v>1</v>
      </c>
      <c r="O2837" s="3">
        <v>77</v>
      </c>
      <c r="P2837" t="s">
        <v>1</v>
      </c>
      <c r="Q2837" t="s">
        <v>5964</v>
      </c>
      <c r="R2837" t="s">
        <v>32</v>
      </c>
      <c r="S2837" t="s">
        <v>486</v>
      </c>
      <c r="T2837" t="s">
        <v>9309</v>
      </c>
      <c r="U2837" t="s">
        <v>34</v>
      </c>
    </row>
    <row r="2838" spans="1:21" ht="12.75" hidden="1" customHeight="1" x14ac:dyDescent="0.2">
      <c r="A2838" t="s">
        <v>30</v>
      </c>
      <c r="B2838" t="s">
        <v>9310</v>
      </c>
      <c r="C2838" s="202" t="s">
        <v>9311</v>
      </c>
      <c r="D2838" s="2">
        <v>25206</v>
      </c>
      <c r="E2838" s="2"/>
      <c r="F2838" s="2">
        <v>42537</v>
      </c>
      <c r="G2838" s="211" t="s">
        <v>6054</v>
      </c>
      <c r="H2838">
        <v>1</v>
      </c>
      <c r="I2838" s="2">
        <v>39345</v>
      </c>
      <c r="J2838" s="2">
        <v>43951</v>
      </c>
      <c r="K2838" t="s">
        <v>5</v>
      </c>
      <c r="L2838" t="s">
        <v>9312</v>
      </c>
      <c r="M2838" t="s">
        <v>1</v>
      </c>
      <c r="N2838" t="s">
        <v>1</v>
      </c>
      <c r="O2838" s="3">
        <v>82</v>
      </c>
      <c r="P2838" t="s">
        <v>1</v>
      </c>
      <c r="Q2838" t="s">
        <v>5964</v>
      </c>
      <c r="R2838" t="s">
        <v>32</v>
      </c>
      <c r="S2838" t="s">
        <v>166</v>
      </c>
      <c r="T2838" t="s">
        <v>6056</v>
      </c>
      <c r="U2838" t="s">
        <v>34</v>
      </c>
    </row>
    <row r="2839" spans="1:21" ht="12.75" hidden="1" customHeight="1" x14ac:dyDescent="0.2">
      <c r="A2839" t="s">
        <v>30</v>
      </c>
      <c r="B2839" t="s">
        <v>9317</v>
      </c>
      <c r="C2839" s="202" t="s">
        <v>9318</v>
      </c>
      <c r="D2839" s="2">
        <v>26177</v>
      </c>
      <c r="E2839" s="2"/>
      <c r="F2839" s="2">
        <v>42537</v>
      </c>
      <c r="G2839" s="211" t="s">
        <v>6059</v>
      </c>
      <c r="H2839">
        <v>1</v>
      </c>
      <c r="I2839" s="2">
        <v>39345</v>
      </c>
      <c r="J2839" s="2">
        <v>43951</v>
      </c>
      <c r="K2839" t="s">
        <v>5</v>
      </c>
      <c r="L2839" t="s">
        <v>9319</v>
      </c>
      <c r="M2839" t="s">
        <v>1</v>
      </c>
      <c r="N2839" t="s">
        <v>1</v>
      </c>
      <c r="O2839" s="3">
        <v>82</v>
      </c>
      <c r="P2839" t="s">
        <v>1</v>
      </c>
      <c r="Q2839" t="s">
        <v>5964</v>
      </c>
      <c r="R2839" t="s">
        <v>32</v>
      </c>
      <c r="S2839" t="s">
        <v>168</v>
      </c>
      <c r="T2839" t="s">
        <v>6061</v>
      </c>
      <c r="U2839" t="s">
        <v>34</v>
      </c>
    </row>
    <row r="2840" spans="1:21" ht="12.75" hidden="1" customHeight="1" x14ac:dyDescent="0.2">
      <c r="A2840" t="s">
        <v>30</v>
      </c>
      <c r="B2840" t="s">
        <v>9320</v>
      </c>
      <c r="C2840" s="202" t="s">
        <v>9321</v>
      </c>
      <c r="D2840" s="2">
        <v>31953</v>
      </c>
      <c r="E2840" s="2"/>
      <c r="F2840" s="2">
        <v>42537</v>
      </c>
      <c r="G2840" s="211" t="s">
        <v>9322</v>
      </c>
      <c r="H2840">
        <v>1</v>
      </c>
      <c r="I2840" s="2">
        <v>39345</v>
      </c>
      <c r="J2840" s="2">
        <v>43951</v>
      </c>
      <c r="K2840" t="s">
        <v>5</v>
      </c>
      <c r="L2840" t="s">
        <v>9323</v>
      </c>
      <c r="M2840" t="s">
        <v>1</v>
      </c>
      <c r="N2840" t="s">
        <v>1</v>
      </c>
      <c r="O2840" s="3">
        <v>84</v>
      </c>
      <c r="P2840" t="s">
        <v>1</v>
      </c>
      <c r="Q2840" t="s">
        <v>5964</v>
      </c>
      <c r="R2840" t="s">
        <v>32</v>
      </c>
      <c r="S2840" t="s">
        <v>447</v>
      </c>
      <c r="T2840" t="s">
        <v>9324</v>
      </c>
      <c r="U2840" t="s">
        <v>34</v>
      </c>
    </row>
    <row r="2841" spans="1:21" ht="12.75" hidden="1" customHeight="1" x14ac:dyDescent="0.2">
      <c r="A2841" t="s">
        <v>30</v>
      </c>
      <c r="B2841" t="s">
        <v>9325</v>
      </c>
      <c r="C2841" s="202" t="s">
        <v>9326</v>
      </c>
      <c r="D2841" s="2">
        <v>26568</v>
      </c>
      <c r="E2841" s="2"/>
      <c r="F2841" s="2">
        <v>42571</v>
      </c>
      <c r="G2841" s="211" t="s">
        <v>9327</v>
      </c>
      <c r="H2841">
        <v>1</v>
      </c>
      <c r="I2841" s="2">
        <v>39345</v>
      </c>
      <c r="J2841" s="2">
        <v>43951</v>
      </c>
      <c r="K2841" t="s">
        <v>5</v>
      </c>
      <c r="L2841" t="s">
        <v>9328</v>
      </c>
      <c r="M2841" t="s">
        <v>1</v>
      </c>
      <c r="N2841" t="s">
        <v>1</v>
      </c>
      <c r="O2841" s="3">
        <v>83</v>
      </c>
      <c r="P2841" t="s">
        <v>1</v>
      </c>
      <c r="Q2841" t="s">
        <v>5964</v>
      </c>
      <c r="R2841" t="s">
        <v>32</v>
      </c>
      <c r="S2841" t="s">
        <v>629</v>
      </c>
      <c r="T2841" t="s">
        <v>9329</v>
      </c>
      <c r="U2841" t="s">
        <v>34</v>
      </c>
    </row>
    <row r="2842" spans="1:21" ht="12.75" hidden="1" customHeight="1" x14ac:dyDescent="0.2">
      <c r="A2842" t="s">
        <v>30</v>
      </c>
      <c r="B2842" t="s">
        <v>9330</v>
      </c>
      <c r="C2842" s="202" t="s">
        <v>9331</v>
      </c>
      <c r="D2842" s="2">
        <v>26412</v>
      </c>
      <c r="E2842" s="2"/>
      <c r="F2842" s="2">
        <v>42571</v>
      </c>
      <c r="G2842" s="211" t="s">
        <v>9332</v>
      </c>
      <c r="H2842">
        <v>1</v>
      </c>
      <c r="I2842" s="2">
        <v>39345</v>
      </c>
      <c r="J2842" s="2">
        <v>43951</v>
      </c>
      <c r="K2842" t="s">
        <v>5</v>
      </c>
      <c r="L2842" t="s">
        <v>9333</v>
      </c>
      <c r="M2842" t="s">
        <v>1</v>
      </c>
      <c r="N2842" t="s">
        <v>1</v>
      </c>
      <c r="O2842" s="3">
        <v>82</v>
      </c>
      <c r="P2842" t="s">
        <v>1</v>
      </c>
      <c r="Q2842" t="s">
        <v>5964</v>
      </c>
      <c r="R2842" t="s">
        <v>32</v>
      </c>
      <c r="S2842" t="s">
        <v>629</v>
      </c>
      <c r="T2842" t="s">
        <v>9334</v>
      </c>
      <c r="U2842" t="s">
        <v>34</v>
      </c>
    </row>
    <row r="2843" spans="1:21" ht="12.75" hidden="1" customHeight="1" x14ac:dyDescent="0.2">
      <c r="A2843" t="s">
        <v>30</v>
      </c>
      <c r="B2843" t="s">
        <v>9335</v>
      </c>
      <c r="C2843" s="202" t="s">
        <v>9336</v>
      </c>
      <c r="D2843" s="2">
        <v>26568</v>
      </c>
      <c r="E2843" s="2"/>
      <c r="F2843" s="2">
        <v>42571</v>
      </c>
      <c r="G2843" s="211" t="s">
        <v>9327</v>
      </c>
      <c r="H2843">
        <v>1</v>
      </c>
      <c r="I2843" s="2">
        <v>39345</v>
      </c>
      <c r="J2843" s="2">
        <v>43951</v>
      </c>
      <c r="K2843" t="s">
        <v>5</v>
      </c>
      <c r="L2843" t="s">
        <v>9337</v>
      </c>
      <c r="M2843" t="s">
        <v>1</v>
      </c>
      <c r="N2843" t="s">
        <v>1</v>
      </c>
      <c r="O2843" s="3">
        <v>82</v>
      </c>
      <c r="P2843" t="s">
        <v>1</v>
      </c>
      <c r="Q2843" t="s">
        <v>5964</v>
      </c>
      <c r="R2843" t="s">
        <v>32</v>
      </c>
      <c r="S2843" t="s">
        <v>629</v>
      </c>
      <c r="T2843" t="s">
        <v>9329</v>
      </c>
      <c r="U2843" t="s">
        <v>34</v>
      </c>
    </row>
    <row r="2844" spans="1:21" ht="12.75" hidden="1" customHeight="1" x14ac:dyDescent="0.2">
      <c r="A2844" t="s">
        <v>30</v>
      </c>
      <c r="B2844" s="212" t="s">
        <v>9338</v>
      </c>
      <c r="C2844" s="202" t="s">
        <v>9339</v>
      </c>
      <c r="D2844" s="2">
        <v>27992</v>
      </c>
      <c r="E2844" s="2">
        <v>43579</v>
      </c>
      <c r="F2844" s="2">
        <v>41753</v>
      </c>
      <c r="G2844" s="211" t="s">
        <v>9340</v>
      </c>
      <c r="H2844">
        <v>0</v>
      </c>
      <c r="I2844" s="2">
        <v>39345</v>
      </c>
      <c r="J2844" s="2">
        <v>43951</v>
      </c>
      <c r="K2844" t="s">
        <v>5</v>
      </c>
      <c r="L2844" t="s">
        <v>9341</v>
      </c>
      <c r="M2844" t="s">
        <v>1</v>
      </c>
      <c r="N2844" t="s">
        <v>1</v>
      </c>
      <c r="O2844" s="3">
        <v>89</v>
      </c>
      <c r="P2844" t="s">
        <v>1</v>
      </c>
      <c r="Q2844" t="s">
        <v>5964</v>
      </c>
      <c r="R2844" t="s">
        <v>32</v>
      </c>
      <c r="S2844" t="s">
        <v>638</v>
      </c>
      <c r="T2844" t="s">
        <v>9342</v>
      </c>
      <c r="U2844" t="s">
        <v>34</v>
      </c>
    </row>
    <row r="2845" spans="1:21" ht="12.75" hidden="1" customHeight="1" x14ac:dyDescent="0.2">
      <c r="A2845" t="s">
        <v>30</v>
      </c>
      <c r="B2845" t="s">
        <v>9343</v>
      </c>
      <c r="C2845" s="202" t="s">
        <v>9344</v>
      </c>
      <c r="D2845" s="2">
        <v>26412</v>
      </c>
      <c r="E2845" s="2"/>
      <c r="F2845" s="2">
        <v>42571</v>
      </c>
      <c r="G2845" s="211" t="s">
        <v>9332</v>
      </c>
      <c r="H2845">
        <v>1</v>
      </c>
      <c r="I2845" s="2">
        <v>39345</v>
      </c>
      <c r="J2845" s="2">
        <v>43951</v>
      </c>
      <c r="K2845" t="s">
        <v>5</v>
      </c>
      <c r="L2845" t="s">
        <v>9345</v>
      </c>
      <c r="M2845" t="s">
        <v>1</v>
      </c>
      <c r="N2845" t="s">
        <v>1</v>
      </c>
      <c r="O2845" s="3">
        <v>83</v>
      </c>
      <c r="P2845" t="s">
        <v>1</v>
      </c>
      <c r="Q2845" t="s">
        <v>5964</v>
      </c>
      <c r="R2845" t="s">
        <v>32</v>
      </c>
      <c r="S2845" t="s">
        <v>629</v>
      </c>
      <c r="T2845" t="s">
        <v>9334</v>
      </c>
      <c r="U2845" t="s">
        <v>34</v>
      </c>
    </row>
    <row r="2846" spans="1:21" ht="12.75" hidden="1" customHeight="1" x14ac:dyDescent="0.2">
      <c r="A2846" t="s">
        <v>30</v>
      </c>
      <c r="B2846" t="s">
        <v>9346</v>
      </c>
      <c r="C2846" s="202" t="s">
        <v>9347</v>
      </c>
      <c r="D2846" s="2">
        <v>26339</v>
      </c>
      <c r="E2846" s="2"/>
      <c r="F2846" s="2">
        <v>42571</v>
      </c>
      <c r="G2846" s="211" t="s">
        <v>9348</v>
      </c>
      <c r="H2846">
        <v>1</v>
      </c>
      <c r="I2846" s="2">
        <v>39345</v>
      </c>
      <c r="J2846" s="2">
        <v>43951</v>
      </c>
      <c r="K2846" t="s">
        <v>5</v>
      </c>
      <c r="L2846" t="s">
        <v>9349</v>
      </c>
      <c r="M2846" t="s">
        <v>1</v>
      </c>
      <c r="N2846" t="s">
        <v>1</v>
      </c>
      <c r="O2846" s="3">
        <v>80</v>
      </c>
      <c r="P2846" t="s">
        <v>1</v>
      </c>
      <c r="Q2846" t="s">
        <v>5964</v>
      </c>
      <c r="R2846" t="s">
        <v>32</v>
      </c>
      <c r="S2846" t="s">
        <v>629</v>
      </c>
      <c r="T2846" t="s">
        <v>9350</v>
      </c>
      <c r="U2846" t="s">
        <v>34</v>
      </c>
    </row>
    <row r="2847" spans="1:21" ht="12.75" hidden="1" customHeight="1" x14ac:dyDescent="0.2">
      <c r="A2847" t="s">
        <v>30</v>
      </c>
      <c r="B2847" t="s">
        <v>9351</v>
      </c>
      <c r="C2847" s="202" t="s">
        <v>9352</v>
      </c>
      <c r="D2847" s="2">
        <v>26816</v>
      </c>
      <c r="E2847" s="2"/>
      <c r="F2847" s="2">
        <v>42571</v>
      </c>
      <c r="G2847" s="211" t="s">
        <v>9348</v>
      </c>
      <c r="H2847">
        <v>1</v>
      </c>
      <c r="I2847" s="2">
        <v>39345</v>
      </c>
      <c r="J2847" s="2">
        <v>43951</v>
      </c>
      <c r="K2847" t="s">
        <v>5</v>
      </c>
      <c r="L2847" t="s">
        <v>9353</v>
      </c>
      <c r="M2847" t="s">
        <v>1</v>
      </c>
      <c r="N2847" t="s">
        <v>1</v>
      </c>
      <c r="O2847" s="3">
        <v>82</v>
      </c>
      <c r="P2847" t="s">
        <v>1</v>
      </c>
      <c r="Q2847" t="s">
        <v>5964</v>
      </c>
      <c r="R2847" t="s">
        <v>32</v>
      </c>
      <c r="S2847" t="s">
        <v>629</v>
      </c>
      <c r="T2847" t="s">
        <v>9350</v>
      </c>
      <c r="U2847" t="s">
        <v>34</v>
      </c>
    </row>
    <row r="2848" spans="1:21" ht="12.75" hidden="1" customHeight="1" x14ac:dyDescent="0.2">
      <c r="A2848" t="s">
        <v>30</v>
      </c>
      <c r="B2848" t="s">
        <v>9354</v>
      </c>
      <c r="C2848" s="202" t="s">
        <v>9355</v>
      </c>
      <c r="D2848" s="2">
        <v>28430</v>
      </c>
      <c r="E2848" s="2"/>
      <c r="F2848" s="2">
        <v>42571</v>
      </c>
      <c r="G2848" s="211" t="s">
        <v>6064</v>
      </c>
      <c r="H2848">
        <v>1</v>
      </c>
      <c r="I2848" s="2">
        <v>39345</v>
      </c>
      <c r="J2848" s="2">
        <v>43951</v>
      </c>
      <c r="K2848" t="s">
        <v>5</v>
      </c>
      <c r="L2848" t="s">
        <v>9356</v>
      </c>
      <c r="M2848" t="s">
        <v>1</v>
      </c>
      <c r="N2848" t="s">
        <v>1</v>
      </c>
      <c r="O2848" s="3">
        <v>100</v>
      </c>
      <c r="P2848" t="s">
        <v>1</v>
      </c>
      <c r="Q2848" t="s">
        <v>5964</v>
      </c>
      <c r="R2848" t="s">
        <v>32</v>
      </c>
      <c r="S2848" t="s">
        <v>61</v>
      </c>
      <c r="T2848" t="s">
        <v>6066</v>
      </c>
      <c r="U2848" t="s">
        <v>34</v>
      </c>
    </row>
    <row r="2849" spans="1:21" ht="12.75" hidden="1" customHeight="1" x14ac:dyDescent="0.2">
      <c r="A2849" t="s">
        <v>30</v>
      </c>
      <c r="B2849" t="s">
        <v>9361</v>
      </c>
      <c r="C2849" s="202" t="s">
        <v>9362</v>
      </c>
      <c r="D2849" s="2">
        <v>26877</v>
      </c>
      <c r="E2849" s="2"/>
      <c r="F2849" s="2">
        <v>42571</v>
      </c>
      <c r="G2849" s="211" t="s">
        <v>9363</v>
      </c>
      <c r="H2849">
        <v>1</v>
      </c>
      <c r="I2849" s="2">
        <v>39345</v>
      </c>
      <c r="J2849" s="2">
        <v>43951</v>
      </c>
      <c r="K2849" t="s">
        <v>5</v>
      </c>
      <c r="L2849" t="s">
        <v>9364</v>
      </c>
      <c r="M2849" t="s">
        <v>1</v>
      </c>
      <c r="N2849" t="s">
        <v>1</v>
      </c>
      <c r="O2849" s="3">
        <v>87</v>
      </c>
      <c r="P2849" t="s">
        <v>1</v>
      </c>
      <c r="Q2849" t="s">
        <v>5964</v>
      </c>
      <c r="R2849" t="s">
        <v>32</v>
      </c>
      <c r="S2849" t="s">
        <v>166</v>
      </c>
      <c r="T2849" t="s">
        <v>9365</v>
      </c>
      <c r="U2849" t="s">
        <v>34</v>
      </c>
    </row>
    <row r="2850" spans="1:21" ht="12.75" hidden="1" customHeight="1" x14ac:dyDescent="0.2">
      <c r="A2850" t="s">
        <v>30</v>
      </c>
      <c r="B2850" t="s">
        <v>9366</v>
      </c>
      <c r="C2850" s="202" t="s">
        <v>9367</v>
      </c>
      <c r="D2850" s="2">
        <v>25449</v>
      </c>
      <c r="E2850" s="2"/>
      <c r="F2850" s="2">
        <v>42571</v>
      </c>
      <c r="G2850" s="211" t="s">
        <v>9368</v>
      </c>
      <c r="H2850">
        <v>1</v>
      </c>
      <c r="I2850" s="2">
        <v>39345</v>
      </c>
      <c r="J2850" s="2">
        <v>43951</v>
      </c>
      <c r="K2850" t="s">
        <v>5</v>
      </c>
      <c r="L2850" t="s">
        <v>9369</v>
      </c>
      <c r="M2850" t="s">
        <v>1</v>
      </c>
      <c r="N2850" t="s">
        <v>1</v>
      </c>
      <c r="O2850" s="3">
        <v>84</v>
      </c>
      <c r="P2850" t="s">
        <v>1</v>
      </c>
      <c r="Q2850" t="s">
        <v>5964</v>
      </c>
      <c r="R2850" t="s">
        <v>32</v>
      </c>
      <c r="S2850" t="s">
        <v>486</v>
      </c>
      <c r="T2850" t="s">
        <v>9370</v>
      </c>
      <c r="U2850" t="s">
        <v>34</v>
      </c>
    </row>
    <row r="2851" spans="1:21" ht="12.75" hidden="1" customHeight="1" x14ac:dyDescent="0.2">
      <c r="A2851" t="s">
        <v>30</v>
      </c>
      <c r="B2851" t="s">
        <v>9371</v>
      </c>
      <c r="C2851" s="202" t="s">
        <v>9372</v>
      </c>
      <c r="D2851" s="2">
        <v>25449</v>
      </c>
      <c r="E2851" s="2"/>
      <c r="F2851" s="2">
        <v>42571</v>
      </c>
      <c r="G2851" s="211" t="s">
        <v>9368</v>
      </c>
      <c r="H2851">
        <v>1</v>
      </c>
      <c r="I2851" s="2">
        <v>39345</v>
      </c>
      <c r="J2851" s="2">
        <v>43951</v>
      </c>
      <c r="K2851" t="s">
        <v>5</v>
      </c>
      <c r="L2851" t="s">
        <v>9373</v>
      </c>
      <c r="M2851" t="s">
        <v>1</v>
      </c>
      <c r="N2851" t="s">
        <v>1</v>
      </c>
      <c r="O2851" s="3">
        <v>83</v>
      </c>
      <c r="P2851" t="s">
        <v>1</v>
      </c>
      <c r="Q2851" t="s">
        <v>5964</v>
      </c>
      <c r="R2851" t="s">
        <v>32</v>
      </c>
      <c r="S2851" t="s">
        <v>486</v>
      </c>
      <c r="T2851" t="s">
        <v>9370</v>
      </c>
      <c r="U2851" t="s">
        <v>34</v>
      </c>
    </row>
    <row r="2852" spans="1:21" ht="12.75" hidden="1" customHeight="1" x14ac:dyDescent="0.2">
      <c r="A2852" t="s">
        <v>30</v>
      </c>
      <c r="B2852" t="s">
        <v>9374</v>
      </c>
      <c r="C2852" s="202" t="s">
        <v>9375</v>
      </c>
      <c r="D2852" s="2">
        <v>26877</v>
      </c>
      <c r="E2852" s="2"/>
      <c r="F2852" s="2">
        <v>42571</v>
      </c>
      <c r="G2852" s="211" t="s">
        <v>9376</v>
      </c>
      <c r="H2852">
        <v>1</v>
      </c>
      <c r="I2852" s="2">
        <v>39345</v>
      </c>
      <c r="J2852" s="2">
        <v>43951</v>
      </c>
      <c r="K2852" t="s">
        <v>5</v>
      </c>
      <c r="L2852" t="s">
        <v>9377</v>
      </c>
      <c r="M2852" t="s">
        <v>1</v>
      </c>
      <c r="N2852" t="s">
        <v>1</v>
      </c>
      <c r="O2852" s="3">
        <v>86</v>
      </c>
      <c r="P2852" t="s">
        <v>1</v>
      </c>
      <c r="Q2852" t="s">
        <v>5964</v>
      </c>
      <c r="R2852" t="s">
        <v>32</v>
      </c>
      <c r="S2852" t="s">
        <v>190</v>
      </c>
      <c r="T2852" t="s">
        <v>9378</v>
      </c>
      <c r="U2852" t="s">
        <v>34</v>
      </c>
    </row>
    <row r="2853" spans="1:21" ht="12.75" hidden="1" customHeight="1" x14ac:dyDescent="0.2">
      <c r="A2853" t="s">
        <v>30</v>
      </c>
      <c r="B2853" t="s">
        <v>9379</v>
      </c>
      <c r="C2853" s="202" t="s">
        <v>9380</v>
      </c>
      <c r="D2853" s="2">
        <v>26908</v>
      </c>
      <c r="E2853" s="2"/>
      <c r="F2853" s="2">
        <v>42571</v>
      </c>
      <c r="G2853" s="211" t="s">
        <v>9381</v>
      </c>
      <c r="H2853">
        <v>1</v>
      </c>
      <c r="I2853" s="2">
        <v>39345</v>
      </c>
      <c r="J2853" s="2">
        <v>43951</v>
      </c>
      <c r="K2853" t="s">
        <v>5</v>
      </c>
      <c r="L2853" t="s">
        <v>9382</v>
      </c>
      <c r="M2853" t="s">
        <v>1</v>
      </c>
      <c r="N2853" t="s">
        <v>1</v>
      </c>
      <c r="O2853" s="3">
        <v>80</v>
      </c>
      <c r="P2853" t="s">
        <v>1</v>
      </c>
      <c r="Q2853" t="s">
        <v>5964</v>
      </c>
      <c r="R2853" t="s">
        <v>32</v>
      </c>
      <c r="S2853" t="s">
        <v>168</v>
      </c>
      <c r="T2853" t="s">
        <v>9383</v>
      </c>
      <c r="U2853" t="s">
        <v>34</v>
      </c>
    </row>
    <row r="2854" spans="1:21" ht="12.75" hidden="1" customHeight="1" x14ac:dyDescent="0.2">
      <c r="A2854" t="s">
        <v>30</v>
      </c>
      <c r="B2854" t="s">
        <v>9387</v>
      </c>
      <c r="C2854" s="202" t="s">
        <v>9388</v>
      </c>
      <c r="D2854" s="2">
        <v>32680</v>
      </c>
      <c r="E2854" s="2"/>
      <c r="F2854" s="2">
        <v>42571</v>
      </c>
      <c r="G2854" s="211" t="s">
        <v>9389</v>
      </c>
      <c r="H2854">
        <v>1</v>
      </c>
      <c r="I2854" s="2">
        <v>39345</v>
      </c>
      <c r="J2854" s="2">
        <v>43951</v>
      </c>
      <c r="K2854" t="s">
        <v>5</v>
      </c>
      <c r="L2854" t="s">
        <v>9390</v>
      </c>
      <c r="M2854" t="s">
        <v>1</v>
      </c>
      <c r="N2854" t="s">
        <v>1</v>
      </c>
      <c r="O2854" s="3">
        <v>85</v>
      </c>
      <c r="P2854" t="s">
        <v>1</v>
      </c>
      <c r="Q2854" t="s">
        <v>5964</v>
      </c>
      <c r="R2854" t="s">
        <v>32</v>
      </c>
      <c r="S2854" t="s">
        <v>196</v>
      </c>
      <c r="T2854" t="s">
        <v>9391</v>
      </c>
      <c r="U2854" t="s">
        <v>34</v>
      </c>
    </row>
    <row r="2855" spans="1:21" ht="12.75" hidden="1" customHeight="1" x14ac:dyDescent="0.2">
      <c r="A2855" t="s">
        <v>30</v>
      </c>
      <c r="B2855" t="s">
        <v>9392</v>
      </c>
      <c r="C2855" s="202" t="s">
        <v>9393</v>
      </c>
      <c r="D2855" s="2">
        <v>28765</v>
      </c>
      <c r="E2855" s="2"/>
      <c r="F2855" s="2">
        <v>42571</v>
      </c>
      <c r="G2855" s="211" t="s">
        <v>9394</v>
      </c>
      <c r="H2855">
        <v>1</v>
      </c>
      <c r="I2855" s="2">
        <v>39345</v>
      </c>
      <c r="J2855" s="2">
        <v>43951</v>
      </c>
      <c r="K2855" t="s">
        <v>5</v>
      </c>
      <c r="L2855" t="s">
        <v>9395</v>
      </c>
      <c r="M2855" t="s">
        <v>1</v>
      </c>
      <c r="N2855" t="s">
        <v>1</v>
      </c>
      <c r="O2855" s="3">
        <v>93</v>
      </c>
      <c r="P2855" t="s">
        <v>1</v>
      </c>
      <c r="Q2855" t="s">
        <v>5964</v>
      </c>
      <c r="R2855" t="s">
        <v>32</v>
      </c>
      <c r="S2855" t="s">
        <v>1303</v>
      </c>
      <c r="T2855" t="s">
        <v>9396</v>
      </c>
      <c r="U2855" t="s">
        <v>34</v>
      </c>
    </row>
    <row r="2856" spans="1:21" ht="12.75" hidden="1" customHeight="1" x14ac:dyDescent="0.2">
      <c r="A2856" t="s">
        <v>30</v>
      </c>
      <c r="B2856" t="s">
        <v>9397</v>
      </c>
      <c r="C2856" s="202" t="s">
        <v>9398</v>
      </c>
      <c r="D2856" s="2">
        <v>28765</v>
      </c>
      <c r="E2856" s="2"/>
      <c r="F2856" s="2">
        <v>42571</v>
      </c>
      <c r="G2856" s="211" t="s">
        <v>9394</v>
      </c>
      <c r="H2856">
        <v>1</v>
      </c>
      <c r="I2856" s="2">
        <v>39345</v>
      </c>
      <c r="J2856" s="2">
        <v>43951</v>
      </c>
      <c r="K2856" t="s">
        <v>5</v>
      </c>
      <c r="L2856" t="s">
        <v>9399</v>
      </c>
      <c r="M2856" t="s">
        <v>1</v>
      </c>
      <c r="N2856" t="s">
        <v>1</v>
      </c>
      <c r="O2856" s="3">
        <v>92</v>
      </c>
      <c r="P2856" t="s">
        <v>1</v>
      </c>
      <c r="Q2856" t="s">
        <v>5964</v>
      </c>
      <c r="R2856" t="s">
        <v>32</v>
      </c>
      <c r="S2856" t="s">
        <v>1303</v>
      </c>
      <c r="T2856" t="s">
        <v>9396</v>
      </c>
      <c r="U2856" t="s">
        <v>34</v>
      </c>
    </row>
    <row r="2857" spans="1:21" ht="12.75" hidden="1" customHeight="1" x14ac:dyDescent="0.2">
      <c r="A2857" t="s">
        <v>30</v>
      </c>
      <c r="B2857" t="s">
        <v>9400</v>
      </c>
      <c r="C2857" s="202" t="s">
        <v>9401</v>
      </c>
      <c r="D2857" s="2">
        <v>28765</v>
      </c>
      <c r="E2857" s="2"/>
      <c r="F2857" s="2">
        <v>42571</v>
      </c>
      <c r="G2857" s="211" t="s">
        <v>9402</v>
      </c>
      <c r="H2857">
        <v>1</v>
      </c>
      <c r="I2857" s="2">
        <v>39345</v>
      </c>
      <c r="J2857" s="2">
        <v>43951</v>
      </c>
      <c r="K2857" t="s">
        <v>5</v>
      </c>
      <c r="L2857" t="s">
        <v>9403</v>
      </c>
      <c r="M2857" t="s">
        <v>1</v>
      </c>
      <c r="N2857" t="s">
        <v>1</v>
      </c>
      <c r="O2857" s="3">
        <v>77</v>
      </c>
      <c r="P2857" t="s">
        <v>1</v>
      </c>
      <c r="Q2857" t="s">
        <v>5964</v>
      </c>
      <c r="R2857" t="s">
        <v>32</v>
      </c>
      <c r="S2857" t="s">
        <v>109</v>
      </c>
      <c r="T2857" t="s">
        <v>9404</v>
      </c>
      <c r="U2857" t="s">
        <v>34</v>
      </c>
    </row>
    <row r="2858" spans="1:21" ht="12.75" hidden="1" customHeight="1" x14ac:dyDescent="0.2">
      <c r="A2858" t="s">
        <v>30</v>
      </c>
      <c r="B2858" t="s">
        <v>9405</v>
      </c>
      <c r="C2858" s="202" t="s">
        <v>9406</v>
      </c>
      <c r="D2858" s="2">
        <v>28765</v>
      </c>
      <c r="E2858" s="2"/>
      <c r="F2858" s="2">
        <v>42571</v>
      </c>
      <c r="G2858" s="211" t="s">
        <v>9402</v>
      </c>
      <c r="H2858">
        <v>1</v>
      </c>
      <c r="I2858" s="2">
        <v>39345</v>
      </c>
      <c r="J2858" s="2">
        <v>43951</v>
      </c>
      <c r="K2858" t="s">
        <v>5</v>
      </c>
      <c r="L2858" t="s">
        <v>9407</v>
      </c>
      <c r="M2858" t="s">
        <v>1</v>
      </c>
      <c r="N2858" t="s">
        <v>1</v>
      </c>
      <c r="O2858" s="3">
        <v>82</v>
      </c>
      <c r="P2858" t="s">
        <v>1</v>
      </c>
      <c r="Q2858" t="s">
        <v>5964</v>
      </c>
      <c r="R2858" t="s">
        <v>32</v>
      </c>
      <c r="S2858" t="s">
        <v>109</v>
      </c>
      <c r="T2858" t="s">
        <v>9404</v>
      </c>
      <c r="U2858" t="s">
        <v>34</v>
      </c>
    </row>
    <row r="2859" spans="1:21" ht="12.75" hidden="1" customHeight="1" x14ac:dyDescent="0.2">
      <c r="A2859" t="s">
        <v>30</v>
      </c>
      <c r="B2859" t="s">
        <v>9408</v>
      </c>
      <c r="C2859" s="202" t="s">
        <v>9409</v>
      </c>
      <c r="D2859" s="2">
        <v>27722</v>
      </c>
      <c r="E2859" s="2"/>
      <c r="F2859" s="2">
        <v>42571</v>
      </c>
      <c r="G2859" s="211" t="s">
        <v>9410</v>
      </c>
      <c r="H2859">
        <v>1</v>
      </c>
      <c r="I2859" s="2">
        <v>39345</v>
      </c>
      <c r="J2859" s="2">
        <v>43951</v>
      </c>
      <c r="K2859" t="s">
        <v>5</v>
      </c>
      <c r="L2859" t="s">
        <v>9411</v>
      </c>
      <c r="M2859" t="s">
        <v>1</v>
      </c>
      <c r="N2859" t="s">
        <v>1</v>
      </c>
      <c r="O2859" s="3">
        <v>86</v>
      </c>
      <c r="P2859" t="s">
        <v>1</v>
      </c>
      <c r="Q2859" t="s">
        <v>5964</v>
      </c>
      <c r="R2859" t="s">
        <v>32</v>
      </c>
      <c r="S2859" t="s">
        <v>166</v>
      </c>
      <c r="T2859" t="s">
        <v>9412</v>
      </c>
      <c r="U2859" t="s">
        <v>34</v>
      </c>
    </row>
    <row r="2860" spans="1:21" ht="12.75" hidden="1" customHeight="1" x14ac:dyDescent="0.2">
      <c r="A2860" t="s">
        <v>30</v>
      </c>
      <c r="B2860" s="212" t="s">
        <v>9413</v>
      </c>
      <c r="C2860" s="202" t="s">
        <v>9414</v>
      </c>
      <c r="D2860" s="2">
        <v>34399</v>
      </c>
      <c r="E2860" s="2"/>
      <c r="F2860" s="2"/>
      <c r="G2860" s="211" t="s">
        <v>9415</v>
      </c>
      <c r="H2860">
        <v>0</v>
      </c>
      <c r="I2860" s="2">
        <v>39345</v>
      </c>
      <c r="J2860" s="2">
        <v>43753</v>
      </c>
      <c r="K2860" t="s">
        <v>5</v>
      </c>
      <c r="L2860" t="s">
        <v>9416</v>
      </c>
      <c r="M2860" t="s">
        <v>1</v>
      </c>
      <c r="N2860" t="s">
        <v>1</v>
      </c>
      <c r="O2860" s="3">
        <v>88</v>
      </c>
      <c r="P2860" t="s">
        <v>1</v>
      </c>
      <c r="Q2860" t="s">
        <v>5964</v>
      </c>
      <c r="R2860" t="s">
        <v>32</v>
      </c>
      <c r="S2860" t="s">
        <v>299</v>
      </c>
      <c r="T2860" t="s">
        <v>9417</v>
      </c>
      <c r="U2860" t="s">
        <v>34</v>
      </c>
    </row>
    <row r="2861" spans="1:21" ht="12.75" hidden="1" customHeight="1" x14ac:dyDescent="0.2">
      <c r="A2861" t="s">
        <v>30</v>
      </c>
      <c r="B2861" t="s">
        <v>9418</v>
      </c>
      <c r="C2861" s="202" t="s">
        <v>9419</v>
      </c>
      <c r="D2861" s="2">
        <v>27992</v>
      </c>
      <c r="E2861" s="2"/>
      <c r="F2861" s="2">
        <v>42571</v>
      </c>
      <c r="G2861" s="211" t="s">
        <v>9420</v>
      </c>
      <c r="H2861">
        <v>1</v>
      </c>
      <c r="I2861" s="2">
        <v>39345</v>
      </c>
      <c r="J2861" s="2">
        <v>43951</v>
      </c>
      <c r="K2861" t="s">
        <v>5</v>
      </c>
      <c r="L2861" t="s">
        <v>9421</v>
      </c>
      <c r="M2861" t="s">
        <v>1</v>
      </c>
      <c r="N2861" t="s">
        <v>1</v>
      </c>
      <c r="O2861" s="3">
        <v>91</v>
      </c>
      <c r="P2861" t="s">
        <v>1</v>
      </c>
      <c r="Q2861" t="s">
        <v>5964</v>
      </c>
      <c r="R2861" t="s">
        <v>32</v>
      </c>
      <c r="S2861" t="s">
        <v>638</v>
      </c>
      <c r="T2861" t="s">
        <v>9422</v>
      </c>
      <c r="U2861" t="s">
        <v>34</v>
      </c>
    </row>
    <row r="2862" spans="1:21" ht="12.75" hidden="1" customHeight="1" x14ac:dyDescent="0.2">
      <c r="A2862" t="s">
        <v>30</v>
      </c>
      <c r="B2862" t="s">
        <v>9423</v>
      </c>
      <c r="C2862" s="202" t="s">
        <v>9424</v>
      </c>
      <c r="D2862" s="2">
        <v>31413</v>
      </c>
      <c r="E2862" s="2"/>
      <c r="F2862" s="2">
        <v>42571</v>
      </c>
      <c r="G2862" s="211" t="s">
        <v>9420</v>
      </c>
      <c r="H2862">
        <v>1</v>
      </c>
      <c r="I2862" s="2">
        <v>39345</v>
      </c>
      <c r="J2862" s="2">
        <v>43951</v>
      </c>
      <c r="K2862" t="s">
        <v>5</v>
      </c>
      <c r="L2862" t="s">
        <v>9425</v>
      </c>
      <c r="M2862" t="s">
        <v>1</v>
      </c>
      <c r="N2862" t="s">
        <v>1</v>
      </c>
      <c r="O2862" s="3">
        <v>87</v>
      </c>
      <c r="P2862" t="s">
        <v>1</v>
      </c>
      <c r="Q2862" t="s">
        <v>5964</v>
      </c>
      <c r="R2862" t="s">
        <v>32</v>
      </c>
      <c r="S2862" t="s">
        <v>638</v>
      </c>
      <c r="T2862" t="s">
        <v>9422</v>
      </c>
      <c r="U2862" t="s">
        <v>34</v>
      </c>
    </row>
    <row r="2863" spans="1:21" ht="12.75" hidden="1" customHeight="1" x14ac:dyDescent="0.2">
      <c r="A2863" t="s">
        <v>30</v>
      </c>
      <c r="B2863" t="s">
        <v>9426</v>
      </c>
      <c r="C2863" s="202" t="s">
        <v>9427</v>
      </c>
      <c r="D2863" s="2">
        <v>27992</v>
      </c>
      <c r="E2863" s="2"/>
      <c r="F2863" s="2">
        <v>42571</v>
      </c>
      <c r="G2863" s="211" t="s">
        <v>9420</v>
      </c>
      <c r="H2863">
        <v>1</v>
      </c>
      <c r="I2863" s="2">
        <v>39345</v>
      </c>
      <c r="J2863" s="2">
        <v>43951</v>
      </c>
      <c r="K2863" t="s">
        <v>5</v>
      </c>
      <c r="L2863" t="s">
        <v>9428</v>
      </c>
      <c r="M2863" t="s">
        <v>1</v>
      </c>
      <c r="N2863" t="s">
        <v>1</v>
      </c>
      <c r="O2863" s="3">
        <v>89</v>
      </c>
      <c r="P2863" t="s">
        <v>1</v>
      </c>
      <c r="Q2863" t="s">
        <v>5964</v>
      </c>
      <c r="R2863" t="s">
        <v>32</v>
      </c>
      <c r="S2863" t="s">
        <v>638</v>
      </c>
      <c r="T2863" t="s">
        <v>9422</v>
      </c>
      <c r="U2863" t="s">
        <v>34</v>
      </c>
    </row>
    <row r="2864" spans="1:21" ht="12.75" hidden="1" customHeight="1" x14ac:dyDescent="0.2">
      <c r="A2864" t="s">
        <v>30</v>
      </c>
      <c r="B2864" t="s">
        <v>9429</v>
      </c>
      <c r="C2864" s="202" t="s">
        <v>9430</v>
      </c>
      <c r="D2864" s="2">
        <v>26199</v>
      </c>
      <c r="E2864" s="2"/>
      <c r="F2864" s="2">
        <v>42571</v>
      </c>
      <c r="G2864" s="211" t="s">
        <v>9431</v>
      </c>
      <c r="H2864">
        <v>1</v>
      </c>
      <c r="I2864" s="2">
        <v>39345</v>
      </c>
      <c r="J2864" s="2">
        <v>43951</v>
      </c>
      <c r="K2864" t="s">
        <v>5</v>
      </c>
      <c r="L2864" t="s">
        <v>9432</v>
      </c>
      <c r="M2864" t="s">
        <v>1</v>
      </c>
      <c r="N2864" t="s">
        <v>1</v>
      </c>
      <c r="O2864" s="3">
        <v>88</v>
      </c>
      <c r="P2864" t="s">
        <v>1</v>
      </c>
      <c r="Q2864" t="s">
        <v>5964</v>
      </c>
      <c r="R2864" t="s">
        <v>32</v>
      </c>
      <c r="S2864" t="s">
        <v>168</v>
      </c>
      <c r="T2864" t="s">
        <v>9433</v>
      </c>
      <c r="U2864" t="s">
        <v>34</v>
      </c>
    </row>
    <row r="2865" spans="1:21" ht="12.75" hidden="1" customHeight="1" x14ac:dyDescent="0.2">
      <c r="A2865" t="s">
        <v>30</v>
      </c>
      <c r="B2865" t="s">
        <v>9434</v>
      </c>
      <c r="C2865" s="202" t="s">
        <v>9435</v>
      </c>
      <c r="D2865" s="2">
        <v>26199</v>
      </c>
      <c r="E2865" s="2"/>
      <c r="F2865" s="2">
        <v>42571</v>
      </c>
      <c r="G2865" s="211" t="s">
        <v>9431</v>
      </c>
      <c r="H2865">
        <v>1</v>
      </c>
      <c r="I2865" s="2">
        <v>39345</v>
      </c>
      <c r="J2865" s="2">
        <v>43951</v>
      </c>
      <c r="K2865" t="s">
        <v>5</v>
      </c>
      <c r="L2865" t="s">
        <v>9436</v>
      </c>
      <c r="M2865" t="s">
        <v>1</v>
      </c>
      <c r="N2865" t="s">
        <v>1</v>
      </c>
      <c r="O2865" s="3">
        <v>88</v>
      </c>
      <c r="P2865" t="s">
        <v>1</v>
      </c>
      <c r="Q2865" t="s">
        <v>5964</v>
      </c>
      <c r="R2865" t="s">
        <v>32</v>
      </c>
      <c r="S2865" t="s">
        <v>168</v>
      </c>
      <c r="T2865" t="s">
        <v>9433</v>
      </c>
      <c r="U2865" t="s">
        <v>34</v>
      </c>
    </row>
    <row r="2866" spans="1:21" ht="12.75" hidden="1" customHeight="1" x14ac:dyDescent="0.2">
      <c r="A2866" t="s">
        <v>30</v>
      </c>
      <c r="B2866" t="s">
        <v>9437</v>
      </c>
      <c r="C2866" s="202" t="s">
        <v>9438</v>
      </c>
      <c r="D2866" s="2">
        <v>26144</v>
      </c>
      <c r="E2866" s="2"/>
      <c r="F2866" s="2">
        <v>42571</v>
      </c>
      <c r="G2866" s="211" t="s">
        <v>9439</v>
      </c>
      <c r="H2866">
        <v>1</v>
      </c>
      <c r="I2866" s="2">
        <v>39345</v>
      </c>
      <c r="J2866" s="2">
        <v>43951</v>
      </c>
      <c r="K2866" t="s">
        <v>5</v>
      </c>
      <c r="L2866" t="s">
        <v>9440</v>
      </c>
      <c r="M2866" t="s">
        <v>1</v>
      </c>
      <c r="N2866" t="s">
        <v>1</v>
      </c>
      <c r="O2866" s="3">
        <v>88</v>
      </c>
      <c r="P2866" t="s">
        <v>1</v>
      </c>
      <c r="Q2866" t="s">
        <v>5964</v>
      </c>
      <c r="R2866" t="s">
        <v>32</v>
      </c>
      <c r="S2866" t="s">
        <v>168</v>
      </c>
      <c r="T2866" t="s">
        <v>9441</v>
      </c>
      <c r="U2866" t="s">
        <v>34</v>
      </c>
    </row>
    <row r="2867" spans="1:21" ht="12.75" hidden="1" customHeight="1" x14ac:dyDescent="0.2">
      <c r="A2867" t="s">
        <v>30</v>
      </c>
      <c r="B2867" t="s">
        <v>9442</v>
      </c>
      <c r="C2867" s="202" t="s">
        <v>9443</v>
      </c>
      <c r="D2867" s="2">
        <v>26270</v>
      </c>
      <c r="E2867" s="2"/>
      <c r="F2867" s="2">
        <v>42571</v>
      </c>
      <c r="G2867" s="211" t="s">
        <v>9444</v>
      </c>
      <c r="H2867">
        <v>1</v>
      </c>
      <c r="I2867" s="2">
        <v>39345</v>
      </c>
      <c r="J2867" s="2">
        <v>43951</v>
      </c>
      <c r="K2867" t="s">
        <v>5</v>
      </c>
      <c r="L2867" t="s">
        <v>9445</v>
      </c>
      <c r="M2867" t="s">
        <v>1</v>
      </c>
      <c r="N2867" t="s">
        <v>1</v>
      </c>
      <c r="O2867" s="3">
        <v>90</v>
      </c>
      <c r="P2867" t="s">
        <v>1</v>
      </c>
      <c r="Q2867" t="s">
        <v>5964</v>
      </c>
      <c r="R2867" t="s">
        <v>32</v>
      </c>
      <c r="S2867" t="s">
        <v>168</v>
      </c>
      <c r="T2867" t="s">
        <v>9446</v>
      </c>
      <c r="U2867" t="s">
        <v>34</v>
      </c>
    </row>
    <row r="2868" spans="1:21" ht="12.75" hidden="1" customHeight="1" x14ac:dyDescent="0.2">
      <c r="A2868" t="s">
        <v>30</v>
      </c>
      <c r="B2868" t="s">
        <v>9447</v>
      </c>
      <c r="C2868" s="202" t="s">
        <v>9448</v>
      </c>
      <c r="D2868" s="2">
        <v>27618</v>
      </c>
      <c r="E2868" s="2"/>
      <c r="F2868" s="2">
        <v>42571</v>
      </c>
      <c r="G2868" s="211" t="s">
        <v>9449</v>
      </c>
      <c r="H2868">
        <v>1</v>
      </c>
      <c r="I2868" s="2">
        <v>39345</v>
      </c>
      <c r="J2868" s="2">
        <v>43951</v>
      </c>
      <c r="K2868" t="s">
        <v>5</v>
      </c>
      <c r="L2868" t="s">
        <v>9450</v>
      </c>
      <c r="M2868" t="s">
        <v>1</v>
      </c>
      <c r="N2868" t="s">
        <v>1</v>
      </c>
      <c r="O2868" s="3">
        <v>85</v>
      </c>
      <c r="P2868" t="s">
        <v>1</v>
      </c>
      <c r="Q2868" t="s">
        <v>5964</v>
      </c>
      <c r="R2868" t="s">
        <v>32</v>
      </c>
      <c r="S2868" t="s">
        <v>166</v>
      </c>
      <c r="T2868" t="s">
        <v>9451</v>
      </c>
      <c r="U2868" t="s">
        <v>34</v>
      </c>
    </row>
    <row r="2869" spans="1:21" ht="12.75" hidden="1" customHeight="1" x14ac:dyDescent="0.2">
      <c r="A2869" t="s">
        <v>30</v>
      </c>
      <c r="B2869" t="s">
        <v>9452</v>
      </c>
      <c r="C2869" s="202" t="s">
        <v>9453</v>
      </c>
      <c r="D2869" s="2">
        <v>27618</v>
      </c>
      <c r="E2869" s="2"/>
      <c r="F2869" s="2">
        <v>42571</v>
      </c>
      <c r="G2869" s="211" t="s">
        <v>9449</v>
      </c>
      <c r="H2869">
        <v>1</v>
      </c>
      <c r="I2869" s="2">
        <v>39345</v>
      </c>
      <c r="J2869" s="2">
        <v>43951</v>
      </c>
      <c r="K2869" t="s">
        <v>5</v>
      </c>
      <c r="L2869" t="s">
        <v>9454</v>
      </c>
      <c r="M2869" t="s">
        <v>1</v>
      </c>
      <c r="N2869" t="s">
        <v>1</v>
      </c>
      <c r="O2869" s="3">
        <v>89</v>
      </c>
      <c r="P2869" t="s">
        <v>1</v>
      </c>
      <c r="Q2869" t="s">
        <v>5964</v>
      </c>
      <c r="R2869" t="s">
        <v>32</v>
      </c>
      <c r="S2869" t="s">
        <v>166</v>
      </c>
      <c r="T2869" t="s">
        <v>9451</v>
      </c>
      <c r="U2869" t="s">
        <v>34</v>
      </c>
    </row>
    <row r="2870" spans="1:21" ht="12.75" hidden="1" customHeight="1" x14ac:dyDescent="0.2">
      <c r="A2870" t="s">
        <v>30</v>
      </c>
      <c r="B2870" t="s">
        <v>9455</v>
      </c>
      <c r="C2870" s="202" t="s">
        <v>9456</v>
      </c>
      <c r="D2870" s="2">
        <v>27338</v>
      </c>
      <c r="E2870" s="2"/>
      <c r="F2870" s="2">
        <v>42571</v>
      </c>
      <c r="G2870" s="211" t="s">
        <v>9457</v>
      </c>
      <c r="H2870">
        <v>1</v>
      </c>
      <c r="I2870" s="2">
        <v>39345</v>
      </c>
      <c r="J2870" s="2">
        <v>43951</v>
      </c>
      <c r="K2870" t="s">
        <v>5</v>
      </c>
      <c r="L2870" t="s">
        <v>9458</v>
      </c>
      <c r="M2870" t="s">
        <v>1</v>
      </c>
      <c r="N2870" t="s">
        <v>1</v>
      </c>
      <c r="O2870" s="3">
        <v>90</v>
      </c>
      <c r="P2870" t="s">
        <v>1</v>
      </c>
      <c r="Q2870" t="s">
        <v>5964</v>
      </c>
      <c r="R2870" t="s">
        <v>32</v>
      </c>
      <c r="S2870" t="s">
        <v>167</v>
      </c>
      <c r="T2870" t="s">
        <v>9459</v>
      </c>
      <c r="U2870" t="s">
        <v>34</v>
      </c>
    </row>
    <row r="2871" spans="1:21" ht="12.75" hidden="1" customHeight="1" x14ac:dyDescent="0.2">
      <c r="A2871" t="s">
        <v>30</v>
      </c>
      <c r="B2871" t="s">
        <v>9460</v>
      </c>
      <c r="C2871" s="202" t="s">
        <v>9461</v>
      </c>
      <c r="D2871" s="2">
        <v>27338</v>
      </c>
      <c r="E2871" s="2"/>
      <c r="F2871" s="2">
        <v>42571</v>
      </c>
      <c r="G2871" s="211" t="s">
        <v>9457</v>
      </c>
      <c r="H2871">
        <v>1</v>
      </c>
      <c r="I2871" s="2">
        <v>39345</v>
      </c>
      <c r="J2871" s="2">
        <v>43951</v>
      </c>
      <c r="K2871" t="s">
        <v>5</v>
      </c>
      <c r="L2871" t="s">
        <v>9462</v>
      </c>
      <c r="M2871" t="s">
        <v>1</v>
      </c>
      <c r="N2871" t="s">
        <v>1</v>
      </c>
      <c r="O2871" s="3">
        <v>85</v>
      </c>
      <c r="P2871" t="s">
        <v>1</v>
      </c>
      <c r="Q2871" t="s">
        <v>5964</v>
      </c>
      <c r="R2871" t="s">
        <v>32</v>
      </c>
      <c r="S2871" t="s">
        <v>167</v>
      </c>
      <c r="T2871" t="s">
        <v>9459</v>
      </c>
      <c r="U2871" t="s">
        <v>34</v>
      </c>
    </row>
    <row r="2872" spans="1:21" ht="12.75" hidden="1" customHeight="1" x14ac:dyDescent="0.2">
      <c r="A2872" t="s">
        <v>30</v>
      </c>
      <c r="B2872" t="s">
        <v>9463</v>
      </c>
      <c r="C2872" s="202" t="s">
        <v>9464</v>
      </c>
      <c r="D2872" s="2">
        <v>25508</v>
      </c>
      <c r="E2872" s="2"/>
      <c r="F2872" s="2">
        <v>42571</v>
      </c>
      <c r="G2872" s="211" t="s">
        <v>9465</v>
      </c>
      <c r="H2872">
        <v>1</v>
      </c>
      <c r="I2872" s="2">
        <v>39345</v>
      </c>
      <c r="J2872" s="2">
        <v>43951</v>
      </c>
      <c r="K2872" t="s">
        <v>5</v>
      </c>
      <c r="L2872" t="s">
        <v>9466</v>
      </c>
      <c r="M2872" t="s">
        <v>1</v>
      </c>
      <c r="N2872" t="s">
        <v>1</v>
      </c>
      <c r="O2872" s="3">
        <v>89</v>
      </c>
      <c r="P2872" t="s">
        <v>1</v>
      </c>
      <c r="Q2872" t="s">
        <v>5964</v>
      </c>
      <c r="R2872" t="s">
        <v>32</v>
      </c>
      <c r="S2872" t="s">
        <v>486</v>
      </c>
      <c r="T2872" t="s">
        <v>9467</v>
      </c>
      <c r="U2872" t="s">
        <v>34</v>
      </c>
    </row>
    <row r="2873" spans="1:21" ht="12.75" hidden="1" customHeight="1" x14ac:dyDescent="0.2">
      <c r="A2873" t="s">
        <v>30</v>
      </c>
      <c r="B2873" t="s">
        <v>9468</v>
      </c>
      <c r="C2873" s="202" t="s">
        <v>9469</v>
      </c>
      <c r="D2873" s="2">
        <v>25508</v>
      </c>
      <c r="E2873" s="2"/>
      <c r="F2873" s="2">
        <v>42571</v>
      </c>
      <c r="G2873" s="211" t="s">
        <v>9465</v>
      </c>
      <c r="H2873">
        <v>1</v>
      </c>
      <c r="I2873" s="2">
        <v>39345</v>
      </c>
      <c r="J2873" s="2">
        <v>43951</v>
      </c>
      <c r="K2873" t="s">
        <v>5</v>
      </c>
      <c r="L2873" t="s">
        <v>9470</v>
      </c>
      <c r="M2873" t="s">
        <v>1</v>
      </c>
      <c r="N2873" t="s">
        <v>1</v>
      </c>
      <c r="O2873" s="3">
        <v>90</v>
      </c>
      <c r="P2873" t="s">
        <v>1</v>
      </c>
      <c r="Q2873" t="s">
        <v>5964</v>
      </c>
      <c r="R2873" t="s">
        <v>32</v>
      </c>
      <c r="S2873" t="s">
        <v>486</v>
      </c>
      <c r="T2873" t="s">
        <v>9467</v>
      </c>
      <c r="U2873" t="s">
        <v>34</v>
      </c>
    </row>
    <row r="2874" spans="1:21" ht="12.75" hidden="1" customHeight="1" x14ac:dyDescent="0.2">
      <c r="A2874" t="s">
        <v>30</v>
      </c>
      <c r="B2874" t="s">
        <v>9471</v>
      </c>
      <c r="C2874" s="202" t="s">
        <v>9472</v>
      </c>
      <c r="D2874" s="2">
        <v>25602</v>
      </c>
      <c r="E2874" s="2"/>
      <c r="F2874" s="2">
        <v>42571</v>
      </c>
      <c r="G2874" s="211" t="s">
        <v>9473</v>
      </c>
      <c r="H2874">
        <v>1</v>
      </c>
      <c r="I2874" s="2">
        <v>39346</v>
      </c>
      <c r="J2874" s="2">
        <v>43951</v>
      </c>
      <c r="K2874" t="s">
        <v>5</v>
      </c>
      <c r="L2874" t="s">
        <v>9474</v>
      </c>
      <c r="M2874" t="s">
        <v>1</v>
      </c>
      <c r="N2874" t="s">
        <v>1</v>
      </c>
      <c r="O2874" s="3">
        <v>88</v>
      </c>
      <c r="P2874" t="s">
        <v>1</v>
      </c>
      <c r="Q2874" t="s">
        <v>5964</v>
      </c>
      <c r="R2874" t="s">
        <v>32</v>
      </c>
      <c r="S2874" t="s">
        <v>441</v>
      </c>
      <c r="T2874" t="s">
        <v>9475</v>
      </c>
      <c r="U2874" t="s">
        <v>34</v>
      </c>
    </row>
    <row r="2875" spans="1:21" ht="12.75" hidden="1" customHeight="1" x14ac:dyDescent="0.2">
      <c r="A2875" t="s">
        <v>30</v>
      </c>
      <c r="B2875" t="s">
        <v>9476</v>
      </c>
      <c r="C2875" s="202" t="s">
        <v>9477</v>
      </c>
      <c r="D2875" s="2">
        <v>31199</v>
      </c>
      <c r="E2875" s="2"/>
      <c r="F2875" s="2">
        <v>42571</v>
      </c>
      <c r="G2875" s="211" t="s">
        <v>9473</v>
      </c>
      <c r="H2875">
        <v>1</v>
      </c>
      <c r="I2875" s="2">
        <v>39346</v>
      </c>
      <c r="J2875" s="2">
        <v>43951</v>
      </c>
      <c r="K2875" t="s">
        <v>5</v>
      </c>
      <c r="L2875" t="s">
        <v>9478</v>
      </c>
      <c r="M2875" t="s">
        <v>1</v>
      </c>
      <c r="N2875" t="s">
        <v>1</v>
      </c>
      <c r="O2875" s="3">
        <v>90</v>
      </c>
      <c r="P2875" t="s">
        <v>1</v>
      </c>
      <c r="Q2875" t="s">
        <v>5964</v>
      </c>
      <c r="R2875" t="s">
        <v>32</v>
      </c>
      <c r="S2875" t="s">
        <v>441</v>
      </c>
      <c r="T2875" t="s">
        <v>9475</v>
      </c>
      <c r="U2875" t="s">
        <v>34</v>
      </c>
    </row>
    <row r="2876" spans="1:21" ht="12.75" hidden="1" customHeight="1" x14ac:dyDescent="0.2">
      <c r="A2876" t="s">
        <v>30</v>
      </c>
      <c r="B2876" t="s">
        <v>9479</v>
      </c>
      <c r="C2876" s="202" t="s">
        <v>9480</v>
      </c>
      <c r="D2876" s="2">
        <v>32028</v>
      </c>
      <c r="E2876" s="2"/>
      <c r="F2876" s="2">
        <v>42571</v>
      </c>
      <c r="G2876" s="211" t="s">
        <v>9481</v>
      </c>
      <c r="H2876">
        <v>1</v>
      </c>
      <c r="I2876" s="2">
        <v>39346</v>
      </c>
      <c r="J2876" s="2">
        <v>43951</v>
      </c>
      <c r="K2876" t="s">
        <v>5</v>
      </c>
      <c r="L2876" t="s">
        <v>9482</v>
      </c>
      <c r="M2876" t="s">
        <v>1</v>
      </c>
      <c r="N2876" t="s">
        <v>1</v>
      </c>
      <c r="O2876" s="3">
        <v>89</v>
      </c>
      <c r="P2876" t="s">
        <v>1</v>
      </c>
      <c r="Q2876" t="s">
        <v>5964</v>
      </c>
      <c r="R2876" t="s">
        <v>32</v>
      </c>
      <c r="S2876" t="s">
        <v>447</v>
      </c>
      <c r="T2876" t="s">
        <v>9483</v>
      </c>
      <c r="U2876" t="s">
        <v>34</v>
      </c>
    </row>
    <row r="2877" spans="1:21" ht="12.75" hidden="1" customHeight="1" x14ac:dyDescent="0.2">
      <c r="A2877" t="s">
        <v>30</v>
      </c>
      <c r="B2877" t="s">
        <v>9484</v>
      </c>
      <c r="C2877" s="202" t="s">
        <v>9485</v>
      </c>
      <c r="D2877" s="2">
        <v>27307</v>
      </c>
      <c r="E2877" s="2"/>
      <c r="F2877" s="2">
        <v>42571</v>
      </c>
      <c r="G2877" s="211" t="s">
        <v>9486</v>
      </c>
      <c r="H2877">
        <v>1</v>
      </c>
      <c r="I2877" s="2">
        <v>39346</v>
      </c>
      <c r="J2877" s="2">
        <v>44061</v>
      </c>
      <c r="K2877" t="s">
        <v>5</v>
      </c>
      <c r="L2877" t="s">
        <v>9487</v>
      </c>
      <c r="M2877" t="s">
        <v>1</v>
      </c>
      <c r="N2877" t="s">
        <v>1</v>
      </c>
      <c r="O2877" s="3">
        <v>85</v>
      </c>
      <c r="P2877" t="s">
        <v>1</v>
      </c>
      <c r="Q2877" t="s">
        <v>5964</v>
      </c>
      <c r="R2877" t="s">
        <v>32</v>
      </c>
      <c r="S2877" t="s">
        <v>167</v>
      </c>
      <c r="T2877" t="s">
        <v>9488</v>
      </c>
      <c r="U2877" t="s">
        <v>34</v>
      </c>
    </row>
    <row r="2878" spans="1:21" ht="12.75" hidden="1" customHeight="1" x14ac:dyDescent="0.2">
      <c r="A2878" t="s">
        <v>30</v>
      </c>
      <c r="B2878" t="s">
        <v>9489</v>
      </c>
      <c r="C2878" s="202" t="s">
        <v>9490</v>
      </c>
      <c r="D2878" s="2">
        <v>27307</v>
      </c>
      <c r="E2878" s="2"/>
      <c r="F2878" s="2">
        <v>42571</v>
      </c>
      <c r="G2878" s="211" t="s">
        <v>9491</v>
      </c>
      <c r="H2878">
        <v>1</v>
      </c>
      <c r="I2878" s="2">
        <v>39346</v>
      </c>
      <c r="J2878" s="2">
        <v>44061</v>
      </c>
      <c r="K2878" t="s">
        <v>5</v>
      </c>
      <c r="L2878" t="s">
        <v>9492</v>
      </c>
      <c r="M2878" t="s">
        <v>1</v>
      </c>
      <c r="N2878" t="s">
        <v>1</v>
      </c>
      <c r="O2878" s="3">
        <v>82</v>
      </c>
      <c r="P2878" t="s">
        <v>1</v>
      </c>
      <c r="Q2878" t="s">
        <v>5964</v>
      </c>
      <c r="R2878" t="s">
        <v>32</v>
      </c>
      <c r="S2878" t="s">
        <v>167</v>
      </c>
      <c r="T2878" t="s">
        <v>9493</v>
      </c>
      <c r="U2878" t="s">
        <v>34</v>
      </c>
    </row>
    <row r="2879" spans="1:21" ht="12.75" hidden="1" customHeight="1" x14ac:dyDescent="0.2">
      <c r="A2879" t="s">
        <v>30</v>
      </c>
      <c r="B2879" t="s">
        <v>9494</v>
      </c>
      <c r="C2879" s="202" t="s">
        <v>9495</v>
      </c>
      <c r="D2879" s="2">
        <v>25414</v>
      </c>
      <c r="E2879" s="2"/>
      <c r="F2879" s="2">
        <v>42571</v>
      </c>
      <c r="G2879" s="211" t="s">
        <v>9496</v>
      </c>
      <c r="H2879">
        <v>1</v>
      </c>
      <c r="I2879" s="2">
        <v>39346</v>
      </c>
      <c r="J2879" s="2">
        <v>44061</v>
      </c>
      <c r="K2879" t="s">
        <v>5</v>
      </c>
      <c r="L2879" t="s">
        <v>9497</v>
      </c>
      <c r="M2879" t="s">
        <v>1</v>
      </c>
      <c r="N2879" t="s">
        <v>1</v>
      </c>
      <c r="O2879" s="3">
        <v>78</v>
      </c>
      <c r="P2879" t="s">
        <v>1</v>
      </c>
      <c r="Q2879" t="s">
        <v>5964</v>
      </c>
      <c r="R2879" t="s">
        <v>32</v>
      </c>
      <c r="S2879" t="s">
        <v>486</v>
      </c>
      <c r="T2879" t="s">
        <v>9498</v>
      </c>
      <c r="U2879" t="s">
        <v>34</v>
      </c>
    </row>
    <row r="2880" spans="1:21" ht="12.75" hidden="1" customHeight="1" x14ac:dyDescent="0.2">
      <c r="A2880" t="s">
        <v>30</v>
      </c>
      <c r="B2880" t="s">
        <v>9499</v>
      </c>
      <c r="C2880" s="202" t="s">
        <v>9500</v>
      </c>
      <c r="D2880" s="2">
        <v>25414</v>
      </c>
      <c r="E2880" s="2"/>
      <c r="F2880" s="2">
        <v>42571</v>
      </c>
      <c r="G2880" s="211" t="s">
        <v>9501</v>
      </c>
      <c r="H2880">
        <v>1</v>
      </c>
      <c r="I2880" s="2">
        <v>39346</v>
      </c>
      <c r="J2880" s="2">
        <v>44061</v>
      </c>
      <c r="K2880" t="s">
        <v>5</v>
      </c>
      <c r="L2880" t="s">
        <v>9502</v>
      </c>
      <c r="M2880" t="s">
        <v>1</v>
      </c>
      <c r="N2880" t="s">
        <v>1</v>
      </c>
      <c r="O2880" s="3">
        <v>86</v>
      </c>
      <c r="P2880" t="s">
        <v>1</v>
      </c>
      <c r="Q2880" t="s">
        <v>5964</v>
      </c>
      <c r="R2880" t="s">
        <v>32</v>
      </c>
      <c r="S2880" t="s">
        <v>486</v>
      </c>
      <c r="T2880" t="s">
        <v>9503</v>
      </c>
      <c r="U2880" t="s">
        <v>34</v>
      </c>
    </row>
    <row r="2881" spans="1:21" ht="12.75" hidden="1" customHeight="1" x14ac:dyDescent="0.2">
      <c r="A2881" t="s">
        <v>30</v>
      </c>
      <c r="B2881" t="s">
        <v>9504</v>
      </c>
      <c r="C2881" s="202" t="s">
        <v>9505</v>
      </c>
      <c r="D2881" s="2">
        <v>26497</v>
      </c>
      <c r="E2881" s="2"/>
      <c r="F2881" s="2">
        <v>42571</v>
      </c>
      <c r="G2881" s="211" t="s">
        <v>9506</v>
      </c>
      <c r="H2881">
        <v>1</v>
      </c>
      <c r="I2881" s="2">
        <v>39346</v>
      </c>
      <c r="J2881" s="2">
        <v>43951</v>
      </c>
      <c r="K2881" t="s">
        <v>5</v>
      </c>
      <c r="L2881" t="s">
        <v>9507</v>
      </c>
      <c r="M2881" t="s">
        <v>1</v>
      </c>
      <c r="N2881" t="s">
        <v>1</v>
      </c>
      <c r="O2881" s="3">
        <v>89</v>
      </c>
      <c r="P2881" t="s">
        <v>1</v>
      </c>
      <c r="Q2881" t="s">
        <v>5964</v>
      </c>
      <c r="R2881" t="s">
        <v>32</v>
      </c>
      <c r="S2881" t="s">
        <v>629</v>
      </c>
      <c r="T2881" t="s">
        <v>9508</v>
      </c>
      <c r="U2881" t="s">
        <v>34</v>
      </c>
    </row>
    <row r="2882" spans="1:21" ht="12.75" hidden="1" customHeight="1" x14ac:dyDescent="0.2">
      <c r="A2882" t="s">
        <v>30</v>
      </c>
      <c r="B2882" t="s">
        <v>9509</v>
      </c>
      <c r="C2882" s="202" t="s">
        <v>9510</v>
      </c>
      <c r="D2882" s="2">
        <v>26497</v>
      </c>
      <c r="E2882" s="2"/>
      <c r="F2882" s="2">
        <v>42571</v>
      </c>
      <c r="G2882" s="211" t="s">
        <v>9511</v>
      </c>
      <c r="H2882">
        <v>1</v>
      </c>
      <c r="I2882" s="2">
        <v>39346</v>
      </c>
      <c r="J2882" s="2">
        <v>43951</v>
      </c>
      <c r="K2882" t="s">
        <v>5</v>
      </c>
      <c r="L2882" t="s">
        <v>9512</v>
      </c>
      <c r="M2882" t="s">
        <v>1</v>
      </c>
      <c r="N2882" t="s">
        <v>1</v>
      </c>
      <c r="O2882" s="3">
        <v>90</v>
      </c>
      <c r="P2882" t="s">
        <v>1</v>
      </c>
      <c r="Q2882" t="s">
        <v>5964</v>
      </c>
      <c r="R2882" t="s">
        <v>32</v>
      </c>
      <c r="S2882" t="s">
        <v>629</v>
      </c>
      <c r="T2882" t="s">
        <v>9513</v>
      </c>
      <c r="U2882" t="s">
        <v>34</v>
      </c>
    </row>
    <row r="2883" spans="1:21" ht="12.75" hidden="1" customHeight="1" x14ac:dyDescent="0.2">
      <c r="A2883" t="s">
        <v>30</v>
      </c>
      <c r="B2883" t="s">
        <v>9514</v>
      </c>
      <c r="C2883" s="202" t="s">
        <v>9515</v>
      </c>
      <c r="D2883" s="2">
        <v>26855</v>
      </c>
      <c r="E2883" s="2"/>
      <c r="F2883" s="2">
        <v>42571</v>
      </c>
      <c r="G2883" s="211" t="s">
        <v>9516</v>
      </c>
      <c r="H2883">
        <v>1</v>
      </c>
      <c r="I2883" s="2">
        <v>39346</v>
      </c>
      <c r="J2883" s="2">
        <v>43951</v>
      </c>
      <c r="K2883" t="s">
        <v>5</v>
      </c>
      <c r="L2883" t="s">
        <v>9517</v>
      </c>
      <c r="M2883" t="s">
        <v>1</v>
      </c>
      <c r="N2883" t="s">
        <v>1</v>
      </c>
      <c r="O2883" s="3">
        <v>86</v>
      </c>
      <c r="P2883" t="s">
        <v>1</v>
      </c>
      <c r="Q2883" t="s">
        <v>5964</v>
      </c>
      <c r="R2883" t="s">
        <v>32</v>
      </c>
      <c r="S2883" t="s">
        <v>504</v>
      </c>
      <c r="T2883" t="s">
        <v>9518</v>
      </c>
      <c r="U2883" t="s">
        <v>34</v>
      </c>
    </row>
    <row r="2884" spans="1:21" ht="12.75" hidden="1" customHeight="1" x14ac:dyDescent="0.2">
      <c r="A2884" t="s">
        <v>30</v>
      </c>
      <c r="B2884" t="s">
        <v>9519</v>
      </c>
      <c r="C2884" s="202" t="s">
        <v>9520</v>
      </c>
      <c r="D2884" s="2">
        <v>27006</v>
      </c>
      <c r="E2884" s="2"/>
      <c r="F2884" s="2">
        <v>42571</v>
      </c>
      <c r="G2884" s="211" t="s">
        <v>6069</v>
      </c>
      <c r="H2884">
        <v>1</v>
      </c>
      <c r="I2884" s="2">
        <v>39346</v>
      </c>
      <c r="J2884" s="2">
        <v>43951</v>
      </c>
      <c r="K2884" t="s">
        <v>5</v>
      </c>
      <c r="L2884" t="s">
        <v>9521</v>
      </c>
      <c r="M2884" t="s">
        <v>1</v>
      </c>
      <c r="N2884" t="s">
        <v>1</v>
      </c>
      <c r="O2884" s="3">
        <v>85</v>
      </c>
      <c r="P2884" t="s">
        <v>1</v>
      </c>
      <c r="Q2884" t="s">
        <v>5964</v>
      </c>
      <c r="R2884" t="s">
        <v>32</v>
      </c>
      <c r="S2884" t="s">
        <v>504</v>
      </c>
      <c r="T2884" t="s">
        <v>6071</v>
      </c>
      <c r="U2884" t="s">
        <v>34</v>
      </c>
    </row>
    <row r="2885" spans="1:21" ht="12.75" hidden="1" customHeight="1" x14ac:dyDescent="0.2">
      <c r="A2885" t="s">
        <v>30</v>
      </c>
      <c r="B2885" t="s">
        <v>9522</v>
      </c>
      <c r="C2885" s="202" t="s">
        <v>9523</v>
      </c>
      <c r="D2885" s="2">
        <v>26908</v>
      </c>
      <c r="E2885" s="2"/>
      <c r="F2885" s="2">
        <v>42571</v>
      </c>
      <c r="G2885" s="211" t="s">
        <v>9524</v>
      </c>
      <c r="H2885">
        <v>1</v>
      </c>
      <c r="I2885" s="2">
        <v>39346</v>
      </c>
      <c r="J2885" s="2">
        <v>43951</v>
      </c>
      <c r="K2885" t="s">
        <v>5</v>
      </c>
      <c r="L2885" t="s">
        <v>9525</v>
      </c>
      <c r="M2885" t="s">
        <v>1</v>
      </c>
      <c r="N2885" t="s">
        <v>1</v>
      </c>
      <c r="O2885" s="3">
        <v>80</v>
      </c>
      <c r="P2885" t="s">
        <v>1</v>
      </c>
      <c r="Q2885" t="s">
        <v>5964</v>
      </c>
      <c r="R2885" t="s">
        <v>32</v>
      </c>
      <c r="S2885" t="s">
        <v>504</v>
      </c>
      <c r="T2885" t="s">
        <v>9526</v>
      </c>
      <c r="U2885" t="s">
        <v>34</v>
      </c>
    </row>
    <row r="2886" spans="1:21" ht="12.75" hidden="1" customHeight="1" x14ac:dyDescent="0.2">
      <c r="A2886" t="s">
        <v>30</v>
      </c>
      <c r="B2886" t="s">
        <v>9527</v>
      </c>
      <c r="C2886" s="202" t="s">
        <v>9528</v>
      </c>
      <c r="D2886" s="2">
        <v>24415</v>
      </c>
      <c r="E2886" s="2"/>
      <c r="F2886" s="2">
        <v>42571</v>
      </c>
      <c r="G2886" s="211" t="s">
        <v>6069</v>
      </c>
      <c r="H2886">
        <v>1</v>
      </c>
      <c r="I2886" s="2">
        <v>39346</v>
      </c>
      <c r="J2886" s="2">
        <v>43875</v>
      </c>
      <c r="K2886" t="s">
        <v>5</v>
      </c>
      <c r="L2886" t="s">
        <v>9528</v>
      </c>
      <c r="M2886" t="s">
        <v>1</v>
      </c>
      <c r="N2886" t="s">
        <v>1</v>
      </c>
      <c r="O2886" s="3">
        <v>89</v>
      </c>
      <c r="P2886" t="s">
        <v>1</v>
      </c>
      <c r="Q2886" t="s">
        <v>5964</v>
      </c>
      <c r="R2886" t="s">
        <v>32</v>
      </c>
      <c r="S2886" t="s">
        <v>350</v>
      </c>
      <c r="T2886" t="s">
        <v>6071</v>
      </c>
      <c r="U2886" t="s">
        <v>34</v>
      </c>
    </row>
    <row r="2887" spans="1:21" ht="12.75" hidden="1" customHeight="1" x14ac:dyDescent="0.2">
      <c r="A2887" t="s">
        <v>30</v>
      </c>
      <c r="B2887" t="s">
        <v>9529</v>
      </c>
      <c r="C2887" s="202" t="s">
        <v>9530</v>
      </c>
      <c r="D2887" s="2">
        <v>28744</v>
      </c>
      <c r="E2887" s="2"/>
      <c r="F2887" s="2">
        <v>42683</v>
      </c>
      <c r="G2887" s="211" t="s">
        <v>9531</v>
      </c>
      <c r="H2887">
        <v>1</v>
      </c>
      <c r="I2887" s="2">
        <v>39346</v>
      </c>
      <c r="J2887" s="2">
        <v>43951</v>
      </c>
      <c r="K2887" t="s">
        <v>5</v>
      </c>
      <c r="L2887" t="s">
        <v>9530</v>
      </c>
      <c r="M2887" t="s">
        <v>1</v>
      </c>
      <c r="N2887" t="s">
        <v>1</v>
      </c>
      <c r="O2887" s="3">
        <v>83</v>
      </c>
      <c r="P2887" t="s">
        <v>1</v>
      </c>
      <c r="Q2887" t="s">
        <v>5964</v>
      </c>
      <c r="R2887" t="s">
        <v>32</v>
      </c>
      <c r="S2887" t="s">
        <v>109</v>
      </c>
      <c r="T2887" t="s">
        <v>9532</v>
      </c>
      <c r="U2887" t="s">
        <v>34</v>
      </c>
    </row>
    <row r="2888" spans="1:21" ht="12.75" hidden="1" customHeight="1" x14ac:dyDescent="0.2">
      <c r="A2888" t="s">
        <v>30</v>
      </c>
      <c r="B2888" t="s">
        <v>9533</v>
      </c>
      <c r="C2888" s="202" t="s">
        <v>9534</v>
      </c>
      <c r="D2888" s="2">
        <v>26935</v>
      </c>
      <c r="E2888" s="2"/>
      <c r="F2888" s="2">
        <v>42683</v>
      </c>
      <c r="G2888" s="211" t="s">
        <v>9535</v>
      </c>
      <c r="H2888">
        <v>1</v>
      </c>
      <c r="I2888" s="2">
        <v>39346</v>
      </c>
      <c r="J2888" s="2">
        <v>43951</v>
      </c>
      <c r="K2888" t="s">
        <v>5</v>
      </c>
      <c r="L2888" t="s">
        <v>9534</v>
      </c>
      <c r="M2888" t="s">
        <v>1</v>
      </c>
      <c r="N2888" t="s">
        <v>1</v>
      </c>
      <c r="O2888" s="3">
        <v>86</v>
      </c>
      <c r="P2888" t="s">
        <v>1</v>
      </c>
      <c r="Q2888" t="s">
        <v>5964</v>
      </c>
      <c r="R2888" t="s">
        <v>32</v>
      </c>
      <c r="S2888" t="s">
        <v>504</v>
      </c>
      <c r="T2888" t="s">
        <v>9536</v>
      </c>
      <c r="U2888" t="s">
        <v>34</v>
      </c>
    </row>
    <row r="2889" spans="1:21" ht="12.75" hidden="1" customHeight="1" x14ac:dyDescent="0.2">
      <c r="A2889" t="s">
        <v>30</v>
      </c>
      <c r="B2889" t="s">
        <v>9537</v>
      </c>
      <c r="C2889" s="202" t="s">
        <v>9538</v>
      </c>
      <c r="D2889" s="2">
        <v>26935</v>
      </c>
      <c r="E2889" s="2"/>
      <c r="F2889" s="2">
        <v>42683</v>
      </c>
      <c r="G2889" s="211" t="s">
        <v>9535</v>
      </c>
      <c r="H2889">
        <v>1</v>
      </c>
      <c r="I2889" s="2">
        <v>39346</v>
      </c>
      <c r="J2889" s="2">
        <v>43951</v>
      </c>
      <c r="K2889" t="s">
        <v>5</v>
      </c>
      <c r="L2889" t="s">
        <v>9539</v>
      </c>
      <c r="M2889" t="s">
        <v>1</v>
      </c>
      <c r="N2889" t="s">
        <v>1</v>
      </c>
      <c r="O2889" s="3">
        <v>91</v>
      </c>
      <c r="P2889" t="s">
        <v>1</v>
      </c>
      <c r="Q2889" t="s">
        <v>5964</v>
      </c>
      <c r="R2889" t="s">
        <v>32</v>
      </c>
      <c r="S2889" t="s">
        <v>504</v>
      </c>
      <c r="T2889" t="s">
        <v>9536</v>
      </c>
      <c r="U2889" t="s">
        <v>34</v>
      </c>
    </row>
    <row r="2890" spans="1:21" ht="12.75" hidden="1" customHeight="1" x14ac:dyDescent="0.2">
      <c r="A2890" t="s">
        <v>30</v>
      </c>
      <c r="B2890" t="s">
        <v>9540</v>
      </c>
      <c r="C2890" s="202" t="s">
        <v>9541</v>
      </c>
      <c r="D2890" s="2">
        <v>26802</v>
      </c>
      <c r="E2890" s="2"/>
      <c r="F2890" s="2">
        <v>42683</v>
      </c>
      <c r="G2890" s="211" t="s">
        <v>9542</v>
      </c>
      <c r="H2890">
        <v>1</v>
      </c>
      <c r="I2890" s="2">
        <v>39346</v>
      </c>
      <c r="J2890" s="2">
        <v>43951</v>
      </c>
      <c r="K2890" t="s">
        <v>5</v>
      </c>
      <c r="L2890" t="s">
        <v>9543</v>
      </c>
      <c r="M2890" t="s">
        <v>1</v>
      </c>
      <c r="N2890" t="s">
        <v>1</v>
      </c>
      <c r="O2890" s="3">
        <v>88</v>
      </c>
      <c r="P2890" t="s">
        <v>1</v>
      </c>
      <c r="Q2890" t="s">
        <v>5964</v>
      </c>
      <c r="R2890" t="s">
        <v>32</v>
      </c>
      <c r="S2890" t="s">
        <v>504</v>
      </c>
      <c r="T2890" t="s">
        <v>9544</v>
      </c>
      <c r="U2890" t="s">
        <v>34</v>
      </c>
    </row>
    <row r="2891" spans="1:21" ht="12.75" hidden="1" customHeight="1" x14ac:dyDescent="0.2">
      <c r="A2891" t="s">
        <v>30</v>
      </c>
      <c r="B2891" t="s">
        <v>9545</v>
      </c>
      <c r="C2891" s="202" t="s">
        <v>9546</v>
      </c>
      <c r="D2891" s="2">
        <v>24959</v>
      </c>
      <c r="E2891" s="2"/>
      <c r="F2891" s="2">
        <v>42683</v>
      </c>
      <c r="G2891" s="211" t="s">
        <v>9547</v>
      </c>
      <c r="H2891">
        <v>1</v>
      </c>
      <c r="I2891" s="2">
        <v>39346</v>
      </c>
      <c r="J2891" s="2">
        <v>43951</v>
      </c>
      <c r="K2891" t="s">
        <v>5</v>
      </c>
      <c r="L2891" t="s">
        <v>9548</v>
      </c>
      <c r="M2891" t="s">
        <v>1</v>
      </c>
      <c r="N2891" t="s">
        <v>1</v>
      </c>
      <c r="O2891" s="3">
        <v>91</v>
      </c>
      <c r="P2891" t="s">
        <v>1</v>
      </c>
      <c r="Q2891" t="s">
        <v>5964</v>
      </c>
      <c r="R2891" t="s">
        <v>32</v>
      </c>
      <c r="S2891" t="s">
        <v>211</v>
      </c>
      <c r="T2891" t="s">
        <v>9549</v>
      </c>
      <c r="U2891" t="s">
        <v>34</v>
      </c>
    </row>
    <row r="2892" spans="1:21" ht="12.75" hidden="1" customHeight="1" x14ac:dyDescent="0.2">
      <c r="A2892" t="s">
        <v>30</v>
      </c>
      <c r="B2892" t="s">
        <v>9550</v>
      </c>
      <c r="C2892" s="202" t="s">
        <v>9551</v>
      </c>
      <c r="D2892" s="2">
        <v>24959</v>
      </c>
      <c r="E2892" s="2"/>
      <c r="F2892" s="2">
        <v>42683</v>
      </c>
      <c r="G2892" s="211" t="s">
        <v>9547</v>
      </c>
      <c r="H2892">
        <v>1</v>
      </c>
      <c r="I2892" s="2">
        <v>39346</v>
      </c>
      <c r="J2892" s="2">
        <v>43951</v>
      </c>
      <c r="K2892" t="s">
        <v>5</v>
      </c>
      <c r="L2892" t="s">
        <v>9552</v>
      </c>
      <c r="M2892" t="s">
        <v>1</v>
      </c>
      <c r="N2892" t="s">
        <v>1</v>
      </c>
      <c r="O2892" s="3">
        <v>91</v>
      </c>
      <c r="P2892" t="s">
        <v>1</v>
      </c>
      <c r="Q2892" t="s">
        <v>5964</v>
      </c>
      <c r="R2892" t="s">
        <v>32</v>
      </c>
      <c r="S2892" t="s">
        <v>211</v>
      </c>
      <c r="T2892" t="s">
        <v>9549</v>
      </c>
      <c r="U2892" t="s">
        <v>34</v>
      </c>
    </row>
    <row r="2893" spans="1:21" ht="12.75" hidden="1" customHeight="1" x14ac:dyDescent="0.2">
      <c r="A2893" t="s">
        <v>30</v>
      </c>
      <c r="B2893" t="s">
        <v>9553</v>
      </c>
      <c r="C2893" s="202" t="s">
        <v>9554</v>
      </c>
      <c r="D2893" s="2">
        <v>24959</v>
      </c>
      <c r="E2893" s="2"/>
      <c r="F2893" s="2">
        <v>42683</v>
      </c>
      <c r="G2893" s="211" t="s">
        <v>9547</v>
      </c>
      <c r="H2893">
        <v>1</v>
      </c>
      <c r="I2893" s="2">
        <v>39346</v>
      </c>
      <c r="J2893" s="2">
        <v>43951</v>
      </c>
      <c r="K2893" t="s">
        <v>5</v>
      </c>
      <c r="L2893" t="s">
        <v>9555</v>
      </c>
      <c r="M2893" t="s">
        <v>1</v>
      </c>
      <c r="N2893" t="s">
        <v>1</v>
      </c>
      <c r="O2893" s="3">
        <v>87</v>
      </c>
      <c r="P2893" t="s">
        <v>1</v>
      </c>
      <c r="Q2893" t="s">
        <v>5964</v>
      </c>
      <c r="R2893" t="s">
        <v>32</v>
      </c>
      <c r="S2893" t="s">
        <v>211</v>
      </c>
      <c r="T2893" t="s">
        <v>9549</v>
      </c>
      <c r="U2893" t="s">
        <v>34</v>
      </c>
    </row>
    <row r="2894" spans="1:21" ht="12.75" hidden="1" customHeight="1" x14ac:dyDescent="0.2">
      <c r="A2894" t="s">
        <v>30</v>
      </c>
      <c r="B2894" t="s">
        <v>9556</v>
      </c>
      <c r="C2894" s="202" t="s">
        <v>9557</v>
      </c>
      <c r="D2894" s="2">
        <v>28803</v>
      </c>
      <c r="E2894" s="2"/>
      <c r="F2894" s="2">
        <v>42683</v>
      </c>
      <c r="G2894" s="211" t="s">
        <v>9558</v>
      </c>
      <c r="H2894">
        <v>1</v>
      </c>
      <c r="I2894" s="2">
        <v>39346</v>
      </c>
      <c r="J2894" s="2">
        <v>43951</v>
      </c>
      <c r="K2894" t="s">
        <v>5</v>
      </c>
      <c r="L2894" t="s">
        <v>9559</v>
      </c>
      <c r="M2894" t="s">
        <v>1</v>
      </c>
      <c r="N2894" t="s">
        <v>1</v>
      </c>
      <c r="O2894" s="3">
        <v>83</v>
      </c>
      <c r="P2894" t="s">
        <v>1</v>
      </c>
      <c r="Q2894" t="s">
        <v>5964</v>
      </c>
      <c r="R2894" t="s">
        <v>32</v>
      </c>
      <c r="S2894" t="s">
        <v>109</v>
      </c>
      <c r="T2894" t="s">
        <v>9560</v>
      </c>
      <c r="U2894" t="s">
        <v>34</v>
      </c>
    </row>
    <row r="2895" spans="1:21" ht="12.75" hidden="1" customHeight="1" x14ac:dyDescent="0.2">
      <c r="A2895" t="s">
        <v>30</v>
      </c>
      <c r="B2895" t="s">
        <v>9561</v>
      </c>
      <c r="C2895" s="202" t="s">
        <v>9562</v>
      </c>
      <c r="D2895" s="2">
        <v>28803</v>
      </c>
      <c r="E2895" s="2"/>
      <c r="F2895" s="2">
        <v>42683</v>
      </c>
      <c r="G2895" s="211" t="s">
        <v>9558</v>
      </c>
      <c r="H2895">
        <v>1</v>
      </c>
      <c r="I2895" s="2">
        <v>39346</v>
      </c>
      <c r="J2895" s="2">
        <v>43951</v>
      </c>
      <c r="K2895" t="s">
        <v>5</v>
      </c>
      <c r="L2895" t="s">
        <v>9563</v>
      </c>
      <c r="M2895" t="s">
        <v>1</v>
      </c>
      <c r="N2895" t="s">
        <v>1</v>
      </c>
      <c r="O2895" s="3">
        <v>88</v>
      </c>
      <c r="P2895" t="s">
        <v>1</v>
      </c>
      <c r="Q2895" t="s">
        <v>5964</v>
      </c>
      <c r="R2895" t="s">
        <v>32</v>
      </c>
      <c r="S2895" t="s">
        <v>109</v>
      </c>
      <c r="T2895" t="s">
        <v>9560</v>
      </c>
      <c r="U2895" t="s">
        <v>34</v>
      </c>
    </row>
    <row r="2896" spans="1:21" ht="12.75" hidden="1" customHeight="1" x14ac:dyDescent="0.2">
      <c r="A2896" t="s">
        <v>30</v>
      </c>
      <c r="B2896" t="s">
        <v>9574</v>
      </c>
      <c r="C2896" s="202" t="s">
        <v>9575</v>
      </c>
      <c r="D2896" s="2">
        <v>26498</v>
      </c>
      <c r="E2896" s="2"/>
      <c r="F2896" s="2">
        <v>42683</v>
      </c>
      <c r="G2896" s="211" t="s">
        <v>9576</v>
      </c>
      <c r="H2896">
        <v>1</v>
      </c>
      <c r="I2896" s="2">
        <v>39346</v>
      </c>
      <c r="J2896" s="2">
        <v>43752</v>
      </c>
      <c r="K2896" t="s">
        <v>5</v>
      </c>
      <c r="L2896" t="s">
        <v>9577</v>
      </c>
      <c r="M2896" t="s">
        <v>1</v>
      </c>
      <c r="N2896" t="s">
        <v>1</v>
      </c>
      <c r="O2896" s="3">
        <v>90</v>
      </c>
      <c r="P2896" t="s">
        <v>1</v>
      </c>
      <c r="Q2896" t="s">
        <v>5964</v>
      </c>
      <c r="R2896" t="s">
        <v>32</v>
      </c>
      <c r="S2896" t="s">
        <v>629</v>
      </c>
      <c r="T2896" t="s">
        <v>9578</v>
      </c>
      <c r="U2896" t="s">
        <v>34</v>
      </c>
    </row>
    <row r="2897" spans="1:21" ht="12.75" hidden="1" customHeight="1" x14ac:dyDescent="0.2">
      <c r="A2897" t="s">
        <v>30</v>
      </c>
      <c r="B2897" t="s">
        <v>9579</v>
      </c>
      <c r="C2897" s="202" t="s">
        <v>9580</v>
      </c>
      <c r="D2897" s="2">
        <v>32019</v>
      </c>
      <c r="E2897" s="2"/>
      <c r="F2897" s="2">
        <v>42683</v>
      </c>
      <c r="G2897" s="211" t="s">
        <v>9581</v>
      </c>
      <c r="H2897">
        <v>1</v>
      </c>
      <c r="I2897" s="2">
        <v>39346</v>
      </c>
      <c r="J2897" s="2">
        <v>43951</v>
      </c>
      <c r="K2897" t="s">
        <v>5</v>
      </c>
      <c r="L2897" t="s">
        <v>9582</v>
      </c>
      <c r="M2897" t="s">
        <v>1</v>
      </c>
      <c r="N2897" t="s">
        <v>1</v>
      </c>
      <c r="O2897" s="3">
        <v>90</v>
      </c>
      <c r="P2897" t="s">
        <v>1</v>
      </c>
      <c r="Q2897" t="s">
        <v>5964</v>
      </c>
      <c r="R2897" t="s">
        <v>32</v>
      </c>
      <c r="S2897" t="s">
        <v>447</v>
      </c>
      <c r="T2897" t="s">
        <v>9583</v>
      </c>
      <c r="U2897" t="s">
        <v>34</v>
      </c>
    </row>
    <row r="2898" spans="1:21" ht="12.75" hidden="1" customHeight="1" x14ac:dyDescent="0.2">
      <c r="A2898" t="s">
        <v>30</v>
      </c>
      <c r="B2898" t="s">
        <v>9584</v>
      </c>
      <c r="C2898" s="202" t="s">
        <v>9585</v>
      </c>
      <c r="D2898" s="2">
        <v>30081</v>
      </c>
      <c r="E2898" s="2"/>
      <c r="F2898" s="2">
        <v>42683</v>
      </c>
      <c r="G2898" s="211" t="s">
        <v>9586</v>
      </c>
      <c r="H2898">
        <v>1</v>
      </c>
      <c r="I2898" s="2">
        <v>39346</v>
      </c>
      <c r="J2898" s="2">
        <v>43951</v>
      </c>
      <c r="K2898" t="s">
        <v>5</v>
      </c>
      <c r="L2898" t="s">
        <v>9587</v>
      </c>
      <c r="M2898" t="s">
        <v>1</v>
      </c>
      <c r="N2898" t="s">
        <v>1</v>
      </c>
      <c r="O2898" s="3">
        <v>88</v>
      </c>
      <c r="P2898" t="s">
        <v>1</v>
      </c>
      <c r="Q2898" t="s">
        <v>5964</v>
      </c>
      <c r="R2898" t="s">
        <v>32</v>
      </c>
      <c r="S2898" t="s">
        <v>482</v>
      </c>
      <c r="T2898" t="s">
        <v>9588</v>
      </c>
      <c r="U2898" t="s">
        <v>34</v>
      </c>
    </row>
    <row r="2899" spans="1:21" ht="12.75" hidden="1" customHeight="1" x14ac:dyDescent="0.2">
      <c r="A2899" t="s">
        <v>30</v>
      </c>
      <c r="B2899" t="s">
        <v>9589</v>
      </c>
      <c r="C2899" s="202" t="s">
        <v>9590</v>
      </c>
      <c r="D2899" s="2">
        <v>32019</v>
      </c>
      <c r="E2899" s="2"/>
      <c r="F2899" s="2">
        <v>42683</v>
      </c>
      <c r="G2899" s="211" t="s">
        <v>9581</v>
      </c>
      <c r="H2899">
        <v>1</v>
      </c>
      <c r="I2899" s="2">
        <v>39346</v>
      </c>
      <c r="J2899" s="2">
        <v>43951</v>
      </c>
      <c r="K2899" t="s">
        <v>5</v>
      </c>
      <c r="L2899" t="s">
        <v>9591</v>
      </c>
      <c r="M2899" t="s">
        <v>1</v>
      </c>
      <c r="N2899" t="s">
        <v>1</v>
      </c>
      <c r="O2899" s="3">
        <v>85</v>
      </c>
      <c r="P2899" t="s">
        <v>1</v>
      </c>
      <c r="Q2899" t="s">
        <v>5964</v>
      </c>
      <c r="R2899" t="s">
        <v>32</v>
      </c>
      <c r="S2899" t="s">
        <v>447</v>
      </c>
      <c r="T2899" t="s">
        <v>9583</v>
      </c>
      <c r="U2899" t="s">
        <v>34</v>
      </c>
    </row>
    <row r="2900" spans="1:21" ht="12.75" hidden="1" customHeight="1" x14ac:dyDescent="0.2">
      <c r="A2900" t="s">
        <v>30</v>
      </c>
      <c r="B2900" t="s">
        <v>9592</v>
      </c>
      <c r="C2900" s="202" t="s">
        <v>9593</v>
      </c>
      <c r="D2900" s="2">
        <v>30081</v>
      </c>
      <c r="E2900" s="2"/>
      <c r="F2900" s="2">
        <v>42683</v>
      </c>
      <c r="G2900" s="211" t="s">
        <v>9586</v>
      </c>
      <c r="H2900">
        <v>1</v>
      </c>
      <c r="I2900" s="2">
        <v>39346</v>
      </c>
      <c r="J2900" s="2">
        <v>43951</v>
      </c>
      <c r="K2900" t="s">
        <v>5</v>
      </c>
      <c r="L2900" t="s">
        <v>9594</v>
      </c>
      <c r="M2900" t="s">
        <v>1</v>
      </c>
      <c r="N2900" t="s">
        <v>1</v>
      </c>
      <c r="O2900" s="3">
        <v>87</v>
      </c>
      <c r="P2900" t="s">
        <v>1</v>
      </c>
      <c r="Q2900" t="s">
        <v>5964</v>
      </c>
      <c r="R2900" t="s">
        <v>32</v>
      </c>
      <c r="S2900" t="s">
        <v>482</v>
      </c>
      <c r="T2900" t="s">
        <v>9588</v>
      </c>
      <c r="U2900" t="s">
        <v>34</v>
      </c>
    </row>
    <row r="2901" spans="1:21" ht="12.75" hidden="1" customHeight="1" x14ac:dyDescent="0.2">
      <c r="A2901" t="s">
        <v>30</v>
      </c>
      <c r="B2901" t="s">
        <v>9595</v>
      </c>
      <c r="C2901" s="202" t="s">
        <v>9596</v>
      </c>
      <c r="D2901" s="2">
        <v>27096</v>
      </c>
      <c r="E2901" s="2"/>
      <c r="F2901" s="2">
        <v>42683</v>
      </c>
      <c r="G2901" s="211" t="s">
        <v>6028</v>
      </c>
      <c r="H2901">
        <v>1</v>
      </c>
      <c r="I2901" s="2">
        <v>39346</v>
      </c>
      <c r="J2901" s="2">
        <v>43951</v>
      </c>
      <c r="K2901" t="s">
        <v>5</v>
      </c>
      <c r="L2901" t="s">
        <v>9596</v>
      </c>
      <c r="M2901" t="s">
        <v>1</v>
      </c>
      <c r="N2901" t="s">
        <v>1</v>
      </c>
      <c r="O2901" s="3">
        <v>31</v>
      </c>
      <c r="P2901" t="s">
        <v>1</v>
      </c>
      <c r="Q2901" t="s">
        <v>5964</v>
      </c>
      <c r="R2901" t="s">
        <v>32</v>
      </c>
      <c r="S2901" t="s">
        <v>167</v>
      </c>
      <c r="T2901" t="s">
        <v>6029</v>
      </c>
      <c r="U2901" t="s">
        <v>34</v>
      </c>
    </row>
    <row r="2902" spans="1:21" ht="12.75" hidden="1" customHeight="1" x14ac:dyDescent="0.2">
      <c r="A2902" t="s">
        <v>30</v>
      </c>
      <c r="B2902" t="s">
        <v>9597</v>
      </c>
      <c r="C2902" s="202" t="s">
        <v>9598</v>
      </c>
      <c r="D2902" s="2">
        <v>24607</v>
      </c>
      <c r="E2902" s="2"/>
      <c r="F2902" s="2">
        <v>42683</v>
      </c>
      <c r="G2902" s="211" t="s">
        <v>9599</v>
      </c>
      <c r="H2902">
        <v>1</v>
      </c>
      <c r="I2902" s="2">
        <v>39346</v>
      </c>
      <c r="J2902" s="2">
        <v>43951</v>
      </c>
      <c r="K2902" t="s">
        <v>5</v>
      </c>
      <c r="L2902" t="s">
        <v>9600</v>
      </c>
      <c r="M2902" t="s">
        <v>1</v>
      </c>
      <c r="N2902" t="s">
        <v>1</v>
      </c>
      <c r="O2902" s="3">
        <v>81</v>
      </c>
      <c r="P2902" t="s">
        <v>1</v>
      </c>
      <c r="Q2902" t="s">
        <v>5964</v>
      </c>
      <c r="R2902" t="s">
        <v>32</v>
      </c>
      <c r="S2902" t="s">
        <v>252</v>
      </c>
      <c r="T2902" t="s">
        <v>9601</v>
      </c>
      <c r="U2902" t="s">
        <v>34</v>
      </c>
    </row>
    <row r="2903" spans="1:21" ht="12.75" hidden="1" customHeight="1" x14ac:dyDescent="0.2">
      <c r="A2903" t="s">
        <v>30</v>
      </c>
      <c r="B2903" t="s">
        <v>9602</v>
      </c>
      <c r="C2903" s="202" t="s">
        <v>9603</v>
      </c>
      <c r="D2903" s="2">
        <v>24607</v>
      </c>
      <c r="E2903" s="2"/>
      <c r="F2903" s="2">
        <v>42683</v>
      </c>
      <c r="G2903" s="211" t="s">
        <v>9599</v>
      </c>
      <c r="H2903">
        <v>1</v>
      </c>
      <c r="I2903" s="2">
        <v>39346</v>
      </c>
      <c r="J2903" s="2">
        <v>43951</v>
      </c>
      <c r="K2903" t="s">
        <v>5</v>
      </c>
      <c r="L2903" t="s">
        <v>9604</v>
      </c>
      <c r="M2903" t="s">
        <v>1</v>
      </c>
      <c r="N2903" t="s">
        <v>1</v>
      </c>
      <c r="O2903" s="3">
        <v>84</v>
      </c>
      <c r="P2903" t="s">
        <v>1</v>
      </c>
      <c r="Q2903" t="s">
        <v>5964</v>
      </c>
      <c r="R2903" t="s">
        <v>32</v>
      </c>
      <c r="S2903" t="s">
        <v>252</v>
      </c>
      <c r="T2903" t="s">
        <v>9601</v>
      </c>
      <c r="U2903" t="s">
        <v>34</v>
      </c>
    </row>
    <row r="2904" spans="1:21" ht="12.75" hidden="1" customHeight="1" x14ac:dyDescent="0.2">
      <c r="A2904" t="s">
        <v>30</v>
      </c>
      <c r="B2904" t="s">
        <v>9605</v>
      </c>
      <c r="C2904" s="202" t="s">
        <v>9606</v>
      </c>
      <c r="D2904" s="2">
        <v>24607</v>
      </c>
      <c r="E2904" s="2"/>
      <c r="F2904" s="2">
        <v>42683</v>
      </c>
      <c r="G2904" s="211" t="s">
        <v>9599</v>
      </c>
      <c r="H2904">
        <v>1</v>
      </c>
      <c r="I2904" s="2">
        <v>39346</v>
      </c>
      <c r="J2904" s="2">
        <v>43951</v>
      </c>
      <c r="K2904" t="s">
        <v>5</v>
      </c>
      <c r="L2904" t="s">
        <v>9607</v>
      </c>
      <c r="M2904" t="s">
        <v>1</v>
      </c>
      <c r="N2904" t="s">
        <v>1</v>
      </c>
      <c r="O2904" s="3">
        <v>84</v>
      </c>
      <c r="P2904" t="s">
        <v>1</v>
      </c>
      <c r="Q2904" t="s">
        <v>5964</v>
      </c>
      <c r="R2904" t="s">
        <v>32</v>
      </c>
      <c r="S2904" t="s">
        <v>252</v>
      </c>
      <c r="T2904" t="s">
        <v>9601</v>
      </c>
      <c r="U2904" t="s">
        <v>34</v>
      </c>
    </row>
    <row r="2905" spans="1:21" ht="12.75" hidden="1" customHeight="1" x14ac:dyDescent="0.2">
      <c r="A2905" t="s">
        <v>30</v>
      </c>
      <c r="B2905" t="s">
        <v>9608</v>
      </c>
      <c r="C2905" s="202" t="s">
        <v>9609</v>
      </c>
      <c r="D2905" s="2">
        <v>27096</v>
      </c>
      <c r="E2905" s="2"/>
      <c r="F2905" s="2">
        <v>42683</v>
      </c>
      <c r="G2905" s="211" t="s">
        <v>6028</v>
      </c>
      <c r="H2905">
        <v>1</v>
      </c>
      <c r="I2905" s="2">
        <v>39346</v>
      </c>
      <c r="J2905" s="2">
        <v>43951</v>
      </c>
      <c r="K2905" t="s">
        <v>5</v>
      </c>
      <c r="L2905" t="s">
        <v>9609</v>
      </c>
      <c r="M2905" t="s">
        <v>1</v>
      </c>
      <c r="N2905" t="s">
        <v>1</v>
      </c>
      <c r="O2905" s="3">
        <v>28</v>
      </c>
      <c r="P2905" t="s">
        <v>1</v>
      </c>
      <c r="Q2905" t="s">
        <v>5964</v>
      </c>
      <c r="R2905" t="s">
        <v>32</v>
      </c>
      <c r="S2905" t="s">
        <v>167</v>
      </c>
      <c r="T2905" t="s">
        <v>6029</v>
      </c>
      <c r="U2905" t="s">
        <v>34</v>
      </c>
    </row>
    <row r="2906" spans="1:21" ht="12.75" hidden="1" customHeight="1" x14ac:dyDescent="0.2">
      <c r="A2906" t="s">
        <v>30</v>
      </c>
      <c r="B2906" t="s">
        <v>9610</v>
      </c>
      <c r="C2906" s="202" t="s">
        <v>9611</v>
      </c>
      <c r="D2906" s="2">
        <v>27096</v>
      </c>
      <c r="E2906" s="2"/>
      <c r="F2906" s="2">
        <v>42683</v>
      </c>
      <c r="G2906" s="211" t="s">
        <v>6028</v>
      </c>
      <c r="H2906">
        <v>1</v>
      </c>
      <c r="I2906" s="2">
        <v>39346</v>
      </c>
      <c r="J2906" s="2">
        <v>43951</v>
      </c>
      <c r="K2906" t="s">
        <v>5</v>
      </c>
      <c r="L2906" t="s">
        <v>9611</v>
      </c>
      <c r="M2906" t="s">
        <v>1</v>
      </c>
      <c r="N2906" t="s">
        <v>1</v>
      </c>
      <c r="O2906" s="3">
        <v>41</v>
      </c>
      <c r="P2906" t="s">
        <v>1</v>
      </c>
      <c r="Q2906" t="s">
        <v>5964</v>
      </c>
      <c r="R2906" t="s">
        <v>32</v>
      </c>
      <c r="S2906" t="s">
        <v>167</v>
      </c>
      <c r="T2906" t="s">
        <v>6029</v>
      </c>
      <c r="U2906" t="s">
        <v>34</v>
      </c>
    </row>
    <row r="2907" spans="1:21" ht="12.75" hidden="1" customHeight="1" x14ac:dyDescent="0.2">
      <c r="A2907" t="s">
        <v>30</v>
      </c>
      <c r="B2907" t="s">
        <v>9612</v>
      </c>
      <c r="C2907" s="202" t="s">
        <v>9613</v>
      </c>
      <c r="D2907" s="2">
        <v>32385</v>
      </c>
      <c r="E2907" s="2"/>
      <c r="F2907" s="2">
        <v>42683</v>
      </c>
      <c r="G2907" s="211" t="s">
        <v>9614</v>
      </c>
      <c r="H2907">
        <v>1</v>
      </c>
      <c r="I2907" s="2">
        <v>39346</v>
      </c>
      <c r="J2907" s="2">
        <v>43951</v>
      </c>
      <c r="K2907" t="s">
        <v>5</v>
      </c>
      <c r="L2907" t="s">
        <v>9615</v>
      </c>
      <c r="M2907" t="s">
        <v>1</v>
      </c>
      <c r="N2907" t="s">
        <v>1</v>
      </c>
      <c r="O2907" s="3">
        <v>48</v>
      </c>
      <c r="P2907" t="s">
        <v>1</v>
      </c>
      <c r="Q2907" t="s">
        <v>5964</v>
      </c>
      <c r="R2907" t="s">
        <v>32</v>
      </c>
      <c r="S2907" t="s">
        <v>305</v>
      </c>
      <c r="T2907" t="s">
        <v>9616</v>
      </c>
      <c r="U2907" t="s">
        <v>34</v>
      </c>
    </row>
    <row r="2908" spans="1:21" ht="12.75" hidden="1" customHeight="1" x14ac:dyDescent="0.2">
      <c r="A2908" t="s">
        <v>30</v>
      </c>
      <c r="B2908" t="s">
        <v>9617</v>
      </c>
      <c r="C2908" s="202" t="s">
        <v>9618</v>
      </c>
      <c r="D2908" s="2">
        <v>27894</v>
      </c>
      <c r="E2908" s="2"/>
      <c r="F2908" s="2">
        <v>42683</v>
      </c>
      <c r="G2908" s="211" t="s">
        <v>9619</v>
      </c>
      <c r="H2908">
        <v>1</v>
      </c>
      <c r="I2908" s="2">
        <v>39346</v>
      </c>
      <c r="J2908" s="2">
        <v>43951</v>
      </c>
      <c r="K2908" t="s">
        <v>5</v>
      </c>
      <c r="L2908" t="s">
        <v>9620</v>
      </c>
      <c r="M2908" t="s">
        <v>1</v>
      </c>
      <c r="N2908" t="s">
        <v>1</v>
      </c>
      <c r="O2908" s="3">
        <v>88</v>
      </c>
      <c r="P2908" t="s">
        <v>1</v>
      </c>
      <c r="Q2908" t="s">
        <v>5964</v>
      </c>
      <c r="R2908" t="s">
        <v>32</v>
      </c>
      <c r="S2908" t="s">
        <v>638</v>
      </c>
      <c r="T2908" t="s">
        <v>9621</v>
      </c>
      <c r="U2908" t="s">
        <v>34</v>
      </c>
    </row>
    <row r="2909" spans="1:21" ht="12.75" hidden="1" customHeight="1" x14ac:dyDescent="0.2">
      <c r="A2909" t="s">
        <v>30</v>
      </c>
      <c r="B2909" t="s">
        <v>9622</v>
      </c>
      <c r="C2909" s="202" t="s">
        <v>9623</v>
      </c>
      <c r="D2909" s="2">
        <v>27096</v>
      </c>
      <c r="E2909" s="2"/>
      <c r="F2909" s="2">
        <v>42683</v>
      </c>
      <c r="G2909" s="211" t="s">
        <v>6028</v>
      </c>
      <c r="H2909">
        <v>1</v>
      </c>
      <c r="I2909" s="2">
        <v>39346</v>
      </c>
      <c r="J2909" s="2">
        <v>43951</v>
      </c>
      <c r="K2909" t="s">
        <v>5</v>
      </c>
      <c r="L2909" t="s">
        <v>9623</v>
      </c>
      <c r="M2909" t="s">
        <v>1</v>
      </c>
      <c r="N2909" t="s">
        <v>1</v>
      </c>
      <c r="O2909" s="3">
        <v>7</v>
      </c>
      <c r="P2909" t="s">
        <v>1</v>
      </c>
      <c r="Q2909" t="s">
        <v>5964</v>
      </c>
      <c r="R2909" t="s">
        <v>32</v>
      </c>
      <c r="S2909" t="s">
        <v>167</v>
      </c>
      <c r="T2909" t="s">
        <v>6029</v>
      </c>
      <c r="U2909" t="s">
        <v>34</v>
      </c>
    </row>
    <row r="2910" spans="1:21" ht="12.75" hidden="1" customHeight="1" x14ac:dyDescent="0.2">
      <c r="A2910" t="s">
        <v>30</v>
      </c>
      <c r="B2910" t="s">
        <v>9624</v>
      </c>
      <c r="C2910" s="202" t="s">
        <v>9625</v>
      </c>
      <c r="D2910" s="2">
        <v>26000</v>
      </c>
      <c r="E2910" s="2"/>
      <c r="F2910" s="2">
        <v>42683</v>
      </c>
      <c r="G2910" s="211" t="s">
        <v>9626</v>
      </c>
      <c r="H2910">
        <v>1</v>
      </c>
      <c r="I2910" s="2">
        <v>39349</v>
      </c>
      <c r="J2910" s="2">
        <v>43951</v>
      </c>
      <c r="K2910" t="s">
        <v>5</v>
      </c>
      <c r="L2910" t="s">
        <v>9627</v>
      </c>
      <c r="M2910" t="s">
        <v>1</v>
      </c>
      <c r="N2910" t="s">
        <v>1</v>
      </c>
      <c r="O2910" s="3">
        <v>76</v>
      </c>
      <c r="P2910" t="s">
        <v>1</v>
      </c>
      <c r="Q2910" t="s">
        <v>5964</v>
      </c>
      <c r="R2910" t="s">
        <v>32</v>
      </c>
      <c r="S2910" t="s">
        <v>168</v>
      </c>
      <c r="T2910" t="s">
        <v>9628</v>
      </c>
      <c r="U2910" t="s">
        <v>34</v>
      </c>
    </row>
    <row r="2911" spans="1:21" ht="12.75" hidden="1" customHeight="1" x14ac:dyDescent="0.2">
      <c r="A2911" t="s">
        <v>30</v>
      </c>
      <c r="B2911" s="212" t="s">
        <v>9699</v>
      </c>
      <c r="C2911" s="202" t="s">
        <v>9700</v>
      </c>
      <c r="D2911" s="2">
        <v>29534</v>
      </c>
      <c r="E2911" s="2"/>
      <c r="F2911" s="2"/>
      <c r="G2911" s="211" t="s">
        <v>9701</v>
      </c>
      <c r="H2911">
        <v>0</v>
      </c>
      <c r="I2911" s="2">
        <v>39360</v>
      </c>
      <c r="J2911" s="2">
        <v>43951</v>
      </c>
      <c r="K2911" t="s">
        <v>5</v>
      </c>
      <c r="L2911" t="s">
        <v>9702</v>
      </c>
      <c r="M2911" t="s">
        <v>1</v>
      </c>
      <c r="N2911" t="s">
        <v>1</v>
      </c>
      <c r="O2911" s="3">
        <v>98</v>
      </c>
      <c r="P2911" t="s">
        <v>1</v>
      </c>
      <c r="Q2911" t="s">
        <v>5964</v>
      </c>
      <c r="R2911" t="s">
        <v>32</v>
      </c>
      <c r="S2911" t="s">
        <v>160</v>
      </c>
      <c r="T2911" t="s">
        <v>9703</v>
      </c>
      <c r="U2911" t="s">
        <v>34</v>
      </c>
    </row>
    <row r="2912" spans="1:21" ht="12.75" hidden="1" customHeight="1" x14ac:dyDescent="0.2">
      <c r="A2912" t="s">
        <v>30</v>
      </c>
      <c r="B2912" t="s">
        <v>10730</v>
      </c>
      <c r="C2912" s="202" t="s">
        <v>10731</v>
      </c>
      <c r="D2912" s="2">
        <v>29221</v>
      </c>
      <c r="E2912" s="2"/>
      <c r="F2912" s="2">
        <v>42441</v>
      </c>
      <c r="G2912" s="211" t="s">
        <v>8914</v>
      </c>
      <c r="H2912">
        <v>1</v>
      </c>
      <c r="I2912" s="2">
        <v>39486</v>
      </c>
      <c r="J2912" s="2">
        <v>43951</v>
      </c>
      <c r="K2912" t="s">
        <v>5</v>
      </c>
      <c r="L2912" t="s">
        <v>10732</v>
      </c>
      <c r="M2912" t="s">
        <v>1</v>
      </c>
      <c r="N2912" t="s">
        <v>1</v>
      </c>
      <c r="O2912" s="3">
        <v>90</v>
      </c>
      <c r="P2912" t="s">
        <v>1</v>
      </c>
      <c r="Q2912" t="s">
        <v>5964</v>
      </c>
      <c r="R2912" t="s">
        <v>32</v>
      </c>
      <c r="S2912" t="s">
        <v>160</v>
      </c>
      <c r="T2912" t="s">
        <v>8916</v>
      </c>
      <c r="U2912" t="s">
        <v>34</v>
      </c>
    </row>
    <row r="2913" spans="1:21" ht="12.75" hidden="1" customHeight="1" x14ac:dyDescent="0.2">
      <c r="A2913" t="s">
        <v>30</v>
      </c>
      <c r="B2913" t="s">
        <v>10739</v>
      </c>
      <c r="C2913" s="202" t="s">
        <v>10740</v>
      </c>
      <c r="D2913" s="2">
        <v>26420</v>
      </c>
      <c r="E2913" s="2"/>
      <c r="F2913" s="2">
        <v>42592</v>
      </c>
      <c r="G2913" s="211" t="s">
        <v>10741</v>
      </c>
      <c r="H2913">
        <v>1</v>
      </c>
      <c r="I2913" s="2">
        <v>39486</v>
      </c>
      <c r="J2913" s="2">
        <v>43951</v>
      </c>
      <c r="K2913" t="s">
        <v>5</v>
      </c>
      <c r="L2913" t="s">
        <v>10742</v>
      </c>
      <c r="M2913" t="s">
        <v>1</v>
      </c>
      <c r="N2913" t="s">
        <v>1</v>
      </c>
      <c r="O2913" s="3">
        <v>89</v>
      </c>
      <c r="P2913" t="s">
        <v>1</v>
      </c>
      <c r="Q2913" t="s">
        <v>5964</v>
      </c>
      <c r="R2913" t="s">
        <v>32</v>
      </c>
      <c r="S2913" t="s">
        <v>629</v>
      </c>
      <c r="T2913" t="s">
        <v>10743</v>
      </c>
      <c r="U2913" t="s">
        <v>34</v>
      </c>
    </row>
    <row r="2914" spans="1:21" ht="12.75" hidden="1" customHeight="1" x14ac:dyDescent="0.2">
      <c r="A2914" t="s">
        <v>30</v>
      </c>
      <c r="B2914" t="s">
        <v>10744</v>
      </c>
      <c r="C2914" s="202" t="s">
        <v>10745</v>
      </c>
      <c r="D2914" s="2">
        <v>25689</v>
      </c>
      <c r="E2914" s="2"/>
      <c r="F2914" s="2">
        <v>42662</v>
      </c>
      <c r="G2914" s="211" t="s">
        <v>10746</v>
      </c>
      <c r="H2914">
        <v>1</v>
      </c>
      <c r="I2914" s="2">
        <v>39486</v>
      </c>
      <c r="J2914" s="2">
        <v>43742</v>
      </c>
      <c r="K2914" t="s">
        <v>5</v>
      </c>
      <c r="L2914" t="s">
        <v>10747</v>
      </c>
      <c r="M2914" t="s">
        <v>1</v>
      </c>
      <c r="N2914" t="s">
        <v>1</v>
      </c>
      <c r="O2914" s="3">
        <v>89</v>
      </c>
      <c r="P2914" t="s">
        <v>1</v>
      </c>
      <c r="Q2914" t="s">
        <v>5964</v>
      </c>
      <c r="R2914" t="s">
        <v>32</v>
      </c>
      <c r="S2914" t="s">
        <v>441</v>
      </c>
      <c r="T2914" t="s">
        <v>10748</v>
      </c>
      <c r="U2914" t="s">
        <v>34</v>
      </c>
    </row>
    <row r="2915" spans="1:21" ht="12.75" hidden="1" customHeight="1" x14ac:dyDescent="0.2">
      <c r="A2915" t="s">
        <v>30</v>
      </c>
      <c r="B2915" t="s">
        <v>10749</v>
      </c>
      <c r="C2915" s="202" t="s">
        <v>10750</v>
      </c>
      <c r="D2915" s="2">
        <v>25689</v>
      </c>
      <c r="E2915" s="2"/>
      <c r="F2915" s="2">
        <v>42662</v>
      </c>
      <c r="G2915" s="211" t="s">
        <v>10746</v>
      </c>
      <c r="H2915">
        <v>1</v>
      </c>
      <c r="I2915" s="2">
        <v>39486</v>
      </c>
      <c r="J2915" s="2">
        <v>43951</v>
      </c>
      <c r="K2915" t="s">
        <v>5</v>
      </c>
      <c r="L2915" t="s">
        <v>10751</v>
      </c>
      <c r="M2915" t="s">
        <v>1</v>
      </c>
      <c r="N2915" t="s">
        <v>1</v>
      </c>
      <c r="O2915" s="3">
        <v>89</v>
      </c>
      <c r="P2915" t="s">
        <v>1</v>
      </c>
      <c r="Q2915" t="s">
        <v>5964</v>
      </c>
      <c r="R2915" t="s">
        <v>32</v>
      </c>
      <c r="S2915" t="s">
        <v>441</v>
      </c>
      <c r="T2915" t="s">
        <v>10748</v>
      </c>
      <c r="U2915" t="s">
        <v>34</v>
      </c>
    </row>
    <row r="2916" spans="1:21" ht="12.75" hidden="1" customHeight="1" x14ac:dyDescent="0.2">
      <c r="A2916" t="s">
        <v>30</v>
      </c>
      <c r="B2916" s="212" t="s">
        <v>10778</v>
      </c>
      <c r="C2916" s="202" t="s">
        <v>10779</v>
      </c>
      <c r="D2916" s="2">
        <v>24929</v>
      </c>
      <c r="E2916" s="2"/>
      <c r="F2916" s="2"/>
      <c r="G2916" s="211" t="s">
        <v>9167</v>
      </c>
      <c r="H2916">
        <v>0</v>
      </c>
      <c r="I2916" s="2">
        <v>39498</v>
      </c>
      <c r="J2916" s="2">
        <v>43951</v>
      </c>
      <c r="K2916" t="s">
        <v>5</v>
      </c>
      <c r="L2916" t="s">
        <v>10780</v>
      </c>
      <c r="M2916" t="s">
        <v>1</v>
      </c>
      <c r="N2916" t="s">
        <v>1</v>
      </c>
      <c r="O2916" s="3">
        <v>77</v>
      </c>
      <c r="P2916" t="s">
        <v>1</v>
      </c>
      <c r="Q2916" t="s">
        <v>5964</v>
      </c>
      <c r="R2916" t="s">
        <v>32</v>
      </c>
      <c r="S2916" t="s">
        <v>211</v>
      </c>
      <c r="T2916" t="s">
        <v>9169</v>
      </c>
      <c r="U2916" t="s">
        <v>34</v>
      </c>
    </row>
    <row r="2917" spans="1:21" ht="12.75" hidden="1" customHeight="1" x14ac:dyDescent="0.2">
      <c r="A2917" t="s">
        <v>30</v>
      </c>
      <c r="B2917" s="212" t="s">
        <v>11007</v>
      </c>
      <c r="C2917" s="202" t="s">
        <v>11008</v>
      </c>
      <c r="D2917" s="2">
        <v>28126</v>
      </c>
      <c r="E2917" s="2"/>
      <c r="F2917" s="2"/>
      <c r="G2917" s="211" t="s">
        <v>11009</v>
      </c>
      <c r="H2917">
        <v>0</v>
      </c>
      <c r="I2917" s="2">
        <v>42489</v>
      </c>
      <c r="J2917" s="2">
        <v>43951</v>
      </c>
      <c r="K2917" t="s">
        <v>5</v>
      </c>
      <c r="L2917" t="s">
        <v>11010</v>
      </c>
      <c r="M2917" t="s">
        <v>1</v>
      </c>
      <c r="N2917" t="s">
        <v>1</v>
      </c>
      <c r="O2917" s="3">
        <v>86</v>
      </c>
      <c r="P2917" t="s">
        <v>1</v>
      </c>
      <c r="Q2917" t="s">
        <v>5964</v>
      </c>
      <c r="R2917" t="s">
        <v>32</v>
      </c>
      <c r="S2917" t="s">
        <v>1</v>
      </c>
      <c r="T2917" t="s">
        <v>11011</v>
      </c>
      <c r="U2917" t="s">
        <v>34</v>
      </c>
    </row>
    <row r="2918" spans="1:21" ht="12.75" hidden="1" customHeight="1" x14ac:dyDescent="0.2">
      <c r="A2918" t="s">
        <v>30</v>
      </c>
      <c r="B2918" t="s">
        <v>11142</v>
      </c>
      <c r="C2918" s="202" t="s">
        <v>11143</v>
      </c>
      <c r="D2918" s="2">
        <v>28550</v>
      </c>
      <c r="E2918" s="2"/>
      <c r="F2918" s="2">
        <v>42537</v>
      </c>
      <c r="G2918" s="211" t="s">
        <v>11144</v>
      </c>
      <c r="H2918">
        <v>1</v>
      </c>
      <c r="I2918" s="2">
        <v>39764</v>
      </c>
      <c r="J2918" s="2">
        <v>43951</v>
      </c>
      <c r="K2918" t="s">
        <v>5</v>
      </c>
      <c r="L2918" t="s">
        <v>11145</v>
      </c>
      <c r="M2918" t="s">
        <v>1</v>
      </c>
      <c r="N2918" t="s">
        <v>1</v>
      </c>
      <c r="O2918" s="3">
        <v>89</v>
      </c>
      <c r="P2918" t="s">
        <v>1</v>
      </c>
      <c r="Q2918" t="s">
        <v>5964</v>
      </c>
      <c r="R2918" t="s">
        <v>32</v>
      </c>
      <c r="S2918" t="s">
        <v>109</v>
      </c>
      <c r="T2918" t="s">
        <v>11146</v>
      </c>
      <c r="U2918" t="s">
        <v>34</v>
      </c>
    </row>
    <row r="2919" spans="1:21" ht="12.75" hidden="1" customHeight="1" x14ac:dyDescent="0.2">
      <c r="A2919" t="s">
        <v>30</v>
      </c>
      <c r="B2919" s="212" t="s">
        <v>11168</v>
      </c>
      <c r="C2919" s="202" t="s">
        <v>11169</v>
      </c>
      <c r="D2919" s="2">
        <v>27096</v>
      </c>
      <c r="E2919" s="2"/>
      <c r="F2919" s="2"/>
      <c r="G2919" s="211" t="s">
        <v>6028</v>
      </c>
      <c r="H2919">
        <v>0</v>
      </c>
      <c r="I2919" s="2">
        <v>39778</v>
      </c>
      <c r="J2919" s="2">
        <v>43951</v>
      </c>
      <c r="K2919" t="s">
        <v>5</v>
      </c>
      <c r="L2919" t="s">
        <v>11169</v>
      </c>
      <c r="M2919" t="s">
        <v>1</v>
      </c>
      <c r="N2919" t="s">
        <v>1</v>
      </c>
      <c r="O2919" s="3">
        <v>43</v>
      </c>
      <c r="P2919" t="s">
        <v>1</v>
      </c>
      <c r="Q2919" t="s">
        <v>5964</v>
      </c>
      <c r="R2919" t="s">
        <v>32</v>
      </c>
      <c r="S2919" t="s">
        <v>167</v>
      </c>
      <c r="T2919" t="s">
        <v>6029</v>
      </c>
      <c r="U2919" t="s">
        <v>34</v>
      </c>
    </row>
    <row r="2920" spans="1:21" ht="12.75" hidden="1" customHeight="1" x14ac:dyDescent="0.2">
      <c r="A2920" t="s">
        <v>30</v>
      </c>
      <c r="B2920" t="s">
        <v>11170</v>
      </c>
      <c r="C2920" s="202" t="s">
        <v>11171</v>
      </c>
      <c r="D2920" s="2">
        <v>25934</v>
      </c>
      <c r="E2920" s="2"/>
      <c r="F2920" s="2">
        <v>42480</v>
      </c>
      <c r="G2920" s="211" t="s">
        <v>8994</v>
      </c>
      <c r="H2920">
        <v>1</v>
      </c>
      <c r="I2920" s="2">
        <v>39807</v>
      </c>
      <c r="J2920" s="2">
        <v>43951</v>
      </c>
      <c r="K2920" t="s">
        <v>5</v>
      </c>
      <c r="L2920" t="s">
        <v>11172</v>
      </c>
      <c r="M2920" t="s">
        <v>1</v>
      </c>
      <c r="N2920" t="s">
        <v>1</v>
      </c>
      <c r="O2920" s="3">
        <v>91</v>
      </c>
      <c r="P2920" t="s">
        <v>1</v>
      </c>
      <c r="Q2920" t="s">
        <v>5964</v>
      </c>
      <c r="R2920" t="s">
        <v>32</v>
      </c>
      <c r="S2920" t="s">
        <v>168</v>
      </c>
      <c r="T2920" t="s">
        <v>8996</v>
      </c>
      <c r="U2920" t="s">
        <v>34</v>
      </c>
    </row>
    <row r="2921" spans="1:21" ht="12.75" hidden="1" customHeight="1" x14ac:dyDescent="0.2">
      <c r="A2921" t="s">
        <v>30</v>
      </c>
      <c r="B2921" s="212" t="s">
        <v>11414</v>
      </c>
      <c r="C2921" s="202" t="s">
        <v>11415</v>
      </c>
      <c r="D2921" s="2">
        <v>30926</v>
      </c>
      <c r="E2921" s="2"/>
      <c r="F2921" s="2"/>
      <c r="G2921" s="211" t="s">
        <v>11412</v>
      </c>
      <c r="H2921">
        <v>0</v>
      </c>
      <c r="I2921" s="2">
        <v>43825</v>
      </c>
      <c r="J2921" s="2"/>
      <c r="K2921" t="s">
        <v>5</v>
      </c>
      <c r="L2921" t="s">
        <v>1</v>
      </c>
      <c r="M2921" t="s">
        <v>1</v>
      </c>
      <c r="N2921" t="s">
        <v>1</v>
      </c>
      <c r="O2921" s="3">
        <v>-1</v>
      </c>
      <c r="P2921" t="s">
        <v>1</v>
      </c>
      <c r="Q2921" t="s">
        <v>5964</v>
      </c>
      <c r="R2921" t="s">
        <v>32</v>
      </c>
      <c r="S2921" t="s">
        <v>1</v>
      </c>
      <c r="T2921" t="s">
        <v>11413</v>
      </c>
      <c r="U2921" t="s">
        <v>34</v>
      </c>
    </row>
    <row r="2922" spans="1:21" ht="12.75" hidden="1" customHeight="1" x14ac:dyDescent="0.2">
      <c r="A2922" t="s">
        <v>30</v>
      </c>
      <c r="B2922" s="212" t="s">
        <v>11427</v>
      </c>
      <c r="C2922" s="202" t="s">
        <v>11428</v>
      </c>
      <c r="D2922" s="2">
        <v>31593</v>
      </c>
      <c r="E2922" s="2"/>
      <c r="F2922" s="2"/>
      <c r="G2922" s="211" t="s">
        <v>11429</v>
      </c>
      <c r="H2922">
        <v>0</v>
      </c>
      <c r="I2922" s="2">
        <v>43984</v>
      </c>
      <c r="J2922" s="2"/>
      <c r="K2922" t="s">
        <v>5</v>
      </c>
      <c r="L2922" t="s">
        <v>1</v>
      </c>
      <c r="M2922" t="s">
        <v>1</v>
      </c>
      <c r="N2922" t="s">
        <v>1</v>
      </c>
      <c r="O2922" s="3">
        <v>91</v>
      </c>
      <c r="P2922" t="s">
        <v>1</v>
      </c>
      <c r="Q2922" t="s">
        <v>5964</v>
      </c>
      <c r="R2922" t="s">
        <v>32</v>
      </c>
      <c r="S2922" t="s">
        <v>1</v>
      </c>
      <c r="T2922" t="s">
        <v>11430</v>
      </c>
      <c r="U2922" t="s">
        <v>34</v>
      </c>
    </row>
    <row r="2923" spans="1:21" ht="12.75" hidden="1" customHeight="1" x14ac:dyDescent="0.2">
      <c r="A2923" t="s">
        <v>30</v>
      </c>
      <c r="B2923" t="s">
        <v>18430</v>
      </c>
      <c r="C2923" s="201" t="s">
        <v>18431</v>
      </c>
      <c r="D2923" s="2">
        <v>25569</v>
      </c>
      <c r="E2923" s="2"/>
      <c r="F2923" s="2"/>
      <c r="G2923" t="s">
        <v>18432</v>
      </c>
      <c r="H2923">
        <v>0</v>
      </c>
      <c r="I2923" s="2">
        <v>41100</v>
      </c>
      <c r="J2923" s="2">
        <v>43453</v>
      </c>
      <c r="K2923" t="s">
        <v>5</v>
      </c>
      <c r="L2923" t="s">
        <v>1</v>
      </c>
      <c r="M2923" t="s">
        <v>18433</v>
      </c>
      <c r="N2923" t="s">
        <v>18434</v>
      </c>
      <c r="O2923" s="3">
        <v>0</v>
      </c>
      <c r="P2923" t="s">
        <v>1</v>
      </c>
      <c r="Q2923" t="s">
        <v>18365</v>
      </c>
      <c r="R2923" t="s">
        <v>32</v>
      </c>
      <c r="S2923" t="s">
        <v>1</v>
      </c>
      <c r="T2923" t="s">
        <v>18435</v>
      </c>
      <c r="U2923" t="s">
        <v>34</v>
      </c>
    </row>
    <row r="2924" spans="1:21" ht="12.75" hidden="1" customHeight="1" x14ac:dyDescent="0.2">
      <c r="A2924" t="s">
        <v>30</v>
      </c>
      <c r="B2924" t="s">
        <v>18436</v>
      </c>
      <c r="C2924" s="201" t="s">
        <v>18437</v>
      </c>
      <c r="D2924" s="2">
        <v>25204</v>
      </c>
      <c r="E2924" s="2"/>
      <c r="F2924" s="2"/>
      <c r="G2924" t="s">
        <v>18438</v>
      </c>
      <c r="H2924">
        <v>0</v>
      </c>
      <c r="I2924" s="2">
        <v>41123</v>
      </c>
      <c r="J2924" s="2">
        <v>43453</v>
      </c>
      <c r="K2924" t="s">
        <v>5</v>
      </c>
      <c r="L2924" t="s">
        <v>1</v>
      </c>
      <c r="M2924" t="s">
        <v>18433</v>
      </c>
      <c r="N2924" t="s">
        <v>18434</v>
      </c>
      <c r="O2924" s="3">
        <v>0</v>
      </c>
      <c r="P2924" t="s">
        <v>1</v>
      </c>
      <c r="Q2924" t="s">
        <v>18365</v>
      </c>
      <c r="R2924" t="s">
        <v>32</v>
      </c>
      <c r="S2924" t="s">
        <v>1</v>
      </c>
      <c r="T2924" t="s">
        <v>18439</v>
      </c>
      <c r="U2924" t="s">
        <v>34</v>
      </c>
    </row>
    <row r="2925" spans="1:21" ht="12.75" hidden="1" customHeight="1" x14ac:dyDescent="0.2">
      <c r="A2925" t="s">
        <v>30</v>
      </c>
      <c r="B2925" t="s">
        <v>18440</v>
      </c>
      <c r="C2925" s="201" t="s">
        <v>18441</v>
      </c>
      <c r="D2925" s="2">
        <v>25569</v>
      </c>
      <c r="E2925" s="2"/>
      <c r="F2925" s="2"/>
      <c r="G2925" t="s">
        <v>18442</v>
      </c>
      <c r="H2925">
        <v>0</v>
      </c>
      <c r="I2925" s="2">
        <v>41123</v>
      </c>
      <c r="J2925" s="2">
        <v>43453</v>
      </c>
      <c r="K2925" t="s">
        <v>5</v>
      </c>
      <c r="L2925" t="s">
        <v>1</v>
      </c>
      <c r="M2925" t="s">
        <v>18433</v>
      </c>
      <c r="N2925" t="s">
        <v>18434</v>
      </c>
      <c r="O2925" s="3">
        <v>0</v>
      </c>
      <c r="P2925" t="s">
        <v>1</v>
      </c>
      <c r="Q2925" t="s">
        <v>18365</v>
      </c>
      <c r="R2925" t="s">
        <v>32</v>
      </c>
      <c r="S2925" t="s">
        <v>1</v>
      </c>
      <c r="T2925" t="s">
        <v>18443</v>
      </c>
      <c r="U2925" t="s">
        <v>34</v>
      </c>
    </row>
    <row r="2926" spans="1:21" ht="12.75" hidden="1" customHeight="1" x14ac:dyDescent="0.2">
      <c r="A2926" t="s">
        <v>30</v>
      </c>
      <c r="B2926" t="s">
        <v>18444</v>
      </c>
      <c r="C2926" s="201" t="s">
        <v>18445</v>
      </c>
      <c r="D2926" s="2">
        <v>25569</v>
      </c>
      <c r="E2926" s="2"/>
      <c r="F2926" s="2"/>
      <c r="G2926" t="s">
        <v>18446</v>
      </c>
      <c r="H2926">
        <v>0</v>
      </c>
      <c r="I2926" s="2">
        <v>41123</v>
      </c>
      <c r="J2926" s="2">
        <v>43453</v>
      </c>
      <c r="K2926" t="s">
        <v>5</v>
      </c>
      <c r="L2926" t="s">
        <v>1</v>
      </c>
      <c r="M2926" t="s">
        <v>18433</v>
      </c>
      <c r="N2926" t="s">
        <v>18434</v>
      </c>
      <c r="O2926" s="3">
        <v>0</v>
      </c>
      <c r="P2926" t="s">
        <v>1</v>
      </c>
      <c r="Q2926" t="s">
        <v>18365</v>
      </c>
      <c r="R2926" t="s">
        <v>32</v>
      </c>
      <c r="S2926" t="s">
        <v>1</v>
      </c>
      <c r="T2926" t="s">
        <v>18447</v>
      </c>
      <c r="U2926" t="s">
        <v>34</v>
      </c>
    </row>
    <row r="2927" spans="1:21" ht="12.75" hidden="1" customHeight="1" x14ac:dyDescent="0.2">
      <c r="A2927" t="s">
        <v>30</v>
      </c>
      <c r="B2927" t="s">
        <v>18448</v>
      </c>
      <c r="C2927" s="201" t="s">
        <v>18449</v>
      </c>
      <c r="D2927" s="2">
        <v>25569</v>
      </c>
      <c r="E2927" s="2"/>
      <c r="F2927" s="2"/>
      <c r="G2927" t="s">
        <v>18432</v>
      </c>
      <c r="H2927">
        <v>0</v>
      </c>
      <c r="I2927" s="2">
        <v>41123</v>
      </c>
      <c r="J2927" s="2">
        <v>43453</v>
      </c>
      <c r="K2927" t="s">
        <v>5</v>
      </c>
      <c r="L2927" t="s">
        <v>1</v>
      </c>
      <c r="M2927" t="s">
        <v>18433</v>
      </c>
      <c r="N2927" t="s">
        <v>18434</v>
      </c>
      <c r="O2927" s="3">
        <v>0</v>
      </c>
      <c r="P2927" t="s">
        <v>1</v>
      </c>
      <c r="Q2927" t="s">
        <v>18365</v>
      </c>
      <c r="R2927" t="s">
        <v>32</v>
      </c>
      <c r="S2927" t="s">
        <v>1</v>
      </c>
      <c r="T2927" t="s">
        <v>18450</v>
      </c>
      <c r="U2927" t="s">
        <v>34</v>
      </c>
    </row>
    <row r="2928" spans="1:21" ht="12.75" hidden="1" customHeight="1" x14ac:dyDescent="0.2">
      <c r="A2928" s="205" t="s">
        <v>464</v>
      </c>
      <c r="B2928" t="s">
        <v>492</v>
      </c>
      <c r="C2928" t="s">
        <v>493</v>
      </c>
      <c r="D2928" s="2">
        <v>34700</v>
      </c>
      <c r="E2928" s="2">
        <v>44039</v>
      </c>
      <c r="F2928" s="2">
        <v>42213</v>
      </c>
      <c r="G2928" s="203" t="s">
        <v>494</v>
      </c>
      <c r="H2928">
        <f>COUNTIF('РЭС 0,4-10 '!$G:$G,B2928)</f>
        <v>0</v>
      </c>
      <c r="I2928" s="2">
        <v>39322</v>
      </c>
      <c r="J2928" s="2">
        <v>43942</v>
      </c>
      <c r="K2928" t="s">
        <v>5</v>
      </c>
      <c r="L2928" t="s">
        <v>493</v>
      </c>
      <c r="M2928" t="s">
        <v>1</v>
      </c>
      <c r="N2928" t="s">
        <v>1</v>
      </c>
      <c r="O2928" s="3">
        <v>62</v>
      </c>
      <c r="P2928" t="s">
        <v>1</v>
      </c>
      <c r="Q2928" t="s">
        <v>153</v>
      </c>
      <c r="R2928" t="s">
        <v>465</v>
      </c>
      <c r="S2928" t="s">
        <v>190</v>
      </c>
      <c r="T2928" t="s">
        <v>495</v>
      </c>
      <c r="U2928" t="s">
        <v>466</v>
      </c>
    </row>
    <row r="2929" spans="1:21" ht="12.75" hidden="1" customHeight="1" x14ac:dyDescent="0.2">
      <c r="A2929" s="205" t="s">
        <v>464</v>
      </c>
      <c r="B2929" t="s">
        <v>1432</v>
      </c>
      <c r="C2929" t="s">
        <v>1433</v>
      </c>
      <c r="D2929" s="2">
        <v>32203</v>
      </c>
      <c r="E2929" s="2">
        <v>44273</v>
      </c>
      <c r="F2929" s="2">
        <v>42447</v>
      </c>
      <c r="G2929" s="203" t="s">
        <v>1434</v>
      </c>
      <c r="H2929">
        <f>COUNTIF('РЭС 0,4-10 '!$G:$G,B2929)</f>
        <v>0</v>
      </c>
      <c r="I2929" s="2">
        <v>39328</v>
      </c>
      <c r="J2929" s="2">
        <v>43986</v>
      </c>
      <c r="K2929" t="s">
        <v>5</v>
      </c>
      <c r="L2929" t="s">
        <v>1433</v>
      </c>
      <c r="M2929" t="s">
        <v>1</v>
      </c>
      <c r="N2929" t="s">
        <v>1</v>
      </c>
      <c r="O2929" s="3">
        <v>59</v>
      </c>
      <c r="P2929" t="s">
        <v>1</v>
      </c>
      <c r="Q2929" t="s">
        <v>153</v>
      </c>
      <c r="R2929" t="s">
        <v>465</v>
      </c>
      <c r="S2929" t="s">
        <v>305</v>
      </c>
      <c r="T2929" t="s">
        <v>1435</v>
      </c>
      <c r="U2929" t="s">
        <v>466</v>
      </c>
    </row>
    <row r="2930" spans="1:21" ht="12.75" hidden="1" customHeight="1" x14ac:dyDescent="0.2">
      <c r="A2930" s="205" t="s">
        <v>464</v>
      </c>
      <c r="B2930" t="s">
        <v>1441</v>
      </c>
      <c r="C2930" t="s">
        <v>1442</v>
      </c>
      <c r="D2930" s="2">
        <v>31837</v>
      </c>
      <c r="E2930" s="2">
        <v>44311</v>
      </c>
      <c r="F2930" s="2">
        <v>42485</v>
      </c>
      <c r="G2930" s="203" t="s">
        <v>1443</v>
      </c>
      <c r="H2930">
        <f>COUNTIF('РЭС 0,4-10 '!$G:$G,B2930)</f>
        <v>0</v>
      </c>
      <c r="I2930" s="2">
        <v>39328</v>
      </c>
      <c r="J2930" s="2">
        <v>43812</v>
      </c>
      <c r="K2930" t="s">
        <v>5</v>
      </c>
      <c r="L2930" t="s">
        <v>1442</v>
      </c>
      <c r="M2930" t="s">
        <v>1</v>
      </c>
      <c r="N2930" t="s">
        <v>1</v>
      </c>
      <c r="O2930" s="3">
        <v>59</v>
      </c>
      <c r="P2930" t="s">
        <v>1</v>
      </c>
      <c r="Q2930" t="s">
        <v>153</v>
      </c>
      <c r="R2930" t="s">
        <v>465</v>
      </c>
      <c r="S2930" t="s">
        <v>447</v>
      </c>
      <c r="T2930" t="s">
        <v>1444</v>
      </c>
      <c r="U2930" t="s">
        <v>466</v>
      </c>
    </row>
    <row r="2931" spans="1:21" ht="12.75" hidden="1" customHeight="1" x14ac:dyDescent="0.2">
      <c r="A2931" s="205" t="s">
        <v>464</v>
      </c>
      <c r="B2931" t="s">
        <v>1445</v>
      </c>
      <c r="C2931" t="s">
        <v>1446</v>
      </c>
      <c r="D2931" s="2">
        <v>32021</v>
      </c>
      <c r="E2931" s="2">
        <v>44311</v>
      </c>
      <c r="F2931" s="2">
        <v>42485</v>
      </c>
      <c r="G2931" s="203" t="s">
        <v>1447</v>
      </c>
      <c r="H2931">
        <f>COUNTIF('РЭС 0,4-10 '!$G:$G,B2931)</f>
        <v>0</v>
      </c>
      <c r="I2931" s="2">
        <v>39328</v>
      </c>
      <c r="J2931" s="2">
        <v>43812</v>
      </c>
      <c r="K2931" t="s">
        <v>5</v>
      </c>
      <c r="L2931" t="s">
        <v>1446</v>
      </c>
      <c r="M2931" t="s">
        <v>1</v>
      </c>
      <c r="N2931" t="s">
        <v>1</v>
      </c>
      <c r="O2931" s="3">
        <v>62</v>
      </c>
      <c r="P2931" t="s">
        <v>1</v>
      </c>
      <c r="Q2931" t="s">
        <v>153</v>
      </c>
      <c r="R2931" t="s">
        <v>465</v>
      </c>
      <c r="S2931" t="s">
        <v>447</v>
      </c>
      <c r="T2931" t="s">
        <v>1448</v>
      </c>
      <c r="U2931" t="s">
        <v>466</v>
      </c>
    </row>
    <row r="2932" spans="1:21" ht="12.75" hidden="1" customHeight="1" x14ac:dyDescent="0.2">
      <c r="A2932" s="205" t="s">
        <v>464</v>
      </c>
      <c r="B2932" t="s">
        <v>1449</v>
      </c>
      <c r="C2932" t="s">
        <v>1450</v>
      </c>
      <c r="D2932" s="2">
        <v>30560</v>
      </c>
      <c r="E2932" s="2">
        <v>44306</v>
      </c>
      <c r="F2932" s="2">
        <v>42480</v>
      </c>
      <c r="G2932" s="203" t="s">
        <v>1451</v>
      </c>
      <c r="H2932">
        <f>COUNTIF('РЭС 0,4-10 '!$G:$G,B2932)</f>
        <v>0</v>
      </c>
      <c r="I2932" s="2">
        <v>39328</v>
      </c>
      <c r="J2932" s="2">
        <v>43987</v>
      </c>
      <c r="K2932" t="s">
        <v>5</v>
      </c>
      <c r="L2932" t="s">
        <v>1450</v>
      </c>
      <c r="M2932" t="s">
        <v>1</v>
      </c>
      <c r="N2932" t="s">
        <v>1</v>
      </c>
      <c r="O2932" s="3">
        <v>63</v>
      </c>
      <c r="P2932" t="s">
        <v>1</v>
      </c>
      <c r="Q2932" t="s">
        <v>153</v>
      </c>
      <c r="R2932" t="s">
        <v>465</v>
      </c>
      <c r="S2932" t="s">
        <v>26</v>
      </c>
      <c r="T2932" t="s">
        <v>1452</v>
      </c>
      <c r="U2932" t="s">
        <v>466</v>
      </c>
    </row>
    <row r="2933" spans="1:21" ht="12.75" hidden="1" customHeight="1" x14ac:dyDescent="0.2">
      <c r="A2933" s="205" t="s">
        <v>464</v>
      </c>
      <c r="B2933" t="s">
        <v>1488</v>
      </c>
      <c r="C2933" t="s">
        <v>1489</v>
      </c>
      <c r="D2933" s="2">
        <v>32021</v>
      </c>
      <c r="E2933" s="2">
        <v>44332</v>
      </c>
      <c r="F2933" s="2">
        <v>42506</v>
      </c>
      <c r="G2933" s="203" t="s">
        <v>1490</v>
      </c>
      <c r="H2933">
        <f>COUNTIF('РЭС 0,4-10 '!$G:$G,B2933)</f>
        <v>0</v>
      </c>
      <c r="I2933" s="2">
        <v>39329</v>
      </c>
      <c r="J2933" s="2">
        <v>43987</v>
      </c>
      <c r="K2933" t="s">
        <v>5</v>
      </c>
      <c r="L2933" t="s">
        <v>1489</v>
      </c>
      <c r="M2933" t="s">
        <v>1</v>
      </c>
      <c r="N2933" t="s">
        <v>1</v>
      </c>
      <c r="O2933" s="3">
        <v>77</v>
      </c>
      <c r="P2933" t="s">
        <v>1</v>
      </c>
      <c r="Q2933" t="s">
        <v>153</v>
      </c>
      <c r="R2933" t="s">
        <v>465</v>
      </c>
      <c r="S2933" t="s">
        <v>447</v>
      </c>
      <c r="T2933" t="s">
        <v>1491</v>
      </c>
      <c r="U2933" t="s">
        <v>466</v>
      </c>
    </row>
    <row r="2934" spans="1:21" ht="12.75" hidden="1" customHeight="1" x14ac:dyDescent="0.2">
      <c r="A2934" s="205" t="s">
        <v>464</v>
      </c>
      <c r="B2934" t="s">
        <v>1548</v>
      </c>
      <c r="C2934" t="s">
        <v>1549</v>
      </c>
      <c r="D2934" s="2">
        <v>32021</v>
      </c>
      <c r="E2934" s="2">
        <v>44356</v>
      </c>
      <c r="F2934" s="2">
        <v>42531</v>
      </c>
      <c r="G2934" s="203" t="s">
        <v>1550</v>
      </c>
      <c r="H2934">
        <f>COUNTIF('РЭС 0,4-10 '!$G:$G,B2934)</f>
        <v>0</v>
      </c>
      <c r="I2934" s="2">
        <v>39329</v>
      </c>
      <c r="J2934" s="2">
        <v>43943</v>
      </c>
      <c r="K2934" t="s">
        <v>5</v>
      </c>
      <c r="L2934" t="s">
        <v>1549</v>
      </c>
      <c r="M2934" t="s">
        <v>1</v>
      </c>
      <c r="N2934" t="s">
        <v>1</v>
      </c>
      <c r="O2934" s="3">
        <v>62</v>
      </c>
      <c r="P2934" t="s">
        <v>1</v>
      </c>
      <c r="Q2934" t="s">
        <v>153</v>
      </c>
      <c r="R2934" t="s">
        <v>465</v>
      </c>
      <c r="S2934" t="s">
        <v>447</v>
      </c>
      <c r="T2934" t="s">
        <v>1551</v>
      </c>
      <c r="U2934" t="s">
        <v>466</v>
      </c>
    </row>
    <row r="2935" spans="1:21" ht="12.75" hidden="1" customHeight="1" x14ac:dyDescent="0.2">
      <c r="A2935" s="205" t="s">
        <v>464</v>
      </c>
      <c r="B2935" t="s">
        <v>1562</v>
      </c>
      <c r="C2935" t="s">
        <v>1563</v>
      </c>
      <c r="D2935" s="2">
        <v>33482</v>
      </c>
      <c r="E2935" s="2">
        <v>44360</v>
      </c>
      <c r="F2935" s="2">
        <v>42535</v>
      </c>
      <c r="G2935" s="203" t="s">
        <v>1564</v>
      </c>
      <c r="H2935">
        <f>COUNTIF('РЭС 0,4-10 '!$G:$G,B2935)</f>
        <v>0</v>
      </c>
      <c r="I2935" s="2">
        <v>39329</v>
      </c>
      <c r="J2935" s="2">
        <v>43987</v>
      </c>
      <c r="K2935" t="s">
        <v>5</v>
      </c>
      <c r="L2935" t="s">
        <v>1563</v>
      </c>
      <c r="M2935" t="s">
        <v>1</v>
      </c>
      <c r="N2935" t="s">
        <v>1</v>
      </c>
      <c r="O2935" s="3">
        <v>28</v>
      </c>
      <c r="P2935" t="s">
        <v>1</v>
      </c>
      <c r="Q2935" t="s">
        <v>153</v>
      </c>
      <c r="R2935" t="s">
        <v>465</v>
      </c>
      <c r="S2935" t="s">
        <v>196</v>
      </c>
      <c r="T2935" t="s">
        <v>1565</v>
      </c>
      <c r="U2935" t="s">
        <v>466</v>
      </c>
    </row>
    <row r="2936" spans="1:21" ht="12.75" hidden="1" customHeight="1" x14ac:dyDescent="0.2">
      <c r="A2936" s="205" t="s">
        <v>464</v>
      </c>
      <c r="B2936" t="s">
        <v>1631</v>
      </c>
      <c r="C2936" t="s">
        <v>1632</v>
      </c>
      <c r="D2936" s="2">
        <v>33482</v>
      </c>
      <c r="E2936" s="2">
        <v>44395</v>
      </c>
      <c r="F2936" s="2">
        <v>42570</v>
      </c>
      <c r="G2936" s="203" t="s">
        <v>1633</v>
      </c>
      <c r="H2936">
        <f>COUNTIF('РЭС 0,4-10 '!$G:$G,B2936)</f>
        <v>0</v>
      </c>
      <c r="I2936" s="2">
        <v>39329</v>
      </c>
      <c r="J2936" s="2">
        <v>43998</v>
      </c>
      <c r="K2936" t="s">
        <v>5</v>
      </c>
      <c r="L2936" t="s">
        <v>1632</v>
      </c>
      <c r="M2936" t="s">
        <v>1</v>
      </c>
      <c r="N2936" t="s">
        <v>1</v>
      </c>
      <c r="O2936" s="3">
        <v>62</v>
      </c>
      <c r="P2936" t="s">
        <v>1</v>
      </c>
      <c r="Q2936" t="s">
        <v>153</v>
      </c>
      <c r="R2936" t="s">
        <v>465</v>
      </c>
      <c r="S2936" t="s">
        <v>196</v>
      </c>
      <c r="T2936" t="s">
        <v>1634</v>
      </c>
      <c r="U2936" t="s">
        <v>466</v>
      </c>
    </row>
    <row r="2937" spans="1:21" ht="12.75" hidden="1" customHeight="1" x14ac:dyDescent="0.2">
      <c r="A2937" s="205" t="s">
        <v>464</v>
      </c>
      <c r="B2937" t="s">
        <v>1640</v>
      </c>
      <c r="C2937" t="s">
        <v>1641</v>
      </c>
      <c r="D2937" s="2">
        <v>33482</v>
      </c>
      <c r="E2937" s="2">
        <v>44360</v>
      </c>
      <c r="F2937" s="2">
        <v>42535</v>
      </c>
      <c r="G2937" s="203" t="s">
        <v>1642</v>
      </c>
      <c r="H2937">
        <f>COUNTIF('РЭС 0,4-10 '!$G:$G,B2937)</f>
        <v>0</v>
      </c>
      <c r="I2937" s="2">
        <v>39329</v>
      </c>
      <c r="J2937" s="2">
        <v>43987</v>
      </c>
      <c r="K2937" t="s">
        <v>5</v>
      </c>
      <c r="L2937" t="s">
        <v>1641</v>
      </c>
      <c r="M2937" t="s">
        <v>1</v>
      </c>
      <c r="N2937" t="s">
        <v>1</v>
      </c>
      <c r="O2937" s="3">
        <v>62</v>
      </c>
      <c r="P2937" t="s">
        <v>1</v>
      </c>
      <c r="Q2937" t="s">
        <v>153</v>
      </c>
      <c r="R2937" t="s">
        <v>465</v>
      </c>
      <c r="S2937" t="s">
        <v>196</v>
      </c>
      <c r="T2937" t="s">
        <v>1643</v>
      </c>
      <c r="U2937" t="s">
        <v>466</v>
      </c>
    </row>
    <row r="2938" spans="1:21" ht="12.75" hidden="1" customHeight="1" x14ac:dyDescent="0.2">
      <c r="A2938" s="205" t="s">
        <v>464</v>
      </c>
      <c r="B2938" t="s">
        <v>1727</v>
      </c>
      <c r="C2938" t="s">
        <v>1728</v>
      </c>
      <c r="D2938" s="2">
        <v>33482</v>
      </c>
      <c r="E2938" s="2">
        <v>44396</v>
      </c>
      <c r="F2938" s="2">
        <v>42571</v>
      </c>
      <c r="G2938" s="203" t="s">
        <v>1729</v>
      </c>
      <c r="H2938">
        <f>COUNTIF('РЭС 0,4-10 '!$G:$G,B2938)</f>
        <v>0</v>
      </c>
      <c r="I2938" s="2">
        <v>39329</v>
      </c>
      <c r="J2938" s="2">
        <v>43987</v>
      </c>
      <c r="K2938" t="s">
        <v>5</v>
      </c>
      <c r="L2938" t="s">
        <v>1728</v>
      </c>
      <c r="M2938" t="s">
        <v>1</v>
      </c>
      <c r="N2938" t="s">
        <v>1</v>
      </c>
      <c r="O2938" s="3">
        <v>63</v>
      </c>
      <c r="P2938" t="s">
        <v>1</v>
      </c>
      <c r="Q2938" t="s">
        <v>153</v>
      </c>
      <c r="R2938" t="s">
        <v>465</v>
      </c>
      <c r="S2938" t="s">
        <v>196</v>
      </c>
      <c r="T2938" t="s">
        <v>1730</v>
      </c>
      <c r="U2938" t="s">
        <v>466</v>
      </c>
    </row>
    <row r="2939" spans="1:21" ht="12.75" hidden="1" customHeight="1" x14ac:dyDescent="0.2">
      <c r="A2939" s="205" t="s">
        <v>464</v>
      </c>
      <c r="B2939" t="s">
        <v>1897</v>
      </c>
      <c r="C2939" t="s">
        <v>1898</v>
      </c>
      <c r="D2939" s="2">
        <v>24563</v>
      </c>
      <c r="E2939" s="2">
        <v>44458</v>
      </c>
      <c r="F2939" s="2">
        <v>42633</v>
      </c>
      <c r="G2939" s="203" t="s">
        <v>1899</v>
      </c>
      <c r="H2939">
        <f>COUNTIF('РЭС 0,4-10 '!$G:$G,B2939)</f>
        <v>0</v>
      </c>
      <c r="I2939" s="2">
        <v>39330</v>
      </c>
      <c r="J2939" s="2">
        <v>43991</v>
      </c>
      <c r="K2939" t="s">
        <v>5</v>
      </c>
      <c r="L2939" t="s">
        <v>1898</v>
      </c>
      <c r="M2939" t="s">
        <v>1</v>
      </c>
      <c r="N2939" t="s">
        <v>1</v>
      </c>
      <c r="O2939" s="3">
        <v>59</v>
      </c>
      <c r="P2939" t="s">
        <v>1</v>
      </c>
      <c r="Q2939" t="s">
        <v>153</v>
      </c>
      <c r="R2939" t="s">
        <v>465</v>
      </c>
      <c r="S2939" t="s">
        <v>252</v>
      </c>
      <c r="T2939" t="s">
        <v>1900</v>
      </c>
      <c r="U2939" t="s">
        <v>466</v>
      </c>
    </row>
    <row r="2940" spans="1:21" ht="12.75" hidden="1" customHeight="1" x14ac:dyDescent="0.2">
      <c r="A2940" s="205" t="s">
        <v>464</v>
      </c>
      <c r="B2940" t="s">
        <v>1942</v>
      </c>
      <c r="C2940" t="s">
        <v>1943</v>
      </c>
      <c r="D2940" s="2">
        <v>28004</v>
      </c>
      <c r="E2940" s="2">
        <v>44458</v>
      </c>
      <c r="F2940" s="2">
        <v>42633</v>
      </c>
      <c r="G2940" s="203" t="s">
        <v>1944</v>
      </c>
      <c r="H2940">
        <f>COUNTIF('РЭС 0,4-10 '!$G:$G,B2940)</f>
        <v>0</v>
      </c>
      <c r="I2940" s="2">
        <v>39330</v>
      </c>
      <c r="J2940" s="2">
        <v>43991</v>
      </c>
      <c r="K2940" t="s">
        <v>5</v>
      </c>
      <c r="L2940" t="s">
        <v>1943</v>
      </c>
      <c r="M2940" t="s">
        <v>1</v>
      </c>
      <c r="N2940" t="s">
        <v>1</v>
      </c>
      <c r="O2940" s="3">
        <v>1</v>
      </c>
      <c r="P2940" t="s">
        <v>1</v>
      </c>
      <c r="Q2940" t="s">
        <v>153</v>
      </c>
      <c r="R2940" t="s">
        <v>465</v>
      </c>
      <c r="S2940" t="s">
        <v>486</v>
      </c>
      <c r="T2940" t="s">
        <v>1945</v>
      </c>
      <c r="U2940" t="s">
        <v>466</v>
      </c>
    </row>
    <row r="2941" spans="1:21" ht="12.75" hidden="1" customHeight="1" x14ac:dyDescent="0.2">
      <c r="A2941" s="205" t="s">
        <v>464</v>
      </c>
      <c r="B2941" t="s">
        <v>1949</v>
      </c>
      <c r="C2941" t="s">
        <v>1950</v>
      </c>
      <c r="D2941" s="2">
        <v>31503</v>
      </c>
      <c r="E2941" s="2">
        <v>44521</v>
      </c>
      <c r="F2941" s="2">
        <v>42696</v>
      </c>
      <c r="G2941" s="203" t="s">
        <v>1951</v>
      </c>
      <c r="H2941">
        <f>COUNTIF('РЭС 0,4-10 '!$G:$G,B2941)</f>
        <v>0</v>
      </c>
      <c r="I2941" s="2">
        <v>39330</v>
      </c>
      <c r="J2941" s="2">
        <v>43991</v>
      </c>
      <c r="K2941" t="s">
        <v>5</v>
      </c>
      <c r="L2941" t="s">
        <v>1950</v>
      </c>
      <c r="M2941" t="s">
        <v>1</v>
      </c>
      <c r="N2941" t="s">
        <v>1</v>
      </c>
      <c r="O2941" s="3">
        <v>85</v>
      </c>
      <c r="P2941" t="s">
        <v>1</v>
      </c>
      <c r="Q2941" t="s">
        <v>153</v>
      </c>
      <c r="R2941" t="s">
        <v>465</v>
      </c>
      <c r="S2941" t="s">
        <v>190</v>
      </c>
      <c r="T2941" t="s">
        <v>1952</v>
      </c>
      <c r="U2941" t="s">
        <v>466</v>
      </c>
    </row>
    <row r="2942" spans="1:21" ht="12.75" hidden="1" customHeight="1" x14ac:dyDescent="0.2">
      <c r="A2942" s="205" t="s">
        <v>464</v>
      </c>
      <c r="B2942" t="s">
        <v>2329</v>
      </c>
      <c r="C2942" t="s">
        <v>2330</v>
      </c>
      <c r="D2942" s="2">
        <v>33482</v>
      </c>
      <c r="E2942" s="2">
        <v>44426</v>
      </c>
      <c r="F2942" s="2">
        <v>42601</v>
      </c>
      <c r="G2942" s="203" t="s">
        <v>2331</v>
      </c>
      <c r="H2942">
        <f>COUNTIF('РЭС 0,4-10 '!$G:$G,B2942)</f>
        <v>0</v>
      </c>
      <c r="I2942" s="2">
        <v>39335</v>
      </c>
      <c r="J2942" s="2">
        <v>43991</v>
      </c>
      <c r="K2942" t="s">
        <v>5</v>
      </c>
      <c r="L2942" t="s">
        <v>2330</v>
      </c>
      <c r="M2942" t="s">
        <v>1</v>
      </c>
      <c r="N2942" t="s">
        <v>1</v>
      </c>
      <c r="O2942" s="3">
        <v>62</v>
      </c>
      <c r="P2942" t="s">
        <v>1</v>
      </c>
      <c r="Q2942" t="s">
        <v>153</v>
      </c>
      <c r="R2942" t="s">
        <v>465</v>
      </c>
      <c r="S2942" t="s">
        <v>196</v>
      </c>
      <c r="T2942" t="s">
        <v>2332</v>
      </c>
      <c r="U2942" t="s">
        <v>466</v>
      </c>
    </row>
    <row r="2943" spans="1:21" ht="12.75" hidden="1" customHeight="1" x14ac:dyDescent="0.2">
      <c r="A2943" s="205" t="s">
        <v>464</v>
      </c>
      <c r="B2943" t="s">
        <v>2333</v>
      </c>
      <c r="C2943" t="s">
        <v>2334</v>
      </c>
      <c r="D2943" s="2">
        <v>33482</v>
      </c>
      <c r="E2943" s="2">
        <v>44426</v>
      </c>
      <c r="F2943" s="2">
        <v>42601</v>
      </c>
      <c r="G2943" s="203" t="s">
        <v>2335</v>
      </c>
      <c r="H2943">
        <f>COUNTIF('РЭС 0,4-10 '!$G:$G,B2943)</f>
        <v>0</v>
      </c>
      <c r="I2943" s="2">
        <v>39335</v>
      </c>
      <c r="J2943" s="2">
        <v>43991</v>
      </c>
      <c r="K2943" t="s">
        <v>5</v>
      </c>
      <c r="L2943" t="s">
        <v>2334</v>
      </c>
      <c r="M2943" t="s">
        <v>1</v>
      </c>
      <c r="N2943" t="s">
        <v>1</v>
      </c>
      <c r="O2943" s="3">
        <v>62</v>
      </c>
      <c r="P2943" t="s">
        <v>1</v>
      </c>
      <c r="Q2943" t="s">
        <v>153</v>
      </c>
      <c r="R2943" t="s">
        <v>465</v>
      </c>
      <c r="S2943" t="s">
        <v>196</v>
      </c>
      <c r="T2943" t="s">
        <v>2336</v>
      </c>
      <c r="U2943" t="s">
        <v>466</v>
      </c>
    </row>
    <row r="2944" spans="1:21" ht="12.75" hidden="1" customHeight="1" x14ac:dyDescent="0.2">
      <c r="A2944" s="205" t="s">
        <v>464</v>
      </c>
      <c r="B2944" t="s">
        <v>2338</v>
      </c>
      <c r="C2944" t="s">
        <v>2339</v>
      </c>
      <c r="D2944" s="2">
        <v>32387</v>
      </c>
      <c r="E2944" s="2">
        <v>44521</v>
      </c>
      <c r="F2944" s="2">
        <v>42696</v>
      </c>
      <c r="G2944" s="203" t="s">
        <v>2340</v>
      </c>
      <c r="H2944">
        <f>COUNTIF('РЭС 0,4-10 '!$G:$G,B2944)</f>
        <v>0</v>
      </c>
      <c r="I2944" s="2">
        <v>39335</v>
      </c>
      <c r="J2944" s="2">
        <v>43991</v>
      </c>
      <c r="K2944" t="s">
        <v>5</v>
      </c>
      <c r="L2944" t="s">
        <v>2339</v>
      </c>
      <c r="M2944" t="s">
        <v>1</v>
      </c>
      <c r="N2944" t="s">
        <v>1</v>
      </c>
      <c r="O2944" s="3">
        <v>62</v>
      </c>
      <c r="P2944" t="s">
        <v>1</v>
      </c>
      <c r="Q2944" t="s">
        <v>153</v>
      </c>
      <c r="R2944" t="s">
        <v>465</v>
      </c>
      <c r="S2944" t="s">
        <v>305</v>
      </c>
      <c r="T2944" t="s">
        <v>2341</v>
      </c>
      <c r="U2944" t="s">
        <v>466</v>
      </c>
    </row>
    <row r="2945" spans="1:21" ht="12.75" hidden="1" customHeight="1" x14ac:dyDescent="0.2">
      <c r="A2945" s="205" t="s">
        <v>464</v>
      </c>
      <c r="B2945" t="s">
        <v>2342</v>
      </c>
      <c r="C2945" t="s">
        <v>2343</v>
      </c>
      <c r="D2945" s="2">
        <v>32599</v>
      </c>
      <c r="E2945" s="2">
        <v>44488</v>
      </c>
      <c r="F2945" s="2">
        <v>42663</v>
      </c>
      <c r="G2945" s="203" t="s">
        <v>2344</v>
      </c>
      <c r="H2945">
        <f>COUNTIF('РЭС 0,4-10 '!$G:$G,B2945)</f>
        <v>0</v>
      </c>
      <c r="I2945" s="2">
        <v>39335</v>
      </c>
      <c r="J2945" s="2">
        <v>43991</v>
      </c>
      <c r="K2945" t="s">
        <v>5</v>
      </c>
      <c r="L2945" t="s">
        <v>2345</v>
      </c>
      <c r="M2945" t="s">
        <v>1</v>
      </c>
      <c r="N2945" t="s">
        <v>1</v>
      </c>
      <c r="O2945" s="3">
        <v>73</v>
      </c>
      <c r="P2945" t="s">
        <v>1</v>
      </c>
      <c r="Q2945" t="s">
        <v>153</v>
      </c>
      <c r="R2945" t="s">
        <v>465</v>
      </c>
      <c r="S2945" t="s">
        <v>162</v>
      </c>
      <c r="T2945" t="s">
        <v>2346</v>
      </c>
      <c r="U2945" t="s">
        <v>466</v>
      </c>
    </row>
    <row r="2946" spans="1:21" ht="12.75" hidden="1" customHeight="1" x14ac:dyDescent="0.2">
      <c r="A2946" s="205" t="s">
        <v>464</v>
      </c>
      <c r="B2946" t="s">
        <v>2352</v>
      </c>
      <c r="C2946" t="s">
        <v>2353</v>
      </c>
      <c r="D2946" s="2">
        <v>32387</v>
      </c>
      <c r="E2946" s="2">
        <v>44488</v>
      </c>
      <c r="F2946" s="2">
        <v>42663</v>
      </c>
      <c r="G2946" s="203" t="s">
        <v>2354</v>
      </c>
      <c r="H2946">
        <f>COUNTIF('РЭС 0,4-10 '!$G:$G,B2946)</f>
        <v>0</v>
      </c>
      <c r="I2946" s="2">
        <v>39335</v>
      </c>
      <c r="J2946" s="2">
        <v>43943</v>
      </c>
      <c r="K2946" t="s">
        <v>5</v>
      </c>
      <c r="L2946" t="s">
        <v>2353</v>
      </c>
      <c r="M2946" t="s">
        <v>1</v>
      </c>
      <c r="N2946" t="s">
        <v>1</v>
      </c>
      <c r="O2946" s="3">
        <v>64</v>
      </c>
      <c r="P2946" t="s">
        <v>1</v>
      </c>
      <c r="Q2946" t="s">
        <v>153</v>
      </c>
      <c r="R2946" t="s">
        <v>465</v>
      </c>
      <c r="S2946" t="s">
        <v>305</v>
      </c>
      <c r="T2946" t="s">
        <v>2355</v>
      </c>
      <c r="U2946" t="s">
        <v>466</v>
      </c>
    </row>
    <row r="2947" spans="1:21" ht="12.75" hidden="1" customHeight="1" x14ac:dyDescent="0.2">
      <c r="A2947" s="205" t="s">
        <v>464</v>
      </c>
      <c r="B2947" t="s">
        <v>2364</v>
      </c>
      <c r="C2947" t="s">
        <v>2365</v>
      </c>
      <c r="D2947" s="2">
        <v>29465</v>
      </c>
      <c r="E2947" s="2">
        <v>44488</v>
      </c>
      <c r="F2947" s="2">
        <v>42663</v>
      </c>
      <c r="G2947" s="203" t="s">
        <v>2366</v>
      </c>
      <c r="H2947">
        <f>COUNTIF('РЭС 0,4-10 '!$G:$G,B2947)</f>
        <v>0</v>
      </c>
      <c r="I2947" s="2">
        <v>39335</v>
      </c>
      <c r="J2947" s="2">
        <v>43991</v>
      </c>
      <c r="K2947" t="s">
        <v>5</v>
      </c>
      <c r="L2947" t="s">
        <v>2365</v>
      </c>
      <c r="M2947" t="s">
        <v>1</v>
      </c>
      <c r="N2947" t="s">
        <v>1</v>
      </c>
      <c r="O2947" s="3">
        <v>61</v>
      </c>
      <c r="P2947" t="s">
        <v>1</v>
      </c>
      <c r="Q2947" t="s">
        <v>153</v>
      </c>
      <c r="R2947" t="s">
        <v>465</v>
      </c>
      <c r="S2947" t="s">
        <v>160</v>
      </c>
      <c r="T2947" t="s">
        <v>2367</v>
      </c>
      <c r="U2947" t="s">
        <v>466</v>
      </c>
    </row>
    <row r="2948" spans="1:21" ht="12.75" hidden="1" customHeight="1" x14ac:dyDescent="0.2">
      <c r="A2948" s="205" t="s">
        <v>464</v>
      </c>
      <c r="B2948" t="s">
        <v>2373</v>
      </c>
      <c r="C2948" t="s">
        <v>2374</v>
      </c>
      <c r="D2948" s="2">
        <v>33482</v>
      </c>
      <c r="E2948" s="2">
        <v>44488</v>
      </c>
      <c r="F2948" s="2">
        <v>42663</v>
      </c>
      <c r="G2948" s="203" t="s">
        <v>2375</v>
      </c>
      <c r="H2948">
        <f>COUNTIF('РЭС 0,4-10 '!$G:$G,B2948)</f>
        <v>0</v>
      </c>
      <c r="I2948" s="2">
        <v>39335</v>
      </c>
      <c r="J2948" s="2">
        <v>43991</v>
      </c>
      <c r="K2948" t="s">
        <v>5</v>
      </c>
      <c r="L2948" t="s">
        <v>2374</v>
      </c>
      <c r="M2948" t="s">
        <v>1</v>
      </c>
      <c r="N2948" t="s">
        <v>1</v>
      </c>
      <c r="O2948" s="3">
        <v>84</v>
      </c>
      <c r="P2948" t="s">
        <v>1</v>
      </c>
      <c r="Q2948" t="s">
        <v>153</v>
      </c>
      <c r="R2948" t="s">
        <v>465</v>
      </c>
      <c r="S2948" t="s">
        <v>196</v>
      </c>
      <c r="T2948" t="s">
        <v>2376</v>
      </c>
      <c r="U2948" t="s">
        <v>466</v>
      </c>
    </row>
    <row r="2949" spans="1:21" ht="12.75" hidden="1" customHeight="1" x14ac:dyDescent="0.2">
      <c r="A2949" s="205" t="s">
        <v>464</v>
      </c>
      <c r="B2949" t="s">
        <v>2392</v>
      </c>
      <c r="C2949" t="s">
        <v>2393</v>
      </c>
      <c r="D2949" s="2">
        <v>31868</v>
      </c>
      <c r="E2949" s="2">
        <v>44521</v>
      </c>
      <c r="F2949" s="2">
        <v>42696</v>
      </c>
      <c r="G2949" s="203" t="s">
        <v>2394</v>
      </c>
      <c r="H2949">
        <f>COUNTIF('РЭС 0,4-10 '!$G:$G,B2949)</f>
        <v>0</v>
      </c>
      <c r="I2949" s="2">
        <v>39335</v>
      </c>
      <c r="J2949" s="2">
        <v>43991</v>
      </c>
      <c r="K2949" t="s">
        <v>5</v>
      </c>
      <c r="L2949" t="s">
        <v>2393</v>
      </c>
      <c r="M2949" t="s">
        <v>1</v>
      </c>
      <c r="N2949" t="s">
        <v>1</v>
      </c>
      <c r="O2949" s="3">
        <v>63</v>
      </c>
      <c r="P2949" t="s">
        <v>1</v>
      </c>
      <c r="Q2949" t="s">
        <v>153</v>
      </c>
      <c r="R2949" t="s">
        <v>465</v>
      </c>
      <c r="S2949" t="s">
        <v>190</v>
      </c>
      <c r="T2949" t="s">
        <v>2395</v>
      </c>
      <c r="U2949" t="s">
        <v>466</v>
      </c>
    </row>
    <row r="2950" spans="1:21" ht="12.75" hidden="1" customHeight="1" x14ac:dyDescent="0.2">
      <c r="A2950" s="205" t="s">
        <v>464</v>
      </c>
      <c r="B2950" t="s">
        <v>2406</v>
      </c>
      <c r="C2950" t="s">
        <v>2407</v>
      </c>
      <c r="D2950" s="2">
        <v>31503</v>
      </c>
      <c r="E2950" s="2">
        <v>44521</v>
      </c>
      <c r="F2950" s="2">
        <v>42696</v>
      </c>
      <c r="G2950" s="203" t="s">
        <v>2408</v>
      </c>
      <c r="H2950">
        <f>COUNTIF('РЭС 0,4-10 '!$G:$G,B2950)</f>
        <v>0</v>
      </c>
      <c r="I2950" s="2">
        <v>39335</v>
      </c>
      <c r="J2950" s="2">
        <v>44005</v>
      </c>
      <c r="K2950" t="s">
        <v>5</v>
      </c>
      <c r="L2950" t="s">
        <v>2407</v>
      </c>
      <c r="M2950" t="s">
        <v>1</v>
      </c>
      <c r="N2950" t="s">
        <v>1</v>
      </c>
      <c r="O2950" s="3">
        <v>84</v>
      </c>
      <c r="P2950" t="s">
        <v>1</v>
      </c>
      <c r="Q2950" t="s">
        <v>153</v>
      </c>
      <c r="R2950" t="s">
        <v>465</v>
      </c>
      <c r="S2950" t="s">
        <v>9</v>
      </c>
      <c r="T2950" t="s">
        <v>2409</v>
      </c>
      <c r="U2950" t="s">
        <v>466</v>
      </c>
    </row>
    <row r="2951" spans="1:21" ht="12.75" hidden="1" customHeight="1" x14ac:dyDescent="0.2">
      <c r="A2951" s="205" t="s">
        <v>464</v>
      </c>
      <c r="B2951" t="s">
        <v>2415</v>
      </c>
      <c r="C2951" t="s">
        <v>2416</v>
      </c>
      <c r="D2951" s="2">
        <v>30682</v>
      </c>
      <c r="E2951" s="2">
        <v>44231</v>
      </c>
      <c r="F2951" s="2">
        <v>42405</v>
      </c>
      <c r="G2951" s="203" t="s">
        <v>2417</v>
      </c>
      <c r="H2951">
        <f>COUNTIF('РЭС 0,4-10 '!$G:$G,B2951)</f>
        <v>0</v>
      </c>
      <c r="I2951" s="2">
        <v>39335</v>
      </c>
      <c r="J2951" s="2">
        <v>43991</v>
      </c>
      <c r="K2951" t="s">
        <v>5</v>
      </c>
      <c r="L2951" t="s">
        <v>2416</v>
      </c>
      <c r="M2951" t="s">
        <v>1</v>
      </c>
      <c r="N2951" t="s">
        <v>1</v>
      </c>
      <c r="O2951" s="3">
        <v>77</v>
      </c>
      <c r="P2951" t="s">
        <v>1</v>
      </c>
      <c r="Q2951" t="s">
        <v>153</v>
      </c>
      <c r="R2951" t="s">
        <v>465</v>
      </c>
      <c r="S2951" t="s">
        <v>305</v>
      </c>
      <c r="T2951" t="s">
        <v>2418</v>
      </c>
      <c r="U2951" t="s">
        <v>466</v>
      </c>
    </row>
    <row r="2952" spans="1:21" ht="12.75" hidden="1" customHeight="1" x14ac:dyDescent="0.2">
      <c r="A2952" s="205" t="s">
        <v>464</v>
      </c>
      <c r="B2952" t="s">
        <v>2533</v>
      </c>
      <c r="C2952" t="s">
        <v>2534</v>
      </c>
      <c r="D2952" s="2">
        <v>32387</v>
      </c>
      <c r="E2952" s="2">
        <v>44236</v>
      </c>
      <c r="F2952" s="2">
        <v>42410</v>
      </c>
      <c r="G2952" s="203" t="s">
        <v>2535</v>
      </c>
      <c r="H2952">
        <f>COUNTIF('РЭС 0,4-10 '!$G:$G,B2952)</f>
        <v>0</v>
      </c>
      <c r="I2952" s="2">
        <v>39335</v>
      </c>
      <c r="J2952" s="2">
        <v>43991</v>
      </c>
      <c r="K2952" t="s">
        <v>5</v>
      </c>
      <c r="L2952" t="s">
        <v>2534</v>
      </c>
      <c r="M2952" t="s">
        <v>1</v>
      </c>
      <c r="N2952" t="s">
        <v>1</v>
      </c>
      <c r="O2952" s="3">
        <v>69</v>
      </c>
      <c r="P2952" t="s">
        <v>1</v>
      </c>
      <c r="Q2952" t="s">
        <v>153</v>
      </c>
      <c r="R2952" t="s">
        <v>465</v>
      </c>
      <c r="S2952" t="s">
        <v>943</v>
      </c>
      <c r="T2952" t="s">
        <v>2536</v>
      </c>
      <c r="U2952" t="s">
        <v>466</v>
      </c>
    </row>
    <row r="2953" spans="1:21" ht="12.75" hidden="1" customHeight="1" x14ac:dyDescent="0.2">
      <c r="A2953" s="205" t="s">
        <v>464</v>
      </c>
      <c r="B2953" t="s">
        <v>2610</v>
      </c>
      <c r="C2953" t="s">
        <v>2611</v>
      </c>
      <c r="D2953" s="2">
        <v>32387</v>
      </c>
      <c r="E2953" s="2">
        <v>44334</v>
      </c>
      <c r="F2953" s="2">
        <v>42509</v>
      </c>
      <c r="G2953" s="203" t="s">
        <v>2612</v>
      </c>
      <c r="H2953">
        <f>COUNTIF('РЭС 0,4-10 '!$G:$G,B2953)</f>
        <v>0</v>
      </c>
      <c r="I2953" s="2">
        <v>39336</v>
      </c>
      <c r="J2953" s="2">
        <v>43991</v>
      </c>
      <c r="K2953" t="s">
        <v>5</v>
      </c>
      <c r="L2953" t="s">
        <v>2611</v>
      </c>
      <c r="M2953" t="s">
        <v>1</v>
      </c>
      <c r="N2953" t="s">
        <v>1</v>
      </c>
      <c r="O2953" s="3">
        <v>62</v>
      </c>
      <c r="P2953" t="s">
        <v>1</v>
      </c>
      <c r="Q2953" t="s">
        <v>153</v>
      </c>
      <c r="R2953" t="s">
        <v>465</v>
      </c>
      <c r="S2953" t="s">
        <v>305</v>
      </c>
      <c r="T2953" t="s">
        <v>2613</v>
      </c>
      <c r="U2953" t="s">
        <v>466</v>
      </c>
    </row>
    <row r="2954" spans="1:21" ht="12.75" hidden="1" customHeight="1" x14ac:dyDescent="0.2">
      <c r="A2954" s="205" t="s">
        <v>464</v>
      </c>
      <c r="B2954" t="s">
        <v>2614</v>
      </c>
      <c r="C2954" t="s">
        <v>2615</v>
      </c>
      <c r="D2954" s="2">
        <v>27729</v>
      </c>
      <c r="E2954" s="2">
        <v>44334</v>
      </c>
      <c r="F2954" s="2">
        <v>42509</v>
      </c>
      <c r="G2954" s="203" t="s">
        <v>2616</v>
      </c>
      <c r="H2954">
        <f>COUNTIF('РЭС 0,4-10 '!$G:$G,B2954)</f>
        <v>0</v>
      </c>
      <c r="I2954" s="2">
        <v>39336</v>
      </c>
      <c r="J2954" s="2">
        <v>43991</v>
      </c>
      <c r="K2954" t="s">
        <v>5</v>
      </c>
      <c r="L2954" t="s">
        <v>2617</v>
      </c>
      <c r="M2954" t="s">
        <v>1</v>
      </c>
      <c r="N2954" t="s">
        <v>1</v>
      </c>
      <c r="O2954" s="3">
        <v>27</v>
      </c>
      <c r="P2954" t="s">
        <v>1</v>
      </c>
      <c r="Q2954" t="s">
        <v>153</v>
      </c>
      <c r="R2954" t="s">
        <v>465</v>
      </c>
      <c r="S2954" t="s">
        <v>166</v>
      </c>
      <c r="T2954" t="s">
        <v>2618</v>
      </c>
      <c r="U2954" t="s">
        <v>466</v>
      </c>
    </row>
    <row r="2955" spans="1:21" ht="12.75" hidden="1" customHeight="1" x14ac:dyDescent="0.2">
      <c r="A2955" s="205" t="s">
        <v>464</v>
      </c>
      <c r="B2955" t="s">
        <v>3254</v>
      </c>
      <c r="C2955" t="s">
        <v>3255</v>
      </c>
      <c r="D2955" s="2">
        <v>33482</v>
      </c>
      <c r="E2955" s="2">
        <v>44426</v>
      </c>
      <c r="F2955" s="2">
        <v>42601</v>
      </c>
      <c r="G2955" s="203" t="s">
        <v>3256</v>
      </c>
      <c r="H2955">
        <f>COUNTIF('РЭС 0,4-10 '!$G:$G,B2955)</f>
        <v>0</v>
      </c>
      <c r="I2955" s="2">
        <v>39336</v>
      </c>
      <c r="J2955" s="2">
        <v>43991</v>
      </c>
      <c r="K2955" t="s">
        <v>5</v>
      </c>
      <c r="L2955" t="s">
        <v>3255</v>
      </c>
      <c r="M2955" t="s">
        <v>1</v>
      </c>
      <c r="N2955" t="s">
        <v>1</v>
      </c>
      <c r="O2955" s="3">
        <v>62</v>
      </c>
      <c r="P2955" t="s">
        <v>1</v>
      </c>
      <c r="Q2955" t="s">
        <v>153</v>
      </c>
      <c r="R2955" t="s">
        <v>465</v>
      </c>
      <c r="S2955" t="s">
        <v>196</v>
      </c>
      <c r="T2955" t="s">
        <v>3257</v>
      </c>
      <c r="U2955" t="s">
        <v>466</v>
      </c>
    </row>
    <row r="2956" spans="1:21" ht="12.75" hidden="1" customHeight="1" x14ac:dyDescent="0.2">
      <c r="A2956" s="205" t="s">
        <v>464</v>
      </c>
      <c r="B2956" t="s">
        <v>3298</v>
      </c>
      <c r="C2956" t="s">
        <v>3299</v>
      </c>
      <c r="D2956" s="2">
        <v>31503</v>
      </c>
      <c r="E2956" s="2">
        <v>44458</v>
      </c>
      <c r="F2956" s="2">
        <v>42633</v>
      </c>
      <c r="G2956" s="203" t="s">
        <v>3300</v>
      </c>
      <c r="H2956">
        <f>COUNTIF('РЭС 0,4-10 '!$G:$G,B2956)</f>
        <v>0</v>
      </c>
      <c r="I2956" s="2">
        <v>39336</v>
      </c>
      <c r="J2956" s="2">
        <v>43991</v>
      </c>
      <c r="K2956" t="s">
        <v>5</v>
      </c>
      <c r="L2956" t="s">
        <v>3299</v>
      </c>
      <c r="M2956" t="s">
        <v>1</v>
      </c>
      <c r="N2956" t="s">
        <v>1</v>
      </c>
      <c r="O2956" s="3">
        <v>62</v>
      </c>
      <c r="P2956" t="s">
        <v>1</v>
      </c>
      <c r="Q2956" t="s">
        <v>153</v>
      </c>
      <c r="R2956" t="s">
        <v>465</v>
      </c>
      <c r="S2956" t="s">
        <v>9</v>
      </c>
      <c r="T2956" t="s">
        <v>3301</v>
      </c>
      <c r="U2956" t="s">
        <v>466</v>
      </c>
    </row>
    <row r="2957" spans="1:21" ht="12.75" hidden="1" customHeight="1" x14ac:dyDescent="0.2">
      <c r="A2957" s="205" t="s">
        <v>464</v>
      </c>
      <c r="B2957" t="s">
        <v>3335</v>
      </c>
      <c r="C2957" t="s">
        <v>3336</v>
      </c>
      <c r="D2957" s="2">
        <v>32387</v>
      </c>
      <c r="E2957" s="2">
        <v>44458</v>
      </c>
      <c r="F2957" s="2">
        <v>42633</v>
      </c>
      <c r="G2957" s="203" t="s">
        <v>3337</v>
      </c>
      <c r="H2957">
        <f>COUNTIF('РЭС 0,4-10 '!$G:$G,B2957)</f>
        <v>0</v>
      </c>
      <c r="I2957" s="2">
        <v>39336</v>
      </c>
      <c r="J2957" s="2">
        <v>43991</v>
      </c>
      <c r="K2957" t="s">
        <v>5</v>
      </c>
      <c r="L2957" t="s">
        <v>3336</v>
      </c>
      <c r="M2957" t="s">
        <v>1</v>
      </c>
      <c r="N2957" t="s">
        <v>1</v>
      </c>
      <c r="O2957" s="3">
        <v>59</v>
      </c>
      <c r="P2957" t="s">
        <v>1</v>
      </c>
      <c r="Q2957" t="s">
        <v>153</v>
      </c>
      <c r="R2957" t="s">
        <v>465</v>
      </c>
      <c r="S2957" t="s">
        <v>305</v>
      </c>
      <c r="T2957" t="s">
        <v>3338</v>
      </c>
      <c r="U2957" t="s">
        <v>466</v>
      </c>
    </row>
    <row r="2958" spans="1:21" ht="12.75" hidden="1" customHeight="1" x14ac:dyDescent="0.2">
      <c r="A2958" s="205" t="s">
        <v>464</v>
      </c>
      <c r="B2958" t="s">
        <v>3515</v>
      </c>
      <c r="C2958" t="s">
        <v>3516</v>
      </c>
      <c r="D2958" s="2">
        <v>32021</v>
      </c>
      <c r="E2958" s="2"/>
      <c r="F2958" s="2"/>
      <c r="G2958" s="203" t="s">
        <v>3517</v>
      </c>
      <c r="H2958">
        <f>COUNTIF('РЭС 0,4-10 '!$G:$G,B2958)</f>
        <v>0</v>
      </c>
      <c r="I2958" s="2">
        <v>39337</v>
      </c>
      <c r="J2958" s="2">
        <v>43987</v>
      </c>
      <c r="K2958" t="s">
        <v>5</v>
      </c>
      <c r="L2958" t="s">
        <v>3516</v>
      </c>
      <c r="M2958" t="s">
        <v>1</v>
      </c>
      <c r="N2958" t="s">
        <v>1</v>
      </c>
      <c r="O2958" s="3">
        <v>60</v>
      </c>
      <c r="P2958" t="s">
        <v>1</v>
      </c>
      <c r="Q2958" t="s">
        <v>153</v>
      </c>
      <c r="R2958" t="s">
        <v>465</v>
      </c>
      <c r="S2958" t="s">
        <v>447</v>
      </c>
      <c r="T2958" t="s">
        <v>3518</v>
      </c>
      <c r="U2958" t="s">
        <v>466</v>
      </c>
    </row>
    <row r="2959" spans="1:21" ht="12.75" hidden="1" customHeight="1" x14ac:dyDescent="0.2">
      <c r="A2959" s="205" t="s">
        <v>464</v>
      </c>
      <c r="B2959" t="s">
        <v>3919</v>
      </c>
      <c r="C2959" t="s">
        <v>3920</v>
      </c>
      <c r="D2959" s="2">
        <v>33086</v>
      </c>
      <c r="E2959" s="2">
        <v>44230</v>
      </c>
      <c r="F2959" s="2">
        <v>42404</v>
      </c>
      <c r="G2959" s="203" t="s">
        <v>3921</v>
      </c>
      <c r="H2959">
        <f>COUNTIF('РЭС 0,4-10 '!$G:$G,B2959)</f>
        <v>0</v>
      </c>
      <c r="I2959" s="2">
        <v>39337</v>
      </c>
      <c r="J2959" s="2">
        <v>43986</v>
      </c>
      <c r="K2959" t="s">
        <v>5</v>
      </c>
      <c r="L2959" t="s">
        <v>3920</v>
      </c>
      <c r="M2959" t="s">
        <v>1</v>
      </c>
      <c r="N2959" t="s">
        <v>1</v>
      </c>
      <c r="O2959" s="3">
        <v>65</v>
      </c>
      <c r="P2959" t="s">
        <v>1</v>
      </c>
      <c r="Q2959" t="s">
        <v>153</v>
      </c>
      <c r="R2959" t="s">
        <v>465</v>
      </c>
      <c r="S2959" t="s">
        <v>307</v>
      </c>
      <c r="T2959" t="s">
        <v>3922</v>
      </c>
      <c r="U2959" t="s">
        <v>466</v>
      </c>
    </row>
    <row r="2960" spans="1:21" ht="12.75" hidden="1" customHeight="1" x14ac:dyDescent="0.2">
      <c r="A2960" s="205" t="s">
        <v>464</v>
      </c>
      <c r="B2960" t="s">
        <v>3928</v>
      </c>
      <c r="C2960" t="s">
        <v>3929</v>
      </c>
      <c r="D2960" s="2">
        <v>26908</v>
      </c>
      <c r="E2960" s="2">
        <v>44230</v>
      </c>
      <c r="F2960" s="2">
        <v>42404</v>
      </c>
      <c r="G2960" s="203" t="s">
        <v>3930</v>
      </c>
      <c r="H2960">
        <f>COUNTIF('РЭС 0,4-10 '!$G:$G,B2960)</f>
        <v>0</v>
      </c>
      <c r="I2960" s="2">
        <v>39337</v>
      </c>
      <c r="J2960" s="2">
        <v>43986</v>
      </c>
      <c r="K2960" t="s">
        <v>5</v>
      </c>
      <c r="L2960" t="s">
        <v>3929</v>
      </c>
      <c r="M2960" t="s">
        <v>1</v>
      </c>
      <c r="N2960" t="s">
        <v>1</v>
      </c>
      <c r="O2960" s="3">
        <v>61</v>
      </c>
      <c r="P2960" t="s">
        <v>1</v>
      </c>
      <c r="Q2960" t="s">
        <v>153</v>
      </c>
      <c r="R2960" t="s">
        <v>465</v>
      </c>
      <c r="S2960" t="s">
        <v>486</v>
      </c>
      <c r="T2960" t="s">
        <v>3329</v>
      </c>
      <c r="U2960" t="s">
        <v>466</v>
      </c>
    </row>
    <row r="2961" spans="1:21" ht="12.75" hidden="1" customHeight="1" x14ac:dyDescent="0.2">
      <c r="A2961" s="205" t="s">
        <v>464</v>
      </c>
      <c r="B2961" t="s">
        <v>3949</v>
      </c>
      <c r="C2961" t="s">
        <v>3950</v>
      </c>
      <c r="D2961" s="2">
        <v>25082</v>
      </c>
      <c r="E2961" s="2">
        <v>44230</v>
      </c>
      <c r="F2961" s="2">
        <v>42404</v>
      </c>
      <c r="G2961" s="203" t="s">
        <v>3951</v>
      </c>
      <c r="H2961">
        <f>COUNTIF('РЭС 0,4-10 '!$G:$G,B2961)</f>
        <v>0</v>
      </c>
      <c r="I2961" s="2">
        <v>39337</v>
      </c>
      <c r="J2961" s="2">
        <v>43986</v>
      </c>
      <c r="K2961" t="s">
        <v>5</v>
      </c>
      <c r="L2961" t="s">
        <v>3950</v>
      </c>
      <c r="M2961" t="s">
        <v>1</v>
      </c>
      <c r="N2961" t="s">
        <v>1</v>
      </c>
      <c r="O2961" s="3">
        <v>28</v>
      </c>
      <c r="P2961" t="s">
        <v>1</v>
      </c>
      <c r="Q2961" t="s">
        <v>153</v>
      </c>
      <c r="R2961" t="s">
        <v>465</v>
      </c>
      <c r="S2961" t="s">
        <v>211</v>
      </c>
      <c r="T2961" t="s">
        <v>3952</v>
      </c>
      <c r="U2961" t="s">
        <v>466</v>
      </c>
    </row>
    <row r="2962" spans="1:21" ht="12.75" hidden="1" customHeight="1" x14ac:dyDescent="0.2">
      <c r="A2962" s="205" t="s">
        <v>464</v>
      </c>
      <c r="B2962" t="s">
        <v>3967</v>
      </c>
      <c r="C2962" t="s">
        <v>3968</v>
      </c>
      <c r="D2962" s="2">
        <v>27273</v>
      </c>
      <c r="E2962" s="2">
        <v>44230</v>
      </c>
      <c r="F2962" s="2">
        <v>42404</v>
      </c>
      <c r="G2962" s="203" t="s">
        <v>3969</v>
      </c>
      <c r="H2962">
        <f>COUNTIF('РЭС 0,4-10 '!$G:$G,B2962)</f>
        <v>0</v>
      </c>
      <c r="I2962" s="2">
        <v>39337</v>
      </c>
      <c r="J2962" s="2">
        <v>43986</v>
      </c>
      <c r="K2962" t="s">
        <v>5</v>
      </c>
      <c r="L2962" t="s">
        <v>3968</v>
      </c>
      <c r="M2962" t="s">
        <v>1</v>
      </c>
      <c r="N2962" t="s">
        <v>1</v>
      </c>
      <c r="O2962" s="3">
        <v>78</v>
      </c>
      <c r="P2962" t="s">
        <v>1</v>
      </c>
      <c r="Q2962" t="s">
        <v>153</v>
      </c>
      <c r="R2962" t="s">
        <v>465</v>
      </c>
      <c r="S2962" t="s">
        <v>167</v>
      </c>
      <c r="T2962" t="s">
        <v>3970</v>
      </c>
      <c r="U2962" t="s">
        <v>466</v>
      </c>
    </row>
    <row r="2963" spans="1:21" ht="12.75" hidden="1" customHeight="1" x14ac:dyDescent="0.2">
      <c r="A2963" s="205" t="s">
        <v>464</v>
      </c>
      <c r="B2963" t="s">
        <v>4001</v>
      </c>
      <c r="C2963" t="s">
        <v>4002</v>
      </c>
      <c r="D2963" s="2">
        <v>30560</v>
      </c>
      <c r="E2963" s="2">
        <v>44236</v>
      </c>
      <c r="F2963" s="2">
        <v>42410</v>
      </c>
      <c r="G2963" s="203" t="s">
        <v>4003</v>
      </c>
      <c r="H2963">
        <f>COUNTIF('РЭС 0,4-10 '!$G:$G,B2963)</f>
        <v>0</v>
      </c>
      <c r="I2963" s="2">
        <v>39337</v>
      </c>
      <c r="J2963" s="2">
        <v>43986</v>
      </c>
      <c r="K2963" t="s">
        <v>5</v>
      </c>
      <c r="L2963" t="s">
        <v>4002</v>
      </c>
      <c r="M2963" t="s">
        <v>1</v>
      </c>
      <c r="N2963" t="s">
        <v>1</v>
      </c>
      <c r="O2963" s="3">
        <v>77</v>
      </c>
      <c r="P2963" t="s">
        <v>1</v>
      </c>
      <c r="Q2963" t="s">
        <v>153</v>
      </c>
      <c r="R2963" t="s">
        <v>465</v>
      </c>
      <c r="S2963" t="s">
        <v>333</v>
      </c>
      <c r="T2963" t="s">
        <v>4004</v>
      </c>
      <c r="U2963" t="s">
        <v>466</v>
      </c>
    </row>
    <row r="2964" spans="1:21" ht="12.75" hidden="1" customHeight="1" x14ac:dyDescent="0.2">
      <c r="A2964" s="205" t="s">
        <v>464</v>
      </c>
      <c r="B2964" t="s">
        <v>4005</v>
      </c>
      <c r="C2964" t="s">
        <v>4006</v>
      </c>
      <c r="D2964" s="2">
        <v>30195</v>
      </c>
      <c r="E2964" s="2">
        <v>44236</v>
      </c>
      <c r="F2964" s="2">
        <v>42410</v>
      </c>
      <c r="G2964" s="203" t="s">
        <v>4007</v>
      </c>
      <c r="H2964">
        <f>COUNTIF('РЭС 0,4-10 '!$G:$G,B2964)</f>
        <v>0</v>
      </c>
      <c r="I2964" s="2">
        <v>39337</v>
      </c>
      <c r="J2964" s="2">
        <v>43986</v>
      </c>
      <c r="K2964" t="s">
        <v>5</v>
      </c>
      <c r="L2964" t="s">
        <v>4006</v>
      </c>
      <c r="M2964" t="s">
        <v>1</v>
      </c>
      <c r="N2964" t="s">
        <v>1</v>
      </c>
      <c r="O2964" s="3">
        <v>56</v>
      </c>
      <c r="P2964" t="s">
        <v>1</v>
      </c>
      <c r="Q2964" t="s">
        <v>153</v>
      </c>
      <c r="R2964" t="s">
        <v>465</v>
      </c>
      <c r="S2964" t="s">
        <v>482</v>
      </c>
      <c r="T2964" t="s">
        <v>4008</v>
      </c>
      <c r="U2964" t="s">
        <v>466</v>
      </c>
    </row>
    <row r="2965" spans="1:21" ht="12.75" hidden="1" customHeight="1" x14ac:dyDescent="0.2">
      <c r="A2965" s="205" t="s">
        <v>464</v>
      </c>
      <c r="B2965" t="s">
        <v>4024</v>
      </c>
      <c r="C2965" t="s">
        <v>4025</v>
      </c>
      <c r="D2965" s="2">
        <v>30560</v>
      </c>
      <c r="E2965" s="2">
        <v>44236</v>
      </c>
      <c r="F2965" s="2">
        <v>42410</v>
      </c>
      <c r="G2965" s="203" t="s">
        <v>4026</v>
      </c>
      <c r="H2965">
        <f>COUNTIF('РЭС 0,4-10 '!$G:$G,B2965)</f>
        <v>0</v>
      </c>
      <c r="I2965" s="2">
        <v>39337</v>
      </c>
      <c r="J2965" s="2">
        <v>43986</v>
      </c>
      <c r="K2965" t="s">
        <v>5</v>
      </c>
      <c r="L2965" t="s">
        <v>4025</v>
      </c>
      <c r="M2965" t="s">
        <v>1</v>
      </c>
      <c r="N2965" t="s">
        <v>1</v>
      </c>
      <c r="O2965" s="3">
        <v>62</v>
      </c>
      <c r="P2965" t="s">
        <v>1</v>
      </c>
      <c r="Q2965" t="s">
        <v>153</v>
      </c>
      <c r="R2965" t="s">
        <v>465</v>
      </c>
      <c r="S2965" t="s">
        <v>26</v>
      </c>
      <c r="T2965" t="s">
        <v>4027</v>
      </c>
      <c r="U2965" t="s">
        <v>466</v>
      </c>
    </row>
    <row r="2966" spans="1:21" ht="12.75" hidden="1" customHeight="1" x14ac:dyDescent="0.2">
      <c r="A2966" s="205" t="s">
        <v>464</v>
      </c>
      <c r="B2966" t="s">
        <v>4171</v>
      </c>
      <c r="C2966" t="s">
        <v>4172</v>
      </c>
      <c r="D2966" s="2">
        <v>30926</v>
      </c>
      <c r="E2966" s="2">
        <v>44236</v>
      </c>
      <c r="F2966" s="2">
        <v>42410</v>
      </c>
      <c r="G2966" s="203" t="s">
        <v>4173</v>
      </c>
      <c r="H2966">
        <f>COUNTIF('РЭС 0,4-10 '!$G:$G,B2966)</f>
        <v>0</v>
      </c>
      <c r="I2966" s="2">
        <v>39338</v>
      </c>
      <c r="J2966" s="2">
        <v>43986</v>
      </c>
      <c r="K2966" t="s">
        <v>5</v>
      </c>
      <c r="L2966" t="s">
        <v>4172</v>
      </c>
      <c r="M2966" t="s">
        <v>1</v>
      </c>
      <c r="N2966" t="s">
        <v>1</v>
      </c>
      <c r="O2966" s="3">
        <v>63</v>
      </c>
      <c r="P2966" t="s">
        <v>1</v>
      </c>
      <c r="Q2966" t="s">
        <v>153</v>
      </c>
      <c r="R2966" t="s">
        <v>465</v>
      </c>
      <c r="S2966" t="s">
        <v>39</v>
      </c>
      <c r="T2966" t="s">
        <v>4174</v>
      </c>
      <c r="U2966" t="s">
        <v>466</v>
      </c>
    </row>
    <row r="2967" spans="1:21" ht="12.75" hidden="1" customHeight="1" x14ac:dyDescent="0.2">
      <c r="A2967" s="205" t="s">
        <v>464</v>
      </c>
      <c r="B2967" t="s">
        <v>4180</v>
      </c>
      <c r="C2967" t="s">
        <v>4181</v>
      </c>
      <c r="D2967" s="2">
        <v>25082</v>
      </c>
      <c r="E2967" s="2">
        <v>44276</v>
      </c>
      <c r="F2967" s="2">
        <v>42450</v>
      </c>
      <c r="G2967" s="203" t="s">
        <v>4182</v>
      </c>
      <c r="H2967">
        <f>COUNTIF('РЭС 0,4-10 '!$G:$G,B2967)</f>
        <v>0</v>
      </c>
      <c r="I2967" s="2">
        <v>39338</v>
      </c>
      <c r="J2967" s="2">
        <v>43812</v>
      </c>
      <c r="K2967" t="s">
        <v>5</v>
      </c>
      <c r="L2967" t="s">
        <v>4181</v>
      </c>
      <c r="M2967" t="s">
        <v>1</v>
      </c>
      <c r="N2967" t="s">
        <v>1</v>
      </c>
      <c r="O2967" s="3">
        <v>61</v>
      </c>
      <c r="P2967" t="s">
        <v>1</v>
      </c>
      <c r="Q2967" t="s">
        <v>153</v>
      </c>
      <c r="R2967" t="s">
        <v>465</v>
      </c>
      <c r="S2967" t="s">
        <v>211</v>
      </c>
      <c r="T2967" t="s">
        <v>4170</v>
      </c>
      <c r="U2967" t="s">
        <v>466</v>
      </c>
    </row>
    <row r="2968" spans="1:21" ht="12.75" hidden="1" customHeight="1" x14ac:dyDescent="0.2">
      <c r="A2968" s="205" t="s">
        <v>464</v>
      </c>
      <c r="B2968" t="s">
        <v>4192</v>
      </c>
      <c r="C2968" t="s">
        <v>4193</v>
      </c>
      <c r="D2968" s="2">
        <v>30560</v>
      </c>
      <c r="E2968" s="2">
        <v>44276</v>
      </c>
      <c r="F2968" s="2">
        <v>42450</v>
      </c>
      <c r="G2968" s="203" t="s">
        <v>4194</v>
      </c>
      <c r="H2968">
        <f>COUNTIF('РЭС 0,4-10 '!$G:$G,B2968)</f>
        <v>0</v>
      </c>
      <c r="I2968" s="2">
        <v>39338</v>
      </c>
      <c r="J2968" s="2">
        <v>43987</v>
      </c>
      <c r="K2968" t="s">
        <v>5</v>
      </c>
      <c r="L2968" t="s">
        <v>4195</v>
      </c>
      <c r="M2968" t="s">
        <v>1</v>
      </c>
      <c r="N2968" t="s">
        <v>1</v>
      </c>
      <c r="O2968" s="3">
        <v>67</v>
      </c>
      <c r="P2968" t="s">
        <v>1</v>
      </c>
      <c r="Q2968" t="s">
        <v>153</v>
      </c>
      <c r="R2968" t="s">
        <v>465</v>
      </c>
      <c r="S2968" t="s">
        <v>26</v>
      </c>
      <c r="T2968" t="s">
        <v>4196</v>
      </c>
      <c r="U2968" t="s">
        <v>466</v>
      </c>
    </row>
    <row r="2969" spans="1:21" ht="12.75" hidden="1" customHeight="1" x14ac:dyDescent="0.2">
      <c r="A2969" s="205" t="s">
        <v>464</v>
      </c>
      <c r="B2969" t="s">
        <v>4202</v>
      </c>
      <c r="C2969" t="s">
        <v>4203</v>
      </c>
      <c r="D2969" s="2">
        <v>31943</v>
      </c>
      <c r="E2969" s="2">
        <v>44276</v>
      </c>
      <c r="F2969" s="2">
        <v>42450</v>
      </c>
      <c r="G2969" s="203" t="s">
        <v>4204</v>
      </c>
      <c r="H2969">
        <f>COUNTIF('РЭС 0,4-10 '!$G:$G,B2969)</f>
        <v>0</v>
      </c>
      <c r="I2969" s="2">
        <v>39338</v>
      </c>
      <c r="J2969" s="2">
        <v>43987</v>
      </c>
      <c r="K2969" t="s">
        <v>5</v>
      </c>
      <c r="L2969" t="s">
        <v>4205</v>
      </c>
      <c r="M2969" t="s">
        <v>1</v>
      </c>
      <c r="N2969" t="s">
        <v>1</v>
      </c>
      <c r="O2969" s="3">
        <v>68</v>
      </c>
      <c r="P2969" t="s">
        <v>1</v>
      </c>
      <c r="Q2969" t="s">
        <v>153</v>
      </c>
      <c r="R2969" t="s">
        <v>465</v>
      </c>
      <c r="S2969" t="s">
        <v>164</v>
      </c>
      <c r="T2969" t="s">
        <v>4206</v>
      </c>
      <c r="U2969" t="s">
        <v>466</v>
      </c>
    </row>
    <row r="2970" spans="1:21" ht="12.75" hidden="1" customHeight="1" x14ac:dyDescent="0.2">
      <c r="A2970" s="205" t="s">
        <v>464</v>
      </c>
      <c r="B2970" t="s">
        <v>4244</v>
      </c>
      <c r="C2970" t="s">
        <v>4245</v>
      </c>
      <c r="D2970" s="2">
        <v>33117</v>
      </c>
      <c r="E2970" s="2">
        <v>44395</v>
      </c>
      <c r="F2970" s="2">
        <v>42570</v>
      </c>
      <c r="G2970" s="203" t="s">
        <v>4246</v>
      </c>
      <c r="H2970">
        <f>COUNTIF('РЭС 0,4-10 '!$G:$G,B2970)</f>
        <v>0</v>
      </c>
      <c r="I2970" s="2">
        <v>39338</v>
      </c>
      <c r="J2970" s="2">
        <v>43987</v>
      </c>
      <c r="K2970" t="s">
        <v>5</v>
      </c>
      <c r="L2970" t="s">
        <v>4245</v>
      </c>
      <c r="M2970" t="s">
        <v>1</v>
      </c>
      <c r="N2970" t="s">
        <v>1</v>
      </c>
      <c r="O2970" s="3">
        <v>60</v>
      </c>
      <c r="P2970" t="s">
        <v>1</v>
      </c>
      <c r="Q2970" t="s">
        <v>153</v>
      </c>
      <c r="R2970" t="s">
        <v>465</v>
      </c>
      <c r="S2970" t="s">
        <v>196</v>
      </c>
      <c r="T2970" t="s">
        <v>4247</v>
      </c>
      <c r="U2970" t="s">
        <v>466</v>
      </c>
    </row>
    <row r="2971" spans="1:21" ht="12.75" hidden="1" customHeight="1" x14ac:dyDescent="0.2">
      <c r="A2971" s="205" t="s">
        <v>464</v>
      </c>
      <c r="B2971" t="s">
        <v>4286</v>
      </c>
      <c r="C2971" t="s">
        <v>4287</v>
      </c>
      <c r="D2971" s="2">
        <v>32021</v>
      </c>
      <c r="E2971" s="2">
        <v>43146</v>
      </c>
      <c r="F2971" s="2">
        <v>41320</v>
      </c>
      <c r="G2971" s="203" t="s">
        <v>4288</v>
      </c>
      <c r="H2971">
        <f>COUNTIF('РЭС 0,4-10 '!$G:$G,B2971)</f>
        <v>0</v>
      </c>
      <c r="I2971" s="2">
        <v>39339</v>
      </c>
      <c r="J2971" s="2">
        <v>43990</v>
      </c>
      <c r="K2971" t="s">
        <v>5</v>
      </c>
      <c r="L2971" t="s">
        <v>4287</v>
      </c>
      <c r="M2971" t="s">
        <v>1</v>
      </c>
      <c r="N2971" t="s">
        <v>1</v>
      </c>
      <c r="O2971" s="3">
        <v>82</v>
      </c>
      <c r="P2971" t="s">
        <v>1</v>
      </c>
      <c r="Q2971" t="s">
        <v>153</v>
      </c>
      <c r="R2971" t="s">
        <v>465</v>
      </c>
      <c r="S2971" t="s">
        <v>638</v>
      </c>
      <c r="T2971" t="s">
        <v>4289</v>
      </c>
      <c r="U2971" t="s">
        <v>466</v>
      </c>
    </row>
    <row r="2972" spans="1:21" ht="12.75" hidden="1" customHeight="1" x14ac:dyDescent="0.2">
      <c r="A2972" s="205" t="s">
        <v>464</v>
      </c>
      <c r="B2972" t="s">
        <v>4353</v>
      </c>
      <c r="C2972" t="s">
        <v>4354</v>
      </c>
      <c r="D2972" s="2">
        <v>34943</v>
      </c>
      <c r="E2972" s="2"/>
      <c r="F2972" s="2"/>
      <c r="G2972" s="203" t="s">
        <v>4355</v>
      </c>
      <c r="H2972">
        <f>COUNTIF('РЭС 0,4-10 '!$G:$G,B2972)</f>
        <v>0</v>
      </c>
      <c r="I2972" s="2">
        <v>39340</v>
      </c>
      <c r="J2972" s="2">
        <v>43993</v>
      </c>
      <c r="K2972" t="s">
        <v>5</v>
      </c>
      <c r="L2972" t="s">
        <v>4354</v>
      </c>
      <c r="M2972" t="s">
        <v>1</v>
      </c>
      <c r="N2972" t="s">
        <v>1</v>
      </c>
      <c r="O2972" s="3">
        <v>61</v>
      </c>
      <c r="P2972" t="s">
        <v>1</v>
      </c>
      <c r="Q2972" t="s">
        <v>153</v>
      </c>
      <c r="R2972" t="s">
        <v>465</v>
      </c>
      <c r="S2972" t="s">
        <v>196</v>
      </c>
      <c r="T2972" t="s">
        <v>4356</v>
      </c>
      <c r="U2972" t="s">
        <v>466</v>
      </c>
    </row>
    <row r="2973" spans="1:21" ht="12.75" hidden="1" customHeight="1" x14ac:dyDescent="0.2">
      <c r="A2973" s="205" t="s">
        <v>464</v>
      </c>
      <c r="B2973" t="s">
        <v>4357</v>
      </c>
      <c r="C2973" t="s">
        <v>4358</v>
      </c>
      <c r="D2973" s="2">
        <v>34943</v>
      </c>
      <c r="E2973" s="2"/>
      <c r="F2973" s="2"/>
      <c r="G2973" s="203" t="s">
        <v>4359</v>
      </c>
      <c r="H2973">
        <f>COUNTIF('РЭС 0,4-10 '!$G:$G,B2973)</f>
        <v>0</v>
      </c>
      <c r="I2973" s="2">
        <v>39340</v>
      </c>
      <c r="J2973" s="2">
        <v>43997</v>
      </c>
      <c r="K2973" t="s">
        <v>5</v>
      </c>
      <c r="L2973" t="s">
        <v>4358</v>
      </c>
      <c r="M2973" t="s">
        <v>1</v>
      </c>
      <c r="N2973" t="s">
        <v>1</v>
      </c>
      <c r="O2973" s="3">
        <v>62</v>
      </c>
      <c r="P2973" t="s">
        <v>1</v>
      </c>
      <c r="Q2973" t="s">
        <v>153</v>
      </c>
      <c r="R2973" t="s">
        <v>465</v>
      </c>
      <c r="S2973" t="s">
        <v>196</v>
      </c>
      <c r="T2973" t="s">
        <v>4360</v>
      </c>
      <c r="U2973" t="s">
        <v>466</v>
      </c>
    </row>
    <row r="2974" spans="1:21" ht="12.75" hidden="1" customHeight="1" x14ac:dyDescent="0.2">
      <c r="A2974" s="205" t="s">
        <v>464</v>
      </c>
      <c r="B2974" t="s">
        <v>4361</v>
      </c>
      <c r="C2974" t="s">
        <v>4362</v>
      </c>
      <c r="D2974" s="2">
        <v>32203</v>
      </c>
      <c r="E2974" s="2"/>
      <c r="F2974" s="2"/>
      <c r="G2974" s="203" t="s">
        <v>4363</v>
      </c>
      <c r="H2974">
        <f>COUNTIF('РЭС 0,4-10 '!$G:$G,B2974)</f>
        <v>0</v>
      </c>
      <c r="I2974" s="2">
        <v>39340</v>
      </c>
      <c r="J2974" s="2">
        <v>43993</v>
      </c>
      <c r="K2974" t="s">
        <v>5</v>
      </c>
      <c r="L2974" t="s">
        <v>4362</v>
      </c>
      <c r="M2974" t="s">
        <v>1</v>
      </c>
      <c r="N2974" t="s">
        <v>1</v>
      </c>
      <c r="O2974" s="3">
        <v>61</v>
      </c>
      <c r="P2974" t="s">
        <v>1</v>
      </c>
      <c r="Q2974" t="s">
        <v>153</v>
      </c>
      <c r="R2974" t="s">
        <v>465</v>
      </c>
      <c r="S2974" t="s">
        <v>305</v>
      </c>
      <c r="T2974" t="s">
        <v>4364</v>
      </c>
      <c r="U2974" t="s">
        <v>466</v>
      </c>
    </row>
    <row r="2975" spans="1:21" ht="12.75" hidden="1" customHeight="1" x14ac:dyDescent="0.2">
      <c r="A2975" s="205" t="s">
        <v>464</v>
      </c>
      <c r="B2975" t="s">
        <v>4670</v>
      </c>
      <c r="C2975" t="s">
        <v>4671</v>
      </c>
      <c r="D2975" s="2">
        <v>30926</v>
      </c>
      <c r="E2975" s="2">
        <v>43915</v>
      </c>
      <c r="F2975" s="2">
        <v>42242</v>
      </c>
      <c r="G2975" s="203" t="s">
        <v>4672</v>
      </c>
      <c r="H2975">
        <f>COUNTIF('РЭС 0,4-10 '!$G:$G,B2975)</f>
        <v>0</v>
      </c>
      <c r="I2975" s="2">
        <v>39342</v>
      </c>
      <c r="J2975" s="2">
        <v>43815</v>
      </c>
      <c r="K2975" t="s">
        <v>5</v>
      </c>
      <c r="L2975" t="s">
        <v>4671</v>
      </c>
      <c r="M2975" t="s">
        <v>1</v>
      </c>
      <c r="N2975" t="s">
        <v>1</v>
      </c>
      <c r="O2975" s="3">
        <v>74</v>
      </c>
      <c r="P2975" t="s">
        <v>1</v>
      </c>
      <c r="Q2975" t="s">
        <v>153</v>
      </c>
      <c r="R2975" t="s">
        <v>465</v>
      </c>
      <c r="S2975" t="s">
        <v>39</v>
      </c>
      <c r="T2975" t="s">
        <v>4673</v>
      </c>
      <c r="U2975" t="s">
        <v>466</v>
      </c>
    </row>
    <row r="2976" spans="1:21" ht="12.75" hidden="1" customHeight="1" x14ac:dyDescent="0.2">
      <c r="A2976" s="205" t="s">
        <v>464</v>
      </c>
      <c r="B2976" t="s">
        <v>5022</v>
      </c>
      <c r="C2976" t="s">
        <v>5023</v>
      </c>
      <c r="D2976" s="2">
        <v>26177</v>
      </c>
      <c r="E2976" s="2">
        <v>44396</v>
      </c>
      <c r="F2976" s="2">
        <v>42571</v>
      </c>
      <c r="G2976" s="203" t="s">
        <v>5024</v>
      </c>
      <c r="H2976">
        <f>COUNTIF('РЭС 0,4-10 '!$G:$G,B2976)</f>
        <v>0</v>
      </c>
      <c r="I2976" s="2">
        <v>39344</v>
      </c>
      <c r="J2976" s="2">
        <v>43991</v>
      </c>
      <c r="K2976" t="s">
        <v>5</v>
      </c>
      <c r="L2976" t="s">
        <v>5023</v>
      </c>
      <c r="M2976" t="s">
        <v>1</v>
      </c>
      <c r="N2976" t="s">
        <v>1</v>
      </c>
      <c r="O2976" s="3">
        <v>84</v>
      </c>
      <c r="P2976" t="s">
        <v>1</v>
      </c>
      <c r="Q2976" t="s">
        <v>153</v>
      </c>
      <c r="R2976" t="s">
        <v>465</v>
      </c>
      <c r="S2976" t="s">
        <v>196</v>
      </c>
      <c r="T2976" t="s">
        <v>5025</v>
      </c>
      <c r="U2976" t="s">
        <v>466</v>
      </c>
    </row>
    <row r="2977" spans="1:21" ht="12.75" hidden="1" customHeight="1" x14ac:dyDescent="0.2">
      <c r="A2977" s="205" t="s">
        <v>464</v>
      </c>
      <c r="B2977" t="s">
        <v>5026</v>
      </c>
      <c r="C2977" t="s">
        <v>5027</v>
      </c>
      <c r="D2977" s="2">
        <v>26177</v>
      </c>
      <c r="E2977" s="2">
        <v>44426</v>
      </c>
      <c r="F2977" s="2">
        <v>42601</v>
      </c>
      <c r="G2977" s="203" t="s">
        <v>5028</v>
      </c>
      <c r="H2977">
        <f>COUNTIF('РЭС 0,4-10 '!$G:$G,B2977)</f>
        <v>0</v>
      </c>
      <c r="I2977" s="2">
        <v>39344</v>
      </c>
      <c r="J2977" s="2">
        <v>43991</v>
      </c>
      <c r="K2977" t="s">
        <v>5</v>
      </c>
      <c r="L2977" t="s">
        <v>5027</v>
      </c>
      <c r="M2977" t="s">
        <v>1</v>
      </c>
      <c r="N2977" t="s">
        <v>1</v>
      </c>
      <c r="O2977" s="3">
        <v>-1</v>
      </c>
      <c r="P2977" t="s">
        <v>1</v>
      </c>
      <c r="Q2977" t="s">
        <v>153</v>
      </c>
      <c r="R2977" t="s">
        <v>465</v>
      </c>
      <c r="S2977" t="s">
        <v>196</v>
      </c>
      <c r="T2977" t="s">
        <v>4531</v>
      </c>
      <c r="U2977" t="s">
        <v>466</v>
      </c>
    </row>
    <row r="2978" spans="1:21" ht="12.75" hidden="1" customHeight="1" x14ac:dyDescent="0.2">
      <c r="A2978" s="205" t="s">
        <v>464</v>
      </c>
      <c r="B2978" t="s">
        <v>5126</v>
      </c>
      <c r="C2978" t="s">
        <v>5127</v>
      </c>
      <c r="D2978" s="2">
        <v>32021</v>
      </c>
      <c r="E2978" s="2">
        <v>44311</v>
      </c>
      <c r="F2978" s="2">
        <v>42485</v>
      </c>
      <c r="G2978" s="203" t="s">
        <v>5128</v>
      </c>
      <c r="H2978">
        <f>COUNTIF('РЭС 0,4-10 '!$G:$G,B2978)</f>
        <v>0</v>
      </c>
      <c r="I2978" s="2">
        <v>39344</v>
      </c>
      <c r="J2978" s="2">
        <v>43987</v>
      </c>
      <c r="K2978" t="s">
        <v>5</v>
      </c>
      <c r="L2978" t="s">
        <v>5127</v>
      </c>
      <c r="M2978" t="s">
        <v>1</v>
      </c>
      <c r="N2978" t="s">
        <v>1</v>
      </c>
      <c r="O2978" s="3">
        <v>28</v>
      </c>
      <c r="P2978" t="s">
        <v>1</v>
      </c>
      <c r="Q2978" t="s">
        <v>153</v>
      </c>
      <c r="R2978" t="s">
        <v>465</v>
      </c>
      <c r="S2978" t="s">
        <v>447</v>
      </c>
      <c r="T2978" t="s">
        <v>5129</v>
      </c>
      <c r="U2978" t="s">
        <v>466</v>
      </c>
    </row>
    <row r="2979" spans="1:21" ht="12.75" hidden="1" customHeight="1" x14ac:dyDescent="0.2">
      <c r="A2979" s="205" t="s">
        <v>464</v>
      </c>
      <c r="B2979" t="s">
        <v>5130</v>
      </c>
      <c r="C2979" t="s">
        <v>5131</v>
      </c>
      <c r="D2979" s="2">
        <v>24716</v>
      </c>
      <c r="E2979" s="2">
        <v>44332</v>
      </c>
      <c r="F2979" s="2">
        <v>42506</v>
      </c>
      <c r="G2979" s="203" t="s">
        <v>5132</v>
      </c>
      <c r="H2979">
        <f>COUNTIF('РЭС 0,4-10 '!$G:$G,B2979)</f>
        <v>0</v>
      </c>
      <c r="I2979" s="2">
        <v>39344</v>
      </c>
      <c r="J2979" s="2">
        <v>43987</v>
      </c>
      <c r="K2979" t="s">
        <v>5</v>
      </c>
      <c r="L2979" t="s">
        <v>5133</v>
      </c>
      <c r="M2979" t="s">
        <v>1</v>
      </c>
      <c r="N2979" t="s">
        <v>1</v>
      </c>
      <c r="O2979" s="3">
        <v>25</v>
      </c>
      <c r="P2979" t="s">
        <v>1</v>
      </c>
      <c r="Q2979" t="s">
        <v>153</v>
      </c>
      <c r="R2979" t="s">
        <v>465</v>
      </c>
      <c r="S2979" t="s">
        <v>252</v>
      </c>
      <c r="T2979" t="s">
        <v>5134</v>
      </c>
      <c r="U2979" t="s">
        <v>466</v>
      </c>
    </row>
    <row r="2980" spans="1:21" ht="12.75" hidden="1" customHeight="1" x14ac:dyDescent="0.2">
      <c r="A2980" s="205" t="s">
        <v>464</v>
      </c>
      <c r="B2980" t="s">
        <v>5135</v>
      </c>
      <c r="C2980" t="s">
        <v>5136</v>
      </c>
      <c r="D2980" s="2">
        <v>32021</v>
      </c>
      <c r="E2980" s="2">
        <v>44356</v>
      </c>
      <c r="F2980" s="2">
        <v>42531</v>
      </c>
      <c r="G2980" s="203" t="s">
        <v>5137</v>
      </c>
      <c r="H2980">
        <f>COUNTIF('РЭС 0,4-10 '!$G:$G,B2980)</f>
        <v>0</v>
      </c>
      <c r="I2980" s="2">
        <v>39344</v>
      </c>
      <c r="J2980" s="2">
        <v>43987</v>
      </c>
      <c r="K2980" t="s">
        <v>5</v>
      </c>
      <c r="L2980" t="s">
        <v>5136</v>
      </c>
      <c r="M2980" t="s">
        <v>1</v>
      </c>
      <c r="N2980" t="s">
        <v>1</v>
      </c>
      <c r="O2980" s="3">
        <v>73</v>
      </c>
      <c r="P2980" t="s">
        <v>1</v>
      </c>
      <c r="Q2980" t="s">
        <v>153</v>
      </c>
      <c r="R2980" t="s">
        <v>465</v>
      </c>
      <c r="S2980" t="s">
        <v>447</v>
      </c>
      <c r="T2980" t="s">
        <v>5138</v>
      </c>
      <c r="U2980" t="s">
        <v>466</v>
      </c>
    </row>
    <row r="2981" spans="1:21" ht="12.75" hidden="1" customHeight="1" x14ac:dyDescent="0.2">
      <c r="A2981" s="205" t="s">
        <v>464</v>
      </c>
      <c r="B2981" t="s">
        <v>5449</v>
      </c>
      <c r="C2981" t="s">
        <v>5450</v>
      </c>
      <c r="D2981" s="2">
        <v>29952</v>
      </c>
      <c r="E2981" s="2"/>
      <c r="F2981" s="2"/>
      <c r="G2981" s="203" t="s">
        <v>5451</v>
      </c>
      <c r="H2981">
        <f>COUNTIF('РЭС 0,4-10 '!$G:$G,B2981)</f>
        <v>0</v>
      </c>
      <c r="I2981" s="2">
        <v>39386</v>
      </c>
      <c r="J2981" s="2">
        <v>43943</v>
      </c>
      <c r="K2981" t="s">
        <v>5</v>
      </c>
      <c r="L2981" t="s">
        <v>5450</v>
      </c>
      <c r="M2981" t="s">
        <v>1</v>
      </c>
      <c r="N2981" t="s">
        <v>1</v>
      </c>
      <c r="O2981" s="3">
        <v>67</v>
      </c>
      <c r="P2981" t="s">
        <v>1</v>
      </c>
      <c r="Q2981" t="s">
        <v>153</v>
      </c>
      <c r="R2981" t="s">
        <v>465</v>
      </c>
      <c r="S2981" t="s">
        <v>482</v>
      </c>
      <c r="T2981" t="s">
        <v>5452</v>
      </c>
      <c r="U2981" t="s">
        <v>466</v>
      </c>
    </row>
    <row r="2982" spans="1:21" ht="12.75" hidden="1" customHeight="1" x14ac:dyDescent="0.2">
      <c r="A2982" s="205" t="s">
        <v>464</v>
      </c>
      <c r="B2982" t="s">
        <v>6401</v>
      </c>
      <c r="C2982" s="202" t="s">
        <v>6402</v>
      </c>
      <c r="D2982" s="2">
        <v>33635</v>
      </c>
      <c r="E2982" s="2">
        <v>43713</v>
      </c>
      <c r="F2982" s="2">
        <v>41887</v>
      </c>
      <c r="G2982" t="s">
        <v>6403</v>
      </c>
      <c r="H2982">
        <v>0</v>
      </c>
      <c r="I2982" s="2">
        <v>39318</v>
      </c>
      <c r="J2982" s="2">
        <v>43728</v>
      </c>
      <c r="K2982" t="s">
        <v>5</v>
      </c>
      <c r="L2982" t="s">
        <v>6404</v>
      </c>
      <c r="M2982" t="s">
        <v>1</v>
      </c>
      <c r="N2982" t="s">
        <v>1</v>
      </c>
      <c r="O2982" s="3">
        <v>80</v>
      </c>
      <c r="P2982" t="s">
        <v>1</v>
      </c>
      <c r="Q2982" t="s">
        <v>5964</v>
      </c>
      <c r="R2982" t="s">
        <v>465</v>
      </c>
      <c r="S2982" t="s">
        <v>1425</v>
      </c>
      <c r="T2982" t="s">
        <v>6405</v>
      </c>
      <c r="U2982" t="s">
        <v>466</v>
      </c>
    </row>
    <row r="2983" spans="1:21" ht="12.75" hidden="1" customHeight="1" x14ac:dyDescent="0.2">
      <c r="A2983" s="205" t="s">
        <v>464</v>
      </c>
      <c r="B2983" t="s">
        <v>6406</v>
      </c>
      <c r="C2983" s="202" t="s">
        <v>6407</v>
      </c>
      <c r="D2983" s="2">
        <v>33635</v>
      </c>
      <c r="E2983" s="2">
        <v>43713</v>
      </c>
      <c r="F2983" s="2">
        <v>41887</v>
      </c>
      <c r="G2983" t="s">
        <v>6403</v>
      </c>
      <c r="H2983">
        <v>0</v>
      </c>
      <c r="I2983" s="2">
        <v>39318</v>
      </c>
      <c r="J2983" s="2">
        <v>43728</v>
      </c>
      <c r="K2983" t="s">
        <v>5</v>
      </c>
      <c r="L2983" t="s">
        <v>6408</v>
      </c>
      <c r="M2983" t="s">
        <v>1</v>
      </c>
      <c r="N2983" t="s">
        <v>1</v>
      </c>
      <c r="O2983" s="3">
        <v>89</v>
      </c>
      <c r="P2983" t="s">
        <v>1</v>
      </c>
      <c r="Q2983" t="s">
        <v>5964</v>
      </c>
      <c r="R2983" t="s">
        <v>465</v>
      </c>
      <c r="S2983" t="s">
        <v>1425</v>
      </c>
      <c r="T2983" t="s">
        <v>6405</v>
      </c>
      <c r="U2983" t="s">
        <v>466</v>
      </c>
    </row>
    <row r="2984" spans="1:21" ht="12.75" hidden="1" customHeight="1" x14ac:dyDescent="0.2">
      <c r="A2984" s="205" t="s">
        <v>464</v>
      </c>
      <c r="B2984" t="s">
        <v>6409</v>
      </c>
      <c r="C2984" s="202" t="s">
        <v>6410</v>
      </c>
      <c r="D2984" s="2">
        <v>33086</v>
      </c>
      <c r="E2984" s="2"/>
      <c r="F2984" s="2"/>
      <c r="G2984" t="s">
        <v>6411</v>
      </c>
      <c r="H2984">
        <v>0</v>
      </c>
      <c r="I2984" s="2">
        <v>39321</v>
      </c>
      <c r="J2984" s="2">
        <v>43804</v>
      </c>
      <c r="K2984" t="s">
        <v>5</v>
      </c>
      <c r="L2984" t="s">
        <v>6412</v>
      </c>
      <c r="M2984" t="s">
        <v>1</v>
      </c>
      <c r="N2984" t="s">
        <v>1</v>
      </c>
      <c r="O2984" s="3">
        <v>93</v>
      </c>
      <c r="P2984" t="s">
        <v>1</v>
      </c>
      <c r="Q2984" t="s">
        <v>5964</v>
      </c>
      <c r="R2984" t="s">
        <v>465</v>
      </c>
      <c r="S2984" t="s">
        <v>179</v>
      </c>
      <c r="T2984" t="s">
        <v>6413</v>
      </c>
      <c r="U2984" t="s">
        <v>466</v>
      </c>
    </row>
    <row r="2985" spans="1:21" ht="12.75" hidden="1" customHeight="1" x14ac:dyDescent="0.2">
      <c r="A2985" s="205" t="s">
        <v>464</v>
      </c>
      <c r="B2985" t="s">
        <v>6416</v>
      </c>
      <c r="C2985" s="202" t="s">
        <v>6417</v>
      </c>
      <c r="D2985" s="2">
        <v>26665</v>
      </c>
      <c r="E2985" s="2"/>
      <c r="F2985" s="2"/>
      <c r="G2985" t="s">
        <v>6414</v>
      </c>
      <c r="H2985">
        <v>0</v>
      </c>
      <c r="I2985" s="2">
        <v>39321</v>
      </c>
      <c r="J2985" s="2">
        <v>43624</v>
      </c>
      <c r="K2985" t="s">
        <v>5</v>
      </c>
      <c r="L2985" t="s">
        <v>6418</v>
      </c>
      <c r="M2985" t="s">
        <v>1</v>
      </c>
      <c r="N2985" t="s">
        <v>1</v>
      </c>
      <c r="O2985" s="3">
        <v>88</v>
      </c>
      <c r="P2985" t="s">
        <v>1</v>
      </c>
      <c r="Q2985" t="s">
        <v>5964</v>
      </c>
      <c r="R2985" t="s">
        <v>465</v>
      </c>
      <c r="S2985" t="s">
        <v>504</v>
      </c>
      <c r="T2985" t="s">
        <v>6415</v>
      </c>
      <c r="U2985" t="s">
        <v>466</v>
      </c>
    </row>
    <row r="2986" spans="1:21" ht="12.75" hidden="1" customHeight="1" x14ac:dyDescent="0.2">
      <c r="A2986" s="205" t="s">
        <v>464</v>
      </c>
      <c r="B2986" t="s">
        <v>6419</v>
      </c>
      <c r="C2986" s="202" t="s">
        <v>6420</v>
      </c>
      <c r="D2986" s="2">
        <v>24473</v>
      </c>
      <c r="E2986" s="2"/>
      <c r="F2986" s="2"/>
      <c r="G2986" t="s">
        <v>6421</v>
      </c>
      <c r="H2986">
        <v>0</v>
      </c>
      <c r="I2986" s="2">
        <v>39321</v>
      </c>
      <c r="J2986" s="2">
        <v>43790</v>
      </c>
      <c r="K2986" t="s">
        <v>5</v>
      </c>
      <c r="L2986" t="s">
        <v>6422</v>
      </c>
      <c r="M2986" t="s">
        <v>1</v>
      </c>
      <c r="N2986" t="s">
        <v>1</v>
      </c>
      <c r="O2986" s="3">
        <v>97</v>
      </c>
      <c r="P2986" t="s">
        <v>1</v>
      </c>
      <c r="Q2986" t="s">
        <v>5964</v>
      </c>
      <c r="R2986" t="s">
        <v>465</v>
      </c>
      <c r="S2986" t="s">
        <v>441</v>
      </c>
      <c r="T2986" t="s">
        <v>6423</v>
      </c>
      <c r="U2986" t="s">
        <v>466</v>
      </c>
    </row>
    <row r="2987" spans="1:21" ht="12.75" hidden="1" customHeight="1" x14ac:dyDescent="0.2">
      <c r="A2987" s="205" t="s">
        <v>464</v>
      </c>
      <c r="B2987" t="s">
        <v>6473</v>
      </c>
      <c r="C2987" s="202" t="s">
        <v>6474</v>
      </c>
      <c r="D2987" s="2">
        <v>30011</v>
      </c>
      <c r="E2987" s="2">
        <v>44037</v>
      </c>
      <c r="F2987" s="2">
        <v>42211</v>
      </c>
      <c r="G2987" t="s">
        <v>6475</v>
      </c>
      <c r="H2987">
        <v>0</v>
      </c>
      <c r="I2987" s="2">
        <v>39322</v>
      </c>
      <c r="J2987" s="2">
        <v>43624</v>
      </c>
      <c r="K2987" t="s">
        <v>5</v>
      </c>
      <c r="L2987" t="s">
        <v>6476</v>
      </c>
      <c r="M2987" t="s">
        <v>1</v>
      </c>
      <c r="N2987" t="s">
        <v>1</v>
      </c>
      <c r="O2987" s="3">
        <v>75</v>
      </c>
      <c r="P2987" t="s">
        <v>1</v>
      </c>
      <c r="Q2987" t="s">
        <v>5964</v>
      </c>
      <c r="R2987" t="s">
        <v>465</v>
      </c>
      <c r="S2987" t="s">
        <v>482</v>
      </c>
      <c r="T2987" t="s">
        <v>6477</v>
      </c>
      <c r="U2987" t="s">
        <v>466</v>
      </c>
    </row>
    <row r="2988" spans="1:21" ht="12.75" hidden="1" customHeight="1" x14ac:dyDescent="0.2">
      <c r="A2988" s="205" t="s">
        <v>464</v>
      </c>
      <c r="B2988" t="s">
        <v>6478</v>
      </c>
      <c r="C2988" s="202" t="s">
        <v>6479</v>
      </c>
      <c r="D2988" s="2">
        <v>30011</v>
      </c>
      <c r="E2988" s="2">
        <v>44066</v>
      </c>
      <c r="F2988" s="2">
        <v>42240</v>
      </c>
      <c r="G2988" t="s">
        <v>6475</v>
      </c>
      <c r="H2988">
        <v>0</v>
      </c>
      <c r="I2988" s="2">
        <v>39322</v>
      </c>
      <c r="J2988" s="2">
        <v>43624</v>
      </c>
      <c r="K2988" t="s">
        <v>5</v>
      </c>
      <c r="L2988" t="s">
        <v>6480</v>
      </c>
      <c r="M2988" t="s">
        <v>1</v>
      </c>
      <c r="N2988" t="s">
        <v>1</v>
      </c>
      <c r="O2988" s="3">
        <v>74</v>
      </c>
      <c r="P2988" t="s">
        <v>1</v>
      </c>
      <c r="Q2988" t="s">
        <v>5964</v>
      </c>
      <c r="R2988" t="s">
        <v>465</v>
      </c>
      <c r="S2988" t="s">
        <v>482</v>
      </c>
      <c r="T2988" t="s">
        <v>6477</v>
      </c>
      <c r="U2988" t="s">
        <v>466</v>
      </c>
    </row>
    <row r="2989" spans="1:21" ht="12.75" hidden="1" customHeight="1" x14ac:dyDescent="0.2">
      <c r="A2989" s="205" t="s">
        <v>464</v>
      </c>
      <c r="B2989" t="s">
        <v>6483</v>
      </c>
      <c r="C2989" s="202" t="s">
        <v>6484</v>
      </c>
      <c r="D2989" s="2">
        <v>30011</v>
      </c>
      <c r="E2989" s="2">
        <v>44068</v>
      </c>
      <c r="F2989" s="2">
        <v>42242</v>
      </c>
      <c r="G2989" t="s">
        <v>6475</v>
      </c>
      <c r="H2989">
        <v>0</v>
      </c>
      <c r="I2989" s="2">
        <v>39322</v>
      </c>
      <c r="J2989" s="2">
        <v>43625</v>
      </c>
      <c r="K2989" t="s">
        <v>5</v>
      </c>
      <c r="L2989" t="s">
        <v>6485</v>
      </c>
      <c r="M2989" t="s">
        <v>1</v>
      </c>
      <c r="N2989" t="s">
        <v>1</v>
      </c>
      <c r="O2989" s="3">
        <v>76</v>
      </c>
      <c r="P2989" t="s">
        <v>1</v>
      </c>
      <c r="Q2989" t="s">
        <v>5964</v>
      </c>
      <c r="R2989" t="s">
        <v>465</v>
      </c>
      <c r="S2989" t="s">
        <v>482</v>
      </c>
      <c r="T2989" t="s">
        <v>6477</v>
      </c>
      <c r="U2989" t="s">
        <v>466</v>
      </c>
    </row>
    <row r="2990" spans="1:21" ht="12.75" hidden="1" customHeight="1" x14ac:dyDescent="0.2">
      <c r="A2990" s="205" t="s">
        <v>464</v>
      </c>
      <c r="B2990" t="s">
        <v>6524</v>
      </c>
      <c r="C2990" s="202" t="s">
        <v>6525</v>
      </c>
      <c r="D2990" s="2">
        <v>30195</v>
      </c>
      <c r="E2990" s="2"/>
      <c r="F2990" s="2">
        <v>42408</v>
      </c>
      <c r="G2990" t="s">
        <v>6526</v>
      </c>
      <c r="H2990">
        <v>1</v>
      </c>
      <c r="I2990" s="2">
        <v>39324</v>
      </c>
      <c r="J2990" s="2">
        <v>43624</v>
      </c>
      <c r="K2990" t="s">
        <v>5</v>
      </c>
      <c r="L2990" t="s">
        <v>6527</v>
      </c>
      <c r="M2990" t="s">
        <v>1</v>
      </c>
      <c r="N2990" t="s">
        <v>1</v>
      </c>
      <c r="O2990" s="3">
        <v>95</v>
      </c>
      <c r="P2990" t="s">
        <v>1</v>
      </c>
      <c r="Q2990" t="s">
        <v>5964</v>
      </c>
      <c r="R2990" t="s">
        <v>465</v>
      </c>
      <c r="S2990" t="s">
        <v>26</v>
      </c>
      <c r="T2990" t="s">
        <v>6528</v>
      </c>
      <c r="U2990" t="s">
        <v>466</v>
      </c>
    </row>
    <row r="2991" spans="1:21" ht="12.75" hidden="1" customHeight="1" x14ac:dyDescent="0.2">
      <c r="A2991" s="205" t="s">
        <v>464</v>
      </c>
      <c r="B2991" t="s">
        <v>6547</v>
      </c>
      <c r="C2991" s="202" t="s">
        <v>6548</v>
      </c>
      <c r="D2991" s="2">
        <v>32203</v>
      </c>
      <c r="E2991" s="2"/>
      <c r="F2991" s="2">
        <v>42438</v>
      </c>
      <c r="G2991" t="s">
        <v>6549</v>
      </c>
      <c r="H2991">
        <v>1</v>
      </c>
      <c r="I2991" s="2">
        <v>39328</v>
      </c>
      <c r="J2991" s="2">
        <v>43625</v>
      </c>
      <c r="K2991" t="s">
        <v>5</v>
      </c>
      <c r="L2991" t="s">
        <v>6550</v>
      </c>
      <c r="M2991" t="s">
        <v>1</v>
      </c>
      <c r="N2991" t="s">
        <v>1</v>
      </c>
      <c r="O2991" s="3">
        <v>92</v>
      </c>
      <c r="P2991" t="s">
        <v>1</v>
      </c>
      <c r="Q2991" t="s">
        <v>5964</v>
      </c>
      <c r="R2991" t="s">
        <v>465</v>
      </c>
      <c r="S2991" t="s">
        <v>305</v>
      </c>
      <c r="T2991" t="s">
        <v>6551</v>
      </c>
      <c r="U2991" t="s">
        <v>466</v>
      </c>
    </row>
    <row r="2992" spans="1:21" ht="12.75" hidden="1" customHeight="1" x14ac:dyDescent="0.2">
      <c r="A2992" s="205" t="s">
        <v>464</v>
      </c>
      <c r="B2992" t="s">
        <v>6552</v>
      </c>
      <c r="C2992" s="202" t="s">
        <v>6553</v>
      </c>
      <c r="D2992" s="2">
        <v>32203</v>
      </c>
      <c r="E2992" s="2"/>
      <c r="F2992" s="2">
        <v>42438</v>
      </c>
      <c r="G2992" t="s">
        <v>6549</v>
      </c>
      <c r="H2992">
        <v>1</v>
      </c>
      <c r="I2992" s="2">
        <v>39328</v>
      </c>
      <c r="J2992" s="2">
        <v>43625</v>
      </c>
      <c r="K2992" t="s">
        <v>5</v>
      </c>
      <c r="L2992" t="s">
        <v>6554</v>
      </c>
      <c r="M2992" t="s">
        <v>1</v>
      </c>
      <c r="N2992" t="s">
        <v>1</v>
      </c>
      <c r="O2992" s="3">
        <v>91</v>
      </c>
      <c r="P2992" t="s">
        <v>1</v>
      </c>
      <c r="Q2992" t="s">
        <v>5964</v>
      </c>
      <c r="R2992" t="s">
        <v>465</v>
      </c>
      <c r="S2992" t="s">
        <v>305</v>
      </c>
      <c r="T2992" t="s">
        <v>6551</v>
      </c>
      <c r="U2992" t="s">
        <v>466</v>
      </c>
    </row>
    <row r="2993" spans="1:21" ht="12.75" hidden="1" customHeight="1" x14ac:dyDescent="0.2">
      <c r="A2993" s="205" t="s">
        <v>464</v>
      </c>
      <c r="B2993" t="s">
        <v>6555</v>
      </c>
      <c r="C2993" s="202" t="s">
        <v>6556</v>
      </c>
      <c r="D2993" s="2">
        <v>31837</v>
      </c>
      <c r="E2993" s="2"/>
      <c r="F2993" s="2">
        <v>42479</v>
      </c>
      <c r="G2993" t="s">
        <v>6557</v>
      </c>
      <c r="H2993">
        <v>1</v>
      </c>
      <c r="I2993" s="2">
        <v>39328</v>
      </c>
      <c r="J2993" s="2">
        <v>43625</v>
      </c>
      <c r="K2993" t="s">
        <v>5</v>
      </c>
      <c r="L2993" t="s">
        <v>6558</v>
      </c>
      <c r="M2993" t="s">
        <v>1</v>
      </c>
      <c r="N2993" t="s">
        <v>1</v>
      </c>
      <c r="O2993" s="3">
        <v>85</v>
      </c>
      <c r="P2993" t="s">
        <v>1</v>
      </c>
      <c r="Q2993" t="s">
        <v>5964</v>
      </c>
      <c r="R2993" t="s">
        <v>465</v>
      </c>
      <c r="S2993" t="s">
        <v>447</v>
      </c>
      <c r="T2993" t="s">
        <v>6559</v>
      </c>
      <c r="U2993" t="s">
        <v>466</v>
      </c>
    </row>
    <row r="2994" spans="1:21" ht="12.75" hidden="1" customHeight="1" x14ac:dyDescent="0.2">
      <c r="A2994" s="205" t="s">
        <v>464</v>
      </c>
      <c r="B2994" t="s">
        <v>6560</v>
      </c>
      <c r="C2994" s="202" t="s">
        <v>6561</v>
      </c>
      <c r="D2994" s="2">
        <v>33664</v>
      </c>
      <c r="E2994" s="2"/>
      <c r="F2994" s="2">
        <v>42479</v>
      </c>
      <c r="G2994" t="s">
        <v>6557</v>
      </c>
      <c r="H2994">
        <v>1</v>
      </c>
      <c r="I2994" s="2">
        <v>39328</v>
      </c>
      <c r="J2994" s="2">
        <v>43625</v>
      </c>
      <c r="K2994" t="s">
        <v>5</v>
      </c>
      <c r="L2994" t="s">
        <v>6562</v>
      </c>
      <c r="M2994" t="s">
        <v>1</v>
      </c>
      <c r="N2994" t="s">
        <v>1</v>
      </c>
      <c r="O2994" s="3">
        <v>81</v>
      </c>
      <c r="P2994" t="s">
        <v>1</v>
      </c>
      <c r="Q2994" t="s">
        <v>5964</v>
      </c>
      <c r="R2994" t="s">
        <v>465</v>
      </c>
      <c r="S2994" t="s">
        <v>447</v>
      </c>
      <c r="T2994" t="s">
        <v>6559</v>
      </c>
      <c r="U2994" t="s">
        <v>466</v>
      </c>
    </row>
    <row r="2995" spans="1:21" ht="12.75" hidden="1" customHeight="1" x14ac:dyDescent="0.2">
      <c r="A2995" s="205" t="s">
        <v>464</v>
      </c>
      <c r="B2995" t="s">
        <v>6563</v>
      </c>
      <c r="C2995" s="202" t="s">
        <v>6564</v>
      </c>
      <c r="D2995" s="2">
        <v>33664</v>
      </c>
      <c r="E2995" s="2"/>
      <c r="F2995" s="2">
        <v>42479</v>
      </c>
      <c r="G2995" t="s">
        <v>6557</v>
      </c>
      <c r="H2995">
        <v>1</v>
      </c>
      <c r="I2995" s="2">
        <v>39328</v>
      </c>
      <c r="J2995" s="2">
        <v>43625</v>
      </c>
      <c r="K2995" t="s">
        <v>5</v>
      </c>
      <c r="L2995" t="s">
        <v>6565</v>
      </c>
      <c r="M2995" t="s">
        <v>1</v>
      </c>
      <c r="N2995" t="s">
        <v>1</v>
      </c>
      <c r="O2995" s="3">
        <v>79</v>
      </c>
      <c r="P2995" t="s">
        <v>1</v>
      </c>
      <c r="Q2995" t="s">
        <v>5964</v>
      </c>
      <c r="R2995" t="s">
        <v>465</v>
      </c>
      <c r="S2995" t="s">
        <v>447</v>
      </c>
      <c r="T2995" t="s">
        <v>6559</v>
      </c>
      <c r="U2995" t="s">
        <v>466</v>
      </c>
    </row>
    <row r="2996" spans="1:21" ht="12.75" hidden="1" customHeight="1" x14ac:dyDescent="0.2">
      <c r="A2996" s="205" t="s">
        <v>464</v>
      </c>
      <c r="B2996" t="s">
        <v>6566</v>
      </c>
      <c r="C2996" s="202" t="s">
        <v>6567</v>
      </c>
      <c r="D2996" s="2">
        <v>32021</v>
      </c>
      <c r="E2996" s="2"/>
      <c r="F2996" s="2">
        <v>42480</v>
      </c>
      <c r="G2996" t="s">
        <v>6568</v>
      </c>
      <c r="H2996">
        <v>1</v>
      </c>
      <c r="I2996" s="2">
        <v>39328</v>
      </c>
      <c r="J2996" s="2">
        <v>43916</v>
      </c>
      <c r="K2996" t="s">
        <v>5</v>
      </c>
      <c r="L2996" t="s">
        <v>6569</v>
      </c>
      <c r="M2996" t="s">
        <v>1</v>
      </c>
      <c r="N2996" t="s">
        <v>1</v>
      </c>
      <c r="O2996" s="3">
        <v>79</v>
      </c>
      <c r="P2996" t="s">
        <v>1</v>
      </c>
      <c r="Q2996" t="s">
        <v>5964</v>
      </c>
      <c r="R2996" t="s">
        <v>465</v>
      </c>
      <c r="S2996" t="s">
        <v>447</v>
      </c>
      <c r="T2996" t="s">
        <v>6570</v>
      </c>
      <c r="U2996" t="s">
        <v>466</v>
      </c>
    </row>
    <row r="2997" spans="1:21" ht="12.75" hidden="1" customHeight="1" x14ac:dyDescent="0.2">
      <c r="A2997" s="205" t="s">
        <v>464</v>
      </c>
      <c r="B2997" t="s">
        <v>6571</v>
      </c>
      <c r="C2997" s="202" t="s">
        <v>6572</v>
      </c>
      <c r="D2997" s="2">
        <v>32021</v>
      </c>
      <c r="E2997" s="2"/>
      <c r="F2997" s="2">
        <v>42480</v>
      </c>
      <c r="G2997" t="s">
        <v>6568</v>
      </c>
      <c r="H2997">
        <v>1</v>
      </c>
      <c r="I2997" s="2">
        <v>39328</v>
      </c>
      <c r="J2997" s="2">
        <v>43916</v>
      </c>
      <c r="K2997" t="s">
        <v>5</v>
      </c>
      <c r="L2997" t="s">
        <v>6573</v>
      </c>
      <c r="M2997" t="s">
        <v>1</v>
      </c>
      <c r="N2997" t="s">
        <v>1</v>
      </c>
      <c r="O2997" s="3">
        <v>72</v>
      </c>
      <c r="P2997" t="s">
        <v>1</v>
      </c>
      <c r="Q2997" t="s">
        <v>5964</v>
      </c>
      <c r="R2997" t="s">
        <v>465</v>
      </c>
      <c r="S2997" t="s">
        <v>447</v>
      </c>
      <c r="T2997" t="s">
        <v>6570</v>
      </c>
      <c r="U2997" t="s">
        <v>466</v>
      </c>
    </row>
    <row r="2998" spans="1:21" ht="12.75" hidden="1" customHeight="1" x14ac:dyDescent="0.2">
      <c r="A2998" s="205" t="s">
        <v>464</v>
      </c>
      <c r="B2998" t="s">
        <v>6574</v>
      </c>
      <c r="C2998" s="202" t="s">
        <v>6575</v>
      </c>
      <c r="D2998" s="2">
        <v>33848</v>
      </c>
      <c r="E2998" s="2"/>
      <c r="F2998" s="2">
        <v>42502</v>
      </c>
      <c r="G2998" t="s">
        <v>6568</v>
      </c>
      <c r="H2998">
        <v>1</v>
      </c>
      <c r="I2998" s="2">
        <v>39328</v>
      </c>
      <c r="J2998" s="2">
        <v>43625</v>
      </c>
      <c r="K2998" t="s">
        <v>5</v>
      </c>
      <c r="L2998" t="s">
        <v>6576</v>
      </c>
      <c r="M2998" t="s">
        <v>1</v>
      </c>
      <c r="N2998" t="s">
        <v>1</v>
      </c>
      <c r="O2998" s="3">
        <v>71</v>
      </c>
      <c r="P2998" t="s">
        <v>1</v>
      </c>
      <c r="Q2998" t="s">
        <v>5964</v>
      </c>
      <c r="R2998" t="s">
        <v>465</v>
      </c>
      <c r="S2998" t="s">
        <v>447</v>
      </c>
      <c r="T2998" t="s">
        <v>6570</v>
      </c>
      <c r="U2998" t="s">
        <v>466</v>
      </c>
    </row>
    <row r="2999" spans="1:21" ht="12.75" hidden="1" customHeight="1" x14ac:dyDescent="0.2">
      <c r="A2999" s="205" t="s">
        <v>464</v>
      </c>
      <c r="B2999" t="s">
        <v>6577</v>
      </c>
      <c r="C2999" s="202" t="s">
        <v>6578</v>
      </c>
      <c r="D2999" s="2">
        <v>29587</v>
      </c>
      <c r="E2999" s="2"/>
      <c r="F2999" s="2">
        <v>42502</v>
      </c>
      <c r="G2999" t="s">
        <v>6579</v>
      </c>
      <c r="H2999">
        <v>1</v>
      </c>
      <c r="I2999" s="2">
        <v>39328</v>
      </c>
      <c r="J2999" s="2">
        <v>43916</v>
      </c>
      <c r="K2999" t="s">
        <v>5</v>
      </c>
      <c r="L2999" t="s">
        <v>6580</v>
      </c>
      <c r="M2999" t="s">
        <v>1</v>
      </c>
      <c r="N2999" t="s">
        <v>1</v>
      </c>
      <c r="O2999" s="3">
        <v>84</v>
      </c>
      <c r="P2999" t="s">
        <v>1</v>
      </c>
      <c r="Q2999" t="s">
        <v>5964</v>
      </c>
      <c r="R2999" t="s">
        <v>465</v>
      </c>
      <c r="S2999" t="s">
        <v>26</v>
      </c>
      <c r="T2999" t="s">
        <v>6581</v>
      </c>
      <c r="U2999" t="s">
        <v>466</v>
      </c>
    </row>
    <row r="3000" spans="1:21" ht="12.75" hidden="1" customHeight="1" x14ac:dyDescent="0.2">
      <c r="A3000" s="205" t="s">
        <v>464</v>
      </c>
      <c r="B3000" t="s">
        <v>6582</v>
      </c>
      <c r="C3000" s="202" t="s">
        <v>6583</v>
      </c>
      <c r="D3000" s="2">
        <v>29587</v>
      </c>
      <c r="E3000" s="2"/>
      <c r="F3000" s="2">
        <v>42502</v>
      </c>
      <c r="G3000" t="s">
        <v>6579</v>
      </c>
      <c r="H3000">
        <v>1</v>
      </c>
      <c r="I3000" s="2">
        <v>39328</v>
      </c>
      <c r="J3000" s="2">
        <v>43625</v>
      </c>
      <c r="K3000" t="s">
        <v>5</v>
      </c>
      <c r="L3000" t="s">
        <v>6584</v>
      </c>
      <c r="M3000" t="s">
        <v>1</v>
      </c>
      <c r="N3000" t="s">
        <v>1</v>
      </c>
      <c r="O3000" s="3">
        <v>86</v>
      </c>
      <c r="P3000" t="s">
        <v>1</v>
      </c>
      <c r="Q3000" t="s">
        <v>5964</v>
      </c>
      <c r="R3000" t="s">
        <v>465</v>
      </c>
      <c r="S3000" t="s">
        <v>26</v>
      </c>
      <c r="T3000" t="s">
        <v>6581</v>
      </c>
      <c r="U3000" t="s">
        <v>466</v>
      </c>
    </row>
    <row r="3001" spans="1:21" ht="12.75" hidden="1" customHeight="1" x14ac:dyDescent="0.2">
      <c r="A3001" s="205" t="s">
        <v>464</v>
      </c>
      <c r="B3001" t="s">
        <v>6585</v>
      </c>
      <c r="C3001" s="202" t="s">
        <v>6586</v>
      </c>
      <c r="D3001" s="2">
        <v>32021</v>
      </c>
      <c r="E3001" s="2"/>
      <c r="F3001" s="2">
        <v>42506</v>
      </c>
      <c r="G3001" t="s">
        <v>6587</v>
      </c>
      <c r="H3001">
        <v>1</v>
      </c>
      <c r="I3001" s="2">
        <v>39329</v>
      </c>
      <c r="J3001" s="2">
        <v>43625</v>
      </c>
      <c r="K3001" t="s">
        <v>5</v>
      </c>
      <c r="L3001" t="s">
        <v>6588</v>
      </c>
      <c r="M3001" t="s">
        <v>1</v>
      </c>
      <c r="N3001" t="s">
        <v>1</v>
      </c>
      <c r="O3001" s="3">
        <v>86</v>
      </c>
      <c r="P3001" t="s">
        <v>1</v>
      </c>
      <c r="Q3001" t="s">
        <v>5964</v>
      </c>
      <c r="R3001" t="s">
        <v>465</v>
      </c>
      <c r="S3001" t="s">
        <v>447</v>
      </c>
      <c r="T3001" t="s">
        <v>6589</v>
      </c>
      <c r="U3001" t="s">
        <v>466</v>
      </c>
    </row>
    <row r="3002" spans="1:21" ht="12.75" hidden="1" customHeight="1" x14ac:dyDescent="0.2">
      <c r="A3002" s="205" t="s">
        <v>464</v>
      </c>
      <c r="B3002" t="s">
        <v>6590</v>
      </c>
      <c r="C3002" s="202" t="s">
        <v>6591</v>
      </c>
      <c r="D3002" s="2">
        <v>33848</v>
      </c>
      <c r="E3002" s="2"/>
      <c r="F3002" s="2">
        <v>42506</v>
      </c>
      <c r="G3002" t="s">
        <v>6587</v>
      </c>
      <c r="H3002">
        <v>1</v>
      </c>
      <c r="I3002" s="2">
        <v>39329</v>
      </c>
      <c r="J3002" s="2">
        <v>43625</v>
      </c>
      <c r="K3002" t="s">
        <v>5</v>
      </c>
      <c r="L3002" t="s">
        <v>6592</v>
      </c>
      <c r="M3002" t="s">
        <v>1</v>
      </c>
      <c r="N3002" t="s">
        <v>1</v>
      </c>
      <c r="O3002" s="3">
        <v>83</v>
      </c>
      <c r="P3002" t="s">
        <v>1</v>
      </c>
      <c r="Q3002" t="s">
        <v>5964</v>
      </c>
      <c r="R3002" t="s">
        <v>465</v>
      </c>
      <c r="S3002" t="s">
        <v>447</v>
      </c>
      <c r="T3002" t="s">
        <v>6589</v>
      </c>
      <c r="U3002" t="s">
        <v>466</v>
      </c>
    </row>
    <row r="3003" spans="1:21" ht="12.75" hidden="1" customHeight="1" x14ac:dyDescent="0.2">
      <c r="A3003" s="205" t="s">
        <v>464</v>
      </c>
      <c r="B3003" t="s">
        <v>6601</v>
      </c>
      <c r="C3003" s="202" t="s">
        <v>6602</v>
      </c>
      <c r="D3003" s="2">
        <v>32021</v>
      </c>
      <c r="E3003" s="2"/>
      <c r="F3003" s="2">
        <v>42535</v>
      </c>
      <c r="G3003" t="s">
        <v>6587</v>
      </c>
      <c r="H3003">
        <v>1</v>
      </c>
      <c r="I3003" s="2">
        <v>39329</v>
      </c>
      <c r="J3003" s="2">
        <v>43625</v>
      </c>
      <c r="K3003" t="s">
        <v>5</v>
      </c>
      <c r="L3003" t="s">
        <v>6603</v>
      </c>
      <c r="M3003" t="s">
        <v>1</v>
      </c>
      <c r="N3003" t="s">
        <v>1</v>
      </c>
      <c r="O3003" s="3">
        <v>85</v>
      </c>
      <c r="P3003" t="s">
        <v>1</v>
      </c>
      <c r="Q3003" t="s">
        <v>5964</v>
      </c>
      <c r="R3003" t="s">
        <v>465</v>
      </c>
      <c r="S3003" t="s">
        <v>447</v>
      </c>
      <c r="T3003" t="s">
        <v>6589</v>
      </c>
      <c r="U3003" t="s">
        <v>466</v>
      </c>
    </row>
    <row r="3004" spans="1:21" ht="12.75" hidden="1" customHeight="1" x14ac:dyDescent="0.2">
      <c r="A3004" s="205" t="s">
        <v>464</v>
      </c>
      <c r="B3004" t="s">
        <v>6604</v>
      </c>
      <c r="C3004" s="202" t="s">
        <v>6605</v>
      </c>
      <c r="D3004" s="2">
        <v>32021</v>
      </c>
      <c r="E3004" s="2"/>
      <c r="F3004" s="2">
        <v>42535</v>
      </c>
      <c r="G3004" t="s">
        <v>6587</v>
      </c>
      <c r="H3004">
        <v>1</v>
      </c>
      <c r="I3004" s="2">
        <v>39329</v>
      </c>
      <c r="J3004" s="2">
        <v>43625</v>
      </c>
      <c r="K3004" t="s">
        <v>5</v>
      </c>
      <c r="L3004" t="s">
        <v>6606</v>
      </c>
      <c r="M3004" t="s">
        <v>1</v>
      </c>
      <c r="N3004" t="s">
        <v>1</v>
      </c>
      <c r="O3004" s="3">
        <v>92</v>
      </c>
      <c r="P3004" t="s">
        <v>1</v>
      </c>
      <c r="Q3004" t="s">
        <v>5964</v>
      </c>
      <c r="R3004" t="s">
        <v>465</v>
      </c>
      <c r="S3004" t="s">
        <v>447</v>
      </c>
      <c r="T3004" t="s">
        <v>6589</v>
      </c>
      <c r="U3004" t="s">
        <v>466</v>
      </c>
    </row>
    <row r="3005" spans="1:21" ht="12.75" hidden="1" customHeight="1" x14ac:dyDescent="0.2">
      <c r="A3005" s="205" t="s">
        <v>464</v>
      </c>
      <c r="B3005" t="s">
        <v>6607</v>
      </c>
      <c r="C3005" s="202" t="s">
        <v>6608</v>
      </c>
      <c r="D3005" s="2">
        <v>30926</v>
      </c>
      <c r="E3005" s="2"/>
      <c r="F3005" s="2">
        <v>42563</v>
      </c>
      <c r="G3005" t="s">
        <v>6609</v>
      </c>
      <c r="H3005">
        <v>1</v>
      </c>
      <c r="I3005" s="2">
        <v>39329</v>
      </c>
      <c r="J3005" s="2">
        <v>43804</v>
      </c>
      <c r="K3005" t="s">
        <v>5</v>
      </c>
      <c r="L3005" t="s">
        <v>6610</v>
      </c>
      <c r="M3005" t="s">
        <v>1</v>
      </c>
      <c r="N3005" t="s">
        <v>1</v>
      </c>
      <c r="O3005" s="3">
        <v>89</v>
      </c>
      <c r="P3005" t="s">
        <v>1</v>
      </c>
      <c r="Q3005" t="s">
        <v>5964</v>
      </c>
      <c r="R3005" t="s">
        <v>465</v>
      </c>
      <c r="S3005" t="s">
        <v>196</v>
      </c>
      <c r="T3005" t="s">
        <v>6611</v>
      </c>
      <c r="U3005" t="s">
        <v>466</v>
      </c>
    </row>
    <row r="3006" spans="1:21" ht="12.75" hidden="1" customHeight="1" x14ac:dyDescent="0.2">
      <c r="A3006" s="205" t="s">
        <v>464</v>
      </c>
      <c r="B3006" t="s">
        <v>6612</v>
      </c>
      <c r="C3006" s="202" t="s">
        <v>6613</v>
      </c>
      <c r="D3006" s="2">
        <v>30926</v>
      </c>
      <c r="E3006" s="2"/>
      <c r="F3006" s="2">
        <v>42563</v>
      </c>
      <c r="G3006" t="s">
        <v>6609</v>
      </c>
      <c r="H3006">
        <v>1</v>
      </c>
      <c r="I3006" s="2">
        <v>39329</v>
      </c>
      <c r="J3006" s="2">
        <v>43804</v>
      </c>
      <c r="K3006" t="s">
        <v>5</v>
      </c>
      <c r="L3006" t="s">
        <v>6614</v>
      </c>
      <c r="M3006" t="s">
        <v>1</v>
      </c>
      <c r="N3006" t="s">
        <v>1</v>
      </c>
      <c r="O3006" s="3">
        <v>91</v>
      </c>
      <c r="P3006" t="s">
        <v>1</v>
      </c>
      <c r="Q3006" t="s">
        <v>5964</v>
      </c>
      <c r="R3006" t="s">
        <v>465</v>
      </c>
      <c r="S3006" t="s">
        <v>196</v>
      </c>
      <c r="T3006" t="s">
        <v>6611</v>
      </c>
      <c r="U3006" t="s">
        <v>466</v>
      </c>
    </row>
    <row r="3007" spans="1:21" ht="12.75" hidden="1" customHeight="1" x14ac:dyDescent="0.2">
      <c r="A3007" s="205" t="s">
        <v>464</v>
      </c>
      <c r="B3007" t="s">
        <v>6615</v>
      </c>
      <c r="C3007" s="202" t="s">
        <v>6616</v>
      </c>
      <c r="D3007" s="2">
        <v>30926</v>
      </c>
      <c r="E3007" s="2"/>
      <c r="F3007" s="2">
        <v>42563</v>
      </c>
      <c r="G3007" t="s">
        <v>6609</v>
      </c>
      <c r="H3007">
        <v>1</v>
      </c>
      <c r="I3007" s="2">
        <v>39329</v>
      </c>
      <c r="J3007" s="2">
        <v>43804</v>
      </c>
      <c r="K3007" t="s">
        <v>5</v>
      </c>
      <c r="L3007" t="s">
        <v>6617</v>
      </c>
      <c r="M3007" t="s">
        <v>1</v>
      </c>
      <c r="N3007" t="s">
        <v>1</v>
      </c>
      <c r="O3007" s="3">
        <v>85</v>
      </c>
      <c r="P3007" t="s">
        <v>1</v>
      </c>
      <c r="Q3007" t="s">
        <v>5964</v>
      </c>
      <c r="R3007" t="s">
        <v>465</v>
      </c>
      <c r="S3007" t="s">
        <v>196</v>
      </c>
      <c r="T3007" t="s">
        <v>6611</v>
      </c>
      <c r="U3007" t="s">
        <v>466</v>
      </c>
    </row>
    <row r="3008" spans="1:21" ht="12.75" hidden="1" customHeight="1" x14ac:dyDescent="0.2">
      <c r="A3008" s="205" t="s">
        <v>464</v>
      </c>
      <c r="B3008" t="s">
        <v>6618</v>
      </c>
      <c r="C3008" s="202" t="s">
        <v>6619</v>
      </c>
      <c r="D3008" s="2">
        <v>32629</v>
      </c>
      <c r="E3008" s="2"/>
      <c r="F3008" s="2">
        <v>42564</v>
      </c>
      <c r="G3008" t="s">
        <v>6620</v>
      </c>
      <c r="H3008">
        <v>1</v>
      </c>
      <c r="I3008" s="2">
        <v>39329</v>
      </c>
      <c r="J3008" s="2">
        <v>43804</v>
      </c>
      <c r="K3008" t="s">
        <v>5</v>
      </c>
      <c r="L3008" t="s">
        <v>6621</v>
      </c>
      <c r="M3008" t="s">
        <v>1</v>
      </c>
      <c r="N3008" t="s">
        <v>1</v>
      </c>
      <c r="O3008" s="3">
        <v>94</v>
      </c>
      <c r="P3008" t="s">
        <v>1</v>
      </c>
      <c r="Q3008" t="s">
        <v>5964</v>
      </c>
      <c r="R3008" t="s">
        <v>465</v>
      </c>
      <c r="S3008" t="s">
        <v>196</v>
      </c>
      <c r="T3008" t="s">
        <v>6622</v>
      </c>
      <c r="U3008" t="s">
        <v>466</v>
      </c>
    </row>
    <row r="3009" spans="1:21" ht="12.75" hidden="1" customHeight="1" x14ac:dyDescent="0.2">
      <c r="A3009" s="205" t="s">
        <v>464</v>
      </c>
      <c r="B3009" t="s">
        <v>6623</v>
      </c>
      <c r="C3009" s="202" t="s">
        <v>6624</v>
      </c>
      <c r="D3009" s="2">
        <v>31837</v>
      </c>
      <c r="E3009" s="2"/>
      <c r="F3009" s="2">
        <v>42538</v>
      </c>
      <c r="G3009" t="s">
        <v>6609</v>
      </c>
      <c r="H3009">
        <v>1</v>
      </c>
      <c r="I3009" s="2">
        <v>39329</v>
      </c>
      <c r="J3009" s="2">
        <v>43625</v>
      </c>
      <c r="K3009" t="s">
        <v>5</v>
      </c>
      <c r="L3009" t="s">
        <v>6625</v>
      </c>
      <c r="M3009" t="s">
        <v>1</v>
      </c>
      <c r="N3009" t="s">
        <v>1</v>
      </c>
      <c r="O3009" s="3">
        <v>90</v>
      </c>
      <c r="P3009" t="s">
        <v>1</v>
      </c>
      <c r="Q3009" t="s">
        <v>5964</v>
      </c>
      <c r="R3009" t="s">
        <v>465</v>
      </c>
      <c r="S3009" t="s">
        <v>196</v>
      </c>
      <c r="T3009" t="s">
        <v>6611</v>
      </c>
      <c r="U3009" t="s">
        <v>466</v>
      </c>
    </row>
    <row r="3010" spans="1:21" ht="12.75" hidden="1" customHeight="1" x14ac:dyDescent="0.2">
      <c r="A3010" s="205" t="s">
        <v>464</v>
      </c>
      <c r="B3010" t="s">
        <v>6626</v>
      </c>
      <c r="C3010" s="202" t="s">
        <v>6627</v>
      </c>
      <c r="D3010" s="2">
        <v>31837</v>
      </c>
      <c r="E3010" s="2"/>
      <c r="F3010" s="2">
        <v>42538</v>
      </c>
      <c r="G3010" t="s">
        <v>6609</v>
      </c>
      <c r="H3010">
        <v>1</v>
      </c>
      <c r="I3010" s="2">
        <v>39329</v>
      </c>
      <c r="J3010" s="2">
        <v>43625</v>
      </c>
      <c r="K3010" t="s">
        <v>5</v>
      </c>
      <c r="L3010" t="s">
        <v>6628</v>
      </c>
      <c r="M3010" t="s">
        <v>1</v>
      </c>
      <c r="N3010" t="s">
        <v>1</v>
      </c>
      <c r="O3010" s="3">
        <v>90</v>
      </c>
      <c r="P3010" t="s">
        <v>1</v>
      </c>
      <c r="Q3010" t="s">
        <v>5964</v>
      </c>
      <c r="R3010" t="s">
        <v>465</v>
      </c>
      <c r="S3010" t="s">
        <v>196</v>
      </c>
      <c r="T3010" t="s">
        <v>6611</v>
      </c>
      <c r="U3010" t="s">
        <v>466</v>
      </c>
    </row>
    <row r="3011" spans="1:21" ht="12.75" hidden="1" customHeight="1" x14ac:dyDescent="0.2">
      <c r="A3011" s="205" t="s">
        <v>464</v>
      </c>
      <c r="B3011" t="s">
        <v>6629</v>
      </c>
      <c r="C3011" s="202" t="s">
        <v>6630</v>
      </c>
      <c r="D3011" s="2">
        <v>31837</v>
      </c>
      <c r="E3011" s="2"/>
      <c r="F3011" s="2">
        <v>42563</v>
      </c>
      <c r="G3011" t="s">
        <v>6609</v>
      </c>
      <c r="H3011">
        <v>1</v>
      </c>
      <c r="I3011" s="2">
        <v>39329</v>
      </c>
      <c r="J3011" s="2">
        <v>43625</v>
      </c>
      <c r="K3011" t="s">
        <v>5</v>
      </c>
      <c r="L3011" t="s">
        <v>6631</v>
      </c>
      <c r="M3011" t="s">
        <v>1</v>
      </c>
      <c r="N3011" t="s">
        <v>1</v>
      </c>
      <c r="O3011" s="3">
        <v>77</v>
      </c>
      <c r="P3011" t="s">
        <v>1</v>
      </c>
      <c r="Q3011" t="s">
        <v>5964</v>
      </c>
      <c r="R3011" t="s">
        <v>465</v>
      </c>
      <c r="S3011" t="s">
        <v>196</v>
      </c>
      <c r="T3011" t="s">
        <v>6611</v>
      </c>
      <c r="U3011" t="s">
        <v>466</v>
      </c>
    </row>
    <row r="3012" spans="1:21" ht="12.75" hidden="1" customHeight="1" x14ac:dyDescent="0.2">
      <c r="A3012" s="205" t="s">
        <v>464</v>
      </c>
      <c r="B3012" t="s">
        <v>6707</v>
      </c>
      <c r="C3012" s="202" t="s">
        <v>6708</v>
      </c>
      <c r="D3012" s="2">
        <v>31229</v>
      </c>
      <c r="E3012" s="2"/>
      <c r="F3012" s="2">
        <v>42402</v>
      </c>
      <c r="G3012" t="s">
        <v>6709</v>
      </c>
      <c r="H3012">
        <v>1</v>
      </c>
      <c r="I3012" s="2">
        <v>39330</v>
      </c>
      <c r="J3012" s="2">
        <v>43625</v>
      </c>
      <c r="K3012" t="s">
        <v>5</v>
      </c>
      <c r="L3012" t="s">
        <v>6710</v>
      </c>
      <c r="M3012" t="s">
        <v>1</v>
      </c>
      <c r="N3012" t="s">
        <v>1</v>
      </c>
      <c r="O3012" s="3">
        <v>81</v>
      </c>
      <c r="P3012" t="s">
        <v>1</v>
      </c>
      <c r="Q3012" t="s">
        <v>5964</v>
      </c>
      <c r="R3012" t="s">
        <v>465</v>
      </c>
      <c r="S3012" t="s">
        <v>190</v>
      </c>
      <c r="T3012" t="s">
        <v>6711</v>
      </c>
      <c r="U3012" t="s">
        <v>466</v>
      </c>
    </row>
    <row r="3013" spans="1:21" ht="12.75" hidden="1" customHeight="1" x14ac:dyDescent="0.2">
      <c r="A3013" s="205" t="s">
        <v>464</v>
      </c>
      <c r="B3013" t="s">
        <v>6721</v>
      </c>
      <c r="C3013" s="202" t="s">
        <v>6722</v>
      </c>
      <c r="D3013" s="2">
        <v>24654</v>
      </c>
      <c r="E3013" s="2"/>
      <c r="F3013" s="2">
        <v>42660</v>
      </c>
      <c r="G3013" t="s">
        <v>6723</v>
      </c>
      <c r="H3013">
        <v>1</v>
      </c>
      <c r="I3013" s="2">
        <v>39330</v>
      </c>
      <c r="J3013" s="2">
        <v>43625</v>
      </c>
      <c r="K3013" t="s">
        <v>5</v>
      </c>
      <c r="L3013" t="s">
        <v>6724</v>
      </c>
      <c r="M3013" t="s">
        <v>1</v>
      </c>
      <c r="N3013" t="s">
        <v>1</v>
      </c>
      <c r="O3013" s="3">
        <v>91</v>
      </c>
      <c r="P3013" t="s">
        <v>1</v>
      </c>
      <c r="Q3013" t="s">
        <v>5964</v>
      </c>
      <c r="R3013" t="s">
        <v>465</v>
      </c>
      <c r="S3013" t="s">
        <v>252</v>
      </c>
      <c r="T3013" t="s">
        <v>6725</v>
      </c>
      <c r="U3013" t="s">
        <v>466</v>
      </c>
    </row>
    <row r="3014" spans="1:21" ht="12.75" hidden="1" customHeight="1" x14ac:dyDescent="0.2">
      <c r="A3014" s="205" t="s">
        <v>464</v>
      </c>
      <c r="B3014" t="s">
        <v>6726</v>
      </c>
      <c r="C3014" s="202" t="s">
        <v>6727</v>
      </c>
      <c r="D3014" s="2">
        <v>24654</v>
      </c>
      <c r="E3014" s="2"/>
      <c r="F3014" s="2">
        <v>42660</v>
      </c>
      <c r="G3014" t="s">
        <v>6723</v>
      </c>
      <c r="H3014">
        <v>1</v>
      </c>
      <c r="I3014" s="2">
        <v>39330</v>
      </c>
      <c r="J3014" s="2">
        <v>43625</v>
      </c>
      <c r="K3014" t="s">
        <v>5</v>
      </c>
      <c r="L3014" t="s">
        <v>6728</v>
      </c>
      <c r="M3014" t="s">
        <v>1</v>
      </c>
      <c r="N3014" t="s">
        <v>1</v>
      </c>
      <c r="O3014" s="3">
        <v>91</v>
      </c>
      <c r="P3014" t="s">
        <v>1</v>
      </c>
      <c r="Q3014" t="s">
        <v>5964</v>
      </c>
      <c r="R3014" t="s">
        <v>465</v>
      </c>
      <c r="S3014" t="s">
        <v>252</v>
      </c>
      <c r="T3014" t="s">
        <v>6725</v>
      </c>
      <c r="U3014" t="s">
        <v>466</v>
      </c>
    </row>
    <row r="3015" spans="1:21" ht="12.75" hidden="1" customHeight="1" x14ac:dyDescent="0.2">
      <c r="A3015" s="205" t="s">
        <v>464</v>
      </c>
      <c r="B3015" t="s">
        <v>6729</v>
      </c>
      <c r="C3015" s="202" t="s">
        <v>6730</v>
      </c>
      <c r="D3015" s="2">
        <v>27242</v>
      </c>
      <c r="E3015" s="2"/>
      <c r="F3015" s="2">
        <v>42661</v>
      </c>
      <c r="G3015" t="s">
        <v>6723</v>
      </c>
      <c r="H3015">
        <v>1</v>
      </c>
      <c r="I3015" s="2">
        <v>39330</v>
      </c>
      <c r="J3015" s="2">
        <v>43625</v>
      </c>
      <c r="K3015" t="s">
        <v>5</v>
      </c>
      <c r="L3015" t="s">
        <v>6731</v>
      </c>
      <c r="M3015" t="s">
        <v>1</v>
      </c>
      <c r="N3015" t="s">
        <v>1</v>
      </c>
      <c r="O3015" s="3">
        <v>91</v>
      </c>
      <c r="P3015" t="s">
        <v>1</v>
      </c>
      <c r="Q3015" t="s">
        <v>5964</v>
      </c>
      <c r="R3015" t="s">
        <v>465</v>
      </c>
      <c r="S3015" t="s">
        <v>486</v>
      </c>
      <c r="T3015" t="s">
        <v>6725</v>
      </c>
      <c r="U3015" t="s">
        <v>466</v>
      </c>
    </row>
    <row r="3016" spans="1:21" ht="12.75" hidden="1" customHeight="1" x14ac:dyDescent="0.2">
      <c r="A3016" s="205" t="s">
        <v>464</v>
      </c>
      <c r="B3016" t="s">
        <v>6732</v>
      </c>
      <c r="C3016" s="202" t="s">
        <v>6733</v>
      </c>
      <c r="D3016" s="2">
        <v>27242</v>
      </c>
      <c r="E3016" s="2"/>
      <c r="F3016" s="2">
        <v>42661</v>
      </c>
      <c r="G3016" t="s">
        <v>6723</v>
      </c>
      <c r="H3016">
        <v>1</v>
      </c>
      <c r="I3016" s="2">
        <v>39330</v>
      </c>
      <c r="J3016" s="2">
        <v>43625</v>
      </c>
      <c r="K3016" t="s">
        <v>5</v>
      </c>
      <c r="L3016" t="s">
        <v>6734</v>
      </c>
      <c r="M3016" t="s">
        <v>1</v>
      </c>
      <c r="N3016" t="s">
        <v>1</v>
      </c>
      <c r="O3016" s="3">
        <v>91</v>
      </c>
      <c r="P3016" t="s">
        <v>1</v>
      </c>
      <c r="Q3016" t="s">
        <v>5964</v>
      </c>
      <c r="R3016" t="s">
        <v>465</v>
      </c>
      <c r="S3016" t="s">
        <v>486</v>
      </c>
      <c r="T3016" t="s">
        <v>6725</v>
      </c>
      <c r="U3016" t="s">
        <v>466</v>
      </c>
    </row>
    <row r="3017" spans="1:21" ht="12.75" hidden="1" customHeight="1" x14ac:dyDescent="0.2">
      <c r="A3017" s="205" t="s">
        <v>464</v>
      </c>
      <c r="B3017" t="s">
        <v>6735</v>
      </c>
      <c r="C3017" s="202" t="s">
        <v>6736</v>
      </c>
      <c r="D3017" s="2">
        <v>27242</v>
      </c>
      <c r="E3017" s="2"/>
      <c r="F3017" s="2">
        <v>42684</v>
      </c>
      <c r="G3017" t="s">
        <v>6723</v>
      </c>
      <c r="H3017">
        <v>1</v>
      </c>
      <c r="I3017" s="2">
        <v>39330</v>
      </c>
      <c r="J3017" s="2">
        <v>43625</v>
      </c>
      <c r="K3017" t="s">
        <v>5</v>
      </c>
      <c r="L3017" t="s">
        <v>6737</v>
      </c>
      <c r="M3017" t="s">
        <v>1</v>
      </c>
      <c r="N3017" t="s">
        <v>1</v>
      </c>
      <c r="O3017" s="3">
        <v>91</v>
      </c>
      <c r="P3017" t="s">
        <v>1</v>
      </c>
      <c r="Q3017" t="s">
        <v>5964</v>
      </c>
      <c r="R3017" t="s">
        <v>465</v>
      </c>
      <c r="S3017" t="s">
        <v>486</v>
      </c>
      <c r="T3017" t="s">
        <v>6725</v>
      </c>
      <c r="U3017" t="s">
        <v>466</v>
      </c>
    </row>
    <row r="3018" spans="1:21" ht="12.75" hidden="1" customHeight="1" x14ac:dyDescent="0.2">
      <c r="A3018" s="205" t="s">
        <v>464</v>
      </c>
      <c r="B3018" t="s">
        <v>6921</v>
      </c>
      <c r="C3018" s="202" t="s">
        <v>6922</v>
      </c>
      <c r="D3018" s="2">
        <v>30529</v>
      </c>
      <c r="E3018" s="2">
        <v>43599</v>
      </c>
      <c r="F3018" s="2">
        <v>41773</v>
      </c>
      <c r="G3018" t="s">
        <v>6424</v>
      </c>
      <c r="H3018">
        <v>0</v>
      </c>
      <c r="I3018" s="2">
        <v>39331</v>
      </c>
      <c r="J3018" s="2">
        <v>43728</v>
      </c>
      <c r="K3018" t="s">
        <v>5</v>
      </c>
      <c r="L3018" t="s">
        <v>6923</v>
      </c>
      <c r="M3018" t="s">
        <v>1</v>
      </c>
      <c r="N3018" t="s">
        <v>1</v>
      </c>
      <c r="O3018" s="3">
        <v>91</v>
      </c>
      <c r="P3018" t="s">
        <v>1</v>
      </c>
      <c r="Q3018" t="s">
        <v>5964</v>
      </c>
      <c r="R3018" t="s">
        <v>465</v>
      </c>
      <c r="S3018" t="s">
        <v>26</v>
      </c>
      <c r="T3018" t="s">
        <v>6425</v>
      </c>
      <c r="U3018" t="s">
        <v>466</v>
      </c>
    </row>
    <row r="3019" spans="1:21" ht="12.75" hidden="1" customHeight="1" x14ac:dyDescent="0.2">
      <c r="A3019" s="205" t="s">
        <v>464</v>
      </c>
      <c r="B3019" t="s">
        <v>7061</v>
      </c>
      <c r="C3019" s="202" t="s">
        <v>7062</v>
      </c>
      <c r="D3019" s="2">
        <v>29281</v>
      </c>
      <c r="E3019" s="2"/>
      <c r="F3019" s="2"/>
      <c r="G3019" t="s">
        <v>7063</v>
      </c>
      <c r="H3019">
        <v>0</v>
      </c>
      <c r="I3019" s="2">
        <v>39332</v>
      </c>
      <c r="J3019" s="2">
        <v>43804</v>
      </c>
      <c r="K3019" t="s">
        <v>5</v>
      </c>
      <c r="L3019" t="s">
        <v>7064</v>
      </c>
      <c r="M3019" t="s">
        <v>1</v>
      </c>
      <c r="N3019" t="s">
        <v>1</v>
      </c>
      <c r="O3019" s="3">
        <v>91</v>
      </c>
      <c r="P3019" t="s">
        <v>1</v>
      </c>
      <c r="Q3019" t="s">
        <v>5964</v>
      </c>
      <c r="R3019" t="s">
        <v>465</v>
      </c>
      <c r="S3019" t="s">
        <v>160</v>
      </c>
      <c r="T3019" t="s">
        <v>7065</v>
      </c>
      <c r="U3019" t="s">
        <v>466</v>
      </c>
    </row>
    <row r="3020" spans="1:21" ht="12.75" hidden="1" customHeight="1" x14ac:dyDescent="0.2">
      <c r="A3020" s="205" t="s">
        <v>464</v>
      </c>
      <c r="B3020" t="s">
        <v>7079</v>
      </c>
      <c r="C3020" s="202" t="s">
        <v>7080</v>
      </c>
      <c r="D3020" s="2">
        <v>31472</v>
      </c>
      <c r="E3020" s="2"/>
      <c r="F3020" s="2">
        <v>42402</v>
      </c>
      <c r="G3020" t="s">
        <v>7077</v>
      </c>
      <c r="H3020">
        <v>1</v>
      </c>
      <c r="I3020" s="2">
        <v>39332</v>
      </c>
      <c r="J3020" s="2">
        <v>43804</v>
      </c>
      <c r="K3020" t="s">
        <v>5</v>
      </c>
      <c r="L3020" t="s">
        <v>7081</v>
      </c>
      <c r="M3020" t="s">
        <v>1</v>
      </c>
      <c r="N3020" t="s">
        <v>1</v>
      </c>
      <c r="O3020" s="3">
        <v>81</v>
      </c>
      <c r="P3020" t="s">
        <v>1</v>
      </c>
      <c r="Q3020" t="s">
        <v>5964</v>
      </c>
      <c r="R3020" t="s">
        <v>465</v>
      </c>
      <c r="S3020" t="s">
        <v>734</v>
      </c>
      <c r="T3020" t="s">
        <v>7078</v>
      </c>
      <c r="U3020" t="s">
        <v>466</v>
      </c>
    </row>
    <row r="3021" spans="1:21" ht="12.75" hidden="1" customHeight="1" x14ac:dyDescent="0.2">
      <c r="A3021" s="205" t="s">
        <v>464</v>
      </c>
      <c r="B3021" t="s">
        <v>7082</v>
      </c>
      <c r="C3021" s="202" t="s">
        <v>7083</v>
      </c>
      <c r="D3021" s="2">
        <v>31472</v>
      </c>
      <c r="E3021" s="2"/>
      <c r="F3021" s="2">
        <v>42402</v>
      </c>
      <c r="G3021" t="s">
        <v>7077</v>
      </c>
      <c r="H3021">
        <v>1</v>
      </c>
      <c r="I3021" s="2">
        <v>39332</v>
      </c>
      <c r="J3021" s="2">
        <v>43804</v>
      </c>
      <c r="K3021" t="s">
        <v>5</v>
      </c>
      <c r="L3021" t="s">
        <v>7084</v>
      </c>
      <c r="M3021" t="s">
        <v>1</v>
      </c>
      <c r="N3021" t="s">
        <v>1</v>
      </c>
      <c r="O3021" s="3">
        <v>81</v>
      </c>
      <c r="P3021" t="s">
        <v>1</v>
      </c>
      <c r="Q3021" t="s">
        <v>5964</v>
      </c>
      <c r="R3021" t="s">
        <v>465</v>
      </c>
      <c r="S3021" t="s">
        <v>734</v>
      </c>
      <c r="T3021" t="s">
        <v>7078</v>
      </c>
      <c r="U3021" t="s">
        <v>466</v>
      </c>
    </row>
    <row r="3022" spans="1:21" ht="12.75" hidden="1" customHeight="1" x14ac:dyDescent="0.2">
      <c r="A3022" s="205" t="s">
        <v>464</v>
      </c>
      <c r="B3022" t="s">
        <v>7085</v>
      </c>
      <c r="C3022" s="202" t="s">
        <v>7086</v>
      </c>
      <c r="D3022" s="2">
        <v>33420</v>
      </c>
      <c r="E3022" s="2"/>
      <c r="F3022" s="2">
        <v>42402</v>
      </c>
      <c r="G3022" t="s">
        <v>7087</v>
      </c>
      <c r="H3022">
        <v>1</v>
      </c>
      <c r="I3022" s="2">
        <v>39332</v>
      </c>
      <c r="J3022" s="2">
        <v>43804</v>
      </c>
      <c r="K3022" t="s">
        <v>5</v>
      </c>
      <c r="L3022" t="s">
        <v>7088</v>
      </c>
      <c r="M3022" t="s">
        <v>1</v>
      </c>
      <c r="N3022" t="s">
        <v>1</v>
      </c>
      <c r="O3022" s="3">
        <v>85</v>
      </c>
      <c r="P3022" t="s">
        <v>1</v>
      </c>
      <c r="Q3022" t="s">
        <v>5964</v>
      </c>
      <c r="R3022" t="s">
        <v>465</v>
      </c>
      <c r="S3022" t="s">
        <v>1303</v>
      </c>
      <c r="T3022" t="s">
        <v>7089</v>
      </c>
      <c r="U3022" t="s">
        <v>466</v>
      </c>
    </row>
    <row r="3023" spans="1:21" ht="12.75" hidden="1" customHeight="1" x14ac:dyDescent="0.2">
      <c r="A3023" s="205" t="s">
        <v>464</v>
      </c>
      <c r="B3023" t="s">
        <v>7090</v>
      </c>
      <c r="C3023" s="202" t="s">
        <v>7091</v>
      </c>
      <c r="D3023" s="2">
        <v>24959</v>
      </c>
      <c r="E3023" s="2"/>
      <c r="F3023" s="2">
        <v>42402</v>
      </c>
      <c r="G3023" t="s">
        <v>7092</v>
      </c>
      <c r="H3023">
        <v>1</v>
      </c>
      <c r="I3023" s="2">
        <v>39332</v>
      </c>
      <c r="J3023" s="2">
        <v>43625</v>
      </c>
      <c r="K3023" t="s">
        <v>5</v>
      </c>
      <c r="L3023" t="s">
        <v>7093</v>
      </c>
      <c r="M3023" t="s">
        <v>1</v>
      </c>
      <c r="N3023" t="s">
        <v>1</v>
      </c>
      <c r="O3023" s="3">
        <v>84</v>
      </c>
      <c r="P3023" t="s">
        <v>1</v>
      </c>
      <c r="Q3023" t="s">
        <v>5964</v>
      </c>
      <c r="R3023" t="s">
        <v>465</v>
      </c>
      <c r="S3023" t="s">
        <v>196</v>
      </c>
      <c r="T3023" t="s">
        <v>7094</v>
      </c>
      <c r="U3023" t="s">
        <v>466</v>
      </c>
    </row>
    <row r="3024" spans="1:21" ht="12.75" hidden="1" customHeight="1" x14ac:dyDescent="0.2">
      <c r="A3024" s="205" t="s">
        <v>464</v>
      </c>
      <c r="B3024" t="s">
        <v>7095</v>
      </c>
      <c r="C3024" s="202" t="s">
        <v>7096</v>
      </c>
      <c r="D3024" s="2">
        <v>24959</v>
      </c>
      <c r="E3024" s="2"/>
      <c r="F3024" s="2">
        <v>42402</v>
      </c>
      <c r="G3024" t="s">
        <v>7092</v>
      </c>
      <c r="H3024">
        <v>1</v>
      </c>
      <c r="I3024" s="2">
        <v>39332</v>
      </c>
      <c r="J3024" s="2">
        <v>43625</v>
      </c>
      <c r="K3024" t="s">
        <v>5</v>
      </c>
      <c r="L3024" t="s">
        <v>7097</v>
      </c>
      <c r="M3024" t="s">
        <v>1</v>
      </c>
      <c r="N3024" t="s">
        <v>1</v>
      </c>
      <c r="O3024" s="3">
        <v>84</v>
      </c>
      <c r="P3024" t="s">
        <v>1</v>
      </c>
      <c r="Q3024" t="s">
        <v>5964</v>
      </c>
      <c r="R3024" t="s">
        <v>465</v>
      </c>
      <c r="S3024" t="s">
        <v>196</v>
      </c>
      <c r="T3024" t="s">
        <v>7094</v>
      </c>
      <c r="U3024" t="s">
        <v>466</v>
      </c>
    </row>
    <row r="3025" spans="1:21" ht="12.75" hidden="1" customHeight="1" x14ac:dyDescent="0.2">
      <c r="A3025" s="205" t="s">
        <v>464</v>
      </c>
      <c r="B3025" t="s">
        <v>7187</v>
      </c>
      <c r="C3025" s="202" t="s">
        <v>7188</v>
      </c>
      <c r="D3025" s="2">
        <v>32752</v>
      </c>
      <c r="E3025" s="2"/>
      <c r="F3025" s="2"/>
      <c r="G3025" t="s">
        <v>7189</v>
      </c>
      <c r="H3025">
        <v>0</v>
      </c>
      <c r="I3025" s="2">
        <v>39333</v>
      </c>
      <c r="J3025" s="2">
        <v>43625</v>
      </c>
      <c r="K3025" t="s">
        <v>5</v>
      </c>
      <c r="L3025" t="s">
        <v>7190</v>
      </c>
      <c r="M3025" t="s">
        <v>1</v>
      </c>
      <c r="N3025" t="s">
        <v>1</v>
      </c>
      <c r="O3025" s="3">
        <v>95</v>
      </c>
      <c r="P3025" t="s">
        <v>1</v>
      </c>
      <c r="Q3025" t="s">
        <v>5964</v>
      </c>
      <c r="R3025" t="s">
        <v>465</v>
      </c>
      <c r="S3025" t="s">
        <v>196</v>
      </c>
      <c r="T3025" t="s">
        <v>7191</v>
      </c>
      <c r="U3025" t="s">
        <v>466</v>
      </c>
    </row>
    <row r="3026" spans="1:21" ht="12.75" hidden="1" customHeight="1" x14ac:dyDescent="0.2">
      <c r="A3026" s="205" t="s">
        <v>464</v>
      </c>
      <c r="B3026" t="s">
        <v>7192</v>
      </c>
      <c r="C3026" s="202" t="s">
        <v>7193</v>
      </c>
      <c r="D3026" s="2">
        <v>32752</v>
      </c>
      <c r="E3026" s="2"/>
      <c r="F3026" s="2"/>
      <c r="G3026" t="s">
        <v>7189</v>
      </c>
      <c r="H3026">
        <v>0</v>
      </c>
      <c r="I3026" s="2">
        <v>39333</v>
      </c>
      <c r="J3026" s="2">
        <v>43728</v>
      </c>
      <c r="K3026" t="s">
        <v>5</v>
      </c>
      <c r="L3026" t="s">
        <v>7194</v>
      </c>
      <c r="M3026" t="s">
        <v>1</v>
      </c>
      <c r="N3026" t="s">
        <v>1</v>
      </c>
      <c r="O3026" s="3">
        <v>95</v>
      </c>
      <c r="P3026" t="s">
        <v>1</v>
      </c>
      <c r="Q3026" t="s">
        <v>5964</v>
      </c>
      <c r="R3026" t="s">
        <v>465</v>
      </c>
      <c r="S3026" t="s">
        <v>196</v>
      </c>
      <c r="T3026" t="s">
        <v>7191</v>
      </c>
      <c r="U3026" t="s">
        <v>466</v>
      </c>
    </row>
    <row r="3027" spans="1:21" ht="12.75" hidden="1" customHeight="1" x14ac:dyDescent="0.2">
      <c r="A3027" s="205" t="s">
        <v>464</v>
      </c>
      <c r="B3027" t="s">
        <v>7195</v>
      </c>
      <c r="C3027" s="202" t="s">
        <v>7196</v>
      </c>
      <c r="D3027" s="2">
        <v>32752</v>
      </c>
      <c r="E3027" s="2"/>
      <c r="F3027" s="2"/>
      <c r="G3027" t="s">
        <v>7189</v>
      </c>
      <c r="H3027">
        <v>0</v>
      </c>
      <c r="I3027" s="2">
        <v>39333</v>
      </c>
      <c r="J3027" s="2">
        <v>43728</v>
      </c>
      <c r="K3027" t="s">
        <v>5</v>
      </c>
      <c r="L3027" t="s">
        <v>7197</v>
      </c>
      <c r="M3027" t="s">
        <v>1</v>
      </c>
      <c r="N3027" t="s">
        <v>1</v>
      </c>
      <c r="O3027" s="3">
        <v>86</v>
      </c>
      <c r="P3027" t="s">
        <v>1</v>
      </c>
      <c r="Q3027" t="s">
        <v>5964</v>
      </c>
      <c r="R3027" t="s">
        <v>465</v>
      </c>
      <c r="S3027" t="s">
        <v>196</v>
      </c>
      <c r="T3027" t="s">
        <v>7191</v>
      </c>
      <c r="U3027" t="s">
        <v>466</v>
      </c>
    </row>
    <row r="3028" spans="1:21" ht="12.75" hidden="1" customHeight="1" x14ac:dyDescent="0.2">
      <c r="A3028" s="205" t="s">
        <v>464</v>
      </c>
      <c r="B3028" t="s">
        <v>7201</v>
      </c>
      <c r="C3028" s="202" t="s">
        <v>7202</v>
      </c>
      <c r="D3028" s="2">
        <v>32752</v>
      </c>
      <c r="E3028" s="2"/>
      <c r="F3028" s="2"/>
      <c r="G3028" t="s">
        <v>7189</v>
      </c>
      <c r="H3028">
        <v>0</v>
      </c>
      <c r="I3028" s="2">
        <v>39333</v>
      </c>
      <c r="J3028" s="2">
        <v>43728</v>
      </c>
      <c r="K3028" t="s">
        <v>5</v>
      </c>
      <c r="L3028" t="s">
        <v>7203</v>
      </c>
      <c r="M3028" t="s">
        <v>1</v>
      </c>
      <c r="N3028" t="s">
        <v>1</v>
      </c>
      <c r="O3028" s="3">
        <v>93</v>
      </c>
      <c r="P3028" t="s">
        <v>1</v>
      </c>
      <c r="Q3028" t="s">
        <v>5964</v>
      </c>
      <c r="R3028" t="s">
        <v>465</v>
      </c>
      <c r="S3028" t="s">
        <v>196</v>
      </c>
      <c r="T3028" t="s">
        <v>7191</v>
      </c>
      <c r="U3028" t="s">
        <v>466</v>
      </c>
    </row>
    <row r="3029" spans="1:21" ht="12.75" hidden="1" customHeight="1" x14ac:dyDescent="0.2">
      <c r="A3029" s="205" t="s">
        <v>464</v>
      </c>
      <c r="B3029" t="s">
        <v>7332</v>
      </c>
      <c r="C3029" s="202" t="s">
        <v>7333</v>
      </c>
      <c r="D3029" s="2">
        <v>31291</v>
      </c>
      <c r="E3029" s="2"/>
      <c r="F3029" s="2"/>
      <c r="G3029" t="s">
        <v>7334</v>
      </c>
      <c r="H3029">
        <v>0</v>
      </c>
      <c r="I3029" s="2">
        <v>39335</v>
      </c>
      <c r="J3029" s="2">
        <v>43728</v>
      </c>
      <c r="K3029" t="s">
        <v>5</v>
      </c>
      <c r="L3029" t="s">
        <v>7335</v>
      </c>
      <c r="M3029" t="s">
        <v>1</v>
      </c>
      <c r="N3029" t="s">
        <v>1</v>
      </c>
      <c r="O3029" s="3">
        <v>95</v>
      </c>
      <c r="P3029" t="s">
        <v>1</v>
      </c>
      <c r="Q3029" t="s">
        <v>5964</v>
      </c>
      <c r="R3029" t="s">
        <v>465</v>
      </c>
      <c r="S3029" t="s">
        <v>26</v>
      </c>
      <c r="T3029" t="s">
        <v>7336</v>
      </c>
      <c r="U3029" t="s">
        <v>466</v>
      </c>
    </row>
    <row r="3030" spans="1:21" ht="12.75" hidden="1" customHeight="1" x14ac:dyDescent="0.2">
      <c r="A3030" s="205" t="s">
        <v>464</v>
      </c>
      <c r="B3030" t="s">
        <v>7356</v>
      </c>
      <c r="C3030" s="202" t="s">
        <v>7357</v>
      </c>
      <c r="D3030" s="2">
        <v>24838</v>
      </c>
      <c r="E3030" s="2"/>
      <c r="F3030" s="2">
        <v>42625</v>
      </c>
      <c r="G3030" t="s">
        <v>7358</v>
      </c>
      <c r="H3030">
        <v>1</v>
      </c>
      <c r="I3030" s="2">
        <v>39335</v>
      </c>
      <c r="J3030" s="2">
        <v>43991</v>
      </c>
      <c r="K3030" t="s">
        <v>5</v>
      </c>
      <c r="L3030" t="s">
        <v>7359</v>
      </c>
      <c r="M3030" t="s">
        <v>1</v>
      </c>
      <c r="N3030" t="s">
        <v>1</v>
      </c>
      <c r="O3030" s="3">
        <v>95</v>
      </c>
      <c r="P3030" t="s">
        <v>1</v>
      </c>
      <c r="Q3030" t="s">
        <v>5964</v>
      </c>
      <c r="R3030" t="s">
        <v>465</v>
      </c>
      <c r="S3030" t="s">
        <v>196</v>
      </c>
      <c r="T3030" t="s">
        <v>7360</v>
      </c>
      <c r="U3030" t="s">
        <v>466</v>
      </c>
    </row>
    <row r="3031" spans="1:21" ht="12.75" hidden="1" customHeight="1" x14ac:dyDescent="0.2">
      <c r="A3031" s="205" t="s">
        <v>464</v>
      </c>
      <c r="B3031" t="s">
        <v>7361</v>
      </c>
      <c r="C3031" s="202" t="s">
        <v>7362</v>
      </c>
      <c r="D3031" s="2">
        <v>27150</v>
      </c>
      <c r="E3031" s="2"/>
      <c r="F3031" s="2">
        <v>42626</v>
      </c>
      <c r="G3031" t="s">
        <v>7363</v>
      </c>
      <c r="H3031">
        <v>1</v>
      </c>
      <c r="I3031" s="2">
        <v>39335</v>
      </c>
      <c r="J3031" s="2">
        <v>43625</v>
      </c>
      <c r="K3031" t="s">
        <v>5</v>
      </c>
      <c r="L3031" t="s">
        <v>7364</v>
      </c>
      <c r="M3031" t="s">
        <v>1</v>
      </c>
      <c r="N3031" t="s">
        <v>1</v>
      </c>
      <c r="O3031" s="3">
        <v>95</v>
      </c>
      <c r="P3031" t="s">
        <v>1</v>
      </c>
      <c r="Q3031" t="s">
        <v>5964</v>
      </c>
      <c r="R3031" t="s">
        <v>465</v>
      </c>
      <c r="S3031" t="s">
        <v>196</v>
      </c>
      <c r="T3031" t="s">
        <v>7365</v>
      </c>
      <c r="U3031" t="s">
        <v>466</v>
      </c>
    </row>
    <row r="3032" spans="1:21" ht="12.75" hidden="1" customHeight="1" x14ac:dyDescent="0.2">
      <c r="A3032" s="205" t="s">
        <v>464</v>
      </c>
      <c r="B3032" t="s">
        <v>7369</v>
      </c>
      <c r="C3032" s="202" t="s">
        <v>7370</v>
      </c>
      <c r="D3032" s="2">
        <v>25324</v>
      </c>
      <c r="E3032" s="2"/>
      <c r="F3032" s="2">
        <v>42626</v>
      </c>
      <c r="G3032" t="s">
        <v>7363</v>
      </c>
      <c r="H3032">
        <v>1</v>
      </c>
      <c r="I3032" s="2">
        <v>39335</v>
      </c>
      <c r="J3032" s="2">
        <v>43625</v>
      </c>
      <c r="K3032" t="s">
        <v>5</v>
      </c>
      <c r="L3032" t="s">
        <v>7371</v>
      </c>
      <c r="M3032" t="s">
        <v>1</v>
      </c>
      <c r="N3032" t="s">
        <v>1</v>
      </c>
      <c r="O3032" s="3">
        <v>94</v>
      </c>
      <c r="P3032" t="s">
        <v>1</v>
      </c>
      <c r="Q3032" t="s">
        <v>5964</v>
      </c>
      <c r="R3032" t="s">
        <v>465</v>
      </c>
      <c r="S3032" t="s">
        <v>196</v>
      </c>
      <c r="T3032" t="s">
        <v>7365</v>
      </c>
      <c r="U3032" t="s">
        <v>466</v>
      </c>
    </row>
    <row r="3033" spans="1:21" ht="12.75" hidden="1" customHeight="1" x14ac:dyDescent="0.2">
      <c r="A3033" s="205" t="s">
        <v>464</v>
      </c>
      <c r="B3033" t="s">
        <v>7376</v>
      </c>
      <c r="C3033" s="202" t="s">
        <v>7377</v>
      </c>
      <c r="D3033" s="2">
        <v>32387</v>
      </c>
      <c r="E3033" s="2"/>
      <c r="F3033" s="2">
        <v>42538</v>
      </c>
      <c r="G3033" t="s">
        <v>7378</v>
      </c>
      <c r="H3033">
        <v>1</v>
      </c>
      <c r="I3033" s="2">
        <v>39335</v>
      </c>
      <c r="J3033" s="2">
        <v>43625</v>
      </c>
      <c r="K3033" t="s">
        <v>5</v>
      </c>
      <c r="L3033" t="s">
        <v>7379</v>
      </c>
      <c r="M3033" t="s">
        <v>1</v>
      </c>
      <c r="N3033" t="s">
        <v>1</v>
      </c>
      <c r="O3033" s="3">
        <v>67</v>
      </c>
      <c r="P3033" t="s">
        <v>1</v>
      </c>
      <c r="Q3033" t="s">
        <v>5964</v>
      </c>
      <c r="R3033" t="s">
        <v>465</v>
      </c>
      <c r="S3033" t="s">
        <v>305</v>
      </c>
      <c r="T3033" t="s">
        <v>7380</v>
      </c>
      <c r="U3033" t="s">
        <v>466</v>
      </c>
    </row>
    <row r="3034" spans="1:21" ht="12.75" hidden="1" customHeight="1" x14ac:dyDescent="0.2">
      <c r="A3034" t="s">
        <v>464</v>
      </c>
      <c r="B3034" t="s">
        <v>7385</v>
      </c>
      <c r="C3034" s="202" t="s">
        <v>7386</v>
      </c>
      <c r="D3034" s="2">
        <v>32568</v>
      </c>
      <c r="E3034" s="2"/>
      <c r="F3034" s="2">
        <v>42684</v>
      </c>
      <c r="G3034" s="211" t="s">
        <v>7387</v>
      </c>
      <c r="H3034">
        <v>1</v>
      </c>
      <c r="I3034" s="2">
        <v>39335</v>
      </c>
      <c r="J3034" s="2">
        <v>43916</v>
      </c>
      <c r="K3034" t="s">
        <v>5</v>
      </c>
      <c r="L3034" t="s">
        <v>7388</v>
      </c>
      <c r="M3034" t="s">
        <v>1</v>
      </c>
      <c r="N3034" t="s">
        <v>1</v>
      </c>
      <c r="O3034" s="3">
        <v>73</v>
      </c>
      <c r="P3034" t="s">
        <v>1</v>
      </c>
      <c r="Q3034" t="s">
        <v>5964</v>
      </c>
      <c r="R3034" t="s">
        <v>465</v>
      </c>
      <c r="S3034" t="s">
        <v>162</v>
      </c>
      <c r="T3034" t="s">
        <v>7389</v>
      </c>
      <c r="U3034" t="s">
        <v>466</v>
      </c>
    </row>
    <row r="3035" spans="1:21" ht="12.75" hidden="1" customHeight="1" x14ac:dyDescent="0.2">
      <c r="A3035" t="s">
        <v>464</v>
      </c>
      <c r="B3035" t="s">
        <v>7390</v>
      </c>
      <c r="C3035" s="202" t="s">
        <v>7391</v>
      </c>
      <c r="D3035" s="2">
        <v>32568</v>
      </c>
      <c r="E3035" s="2"/>
      <c r="F3035" s="2">
        <v>42684</v>
      </c>
      <c r="G3035" s="211" t="s">
        <v>7392</v>
      </c>
      <c r="H3035">
        <v>1</v>
      </c>
      <c r="I3035" s="2">
        <v>39335</v>
      </c>
      <c r="J3035" s="2">
        <v>43728</v>
      </c>
      <c r="K3035" t="s">
        <v>5</v>
      </c>
      <c r="L3035" t="s">
        <v>7393</v>
      </c>
      <c r="M3035" t="s">
        <v>1</v>
      </c>
      <c r="N3035" t="s">
        <v>1</v>
      </c>
      <c r="O3035" s="3">
        <v>82</v>
      </c>
      <c r="P3035" t="s">
        <v>1</v>
      </c>
      <c r="Q3035" t="s">
        <v>5964</v>
      </c>
      <c r="R3035" t="s">
        <v>465</v>
      </c>
      <c r="S3035" t="s">
        <v>162</v>
      </c>
      <c r="T3035" t="s">
        <v>7394</v>
      </c>
      <c r="U3035" t="s">
        <v>466</v>
      </c>
    </row>
    <row r="3036" spans="1:21" ht="12.75" hidden="1" customHeight="1" x14ac:dyDescent="0.2">
      <c r="A3036" t="s">
        <v>464</v>
      </c>
      <c r="B3036" t="s">
        <v>7404</v>
      </c>
      <c r="C3036" s="202" t="s">
        <v>7405</v>
      </c>
      <c r="D3036" s="2">
        <v>32387</v>
      </c>
      <c r="E3036" s="2"/>
      <c r="F3036" s="2">
        <v>42685</v>
      </c>
      <c r="G3036" s="211" t="s">
        <v>7378</v>
      </c>
      <c r="H3036">
        <v>1</v>
      </c>
      <c r="I3036" s="2">
        <v>39335</v>
      </c>
      <c r="J3036" s="2">
        <v>43625</v>
      </c>
      <c r="K3036" t="s">
        <v>5</v>
      </c>
      <c r="L3036" t="s">
        <v>7406</v>
      </c>
      <c r="M3036" t="s">
        <v>1</v>
      </c>
      <c r="N3036" t="s">
        <v>1</v>
      </c>
      <c r="O3036" s="3">
        <v>66</v>
      </c>
      <c r="P3036" t="s">
        <v>1</v>
      </c>
      <c r="Q3036" t="s">
        <v>5964</v>
      </c>
      <c r="R3036" t="s">
        <v>465</v>
      </c>
      <c r="S3036" t="s">
        <v>305</v>
      </c>
      <c r="T3036" t="s">
        <v>7380</v>
      </c>
      <c r="U3036" t="s">
        <v>466</v>
      </c>
    </row>
    <row r="3037" spans="1:21" ht="12.75" hidden="1" customHeight="1" x14ac:dyDescent="0.2">
      <c r="A3037" t="s">
        <v>464</v>
      </c>
      <c r="B3037" t="s">
        <v>7422</v>
      </c>
      <c r="C3037" s="202" t="s">
        <v>7423</v>
      </c>
      <c r="D3037" s="2">
        <v>29281</v>
      </c>
      <c r="E3037" s="2"/>
      <c r="F3037" s="2">
        <v>42688</v>
      </c>
      <c r="G3037" s="211" t="s">
        <v>7424</v>
      </c>
      <c r="H3037">
        <v>1</v>
      </c>
      <c r="I3037" s="2">
        <v>39335</v>
      </c>
      <c r="J3037" s="2">
        <v>43728</v>
      </c>
      <c r="K3037" t="s">
        <v>5</v>
      </c>
      <c r="L3037" t="s">
        <v>7425</v>
      </c>
      <c r="M3037" t="s">
        <v>1</v>
      </c>
      <c r="N3037" t="s">
        <v>1</v>
      </c>
      <c r="O3037" s="3">
        <v>73</v>
      </c>
      <c r="P3037" t="s">
        <v>1</v>
      </c>
      <c r="Q3037" t="s">
        <v>5964</v>
      </c>
      <c r="R3037" t="s">
        <v>465</v>
      </c>
      <c r="S3037" t="s">
        <v>160</v>
      </c>
      <c r="T3037" t="s">
        <v>7426</v>
      </c>
      <c r="U3037" t="s">
        <v>466</v>
      </c>
    </row>
    <row r="3038" spans="1:21" ht="12.75" hidden="1" customHeight="1" x14ac:dyDescent="0.2">
      <c r="A3038" t="s">
        <v>464</v>
      </c>
      <c r="B3038" t="s">
        <v>7427</v>
      </c>
      <c r="C3038" s="202" t="s">
        <v>7428</v>
      </c>
      <c r="D3038" s="2">
        <v>29465</v>
      </c>
      <c r="E3038" s="2"/>
      <c r="F3038" s="2">
        <v>42688</v>
      </c>
      <c r="G3038" s="211" t="s">
        <v>7424</v>
      </c>
      <c r="H3038">
        <v>1</v>
      </c>
      <c r="I3038" s="2">
        <v>39335</v>
      </c>
      <c r="J3038" s="2">
        <v>43728</v>
      </c>
      <c r="K3038" t="s">
        <v>5</v>
      </c>
      <c r="L3038" t="s">
        <v>7429</v>
      </c>
      <c r="M3038" t="s">
        <v>1</v>
      </c>
      <c r="N3038" t="s">
        <v>1</v>
      </c>
      <c r="O3038" s="3">
        <v>67</v>
      </c>
      <c r="P3038" t="s">
        <v>1</v>
      </c>
      <c r="Q3038" t="s">
        <v>5964</v>
      </c>
      <c r="R3038" t="s">
        <v>465</v>
      </c>
      <c r="S3038" t="s">
        <v>160</v>
      </c>
      <c r="T3038" t="s">
        <v>7426</v>
      </c>
      <c r="U3038" t="s">
        <v>466</v>
      </c>
    </row>
    <row r="3039" spans="1:21" ht="12.75" hidden="1" customHeight="1" x14ac:dyDescent="0.2">
      <c r="A3039" t="s">
        <v>464</v>
      </c>
      <c r="B3039" t="s">
        <v>7433</v>
      </c>
      <c r="C3039" s="202" t="s">
        <v>7434</v>
      </c>
      <c r="D3039" s="2">
        <v>29281</v>
      </c>
      <c r="E3039" s="2"/>
      <c r="F3039" s="2">
        <v>42688</v>
      </c>
      <c r="G3039" s="211" t="s">
        <v>7424</v>
      </c>
      <c r="H3039">
        <v>1</v>
      </c>
      <c r="I3039" s="2">
        <v>39335</v>
      </c>
      <c r="J3039" s="2">
        <v>43728</v>
      </c>
      <c r="K3039" t="s">
        <v>5</v>
      </c>
      <c r="L3039" t="s">
        <v>7435</v>
      </c>
      <c r="M3039" t="s">
        <v>1</v>
      </c>
      <c r="N3039" t="s">
        <v>1</v>
      </c>
      <c r="O3039" s="3">
        <v>92</v>
      </c>
      <c r="P3039" t="s">
        <v>1</v>
      </c>
      <c r="Q3039" t="s">
        <v>5964</v>
      </c>
      <c r="R3039" t="s">
        <v>465</v>
      </c>
      <c r="S3039" t="s">
        <v>160</v>
      </c>
      <c r="T3039" t="s">
        <v>7426</v>
      </c>
      <c r="U3039" t="s">
        <v>466</v>
      </c>
    </row>
    <row r="3040" spans="1:21" ht="12.75" hidden="1" customHeight="1" x14ac:dyDescent="0.2">
      <c r="A3040" t="s">
        <v>464</v>
      </c>
      <c r="B3040" t="s">
        <v>7447</v>
      </c>
      <c r="C3040" s="202" t="s">
        <v>7448</v>
      </c>
      <c r="D3040" s="2">
        <v>25324</v>
      </c>
      <c r="E3040" s="2"/>
      <c r="F3040" s="2">
        <v>42688</v>
      </c>
      <c r="G3040" s="211" t="s">
        <v>7449</v>
      </c>
      <c r="H3040">
        <v>1</v>
      </c>
      <c r="I3040" s="2">
        <v>39335</v>
      </c>
      <c r="J3040" s="2">
        <v>43728</v>
      </c>
      <c r="K3040" t="s">
        <v>5</v>
      </c>
      <c r="L3040" t="s">
        <v>7450</v>
      </c>
      <c r="M3040" t="s">
        <v>1</v>
      </c>
      <c r="N3040" t="s">
        <v>1</v>
      </c>
      <c r="O3040" s="3">
        <v>91</v>
      </c>
      <c r="P3040" t="s">
        <v>1</v>
      </c>
      <c r="Q3040" t="s">
        <v>5964</v>
      </c>
      <c r="R3040" t="s">
        <v>465</v>
      </c>
      <c r="S3040" t="s">
        <v>196</v>
      </c>
      <c r="T3040" t="s">
        <v>7451</v>
      </c>
      <c r="U3040" t="s">
        <v>466</v>
      </c>
    </row>
    <row r="3041" spans="1:21" ht="12.75" hidden="1" customHeight="1" x14ac:dyDescent="0.2">
      <c r="A3041" t="s">
        <v>464</v>
      </c>
      <c r="B3041" t="s">
        <v>7500</v>
      </c>
      <c r="C3041" s="202" t="s">
        <v>7501</v>
      </c>
      <c r="D3041" s="2">
        <v>31229</v>
      </c>
      <c r="E3041" s="2"/>
      <c r="F3041" s="2">
        <v>42408</v>
      </c>
      <c r="G3041" s="211" t="s">
        <v>7424</v>
      </c>
      <c r="H3041">
        <v>1</v>
      </c>
      <c r="I3041" s="2">
        <v>39335</v>
      </c>
      <c r="J3041" s="2">
        <v>43625</v>
      </c>
      <c r="K3041" t="s">
        <v>5</v>
      </c>
      <c r="L3041" t="s">
        <v>7502</v>
      </c>
      <c r="M3041" t="s">
        <v>1</v>
      </c>
      <c r="N3041" t="s">
        <v>1</v>
      </c>
      <c r="O3041" s="3">
        <v>71</v>
      </c>
      <c r="P3041" t="s">
        <v>1</v>
      </c>
      <c r="Q3041" t="s">
        <v>5964</v>
      </c>
      <c r="R3041" t="s">
        <v>465</v>
      </c>
      <c r="S3041" t="s">
        <v>190</v>
      </c>
      <c r="T3041" t="s">
        <v>7426</v>
      </c>
      <c r="U3041" t="s">
        <v>466</v>
      </c>
    </row>
    <row r="3042" spans="1:21" ht="12.75" hidden="1" customHeight="1" x14ac:dyDescent="0.2">
      <c r="A3042" t="s">
        <v>464</v>
      </c>
      <c r="B3042" t="s">
        <v>7506</v>
      </c>
      <c r="C3042" s="202" t="s">
        <v>7507</v>
      </c>
      <c r="D3042" s="2">
        <v>32264</v>
      </c>
      <c r="E3042" s="2"/>
      <c r="F3042" s="2">
        <v>42564</v>
      </c>
      <c r="G3042" s="211" t="s">
        <v>7508</v>
      </c>
      <c r="H3042">
        <v>1</v>
      </c>
      <c r="I3042" s="2">
        <v>39335</v>
      </c>
      <c r="J3042" s="2">
        <v>43916</v>
      </c>
      <c r="K3042" t="s">
        <v>5</v>
      </c>
      <c r="L3042" t="s">
        <v>7509</v>
      </c>
      <c r="M3042" t="s">
        <v>1</v>
      </c>
      <c r="N3042" t="s">
        <v>1</v>
      </c>
      <c r="O3042" s="3">
        <v>86</v>
      </c>
      <c r="P3042" t="s">
        <v>1</v>
      </c>
      <c r="Q3042" t="s">
        <v>5964</v>
      </c>
      <c r="R3042" t="s">
        <v>465</v>
      </c>
      <c r="S3042" t="s">
        <v>305</v>
      </c>
      <c r="T3042" t="s">
        <v>7510</v>
      </c>
      <c r="U3042" t="s">
        <v>466</v>
      </c>
    </row>
    <row r="3043" spans="1:21" ht="12.75" hidden="1" customHeight="1" x14ac:dyDescent="0.2">
      <c r="A3043" t="s">
        <v>464</v>
      </c>
      <c r="B3043" t="s">
        <v>7522</v>
      </c>
      <c r="C3043" s="202" t="s">
        <v>7523</v>
      </c>
      <c r="D3043" s="2">
        <v>32264</v>
      </c>
      <c r="E3043" s="2"/>
      <c r="F3043" s="2">
        <v>42592</v>
      </c>
      <c r="G3043" s="211" t="s">
        <v>7524</v>
      </c>
      <c r="H3043">
        <v>1</v>
      </c>
      <c r="I3043" s="2">
        <v>39335</v>
      </c>
      <c r="J3043" s="2">
        <v>43916</v>
      </c>
      <c r="K3043" t="s">
        <v>5</v>
      </c>
      <c r="L3043" t="s">
        <v>7525</v>
      </c>
      <c r="M3043" t="s">
        <v>1</v>
      </c>
      <c r="N3043" t="s">
        <v>1</v>
      </c>
      <c r="O3043" s="3">
        <v>81</v>
      </c>
      <c r="P3043" t="s">
        <v>1</v>
      </c>
      <c r="Q3043" t="s">
        <v>5964</v>
      </c>
      <c r="R3043" t="s">
        <v>465</v>
      </c>
      <c r="S3043" t="s">
        <v>305</v>
      </c>
      <c r="T3043" t="s">
        <v>7526</v>
      </c>
      <c r="U3043" t="s">
        <v>466</v>
      </c>
    </row>
    <row r="3044" spans="1:21" ht="12.75" hidden="1" customHeight="1" x14ac:dyDescent="0.2">
      <c r="A3044" t="s">
        <v>464</v>
      </c>
      <c r="B3044" t="s">
        <v>7527</v>
      </c>
      <c r="C3044" s="202" t="s">
        <v>7528</v>
      </c>
      <c r="D3044" s="2">
        <v>32264</v>
      </c>
      <c r="E3044" s="2"/>
      <c r="F3044" s="2">
        <v>42625</v>
      </c>
      <c r="G3044" s="211" t="s">
        <v>7529</v>
      </c>
      <c r="H3044">
        <v>1</v>
      </c>
      <c r="I3044" s="2">
        <v>39335</v>
      </c>
      <c r="J3044" s="2">
        <v>43916</v>
      </c>
      <c r="K3044" t="s">
        <v>5</v>
      </c>
      <c r="L3044" t="s">
        <v>7530</v>
      </c>
      <c r="M3044" t="s">
        <v>1</v>
      </c>
      <c r="N3044" t="s">
        <v>1</v>
      </c>
      <c r="O3044" s="3">
        <v>76</v>
      </c>
      <c r="P3044" t="s">
        <v>1</v>
      </c>
      <c r="Q3044" t="s">
        <v>5964</v>
      </c>
      <c r="R3044" t="s">
        <v>465</v>
      </c>
      <c r="S3044" t="s">
        <v>305</v>
      </c>
      <c r="T3044" t="s">
        <v>7531</v>
      </c>
      <c r="U3044" t="s">
        <v>466</v>
      </c>
    </row>
    <row r="3045" spans="1:21" ht="12.75" hidden="1" customHeight="1" x14ac:dyDescent="0.2">
      <c r="A3045" t="s">
        <v>464</v>
      </c>
      <c r="B3045" t="s">
        <v>7615</v>
      </c>
      <c r="C3045" s="202" t="s">
        <v>7616</v>
      </c>
      <c r="D3045" s="2">
        <v>31472</v>
      </c>
      <c r="E3045" s="2"/>
      <c r="F3045" s="2">
        <v>42626</v>
      </c>
      <c r="G3045" s="211" t="s">
        <v>6723</v>
      </c>
      <c r="H3045">
        <v>1</v>
      </c>
      <c r="I3045" s="2">
        <v>39336</v>
      </c>
      <c r="J3045" s="2">
        <v>43625</v>
      </c>
      <c r="K3045" t="s">
        <v>5</v>
      </c>
      <c r="L3045" t="s">
        <v>7617</v>
      </c>
      <c r="M3045" t="s">
        <v>1</v>
      </c>
      <c r="N3045" t="s">
        <v>1</v>
      </c>
      <c r="O3045" s="3">
        <v>92</v>
      </c>
      <c r="P3045" t="s">
        <v>1</v>
      </c>
      <c r="Q3045" t="s">
        <v>5964</v>
      </c>
      <c r="R3045" t="s">
        <v>465</v>
      </c>
      <c r="S3045" t="s">
        <v>196</v>
      </c>
      <c r="T3045" t="s">
        <v>6725</v>
      </c>
      <c r="U3045" t="s">
        <v>466</v>
      </c>
    </row>
    <row r="3046" spans="1:21" ht="12.75" hidden="1" customHeight="1" x14ac:dyDescent="0.2">
      <c r="A3046" t="s">
        <v>464</v>
      </c>
      <c r="B3046" t="s">
        <v>7618</v>
      </c>
      <c r="C3046" s="202" t="s">
        <v>7619</v>
      </c>
      <c r="D3046" s="2">
        <v>31472</v>
      </c>
      <c r="E3046" s="2"/>
      <c r="F3046" s="2">
        <v>42626</v>
      </c>
      <c r="G3046" s="211" t="s">
        <v>6723</v>
      </c>
      <c r="H3046">
        <v>1</v>
      </c>
      <c r="I3046" s="2">
        <v>39336</v>
      </c>
      <c r="J3046" s="2">
        <v>43625</v>
      </c>
      <c r="K3046" t="s">
        <v>5</v>
      </c>
      <c r="L3046" t="s">
        <v>7620</v>
      </c>
      <c r="M3046" t="s">
        <v>1</v>
      </c>
      <c r="N3046" t="s">
        <v>1</v>
      </c>
      <c r="O3046" s="3">
        <v>78</v>
      </c>
      <c r="P3046" t="s">
        <v>1</v>
      </c>
      <c r="Q3046" t="s">
        <v>5964</v>
      </c>
      <c r="R3046" t="s">
        <v>465</v>
      </c>
      <c r="S3046" t="s">
        <v>196</v>
      </c>
      <c r="T3046" t="s">
        <v>6725</v>
      </c>
      <c r="U3046" t="s">
        <v>466</v>
      </c>
    </row>
    <row r="3047" spans="1:21" ht="12.75" hidden="1" customHeight="1" x14ac:dyDescent="0.2">
      <c r="A3047" t="s">
        <v>464</v>
      </c>
      <c r="B3047" t="s">
        <v>7621</v>
      </c>
      <c r="C3047" s="202" t="s">
        <v>7622</v>
      </c>
      <c r="D3047" s="2">
        <v>31472</v>
      </c>
      <c r="E3047" s="2"/>
      <c r="F3047" s="2">
        <v>42626</v>
      </c>
      <c r="G3047" s="211" t="s">
        <v>6723</v>
      </c>
      <c r="H3047">
        <v>1</v>
      </c>
      <c r="I3047" s="2">
        <v>39336</v>
      </c>
      <c r="J3047" s="2">
        <v>43625</v>
      </c>
      <c r="K3047" t="s">
        <v>5</v>
      </c>
      <c r="L3047" t="s">
        <v>7623</v>
      </c>
      <c r="M3047" t="s">
        <v>1</v>
      </c>
      <c r="N3047" t="s">
        <v>1</v>
      </c>
      <c r="O3047" s="3">
        <v>96</v>
      </c>
      <c r="P3047" t="s">
        <v>1</v>
      </c>
      <c r="Q3047" t="s">
        <v>5964</v>
      </c>
      <c r="R3047" t="s">
        <v>465</v>
      </c>
      <c r="S3047" t="s">
        <v>196</v>
      </c>
      <c r="T3047" t="s">
        <v>6725</v>
      </c>
      <c r="U3047" t="s">
        <v>466</v>
      </c>
    </row>
    <row r="3048" spans="1:21" ht="12.75" hidden="1" customHeight="1" x14ac:dyDescent="0.2">
      <c r="A3048" t="s">
        <v>464</v>
      </c>
      <c r="B3048" t="s">
        <v>7632</v>
      </c>
      <c r="C3048" s="202" t="s">
        <v>7633</v>
      </c>
      <c r="D3048" s="2">
        <v>31594</v>
      </c>
      <c r="E3048" s="2"/>
      <c r="F3048" s="2">
        <v>42627</v>
      </c>
      <c r="G3048" s="211" t="s">
        <v>7634</v>
      </c>
      <c r="H3048">
        <v>1</v>
      </c>
      <c r="I3048" s="2">
        <v>39336</v>
      </c>
      <c r="J3048" s="2">
        <v>43625</v>
      </c>
      <c r="K3048" t="s">
        <v>5</v>
      </c>
      <c r="L3048" t="s">
        <v>7635</v>
      </c>
      <c r="M3048" t="s">
        <v>1</v>
      </c>
      <c r="N3048" t="s">
        <v>1</v>
      </c>
      <c r="O3048" s="3">
        <v>94</v>
      </c>
      <c r="P3048" t="s">
        <v>1</v>
      </c>
      <c r="Q3048" t="s">
        <v>5964</v>
      </c>
      <c r="R3048" t="s">
        <v>465</v>
      </c>
      <c r="S3048" t="s">
        <v>9</v>
      </c>
      <c r="T3048" t="s">
        <v>7636</v>
      </c>
      <c r="U3048" t="s">
        <v>466</v>
      </c>
    </row>
    <row r="3049" spans="1:21" ht="12.75" hidden="1" customHeight="1" x14ac:dyDescent="0.2">
      <c r="A3049" t="s">
        <v>464</v>
      </c>
      <c r="B3049" t="s">
        <v>7648</v>
      </c>
      <c r="C3049" s="202" t="s">
        <v>7649</v>
      </c>
      <c r="D3049" s="2">
        <v>27211</v>
      </c>
      <c r="E3049" s="2"/>
      <c r="F3049" s="2">
        <v>42661</v>
      </c>
      <c r="G3049" s="211" t="s">
        <v>7634</v>
      </c>
      <c r="H3049">
        <v>1</v>
      </c>
      <c r="I3049" s="2">
        <v>39336</v>
      </c>
      <c r="J3049" s="2">
        <v>43916</v>
      </c>
      <c r="K3049" t="s">
        <v>5</v>
      </c>
      <c r="L3049" t="s">
        <v>7650</v>
      </c>
      <c r="M3049" t="s">
        <v>1</v>
      </c>
      <c r="N3049" t="s">
        <v>1</v>
      </c>
      <c r="O3049" s="3">
        <v>91</v>
      </c>
      <c r="P3049" t="s">
        <v>1</v>
      </c>
      <c r="Q3049" t="s">
        <v>5964</v>
      </c>
      <c r="R3049" t="s">
        <v>465</v>
      </c>
      <c r="S3049" t="s">
        <v>486</v>
      </c>
      <c r="T3049" t="s">
        <v>7636</v>
      </c>
      <c r="U3049" t="s">
        <v>466</v>
      </c>
    </row>
    <row r="3050" spans="1:21" ht="12.75" hidden="1" customHeight="1" x14ac:dyDescent="0.2">
      <c r="A3050" t="s">
        <v>464</v>
      </c>
      <c r="B3050" t="s">
        <v>7654</v>
      </c>
      <c r="C3050" s="202" t="s">
        <v>7655</v>
      </c>
      <c r="D3050" s="2">
        <v>27211</v>
      </c>
      <c r="E3050" s="2"/>
      <c r="F3050" s="2">
        <v>42661</v>
      </c>
      <c r="G3050" s="211" t="s">
        <v>7634</v>
      </c>
      <c r="H3050">
        <v>1</v>
      </c>
      <c r="I3050" s="2">
        <v>39336</v>
      </c>
      <c r="J3050" s="2">
        <v>43625</v>
      </c>
      <c r="K3050" t="s">
        <v>5</v>
      </c>
      <c r="L3050" t="s">
        <v>7656</v>
      </c>
      <c r="M3050" t="s">
        <v>1</v>
      </c>
      <c r="N3050" t="s">
        <v>1</v>
      </c>
      <c r="O3050" s="3">
        <v>91</v>
      </c>
      <c r="P3050" t="s">
        <v>1</v>
      </c>
      <c r="Q3050" t="s">
        <v>5964</v>
      </c>
      <c r="R3050" t="s">
        <v>465</v>
      </c>
      <c r="S3050" t="s">
        <v>486</v>
      </c>
      <c r="T3050" t="s">
        <v>7636</v>
      </c>
      <c r="U3050" t="s">
        <v>466</v>
      </c>
    </row>
    <row r="3051" spans="1:21" ht="12.75" hidden="1" customHeight="1" x14ac:dyDescent="0.2">
      <c r="A3051" t="s">
        <v>464</v>
      </c>
      <c r="B3051" t="s">
        <v>7660</v>
      </c>
      <c r="C3051" s="202" t="s">
        <v>7661</v>
      </c>
      <c r="D3051" s="2">
        <v>27211</v>
      </c>
      <c r="E3051" s="2"/>
      <c r="F3051" s="2">
        <v>42661</v>
      </c>
      <c r="G3051" s="211" t="s">
        <v>7634</v>
      </c>
      <c r="H3051">
        <v>1</v>
      </c>
      <c r="I3051" s="2">
        <v>39336</v>
      </c>
      <c r="J3051" s="2">
        <v>43625</v>
      </c>
      <c r="K3051" t="s">
        <v>5</v>
      </c>
      <c r="L3051" t="s">
        <v>7662</v>
      </c>
      <c r="M3051" t="s">
        <v>1</v>
      </c>
      <c r="N3051" t="s">
        <v>1</v>
      </c>
      <c r="O3051" s="3">
        <v>91</v>
      </c>
      <c r="P3051" t="s">
        <v>1</v>
      </c>
      <c r="Q3051" t="s">
        <v>5964</v>
      </c>
      <c r="R3051" t="s">
        <v>465</v>
      </c>
      <c r="S3051" t="s">
        <v>486</v>
      </c>
      <c r="T3051" t="s">
        <v>7636</v>
      </c>
      <c r="U3051" t="s">
        <v>466</v>
      </c>
    </row>
    <row r="3052" spans="1:21" ht="12.75" hidden="1" customHeight="1" x14ac:dyDescent="0.2">
      <c r="A3052" t="s">
        <v>464</v>
      </c>
      <c r="B3052" t="s">
        <v>7856</v>
      </c>
      <c r="C3052" s="202" t="s">
        <v>7857</v>
      </c>
      <c r="D3052" s="2">
        <v>32356</v>
      </c>
      <c r="E3052" s="2"/>
      <c r="F3052" s="2">
        <v>42408</v>
      </c>
      <c r="G3052" s="211" t="s">
        <v>7858</v>
      </c>
      <c r="H3052">
        <v>1</v>
      </c>
      <c r="I3052" s="2">
        <v>39337</v>
      </c>
      <c r="J3052" s="2">
        <v>43790</v>
      </c>
      <c r="K3052" t="s">
        <v>5</v>
      </c>
      <c r="L3052" t="s">
        <v>7859</v>
      </c>
      <c r="M3052" t="s">
        <v>1</v>
      </c>
      <c r="N3052" t="s">
        <v>1</v>
      </c>
      <c r="O3052" s="3">
        <v>94</v>
      </c>
      <c r="P3052" t="s">
        <v>1</v>
      </c>
      <c r="Q3052" t="s">
        <v>5964</v>
      </c>
      <c r="R3052" t="s">
        <v>465</v>
      </c>
      <c r="S3052" t="s">
        <v>307</v>
      </c>
      <c r="T3052" t="s">
        <v>7860</v>
      </c>
      <c r="U3052" t="s">
        <v>466</v>
      </c>
    </row>
    <row r="3053" spans="1:21" ht="12.75" hidden="1" customHeight="1" x14ac:dyDescent="0.2">
      <c r="A3053" t="s">
        <v>464</v>
      </c>
      <c r="B3053" t="s">
        <v>7869</v>
      </c>
      <c r="C3053" s="202" t="s">
        <v>7870</v>
      </c>
      <c r="D3053" s="2">
        <v>32356</v>
      </c>
      <c r="E3053" s="2"/>
      <c r="F3053" s="2">
        <v>42433</v>
      </c>
      <c r="G3053" s="211" t="s">
        <v>7858</v>
      </c>
      <c r="H3053">
        <v>1</v>
      </c>
      <c r="I3053" s="2">
        <v>39337</v>
      </c>
      <c r="J3053" s="2">
        <v>43625</v>
      </c>
      <c r="K3053" t="s">
        <v>5</v>
      </c>
      <c r="L3053" t="s">
        <v>7871</v>
      </c>
      <c r="M3053" t="s">
        <v>1</v>
      </c>
      <c r="N3053" t="s">
        <v>1</v>
      </c>
      <c r="O3053" s="3">
        <v>92</v>
      </c>
      <c r="P3053" t="s">
        <v>1</v>
      </c>
      <c r="Q3053" t="s">
        <v>5964</v>
      </c>
      <c r="R3053" t="s">
        <v>465</v>
      </c>
      <c r="S3053" t="s">
        <v>307</v>
      </c>
      <c r="T3053" t="s">
        <v>7860</v>
      </c>
      <c r="U3053" t="s">
        <v>466</v>
      </c>
    </row>
    <row r="3054" spans="1:21" ht="12.75" hidden="1" customHeight="1" x14ac:dyDescent="0.2">
      <c r="A3054" t="s">
        <v>464</v>
      </c>
      <c r="B3054" t="s">
        <v>8143</v>
      </c>
      <c r="C3054" s="202" t="s">
        <v>8144</v>
      </c>
      <c r="D3054" s="2">
        <v>25082</v>
      </c>
      <c r="E3054" s="2"/>
      <c r="F3054" s="2">
        <v>42439</v>
      </c>
      <c r="G3054" s="211" t="s">
        <v>8145</v>
      </c>
      <c r="H3054">
        <v>1</v>
      </c>
      <c r="I3054" s="2">
        <v>39338</v>
      </c>
      <c r="J3054" s="2">
        <v>43728</v>
      </c>
      <c r="K3054" t="s">
        <v>5</v>
      </c>
      <c r="L3054" t="s">
        <v>8146</v>
      </c>
      <c r="M3054" t="s">
        <v>1</v>
      </c>
      <c r="N3054" t="s">
        <v>1</v>
      </c>
      <c r="O3054" s="3">
        <v>91</v>
      </c>
      <c r="P3054" t="s">
        <v>1</v>
      </c>
      <c r="Q3054" t="s">
        <v>5964</v>
      </c>
      <c r="R3054" t="s">
        <v>465</v>
      </c>
      <c r="S3054" t="s">
        <v>211</v>
      </c>
      <c r="T3054" t="s">
        <v>8147</v>
      </c>
      <c r="U3054" t="s">
        <v>466</v>
      </c>
    </row>
    <row r="3055" spans="1:21" ht="12.75" hidden="1" customHeight="1" x14ac:dyDescent="0.2">
      <c r="A3055" t="s">
        <v>464</v>
      </c>
      <c r="B3055" t="s">
        <v>8148</v>
      </c>
      <c r="C3055" s="202" t="s">
        <v>8149</v>
      </c>
      <c r="D3055" s="2">
        <v>25082</v>
      </c>
      <c r="E3055" s="2"/>
      <c r="F3055" s="2">
        <v>42439</v>
      </c>
      <c r="G3055" s="211" t="s">
        <v>8145</v>
      </c>
      <c r="H3055">
        <v>1</v>
      </c>
      <c r="I3055" s="2">
        <v>39338</v>
      </c>
      <c r="J3055" s="2">
        <v>43728</v>
      </c>
      <c r="K3055" t="s">
        <v>5</v>
      </c>
      <c r="L3055" t="s">
        <v>8150</v>
      </c>
      <c r="M3055" t="s">
        <v>1</v>
      </c>
      <c r="N3055" t="s">
        <v>1</v>
      </c>
      <c r="O3055" s="3">
        <v>90</v>
      </c>
      <c r="P3055" t="s">
        <v>1</v>
      </c>
      <c r="Q3055" t="s">
        <v>5964</v>
      </c>
      <c r="R3055" t="s">
        <v>465</v>
      </c>
      <c r="S3055" t="s">
        <v>211</v>
      </c>
      <c r="T3055" t="s">
        <v>8147</v>
      </c>
      <c r="U3055" t="s">
        <v>466</v>
      </c>
    </row>
    <row r="3056" spans="1:21" ht="12.75" hidden="1" customHeight="1" x14ac:dyDescent="0.2">
      <c r="A3056" t="s">
        <v>464</v>
      </c>
      <c r="B3056" t="s">
        <v>8151</v>
      </c>
      <c r="C3056" s="202" t="s">
        <v>8152</v>
      </c>
      <c r="D3056" s="2">
        <v>30560</v>
      </c>
      <c r="E3056" s="2"/>
      <c r="F3056" s="2">
        <v>42440</v>
      </c>
      <c r="G3056" s="211" t="s">
        <v>8145</v>
      </c>
      <c r="H3056">
        <v>1</v>
      </c>
      <c r="I3056" s="2">
        <v>39338</v>
      </c>
      <c r="J3056" s="2">
        <v>43728</v>
      </c>
      <c r="K3056" t="s">
        <v>5</v>
      </c>
      <c r="L3056" t="s">
        <v>8153</v>
      </c>
      <c r="M3056" t="s">
        <v>1</v>
      </c>
      <c r="N3056" t="s">
        <v>1</v>
      </c>
      <c r="O3056" s="3">
        <v>86</v>
      </c>
      <c r="P3056" t="s">
        <v>1</v>
      </c>
      <c r="Q3056" t="s">
        <v>5964</v>
      </c>
      <c r="R3056" t="s">
        <v>465</v>
      </c>
      <c r="S3056" t="s">
        <v>26</v>
      </c>
      <c r="T3056" t="s">
        <v>8147</v>
      </c>
      <c r="U3056" t="s">
        <v>466</v>
      </c>
    </row>
    <row r="3057" spans="1:21" ht="12.75" hidden="1" customHeight="1" x14ac:dyDescent="0.2">
      <c r="A3057" t="s">
        <v>464</v>
      </c>
      <c r="B3057" t="s">
        <v>8162</v>
      </c>
      <c r="C3057" s="202" t="s">
        <v>8163</v>
      </c>
      <c r="D3057" s="2">
        <v>28734</v>
      </c>
      <c r="E3057" s="2"/>
      <c r="F3057" s="2">
        <v>42440</v>
      </c>
      <c r="G3057" s="211" t="s">
        <v>8164</v>
      </c>
      <c r="H3057">
        <v>1</v>
      </c>
      <c r="I3057" s="2">
        <v>39338</v>
      </c>
      <c r="J3057" s="2">
        <v>43728</v>
      </c>
      <c r="K3057" t="s">
        <v>5</v>
      </c>
      <c r="L3057" t="s">
        <v>8165</v>
      </c>
      <c r="M3057" t="s">
        <v>1</v>
      </c>
      <c r="N3057" t="s">
        <v>1</v>
      </c>
      <c r="O3057" s="3">
        <v>95</v>
      </c>
      <c r="P3057" t="s">
        <v>1</v>
      </c>
      <c r="Q3057" t="s">
        <v>5964</v>
      </c>
      <c r="R3057" t="s">
        <v>465</v>
      </c>
      <c r="S3057" t="s">
        <v>109</v>
      </c>
      <c r="T3057" t="s">
        <v>8166</v>
      </c>
      <c r="U3057" t="s">
        <v>466</v>
      </c>
    </row>
    <row r="3058" spans="1:21" ht="12.75" hidden="1" customHeight="1" x14ac:dyDescent="0.2">
      <c r="A3058" t="s">
        <v>464</v>
      </c>
      <c r="B3058" t="s">
        <v>8167</v>
      </c>
      <c r="C3058" s="202" t="s">
        <v>8168</v>
      </c>
      <c r="D3058" s="2">
        <v>28734</v>
      </c>
      <c r="E3058" s="2"/>
      <c r="F3058" s="2">
        <v>42479</v>
      </c>
      <c r="G3058" s="211" t="s">
        <v>8164</v>
      </c>
      <c r="H3058">
        <v>1</v>
      </c>
      <c r="I3058" s="2">
        <v>39338</v>
      </c>
      <c r="J3058" s="2">
        <v>43728</v>
      </c>
      <c r="K3058" t="s">
        <v>5</v>
      </c>
      <c r="L3058" t="s">
        <v>8169</v>
      </c>
      <c r="M3058" t="s">
        <v>1</v>
      </c>
      <c r="N3058" t="s">
        <v>1</v>
      </c>
      <c r="O3058" s="3">
        <v>71</v>
      </c>
      <c r="P3058" t="s">
        <v>1</v>
      </c>
      <c r="Q3058" t="s">
        <v>5964</v>
      </c>
      <c r="R3058" t="s">
        <v>465</v>
      </c>
      <c r="S3058" t="s">
        <v>109</v>
      </c>
      <c r="T3058" t="s">
        <v>8166</v>
      </c>
      <c r="U3058" t="s">
        <v>466</v>
      </c>
    </row>
    <row r="3059" spans="1:21" ht="12.75" hidden="1" customHeight="1" x14ac:dyDescent="0.2">
      <c r="A3059" t="s">
        <v>464</v>
      </c>
      <c r="B3059" t="s">
        <v>8175</v>
      </c>
      <c r="C3059" s="202" t="s">
        <v>8176</v>
      </c>
      <c r="D3059" s="2">
        <v>33664</v>
      </c>
      <c r="E3059" s="2"/>
      <c r="F3059" s="2">
        <v>42503</v>
      </c>
      <c r="G3059" s="211" t="s">
        <v>6587</v>
      </c>
      <c r="H3059">
        <v>1</v>
      </c>
      <c r="I3059" s="2">
        <v>39338</v>
      </c>
      <c r="J3059" s="2">
        <v>43625</v>
      </c>
      <c r="K3059" t="s">
        <v>5</v>
      </c>
      <c r="L3059" t="s">
        <v>8177</v>
      </c>
      <c r="M3059" t="s">
        <v>1</v>
      </c>
      <c r="N3059" t="s">
        <v>1</v>
      </c>
      <c r="O3059" s="3">
        <v>88</v>
      </c>
      <c r="P3059" t="s">
        <v>1</v>
      </c>
      <c r="Q3059" t="s">
        <v>5964</v>
      </c>
      <c r="R3059" t="s">
        <v>465</v>
      </c>
      <c r="S3059" t="s">
        <v>447</v>
      </c>
      <c r="T3059" t="s">
        <v>6589</v>
      </c>
      <c r="U3059" t="s">
        <v>466</v>
      </c>
    </row>
    <row r="3060" spans="1:21" ht="12.75" hidden="1" customHeight="1" x14ac:dyDescent="0.2">
      <c r="A3060" t="s">
        <v>464</v>
      </c>
      <c r="B3060" t="s">
        <v>8181</v>
      </c>
      <c r="C3060" s="202" t="s">
        <v>8182</v>
      </c>
      <c r="D3060" s="2">
        <v>33664</v>
      </c>
      <c r="E3060" s="2"/>
      <c r="F3060" s="2">
        <v>42503</v>
      </c>
      <c r="G3060" s="211" t="s">
        <v>6587</v>
      </c>
      <c r="H3060">
        <v>1</v>
      </c>
      <c r="I3060" s="2">
        <v>39338</v>
      </c>
      <c r="J3060" s="2">
        <v>43625</v>
      </c>
      <c r="K3060" t="s">
        <v>5</v>
      </c>
      <c r="L3060" t="s">
        <v>8183</v>
      </c>
      <c r="M3060" t="s">
        <v>1</v>
      </c>
      <c r="N3060" t="s">
        <v>1</v>
      </c>
      <c r="O3060" s="3">
        <v>68</v>
      </c>
      <c r="P3060" t="s">
        <v>1</v>
      </c>
      <c r="Q3060" t="s">
        <v>5964</v>
      </c>
      <c r="R3060" t="s">
        <v>465</v>
      </c>
      <c r="S3060" t="s">
        <v>447</v>
      </c>
      <c r="T3060" t="s">
        <v>6589</v>
      </c>
      <c r="U3060" t="s">
        <v>466</v>
      </c>
    </row>
    <row r="3061" spans="1:21" ht="12.75" hidden="1" customHeight="1" x14ac:dyDescent="0.2">
      <c r="A3061" t="s">
        <v>464</v>
      </c>
      <c r="B3061" s="212" t="s">
        <v>8418</v>
      </c>
      <c r="C3061" s="202" t="s">
        <v>8419</v>
      </c>
      <c r="D3061" s="2">
        <v>32264</v>
      </c>
      <c r="E3061" s="2"/>
      <c r="F3061" s="2"/>
      <c r="G3061" s="211" t="s">
        <v>8420</v>
      </c>
      <c r="H3061">
        <v>0</v>
      </c>
      <c r="I3061" s="2">
        <v>39340</v>
      </c>
      <c r="J3061" s="2">
        <v>43625</v>
      </c>
      <c r="K3061" t="s">
        <v>5</v>
      </c>
      <c r="L3061" t="s">
        <v>8421</v>
      </c>
      <c r="M3061" t="s">
        <v>1</v>
      </c>
      <c r="N3061" t="s">
        <v>1</v>
      </c>
      <c r="O3061" s="3">
        <v>92</v>
      </c>
      <c r="P3061" t="s">
        <v>1</v>
      </c>
      <c r="Q3061" t="s">
        <v>5964</v>
      </c>
      <c r="R3061" t="s">
        <v>465</v>
      </c>
      <c r="S3061" t="s">
        <v>305</v>
      </c>
      <c r="T3061" t="s">
        <v>8422</v>
      </c>
      <c r="U3061" t="s">
        <v>466</v>
      </c>
    </row>
    <row r="3062" spans="1:21" ht="12.75" hidden="1" customHeight="1" x14ac:dyDescent="0.2">
      <c r="A3062" t="s">
        <v>464</v>
      </c>
      <c r="B3062" s="212" t="s">
        <v>8431</v>
      </c>
      <c r="C3062" s="202" t="s">
        <v>8432</v>
      </c>
      <c r="D3062" s="2">
        <v>32264</v>
      </c>
      <c r="E3062" s="2"/>
      <c r="F3062" s="2"/>
      <c r="G3062" s="211" t="s">
        <v>8433</v>
      </c>
      <c r="H3062">
        <v>0</v>
      </c>
      <c r="I3062" s="2">
        <v>39340</v>
      </c>
      <c r="J3062" s="2">
        <v>43625</v>
      </c>
      <c r="K3062" t="s">
        <v>5</v>
      </c>
      <c r="L3062" t="s">
        <v>8434</v>
      </c>
      <c r="M3062" t="s">
        <v>1</v>
      </c>
      <c r="N3062" t="s">
        <v>1</v>
      </c>
      <c r="O3062" s="3">
        <v>95</v>
      </c>
      <c r="P3062" t="s">
        <v>1</v>
      </c>
      <c r="Q3062" t="s">
        <v>5964</v>
      </c>
      <c r="R3062" t="s">
        <v>465</v>
      </c>
      <c r="S3062" t="s">
        <v>305</v>
      </c>
      <c r="T3062" t="s">
        <v>8435</v>
      </c>
      <c r="U3062" t="s">
        <v>466</v>
      </c>
    </row>
    <row r="3063" spans="1:21" ht="12.75" hidden="1" customHeight="1" x14ac:dyDescent="0.2">
      <c r="A3063" t="s">
        <v>464</v>
      </c>
      <c r="B3063" t="s">
        <v>8816</v>
      </c>
      <c r="C3063" s="202" t="s">
        <v>8817</v>
      </c>
      <c r="D3063" s="2">
        <v>30560</v>
      </c>
      <c r="E3063" s="2"/>
      <c r="F3063" s="2">
        <v>42408</v>
      </c>
      <c r="G3063" s="211" t="s">
        <v>8818</v>
      </c>
      <c r="H3063">
        <v>1</v>
      </c>
      <c r="I3063" s="2">
        <v>39342</v>
      </c>
      <c r="J3063" s="2">
        <v>43728</v>
      </c>
      <c r="K3063" t="s">
        <v>5</v>
      </c>
      <c r="L3063" t="s">
        <v>8819</v>
      </c>
      <c r="M3063" t="s">
        <v>1</v>
      </c>
      <c r="N3063" t="s">
        <v>1</v>
      </c>
      <c r="O3063" s="3">
        <v>93</v>
      </c>
      <c r="P3063" t="s">
        <v>1</v>
      </c>
      <c r="Q3063" t="s">
        <v>5964</v>
      </c>
      <c r="R3063" t="s">
        <v>465</v>
      </c>
      <c r="S3063" t="s">
        <v>551</v>
      </c>
      <c r="T3063" t="s">
        <v>8820</v>
      </c>
      <c r="U3063" t="s">
        <v>466</v>
      </c>
    </row>
    <row r="3064" spans="1:21" ht="12.75" hidden="1" customHeight="1" x14ac:dyDescent="0.2">
      <c r="A3064" t="s">
        <v>464</v>
      </c>
      <c r="B3064" t="s">
        <v>8821</v>
      </c>
      <c r="C3064" s="202" t="s">
        <v>8822</v>
      </c>
      <c r="D3064" s="2">
        <v>30560</v>
      </c>
      <c r="E3064" s="2"/>
      <c r="F3064" s="2">
        <v>42408</v>
      </c>
      <c r="G3064" s="211" t="s">
        <v>8818</v>
      </c>
      <c r="H3064">
        <v>1</v>
      </c>
      <c r="I3064" s="2">
        <v>39342</v>
      </c>
      <c r="J3064" s="2">
        <v>43728</v>
      </c>
      <c r="K3064" t="s">
        <v>5</v>
      </c>
      <c r="L3064" t="s">
        <v>8823</v>
      </c>
      <c r="M3064" t="s">
        <v>1</v>
      </c>
      <c r="N3064" t="s">
        <v>1</v>
      </c>
      <c r="O3064" s="3">
        <v>94</v>
      </c>
      <c r="P3064" t="s">
        <v>1</v>
      </c>
      <c r="Q3064" t="s">
        <v>5964</v>
      </c>
      <c r="R3064" t="s">
        <v>465</v>
      </c>
      <c r="S3064" t="s">
        <v>551</v>
      </c>
      <c r="T3064" t="s">
        <v>8820</v>
      </c>
      <c r="U3064" t="s">
        <v>466</v>
      </c>
    </row>
    <row r="3065" spans="1:21" ht="12.75" hidden="1" customHeight="1" x14ac:dyDescent="0.2">
      <c r="A3065" t="s">
        <v>464</v>
      </c>
      <c r="B3065" t="s">
        <v>8834</v>
      </c>
      <c r="C3065" s="202" t="s">
        <v>8835</v>
      </c>
      <c r="D3065" s="2">
        <v>30195</v>
      </c>
      <c r="E3065" s="2"/>
      <c r="F3065" s="2">
        <v>42408</v>
      </c>
      <c r="G3065" s="211" t="s">
        <v>8836</v>
      </c>
      <c r="H3065">
        <v>1</v>
      </c>
      <c r="I3065" s="2">
        <v>39342</v>
      </c>
      <c r="J3065" s="2">
        <v>43625</v>
      </c>
      <c r="K3065" t="s">
        <v>5</v>
      </c>
      <c r="L3065" t="s">
        <v>8837</v>
      </c>
      <c r="M3065" t="s">
        <v>1</v>
      </c>
      <c r="N3065" t="s">
        <v>1</v>
      </c>
      <c r="O3065" s="3">
        <v>89</v>
      </c>
      <c r="P3065" t="s">
        <v>1</v>
      </c>
      <c r="Q3065" t="s">
        <v>5964</v>
      </c>
      <c r="R3065" t="s">
        <v>465</v>
      </c>
      <c r="S3065" t="s">
        <v>26</v>
      </c>
      <c r="T3065" t="s">
        <v>8838</v>
      </c>
      <c r="U3065" t="s">
        <v>466</v>
      </c>
    </row>
    <row r="3066" spans="1:21" ht="12.75" hidden="1" customHeight="1" x14ac:dyDescent="0.2">
      <c r="A3066" t="s">
        <v>464</v>
      </c>
      <c r="B3066" t="s">
        <v>8839</v>
      </c>
      <c r="C3066" s="202" t="s">
        <v>8840</v>
      </c>
      <c r="D3066" s="2">
        <v>30195</v>
      </c>
      <c r="E3066" s="2"/>
      <c r="F3066" s="2">
        <v>42408</v>
      </c>
      <c r="G3066" s="211" t="s">
        <v>8836</v>
      </c>
      <c r="H3066">
        <v>1</v>
      </c>
      <c r="I3066" s="2">
        <v>39342</v>
      </c>
      <c r="J3066" s="2">
        <v>43625</v>
      </c>
      <c r="K3066" t="s">
        <v>5</v>
      </c>
      <c r="L3066" t="s">
        <v>8841</v>
      </c>
      <c r="M3066" t="s">
        <v>1</v>
      </c>
      <c r="N3066" t="s">
        <v>1</v>
      </c>
      <c r="O3066" s="3">
        <v>94</v>
      </c>
      <c r="P3066" t="s">
        <v>1</v>
      </c>
      <c r="Q3066" t="s">
        <v>5964</v>
      </c>
      <c r="R3066" t="s">
        <v>465</v>
      </c>
      <c r="S3066" t="s">
        <v>26</v>
      </c>
      <c r="T3066" t="s">
        <v>8838</v>
      </c>
      <c r="U3066" t="s">
        <v>466</v>
      </c>
    </row>
    <row r="3067" spans="1:21" ht="12.75" hidden="1" customHeight="1" x14ac:dyDescent="0.2">
      <c r="A3067" t="s">
        <v>464</v>
      </c>
      <c r="B3067" t="s">
        <v>8852</v>
      </c>
      <c r="C3067" s="202" t="s">
        <v>8853</v>
      </c>
      <c r="D3067" s="2">
        <v>30195</v>
      </c>
      <c r="E3067" s="2"/>
      <c r="F3067" s="2">
        <v>42408</v>
      </c>
      <c r="G3067" s="211" t="s">
        <v>8836</v>
      </c>
      <c r="H3067">
        <v>1</v>
      </c>
      <c r="I3067" s="2">
        <v>39342</v>
      </c>
      <c r="J3067" s="2">
        <v>43625</v>
      </c>
      <c r="K3067" t="s">
        <v>5</v>
      </c>
      <c r="L3067" t="s">
        <v>8854</v>
      </c>
      <c r="M3067" t="s">
        <v>1</v>
      </c>
      <c r="N3067" t="s">
        <v>1</v>
      </c>
      <c r="O3067" s="3">
        <v>94</v>
      </c>
      <c r="P3067" t="s">
        <v>1</v>
      </c>
      <c r="Q3067" t="s">
        <v>5964</v>
      </c>
      <c r="R3067" t="s">
        <v>465</v>
      </c>
      <c r="S3067" t="s">
        <v>26</v>
      </c>
      <c r="T3067" t="s">
        <v>8838</v>
      </c>
      <c r="U3067" t="s">
        <v>466</v>
      </c>
    </row>
    <row r="3068" spans="1:21" ht="12.75" hidden="1" customHeight="1" x14ac:dyDescent="0.2">
      <c r="A3068" t="s">
        <v>464</v>
      </c>
      <c r="B3068" s="212" t="s">
        <v>8866</v>
      </c>
      <c r="C3068" s="202" t="s">
        <v>8867</v>
      </c>
      <c r="D3068" s="2">
        <v>30682</v>
      </c>
      <c r="E3068" s="2">
        <v>44007</v>
      </c>
      <c r="F3068" s="2">
        <v>42242</v>
      </c>
      <c r="G3068" s="211" t="s">
        <v>8868</v>
      </c>
      <c r="H3068">
        <v>0</v>
      </c>
      <c r="I3068" s="2">
        <v>39342</v>
      </c>
      <c r="J3068" s="2">
        <v>43804</v>
      </c>
      <c r="K3068" t="s">
        <v>5</v>
      </c>
      <c r="L3068" t="s">
        <v>8869</v>
      </c>
      <c r="M3068" t="s">
        <v>1</v>
      </c>
      <c r="N3068" t="s">
        <v>1</v>
      </c>
      <c r="O3068" s="3">
        <v>-1</v>
      </c>
      <c r="P3068" t="s">
        <v>1</v>
      </c>
      <c r="Q3068" t="s">
        <v>5964</v>
      </c>
      <c r="R3068" t="s">
        <v>465</v>
      </c>
      <c r="S3068" t="s">
        <v>39</v>
      </c>
      <c r="T3068" t="s">
        <v>8870</v>
      </c>
      <c r="U3068" t="s">
        <v>466</v>
      </c>
    </row>
    <row r="3069" spans="1:21" ht="12.75" hidden="1" customHeight="1" x14ac:dyDescent="0.2">
      <c r="A3069" t="s">
        <v>464</v>
      </c>
      <c r="B3069" t="s">
        <v>8984</v>
      </c>
      <c r="C3069" s="202" t="s">
        <v>8985</v>
      </c>
      <c r="D3069" s="2">
        <v>24838</v>
      </c>
      <c r="E3069" s="2"/>
      <c r="F3069" s="2">
        <v>42593</v>
      </c>
      <c r="G3069" s="211" t="s">
        <v>8986</v>
      </c>
      <c r="H3069">
        <v>1</v>
      </c>
      <c r="I3069" s="2">
        <v>39344</v>
      </c>
      <c r="J3069" s="2">
        <v>43625</v>
      </c>
      <c r="K3069" t="s">
        <v>5</v>
      </c>
      <c r="L3069" t="s">
        <v>8987</v>
      </c>
      <c r="M3069" t="s">
        <v>1</v>
      </c>
      <c r="N3069" t="s">
        <v>1</v>
      </c>
      <c r="O3069" s="3">
        <v>96</v>
      </c>
      <c r="P3069" t="s">
        <v>1</v>
      </c>
      <c r="Q3069" t="s">
        <v>5964</v>
      </c>
      <c r="R3069" t="s">
        <v>465</v>
      </c>
      <c r="S3069" t="s">
        <v>196</v>
      </c>
      <c r="T3069" t="s">
        <v>8988</v>
      </c>
      <c r="U3069" t="s">
        <v>466</v>
      </c>
    </row>
    <row r="3070" spans="1:21" ht="12.75" hidden="1" customHeight="1" x14ac:dyDescent="0.2">
      <c r="A3070" t="s">
        <v>464</v>
      </c>
      <c r="B3070" t="s">
        <v>8989</v>
      </c>
      <c r="C3070" s="202" t="s">
        <v>8990</v>
      </c>
      <c r="D3070" s="2">
        <v>24838</v>
      </c>
      <c r="E3070" s="2"/>
      <c r="F3070" s="2">
        <v>42593</v>
      </c>
      <c r="G3070" s="211" t="s">
        <v>8986</v>
      </c>
      <c r="H3070">
        <v>1</v>
      </c>
      <c r="I3070" s="2">
        <v>39344</v>
      </c>
      <c r="J3070" s="2">
        <v>43625</v>
      </c>
      <c r="K3070" t="s">
        <v>5</v>
      </c>
      <c r="L3070" t="s">
        <v>8991</v>
      </c>
      <c r="M3070" t="s">
        <v>1</v>
      </c>
      <c r="N3070" t="s">
        <v>1</v>
      </c>
      <c r="O3070" s="3">
        <v>86</v>
      </c>
      <c r="P3070" t="s">
        <v>1</v>
      </c>
      <c r="Q3070" t="s">
        <v>5964</v>
      </c>
      <c r="R3070" t="s">
        <v>465</v>
      </c>
      <c r="S3070" t="s">
        <v>196</v>
      </c>
      <c r="T3070" t="s">
        <v>8988</v>
      </c>
      <c r="U3070" t="s">
        <v>466</v>
      </c>
    </row>
    <row r="3071" spans="1:21" ht="12.75" hidden="1" customHeight="1" x14ac:dyDescent="0.2">
      <c r="A3071" t="s">
        <v>464</v>
      </c>
      <c r="B3071" t="s">
        <v>8997</v>
      </c>
      <c r="C3071" s="202" t="s">
        <v>8998</v>
      </c>
      <c r="D3071" s="2">
        <v>24838</v>
      </c>
      <c r="E3071" s="2"/>
      <c r="F3071" s="2">
        <v>42593</v>
      </c>
      <c r="G3071" s="211" t="s">
        <v>8986</v>
      </c>
      <c r="H3071">
        <v>1</v>
      </c>
      <c r="I3071" s="2">
        <v>39344</v>
      </c>
      <c r="J3071" s="2">
        <v>43625</v>
      </c>
      <c r="K3071" t="s">
        <v>5</v>
      </c>
      <c r="L3071" t="s">
        <v>8999</v>
      </c>
      <c r="M3071" t="s">
        <v>1</v>
      </c>
      <c r="N3071" t="s">
        <v>1</v>
      </c>
      <c r="O3071" s="3">
        <v>89</v>
      </c>
      <c r="P3071" t="s">
        <v>1</v>
      </c>
      <c r="Q3071" t="s">
        <v>5964</v>
      </c>
      <c r="R3071" t="s">
        <v>465</v>
      </c>
      <c r="S3071" t="s">
        <v>196</v>
      </c>
      <c r="T3071" t="s">
        <v>8988</v>
      </c>
      <c r="U3071" t="s">
        <v>466</v>
      </c>
    </row>
    <row r="3072" spans="1:21" ht="12.75" hidden="1" customHeight="1" x14ac:dyDescent="0.2">
      <c r="A3072" t="s">
        <v>464</v>
      </c>
      <c r="B3072" t="s">
        <v>9000</v>
      </c>
      <c r="C3072" s="202" t="s">
        <v>9001</v>
      </c>
      <c r="D3072" s="2">
        <v>24838</v>
      </c>
      <c r="E3072" s="2"/>
      <c r="F3072" s="2">
        <v>42594</v>
      </c>
      <c r="G3072" s="211" t="s">
        <v>8986</v>
      </c>
      <c r="H3072">
        <v>1</v>
      </c>
      <c r="I3072" s="2">
        <v>39344</v>
      </c>
      <c r="J3072" s="2">
        <v>43625</v>
      </c>
      <c r="K3072" t="s">
        <v>5</v>
      </c>
      <c r="L3072" t="s">
        <v>9002</v>
      </c>
      <c r="M3072" t="s">
        <v>1</v>
      </c>
      <c r="N3072" t="s">
        <v>1</v>
      </c>
      <c r="O3072" s="3">
        <v>89</v>
      </c>
      <c r="P3072" t="s">
        <v>1</v>
      </c>
      <c r="Q3072" t="s">
        <v>5964</v>
      </c>
      <c r="R3072" t="s">
        <v>465</v>
      </c>
      <c r="S3072" t="s">
        <v>196</v>
      </c>
      <c r="T3072" t="s">
        <v>8988</v>
      </c>
      <c r="U3072" t="s">
        <v>466</v>
      </c>
    </row>
    <row r="3073" spans="1:21" ht="12.75" hidden="1" customHeight="1" x14ac:dyDescent="0.2">
      <c r="A3073" t="s">
        <v>464</v>
      </c>
      <c r="B3073" t="s">
        <v>9003</v>
      </c>
      <c r="C3073" s="202" t="s">
        <v>9004</v>
      </c>
      <c r="D3073" s="2">
        <v>24838</v>
      </c>
      <c r="E3073" s="2"/>
      <c r="F3073" s="2">
        <v>42594</v>
      </c>
      <c r="G3073" s="211" t="s">
        <v>8986</v>
      </c>
      <c r="H3073">
        <v>1</v>
      </c>
      <c r="I3073" s="2">
        <v>39344</v>
      </c>
      <c r="J3073" s="2">
        <v>43625</v>
      </c>
      <c r="K3073" t="s">
        <v>5</v>
      </c>
      <c r="L3073" t="s">
        <v>9005</v>
      </c>
      <c r="M3073" t="s">
        <v>1</v>
      </c>
      <c r="N3073" t="s">
        <v>1</v>
      </c>
      <c r="O3073" s="3">
        <v>95</v>
      </c>
      <c r="P3073" t="s">
        <v>1</v>
      </c>
      <c r="Q3073" t="s">
        <v>5964</v>
      </c>
      <c r="R3073" t="s">
        <v>465</v>
      </c>
      <c r="S3073" t="s">
        <v>196</v>
      </c>
      <c r="T3073" t="s">
        <v>8988</v>
      </c>
      <c r="U3073" t="s">
        <v>466</v>
      </c>
    </row>
    <row r="3074" spans="1:21" ht="12.75" hidden="1" customHeight="1" x14ac:dyDescent="0.2">
      <c r="A3074" t="s">
        <v>464</v>
      </c>
      <c r="B3074" t="s">
        <v>9011</v>
      </c>
      <c r="C3074" s="202" t="s">
        <v>9012</v>
      </c>
      <c r="D3074" s="2">
        <v>24838</v>
      </c>
      <c r="E3074" s="2"/>
      <c r="F3074" s="2">
        <v>42594</v>
      </c>
      <c r="G3074" s="211" t="s">
        <v>8986</v>
      </c>
      <c r="H3074">
        <v>1</v>
      </c>
      <c r="I3074" s="2">
        <v>39344</v>
      </c>
      <c r="J3074" s="2">
        <v>43625</v>
      </c>
      <c r="K3074" t="s">
        <v>5</v>
      </c>
      <c r="L3074" t="s">
        <v>9013</v>
      </c>
      <c r="M3074" t="s">
        <v>1</v>
      </c>
      <c r="N3074" t="s">
        <v>1</v>
      </c>
      <c r="O3074" s="3">
        <v>85</v>
      </c>
      <c r="P3074" t="s">
        <v>1</v>
      </c>
      <c r="Q3074" t="s">
        <v>5964</v>
      </c>
      <c r="R3074" t="s">
        <v>465</v>
      </c>
      <c r="S3074" t="s">
        <v>196</v>
      </c>
      <c r="T3074" t="s">
        <v>8988</v>
      </c>
      <c r="U3074" t="s">
        <v>466</v>
      </c>
    </row>
    <row r="3075" spans="1:21" ht="12.75" hidden="1" customHeight="1" x14ac:dyDescent="0.2">
      <c r="A3075" t="s">
        <v>464</v>
      </c>
      <c r="B3075" t="s">
        <v>9102</v>
      </c>
      <c r="C3075" s="202" t="s">
        <v>9103</v>
      </c>
      <c r="D3075" s="2">
        <v>33848</v>
      </c>
      <c r="E3075" s="2"/>
      <c r="F3075" s="2">
        <v>42480</v>
      </c>
      <c r="G3075" s="211" t="s">
        <v>8164</v>
      </c>
      <c r="H3075">
        <v>1</v>
      </c>
      <c r="I3075" s="2">
        <v>39344</v>
      </c>
      <c r="J3075" s="2">
        <v>43625</v>
      </c>
      <c r="K3075" t="s">
        <v>5</v>
      </c>
      <c r="L3075" t="s">
        <v>9104</v>
      </c>
      <c r="M3075" t="s">
        <v>1</v>
      </c>
      <c r="N3075" t="s">
        <v>1</v>
      </c>
      <c r="O3075" s="3">
        <v>87</v>
      </c>
      <c r="P3075" t="s">
        <v>1</v>
      </c>
      <c r="Q3075" t="s">
        <v>5964</v>
      </c>
      <c r="R3075" t="s">
        <v>465</v>
      </c>
      <c r="S3075" t="s">
        <v>447</v>
      </c>
      <c r="T3075" t="s">
        <v>8166</v>
      </c>
      <c r="U3075" t="s">
        <v>466</v>
      </c>
    </row>
    <row r="3076" spans="1:21" ht="12.75" hidden="1" customHeight="1" x14ac:dyDescent="0.2">
      <c r="A3076" t="s">
        <v>464</v>
      </c>
      <c r="B3076" t="s">
        <v>9105</v>
      </c>
      <c r="C3076" s="202" t="s">
        <v>9106</v>
      </c>
      <c r="D3076" s="2">
        <v>32021</v>
      </c>
      <c r="E3076" s="2"/>
      <c r="F3076" s="2">
        <v>42480</v>
      </c>
      <c r="G3076" s="211" t="s">
        <v>8164</v>
      </c>
      <c r="H3076">
        <v>1</v>
      </c>
      <c r="I3076" s="2">
        <v>39344</v>
      </c>
      <c r="J3076" s="2">
        <v>43625</v>
      </c>
      <c r="K3076" t="s">
        <v>5</v>
      </c>
      <c r="L3076" t="s">
        <v>9107</v>
      </c>
      <c r="M3076" t="s">
        <v>1</v>
      </c>
      <c r="N3076" t="s">
        <v>1</v>
      </c>
      <c r="O3076" s="3">
        <v>78</v>
      </c>
      <c r="P3076" t="s">
        <v>1</v>
      </c>
      <c r="Q3076" t="s">
        <v>5964</v>
      </c>
      <c r="R3076" t="s">
        <v>465</v>
      </c>
      <c r="S3076" t="s">
        <v>447</v>
      </c>
      <c r="T3076" t="s">
        <v>8166</v>
      </c>
      <c r="U3076" t="s">
        <v>466</v>
      </c>
    </row>
    <row r="3077" spans="1:21" ht="12.75" hidden="1" customHeight="1" x14ac:dyDescent="0.2">
      <c r="A3077" t="s">
        <v>464</v>
      </c>
      <c r="B3077" t="s">
        <v>9118</v>
      </c>
      <c r="C3077" s="202" t="s">
        <v>9119</v>
      </c>
      <c r="D3077" s="2">
        <v>31837</v>
      </c>
      <c r="E3077" s="2"/>
      <c r="F3077" s="2">
        <v>42503</v>
      </c>
      <c r="G3077" s="211" t="s">
        <v>6587</v>
      </c>
      <c r="H3077">
        <v>1</v>
      </c>
      <c r="I3077" s="2">
        <v>39344</v>
      </c>
      <c r="J3077" s="2">
        <v>43625</v>
      </c>
      <c r="K3077" t="s">
        <v>5</v>
      </c>
      <c r="L3077" t="s">
        <v>9120</v>
      </c>
      <c r="M3077" t="s">
        <v>1</v>
      </c>
      <c r="N3077" t="s">
        <v>1</v>
      </c>
      <c r="O3077" s="3">
        <v>45</v>
      </c>
      <c r="P3077" t="s">
        <v>1</v>
      </c>
      <c r="Q3077" t="s">
        <v>5964</v>
      </c>
      <c r="R3077" t="s">
        <v>465</v>
      </c>
      <c r="S3077" t="s">
        <v>333</v>
      </c>
      <c r="T3077" t="s">
        <v>6589</v>
      </c>
      <c r="U3077" t="s">
        <v>466</v>
      </c>
    </row>
    <row r="3078" spans="1:21" ht="12.75" hidden="1" customHeight="1" x14ac:dyDescent="0.2">
      <c r="A3078" t="s">
        <v>464</v>
      </c>
      <c r="B3078" t="s">
        <v>9132</v>
      </c>
      <c r="C3078" s="202" t="s">
        <v>9133</v>
      </c>
      <c r="D3078" s="2">
        <v>24716</v>
      </c>
      <c r="E3078" s="2"/>
      <c r="F3078" s="2">
        <v>42535</v>
      </c>
      <c r="G3078" s="211" t="s">
        <v>6557</v>
      </c>
      <c r="H3078">
        <v>1</v>
      </c>
      <c r="I3078" s="2">
        <v>39344</v>
      </c>
      <c r="J3078" s="2">
        <v>43625</v>
      </c>
      <c r="K3078" t="s">
        <v>5</v>
      </c>
      <c r="L3078" t="s">
        <v>9134</v>
      </c>
      <c r="M3078" t="s">
        <v>1</v>
      </c>
      <c r="N3078" t="s">
        <v>1</v>
      </c>
      <c r="O3078" s="3">
        <v>82</v>
      </c>
      <c r="P3078" t="s">
        <v>1</v>
      </c>
      <c r="Q3078" t="s">
        <v>5964</v>
      </c>
      <c r="R3078" t="s">
        <v>465</v>
      </c>
      <c r="S3078" t="s">
        <v>252</v>
      </c>
      <c r="T3078" t="s">
        <v>6559</v>
      </c>
      <c r="U3078" t="s">
        <v>466</v>
      </c>
    </row>
    <row r="3079" spans="1:21" ht="12.75" hidden="1" customHeight="1" x14ac:dyDescent="0.2">
      <c r="A3079" t="s">
        <v>464</v>
      </c>
      <c r="B3079" t="s">
        <v>9135</v>
      </c>
      <c r="C3079" s="202" t="s">
        <v>9136</v>
      </c>
      <c r="D3079" s="2">
        <v>32021</v>
      </c>
      <c r="E3079" s="2"/>
      <c r="F3079" s="2">
        <v>42537</v>
      </c>
      <c r="G3079" s="211" t="s">
        <v>6579</v>
      </c>
      <c r="H3079">
        <v>1</v>
      </c>
      <c r="I3079" s="2">
        <v>39344</v>
      </c>
      <c r="J3079" s="2">
        <v>43625</v>
      </c>
      <c r="K3079" t="s">
        <v>5</v>
      </c>
      <c r="L3079" t="s">
        <v>9137</v>
      </c>
      <c r="M3079" t="s">
        <v>1</v>
      </c>
      <c r="N3079" t="s">
        <v>1</v>
      </c>
      <c r="O3079" s="3">
        <v>85</v>
      </c>
      <c r="P3079" t="s">
        <v>1</v>
      </c>
      <c r="Q3079" t="s">
        <v>5964</v>
      </c>
      <c r="R3079" t="s">
        <v>465</v>
      </c>
      <c r="S3079" t="s">
        <v>447</v>
      </c>
      <c r="T3079" t="s">
        <v>6581</v>
      </c>
      <c r="U3079" t="s">
        <v>466</v>
      </c>
    </row>
    <row r="3080" spans="1:21" ht="12.75" hidden="1" customHeight="1" x14ac:dyDescent="0.2">
      <c r="A3080" t="s">
        <v>464</v>
      </c>
      <c r="B3080" t="s">
        <v>9148</v>
      </c>
      <c r="C3080" s="202" t="s">
        <v>9149</v>
      </c>
      <c r="D3080" s="2">
        <v>32021</v>
      </c>
      <c r="E3080" s="2"/>
      <c r="F3080" s="2">
        <v>42537</v>
      </c>
      <c r="G3080" s="211" t="s">
        <v>6579</v>
      </c>
      <c r="H3080">
        <v>1</v>
      </c>
      <c r="I3080" s="2">
        <v>39344</v>
      </c>
      <c r="J3080" s="2">
        <v>43625</v>
      </c>
      <c r="K3080" t="s">
        <v>5</v>
      </c>
      <c r="L3080" t="s">
        <v>9150</v>
      </c>
      <c r="M3080" t="s">
        <v>1</v>
      </c>
      <c r="N3080" t="s">
        <v>1</v>
      </c>
      <c r="O3080" s="3">
        <v>75</v>
      </c>
      <c r="P3080" t="s">
        <v>1</v>
      </c>
      <c r="Q3080" t="s">
        <v>5964</v>
      </c>
      <c r="R3080" t="s">
        <v>465</v>
      </c>
      <c r="S3080" t="s">
        <v>447</v>
      </c>
      <c r="T3080" t="s">
        <v>6581</v>
      </c>
      <c r="U3080" t="s">
        <v>466</v>
      </c>
    </row>
    <row r="3081" spans="1:21" ht="12.75" hidden="1" customHeight="1" x14ac:dyDescent="0.2">
      <c r="A3081" t="s">
        <v>464</v>
      </c>
      <c r="B3081" t="s">
        <v>9154</v>
      </c>
      <c r="C3081" s="202" t="s">
        <v>9155</v>
      </c>
      <c r="D3081" s="2">
        <v>32021</v>
      </c>
      <c r="E3081" s="2"/>
      <c r="F3081" s="2">
        <v>42537</v>
      </c>
      <c r="G3081" s="211" t="s">
        <v>6579</v>
      </c>
      <c r="H3081">
        <v>1</v>
      </c>
      <c r="I3081" s="2">
        <v>39344</v>
      </c>
      <c r="J3081" s="2">
        <v>43625</v>
      </c>
      <c r="K3081" t="s">
        <v>5</v>
      </c>
      <c r="L3081" t="s">
        <v>9156</v>
      </c>
      <c r="M3081" t="s">
        <v>1</v>
      </c>
      <c r="N3081" t="s">
        <v>1</v>
      </c>
      <c r="O3081" s="3">
        <v>80</v>
      </c>
      <c r="P3081" t="s">
        <v>1</v>
      </c>
      <c r="Q3081" t="s">
        <v>5964</v>
      </c>
      <c r="R3081" t="s">
        <v>465</v>
      </c>
      <c r="S3081" t="s">
        <v>447</v>
      </c>
      <c r="T3081" t="s">
        <v>6581</v>
      </c>
      <c r="U3081" t="s">
        <v>466</v>
      </c>
    </row>
    <row r="3082" spans="1:21" ht="12.75" hidden="1" customHeight="1" x14ac:dyDescent="0.2">
      <c r="A3082" t="s">
        <v>464</v>
      </c>
      <c r="B3082" t="s">
        <v>9267</v>
      </c>
      <c r="C3082" s="202" t="s">
        <v>9268</v>
      </c>
      <c r="D3082" s="2">
        <v>24685</v>
      </c>
      <c r="E3082" s="2"/>
      <c r="F3082" s="2">
        <v>42402</v>
      </c>
      <c r="G3082" s="211" t="s">
        <v>9269</v>
      </c>
      <c r="H3082">
        <v>1</v>
      </c>
      <c r="I3082" s="2">
        <v>39344</v>
      </c>
      <c r="J3082" s="2">
        <v>43625</v>
      </c>
      <c r="K3082" t="s">
        <v>5</v>
      </c>
      <c r="L3082" t="s">
        <v>9270</v>
      </c>
      <c r="M3082" t="s">
        <v>1</v>
      </c>
      <c r="N3082" t="s">
        <v>1</v>
      </c>
      <c r="O3082" s="3">
        <v>85</v>
      </c>
      <c r="P3082" t="s">
        <v>1</v>
      </c>
      <c r="Q3082" t="s">
        <v>5964</v>
      </c>
      <c r="R3082" t="s">
        <v>465</v>
      </c>
      <c r="S3082" t="s">
        <v>26</v>
      </c>
      <c r="T3082" t="s">
        <v>9271</v>
      </c>
      <c r="U3082" t="s">
        <v>466</v>
      </c>
    </row>
    <row r="3083" spans="1:21" ht="12.75" hidden="1" customHeight="1" x14ac:dyDescent="0.2">
      <c r="A3083" t="s">
        <v>464</v>
      </c>
      <c r="B3083" t="s">
        <v>9272</v>
      </c>
      <c r="C3083" s="202" t="s">
        <v>9273</v>
      </c>
      <c r="D3083" s="2">
        <v>24685</v>
      </c>
      <c r="E3083" s="2"/>
      <c r="F3083" s="2">
        <v>42402</v>
      </c>
      <c r="G3083" s="211" t="s">
        <v>9269</v>
      </c>
      <c r="H3083">
        <v>1</v>
      </c>
      <c r="I3083" s="2">
        <v>39344</v>
      </c>
      <c r="J3083" s="2">
        <v>43625</v>
      </c>
      <c r="K3083" t="s">
        <v>5</v>
      </c>
      <c r="L3083" t="s">
        <v>9274</v>
      </c>
      <c r="M3083" t="s">
        <v>1</v>
      </c>
      <c r="N3083" t="s">
        <v>1</v>
      </c>
      <c r="O3083" s="3">
        <v>89</v>
      </c>
      <c r="P3083" t="s">
        <v>1</v>
      </c>
      <c r="Q3083" t="s">
        <v>5964</v>
      </c>
      <c r="R3083" t="s">
        <v>465</v>
      </c>
      <c r="S3083" t="s">
        <v>26</v>
      </c>
      <c r="T3083" t="s">
        <v>9271</v>
      </c>
      <c r="U3083" t="s">
        <v>466</v>
      </c>
    </row>
    <row r="3084" spans="1:21" ht="12.75" hidden="1" customHeight="1" x14ac:dyDescent="0.2">
      <c r="A3084" t="s">
        <v>464</v>
      </c>
      <c r="B3084" t="s">
        <v>9275</v>
      </c>
      <c r="C3084" s="202" t="s">
        <v>9276</v>
      </c>
      <c r="D3084" s="2">
        <v>24685</v>
      </c>
      <c r="E3084" s="2"/>
      <c r="F3084" s="2">
        <v>42402</v>
      </c>
      <c r="G3084" s="211" t="s">
        <v>9277</v>
      </c>
      <c r="H3084">
        <v>1</v>
      </c>
      <c r="I3084" s="2">
        <v>39344</v>
      </c>
      <c r="J3084" s="2">
        <v>43625</v>
      </c>
      <c r="K3084" t="s">
        <v>5</v>
      </c>
      <c r="L3084" t="s">
        <v>9278</v>
      </c>
      <c r="M3084" t="s">
        <v>1</v>
      </c>
      <c r="N3084" t="s">
        <v>1</v>
      </c>
      <c r="O3084" s="3">
        <v>91</v>
      </c>
      <c r="P3084" t="s">
        <v>1</v>
      </c>
      <c r="Q3084" t="s">
        <v>5964</v>
      </c>
      <c r="R3084" t="s">
        <v>465</v>
      </c>
      <c r="S3084" t="s">
        <v>26</v>
      </c>
      <c r="T3084" t="s">
        <v>9279</v>
      </c>
      <c r="U3084" t="s">
        <v>466</v>
      </c>
    </row>
    <row r="3085" spans="1:21" ht="12.75" hidden="1" customHeight="1" x14ac:dyDescent="0.2">
      <c r="A3085" t="s">
        <v>464</v>
      </c>
      <c r="B3085" t="s">
        <v>9280</v>
      </c>
      <c r="C3085" s="202" t="s">
        <v>9281</v>
      </c>
      <c r="D3085" s="2">
        <v>24685</v>
      </c>
      <c r="E3085" s="2"/>
      <c r="F3085" s="2">
        <v>42408</v>
      </c>
      <c r="G3085" s="211" t="s">
        <v>9277</v>
      </c>
      <c r="H3085">
        <v>1</v>
      </c>
      <c r="I3085" s="2">
        <v>39344</v>
      </c>
      <c r="J3085" s="2">
        <v>43625</v>
      </c>
      <c r="K3085" t="s">
        <v>5</v>
      </c>
      <c r="L3085" t="s">
        <v>9278</v>
      </c>
      <c r="M3085" t="s">
        <v>1</v>
      </c>
      <c r="N3085" t="s">
        <v>1</v>
      </c>
      <c r="O3085" s="3">
        <v>93</v>
      </c>
      <c r="P3085" t="s">
        <v>1</v>
      </c>
      <c r="Q3085" t="s">
        <v>5964</v>
      </c>
      <c r="R3085" t="s">
        <v>465</v>
      </c>
      <c r="S3085" t="s">
        <v>26</v>
      </c>
      <c r="T3085" t="s">
        <v>9279</v>
      </c>
      <c r="U3085" t="s">
        <v>466</v>
      </c>
    </row>
    <row r="3086" spans="1:21" ht="12.75" hidden="1" customHeight="1" x14ac:dyDescent="0.2">
      <c r="A3086" t="s">
        <v>464</v>
      </c>
      <c r="B3086" s="212" t="s">
        <v>11157</v>
      </c>
      <c r="C3086" s="202" t="s">
        <v>11158</v>
      </c>
      <c r="D3086" s="2">
        <v>31229</v>
      </c>
      <c r="E3086" s="2"/>
      <c r="F3086" s="2"/>
      <c r="G3086" s="211" t="s">
        <v>6709</v>
      </c>
      <c r="H3086">
        <v>0</v>
      </c>
      <c r="I3086" s="2">
        <v>42762</v>
      </c>
      <c r="J3086" s="2">
        <v>43276</v>
      </c>
      <c r="K3086" t="s">
        <v>5</v>
      </c>
      <c r="L3086" t="s">
        <v>11159</v>
      </c>
      <c r="M3086" t="s">
        <v>1</v>
      </c>
      <c r="N3086" t="s">
        <v>1</v>
      </c>
      <c r="O3086" s="3">
        <v>95</v>
      </c>
      <c r="P3086" t="s">
        <v>1</v>
      </c>
      <c r="Q3086" t="s">
        <v>5964</v>
      </c>
      <c r="R3086" t="s">
        <v>465</v>
      </c>
      <c r="S3086" t="s">
        <v>1</v>
      </c>
      <c r="T3086" t="s">
        <v>6711</v>
      </c>
      <c r="U3086" t="s">
        <v>466</v>
      </c>
    </row>
    <row r="3087" spans="1:21" ht="12.75" hidden="1" customHeight="1" x14ac:dyDescent="0.2">
      <c r="A3087" t="s">
        <v>464</v>
      </c>
      <c r="B3087" s="212" t="s">
        <v>11160</v>
      </c>
      <c r="C3087" s="202" t="s">
        <v>11161</v>
      </c>
      <c r="D3087" s="2">
        <v>25324</v>
      </c>
      <c r="E3087" s="2"/>
      <c r="F3087" s="2"/>
      <c r="G3087" s="211" t="s">
        <v>7449</v>
      </c>
      <c r="H3087">
        <v>0</v>
      </c>
      <c r="I3087" s="2">
        <v>42762</v>
      </c>
      <c r="J3087" s="2">
        <v>43276</v>
      </c>
      <c r="K3087" t="s">
        <v>5</v>
      </c>
      <c r="L3087" t="s">
        <v>11162</v>
      </c>
      <c r="M3087" t="s">
        <v>1</v>
      </c>
      <c r="N3087" t="s">
        <v>1</v>
      </c>
      <c r="O3087" s="3">
        <v>94</v>
      </c>
      <c r="P3087" t="s">
        <v>1</v>
      </c>
      <c r="Q3087" t="s">
        <v>5964</v>
      </c>
      <c r="R3087" t="s">
        <v>465</v>
      </c>
      <c r="S3087" t="s">
        <v>1</v>
      </c>
      <c r="T3087" t="s">
        <v>7451</v>
      </c>
      <c r="U3087" t="s">
        <v>466</v>
      </c>
    </row>
    <row r="3088" spans="1:21" ht="12.75" hidden="1" customHeight="1" x14ac:dyDescent="0.2">
      <c r="A3088" t="s">
        <v>464</v>
      </c>
      <c r="B3088" s="212" t="s">
        <v>11291</v>
      </c>
      <c r="C3088" s="202" t="s">
        <v>11292</v>
      </c>
      <c r="D3088" s="2">
        <v>30926</v>
      </c>
      <c r="E3088" s="2"/>
      <c r="F3088" s="2"/>
      <c r="G3088" s="211" t="s">
        <v>11293</v>
      </c>
      <c r="H3088">
        <v>0</v>
      </c>
      <c r="I3088" s="2">
        <v>43200</v>
      </c>
      <c r="J3088" s="2">
        <v>43789</v>
      </c>
      <c r="K3088" t="s">
        <v>5</v>
      </c>
      <c r="L3088" t="s">
        <v>11294</v>
      </c>
      <c r="M3088" t="s">
        <v>1</v>
      </c>
      <c r="N3088" t="s">
        <v>1</v>
      </c>
      <c r="O3088" s="3">
        <v>89</v>
      </c>
      <c r="P3088" t="s">
        <v>1</v>
      </c>
      <c r="Q3088" t="s">
        <v>5964</v>
      </c>
      <c r="R3088" t="s">
        <v>465</v>
      </c>
      <c r="S3088" t="s">
        <v>1</v>
      </c>
      <c r="T3088" t="s">
        <v>11295</v>
      </c>
      <c r="U3088" t="s">
        <v>466</v>
      </c>
    </row>
    <row r="3089" spans="1:21" ht="12.75" hidden="1" customHeight="1" x14ac:dyDescent="0.2">
      <c r="A3089" t="s">
        <v>464</v>
      </c>
      <c r="B3089" s="212" t="s">
        <v>11296</v>
      </c>
      <c r="C3089" s="202" t="s">
        <v>11297</v>
      </c>
      <c r="D3089" s="2">
        <v>30926</v>
      </c>
      <c r="E3089" s="2"/>
      <c r="F3089" s="2"/>
      <c r="G3089" s="211" t="s">
        <v>11293</v>
      </c>
      <c r="H3089">
        <v>0</v>
      </c>
      <c r="I3089" s="2">
        <v>43200</v>
      </c>
      <c r="J3089" s="2">
        <v>43789</v>
      </c>
      <c r="K3089" t="s">
        <v>5</v>
      </c>
      <c r="L3089" t="s">
        <v>11298</v>
      </c>
      <c r="M3089" t="s">
        <v>1</v>
      </c>
      <c r="N3089" t="s">
        <v>1</v>
      </c>
      <c r="O3089" s="3">
        <v>89</v>
      </c>
      <c r="P3089" t="s">
        <v>1</v>
      </c>
      <c r="Q3089" t="s">
        <v>5964</v>
      </c>
      <c r="R3089" t="s">
        <v>465</v>
      </c>
      <c r="S3089" t="s">
        <v>1</v>
      </c>
      <c r="T3089" t="s">
        <v>11295</v>
      </c>
      <c r="U3089" t="s">
        <v>466</v>
      </c>
    </row>
    <row r="3090" spans="1:21" ht="12.75" hidden="1" customHeight="1" x14ac:dyDescent="0.2">
      <c r="A3090" t="s">
        <v>464</v>
      </c>
      <c r="B3090" s="212" t="s">
        <v>11363</v>
      </c>
      <c r="C3090" s="202" t="s">
        <v>11364</v>
      </c>
      <c r="D3090" s="2">
        <v>26665</v>
      </c>
      <c r="E3090" s="2"/>
      <c r="F3090" s="2"/>
      <c r="G3090" s="211" t="s">
        <v>6414</v>
      </c>
      <c r="H3090">
        <v>0</v>
      </c>
      <c r="I3090" s="2">
        <v>43419</v>
      </c>
      <c r="J3090" s="2">
        <v>43625</v>
      </c>
      <c r="K3090" t="s">
        <v>5</v>
      </c>
      <c r="L3090" t="s">
        <v>11365</v>
      </c>
      <c r="M3090" t="s">
        <v>1</v>
      </c>
      <c r="N3090" t="s">
        <v>1</v>
      </c>
      <c r="O3090" s="3">
        <v>86</v>
      </c>
      <c r="P3090" t="s">
        <v>1</v>
      </c>
      <c r="Q3090" t="s">
        <v>5964</v>
      </c>
      <c r="R3090" t="s">
        <v>465</v>
      </c>
      <c r="S3090" t="s">
        <v>1</v>
      </c>
      <c r="T3090" t="s">
        <v>6415</v>
      </c>
      <c r="U3090" t="s">
        <v>466</v>
      </c>
    </row>
    <row r="3091" spans="1:21" hidden="1" x14ac:dyDescent="0.2">
      <c r="A3091" s="205" t="s">
        <v>464</v>
      </c>
      <c r="B3091" t="s">
        <v>18309</v>
      </c>
      <c r="C3091" t="s">
        <v>18310</v>
      </c>
      <c r="D3091" s="2">
        <v>34669</v>
      </c>
      <c r="E3091" s="2"/>
      <c r="F3091" s="2"/>
      <c r="G3091" s="203" t="s">
        <v>18311</v>
      </c>
      <c r="H3091">
        <v>0</v>
      </c>
      <c r="I3091" s="2">
        <v>39339</v>
      </c>
      <c r="J3091" s="2">
        <v>43788</v>
      </c>
      <c r="K3091" t="s">
        <v>5</v>
      </c>
      <c r="L3091" t="s">
        <v>18310</v>
      </c>
      <c r="M3091" t="s">
        <v>1</v>
      </c>
      <c r="N3091" t="s">
        <v>1</v>
      </c>
      <c r="O3091" s="3">
        <v>94</v>
      </c>
      <c r="P3091" t="s">
        <v>1</v>
      </c>
      <c r="Q3091" t="s">
        <v>18048</v>
      </c>
      <c r="R3091" t="s">
        <v>465</v>
      </c>
      <c r="S3091" t="s">
        <v>638</v>
      </c>
      <c r="T3091" t="s">
        <v>18312</v>
      </c>
      <c r="U3091" t="s">
        <v>466</v>
      </c>
    </row>
    <row r="3092" spans="1:21" ht="12.75" hidden="1" customHeight="1" x14ac:dyDescent="0.2">
      <c r="A3092" s="205" t="s">
        <v>340</v>
      </c>
      <c r="B3092" t="s">
        <v>341</v>
      </c>
      <c r="C3092" t="s">
        <v>342</v>
      </c>
      <c r="D3092" s="2">
        <v>32295</v>
      </c>
      <c r="E3092" s="2">
        <v>44489</v>
      </c>
      <c r="F3092" s="2">
        <v>42663</v>
      </c>
      <c r="G3092" s="203" t="s">
        <v>343</v>
      </c>
      <c r="H3092">
        <f>COUNTIF('РЭС 0,4-10 '!$G:$G,B3092)</f>
        <v>0</v>
      </c>
      <c r="I3092" s="2">
        <v>39318</v>
      </c>
      <c r="J3092" s="2">
        <v>43774</v>
      </c>
      <c r="K3092" t="s">
        <v>5</v>
      </c>
      <c r="L3092" t="s">
        <v>342</v>
      </c>
      <c r="M3092" t="s">
        <v>1</v>
      </c>
      <c r="N3092" t="s">
        <v>1</v>
      </c>
      <c r="O3092" s="3">
        <v>64</v>
      </c>
      <c r="P3092" t="s">
        <v>1</v>
      </c>
      <c r="Q3092" t="s">
        <v>153</v>
      </c>
      <c r="R3092" t="s">
        <v>344</v>
      </c>
      <c r="S3092" t="s">
        <v>305</v>
      </c>
      <c r="T3092" t="s">
        <v>345</v>
      </c>
      <c r="U3092" t="s">
        <v>346</v>
      </c>
    </row>
    <row r="3093" spans="1:21" ht="12.75" hidden="1" customHeight="1" x14ac:dyDescent="0.2">
      <c r="A3093" s="205" t="s">
        <v>340</v>
      </c>
      <c r="B3093" t="s">
        <v>347</v>
      </c>
      <c r="C3093" t="s">
        <v>348</v>
      </c>
      <c r="D3093" s="2">
        <v>24259</v>
      </c>
      <c r="E3093" s="2">
        <v>44521</v>
      </c>
      <c r="F3093" s="2">
        <v>42695</v>
      </c>
      <c r="G3093" s="203" t="s">
        <v>349</v>
      </c>
      <c r="H3093">
        <f>COUNTIF('РЭС 0,4-10 '!$G:$G,B3093)</f>
        <v>0</v>
      </c>
      <c r="I3093" s="2">
        <v>39318</v>
      </c>
      <c r="J3093" s="2">
        <v>43774</v>
      </c>
      <c r="K3093" t="s">
        <v>5</v>
      </c>
      <c r="L3093" t="s">
        <v>348</v>
      </c>
      <c r="M3093" t="s">
        <v>1</v>
      </c>
      <c r="N3093" t="s">
        <v>1</v>
      </c>
      <c r="O3093" s="3">
        <v>26</v>
      </c>
      <c r="P3093" t="s">
        <v>1</v>
      </c>
      <c r="Q3093" t="s">
        <v>153</v>
      </c>
      <c r="R3093" t="s">
        <v>344</v>
      </c>
      <c r="S3093" t="s">
        <v>350</v>
      </c>
      <c r="T3093" t="s">
        <v>351</v>
      </c>
      <c r="U3093" t="s">
        <v>346</v>
      </c>
    </row>
    <row r="3094" spans="1:21" ht="12.75" hidden="1" customHeight="1" x14ac:dyDescent="0.2">
      <c r="A3094" s="205" t="s">
        <v>340</v>
      </c>
      <c r="B3094" t="s">
        <v>352</v>
      </c>
      <c r="C3094" t="s">
        <v>353</v>
      </c>
      <c r="D3094" s="2">
        <v>29373</v>
      </c>
      <c r="E3094" s="2">
        <v>44522</v>
      </c>
      <c r="F3094" s="2">
        <v>42696</v>
      </c>
      <c r="G3094" s="203" t="s">
        <v>354</v>
      </c>
      <c r="H3094">
        <f>COUNTIF('РЭС 0,4-10 '!$G:$G,B3094)</f>
        <v>0</v>
      </c>
      <c r="I3094" s="2">
        <v>39318</v>
      </c>
      <c r="J3094" s="2">
        <v>43774</v>
      </c>
      <c r="K3094" t="s">
        <v>5</v>
      </c>
      <c r="L3094" t="s">
        <v>353</v>
      </c>
      <c r="M3094" t="s">
        <v>1</v>
      </c>
      <c r="N3094" t="s">
        <v>1</v>
      </c>
      <c r="O3094" s="3">
        <v>66</v>
      </c>
      <c r="P3094" t="s">
        <v>1</v>
      </c>
      <c r="Q3094" t="s">
        <v>153</v>
      </c>
      <c r="R3094" t="s">
        <v>344</v>
      </c>
      <c r="S3094" t="s">
        <v>160</v>
      </c>
      <c r="T3094" t="s">
        <v>355</v>
      </c>
      <c r="U3094" t="s">
        <v>346</v>
      </c>
    </row>
    <row r="3095" spans="1:21" ht="12.75" hidden="1" customHeight="1" x14ac:dyDescent="0.2">
      <c r="A3095" s="205" t="s">
        <v>340</v>
      </c>
      <c r="B3095" t="s">
        <v>356</v>
      </c>
      <c r="C3095" t="s">
        <v>357</v>
      </c>
      <c r="D3095" s="2">
        <v>29373</v>
      </c>
      <c r="E3095" s="2">
        <v>44523</v>
      </c>
      <c r="F3095" s="2">
        <v>42697</v>
      </c>
      <c r="G3095" s="203" t="s">
        <v>358</v>
      </c>
      <c r="H3095">
        <f>COUNTIF('РЭС 0,4-10 '!$G:$G,B3095)</f>
        <v>0</v>
      </c>
      <c r="I3095" s="2">
        <v>39318</v>
      </c>
      <c r="J3095" s="2">
        <v>43784</v>
      </c>
      <c r="K3095" t="s">
        <v>5</v>
      </c>
      <c r="L3095" t="s">
        <v>357</v>
      </c>
      <c r="M3095" t="s">
        <v>1</v>
      </c>
      <c r="N3095" t="s">
        <v>1</v>
      </c>
      <c r="O3095" s="3">
        <v>74</v>
      </c>
      <c r="P3095" t="s">
        <v>1</v>
      </c>
      <c r="Q3095" t="s">
        <v>153</v>
      </c>
      <c r="R3095" t="s">
        <v>344</v>
      </c>
      <c r="S3095" t="s">
        <v>160</v>
      </c>
      <c r="T3095" t="s">
        <v>359</v>
      </c>
      <c r="U3095" t="s">
        <v>346</v>
      </c>
    </row>
    <row r="3096" spans="1:21" ht="12.75" hidden="1" customHeight="1" x14ac:dyDescent="0.2">
      <c r="A3096" s="205" t="s">
        <v>340</v>
      </c>
      <c r="B3096" t="s">
        <v>360</v>
      </c>
      <c r="C3096" t="s">
        <v>361</v>
      </c>
      <c r="D3096" s="2">
        <v>31564</v>
      </c>
      <c r="E3096" s="2">
        <v>44239</v>
      </c>
      <c r="F3096" s="2">
        <v>42412</v>
      </c>
      <c r="G3096" s="203" t="s">
        <v>362</v>
      </c>
      <c r="H3096">
        <f>COUNTIF('РЭС 0,4-10 '!$G:$G,B3096)</f>
        <v>0</v>
      </c>
      <c r="I3096" s="2">
        <v>39318</v>
      </c>
      <c r="J3096" s="2">
        <v>43774</v>
      </c>
      <c r="K3096" t="s">
        <v>5</v>
      </c>
      <c r="L3096" t="s">
        <v>361</v>
      </c>
      <c r="M3096" t="s">
        <v>1</v>
      </c>
      <c r="N3096" t="s">
        <v>1</v>
      </c>
      <c r="O3096" s="3">
        <v>64</v>
      </c>
      <c r="P3096" t="s">
        <v>1</v>
      </c>
      <c r="Q3096" t="s">
        <v>153</v>
      </c>
      <c r="R3096" t="s">
        <v>344</v>
      </c>
      <c r="S3096" t="s">
        <v>190</v>
      </c>
      <c r="T3096" t="s">
        <v>363</v>
      </c>
      <c r="U3096" t="s">
        <v>346</v>
      </c>
    </row>
    <row r="3097" spans="1:21" ht="12.75" hidden="1" customHeight="1" x14ac:dyDescent="0.2">
      <c r="A3097" s="205" t="s">
        <v>340</v>
      </c>
      <c r="B3097" t="s">
        <v>364</v>
      </c>
      <c r="C3097" t="s">
        <v>365</v>
      </c>
      <c r="D3097" s="2">
        <v>30520</v>
      </c>
      <c r="E3097" s="2">
        <v>44396</v>
      </c>
      <c r="F3097" s="2">
        <v>42570</v>
      </c>
      <c r="G3097" s="203" t="s">
        <v>366</v>
      </c>
      <c r="H3097">
        <f>COUNTIF('РЭС 0,4-10 '!$G:$G,B3097)</f>
        <v>0</v>
      </c>
      <c r="I3097" s="2">
        <v>39318</v>
      </c>
      <c r="J3097" s="2">
        <v>43774</v>
      </c>
      <c r="K3097" t="s">
        <v>5</v>
      </c>
      <c r="L3097" t="s">
        <v>365</v>
      </c>
      <c r="M3097" t="s">
        <v>1</v>
      </c>
      <c r="N3097" t="s">
        <v>1</v>
      </c>
      <c r="O3097" s="3">
        <v>76</v>
      </c>
      <c r="P3097" t="s">
        <v>1</v>
      </c>
      <c r="Q3097" t="s">
        <v>153</v>
      </c>
      <c r="R3097" t="s">
        <v>344</v>
      </c>
      <c r="S3097" t="s">
        <v>26</v>
      </c>
      <c r="T3097" t="s">
        <v>367</v>
      </c>
      <c r="U3097" t="s">
        <v>346</v>
      </c>
    </row>
    <row r="3098" spans="1:21" ht="12.75" hidden="1" customHeight="1" x14ac:dyDescent="0.2">
      <c r="A3098" s="205" t="s">
        <v>340</v>
      </c>
      <c r="B3098" t="s">
        <v>373</v>
      </c>
      <c r="C3098" t="s">
        <v>374</v>
      </c>
      <c r="D3098" s="2">
        <v>30520</v>
      </c>
      <c r="E3098" s="2">
        <v>44420</v>
      </c>
      <c r="F3098" s="2">
        <v>42594</v>
      </c>
      <c r="G3098" s="203" t="s">
        <v>375</v>
      </c>
      <c r="H3098">
        <f>COUNTIF('РЭС 0,4-10 '!$G:$G,B3098)</f>
        <v>0</v>
      </c>
      <c r="I3098" s="2">
        <v>39318</v>
      </c>
      <c r="J3098" s="2">
        <v>43774</v>
      </c>
      <c r="K3098" t="s">
        <v>5</v>
      </c>
      <c r="L3098" t="s">
        <v>376</v>
      </c>
      <c r="M3098" t="s">
        <v>1</v>
      </c>
      <c r="N3098" t="s">
        <v>1</v>
      </c>
      <c r="O3098" s="3">
        <v>65</v>
      </c>
      <c r="P3098" t="s">
        <v>1</v>
      </c>
      <c r="Q3098" t="s">
        <v>153</v>
      </c>
      <c r="R3098" t="s">
        <v>344</v>
      </c>
      <c r="S3098" t="s">
        <v>26</v>
      </c>
      <c r="T3098" t="s">
        <v>377</v>
      </c>
      <c r="U3098" t="s">
        <v>346</v>
      </c>
    </row>
    <row r="3099" spans="1:21" ht="12.75" hidden="1" customHeight="1" x14ac:dyDescent="0.2">
      <c r="A3099" s="205" t="s">
        <v>340</v>
      </c>
      <c r="B3099" t="s">
        <v>378</v>
      </c>
      <c r="C3099" t="s">
        <v>379</v>
      </c>
      <c r="D3099" s="2">
        <v>31929</v>
      </c>
      <c r="E3099" s="2">
        <v>44336</v>
      </c>
      <c r="F3099" s="2">
        <v>42510</v>
      </c>
      <c r="G3099" s="203" t="s">
        <v>380</v>
      </c>
      <c r="H3099">
        <f>COUNTIF('РЭС 0,4-10 '!$G:$G,B3099)</f>
        <v>0</v>
      </c>
      <c r="I3099" s="2">
        <v>39318</v>
      </c>
      <c r="J3099" s="2">
        <v>43774</v>
      </c>
      <c r="K3099" t="s">
        <v>5</v>
      </c>
      <c r="L3099" t="s">
        <v>379</v>
      </c>
      <c r="M3099" t="s">
        <v>1</v>
      </c>
      <c r="N3099" t="s">
        <v>1</v>
      </c>
      <c r="O3099" s="3">
        <v>72</v>
      </c>
      <c r="P3099" t="s">
        <v>1</v>
      </c>
      <c r="Q3099" t="s">
        <v>153</v>
      </c>
      <c r="R3099" t="s">
        <v>344</v>
      </c>
      <c r="S3099" t="s">
        <v>9</v>
      </c>
      <c r="T3099" t="s">
        <v>381</v>
      </c>
      <c r="U3099" t="s">
        <v>346</v>
      </c>
    </row>
    <row r="3100" spans="1:21" ht="12.75" hidden="1" customHeight="1" x14ac:dyDescent="0.2">
      <c r="A3100" s="205" t="s">
        <v>340</v>
      </c>
      <c r="B3100" t="s">
        <v>382</v>
      </c>
      <c r="C3100" t="s">
        <v>383</v>
      </c>
      <c r="D3100" s="2">
        <v>33390</v>
      </c>
      <c r="E3100" s="2">
        <v>44369</v>
      </c>
      <c r="F3100" s="2">
        <v>42543</v>
      </c>
      <c r="G3100" s="203" t="s">
        <v>384</v>
      </c>
      <c r="H3100">
        <f>COUNTIF('РЭС 0,4-10 '!$G:$G,B3100)</f>
        <v>0</v>
      </c>
      <c r="I3100" s="2">
        <v>39318</v>
      </c>
      <c r="J3100" s="2">
        <v>43774</v>
      </c>
      <c r="K3100" t="s">
        <v>5</v>
      </c>
      <c r="L3100" t="s">
        <v>383</v>
      </c>
      <c r="M3100" t="s">
        <v>1</v>
      </c>
      <c r="N3100" t="s">
        <v>1</v>
      </c>
      <c r="O3100" s="3">
        <v>90</v>
      </c>
      <c r="P3100" t="s">
        <v>1</v>
      </c>
      <c r="Q3100" t="s">
        <v>153</v>
      </c>
      <c r="R3100" t="s">
        <v>344</v>
      </c>
      <c r="S3100" t="s">
        <v>179</v>
      </c>
      <c r="T3100" t="s">
        <v>385</v>
      </c>
      <c r="U3100" t="s">
        <v>346</v>
      </c>
    </row>
    <row r="3101" spans="1:21" ht="12.75" hidden="1" customHeight="1" x14ac:dyDescent="0.2">
      <c r="A3101" s="205" t="s">
        <v>340</v>
      </c>
      <c r="B3101" t="s">
        <v>390</v>
      </c>
      <c r="C3101" t="s">
        <v>391</v>
      </c>
      <c r="D3101" s="2">
        <v>31547</v>
      </c>
      <c r="E3101" s="2">
        <v>44370</v>
      </c>
      <c r="F3101" s="2">
        <v>42544</v>
      </c>
      <c r="G3101" s="203" t="s">
        <v>392</v>
      </c>
      <c r="H3101">
        <f>COUNTIF('РЭС 0,4-10 '!$G:$G,B3101)</f>
        <v>0</v>
      </c>
      <c r="I3101" s="2">
        <v>39318</v>
      </c>
      <c r="J3101" s="2">
        <v>43774</v>
      </c>
      <c r="K3101" t="s">
        <v>5</v>
      </c>
      <c r="L3101" t="s">
        <v>391</v>
      </c>
      <c r="M3101" t="s">
        <v>1</v>
      </c>
      <c r="N3101" t="s">
        <v>1</v>
      </c>
      <c r="O3101" s="3">
        <v>62</v>
      </c>
      <c r="P3101" t="s">
        <v>1</v>
      </c>
      <c r="Q3101" t="s">
        <v>153</v>
      </c>
      <c r="R3101" t="s">
        <v>344</v>
      </c>
      <c r="S3101" t="s">
        <v>9</v>
      </c>
      <c r="T3101" t="s">
        <v>393</v>
      </c>
      <c r="U3101" t="s">
        <v>346</v>
      </c>
    </row>
    <row r="3102" spans="1:21" ht="12.75" hidden="1" customHeight="1" x14ac:dyDescent="0.2">
      <c r="A3102" s="205" t="s">
        <v>340</v>
      </c>
      <c r="B3102" t="s">
        <v>395</v>
      </c>
      <c r="C3102" t="s">
        <v>396</v>
      </c>
      <c r="D3102" s="2">
        <v>31493</v>
      </c>
      <c r="E3102" s="2">
        <v>44396</v>
      </c>
      <c r="F3102" s="2">
        <v>42570</v>
      </c>
      <c r="G3102" s="203" t="s">
        <v>397</v>
      </c>
      <c r="H3102">
        <f>COUNTIF('РЭС 0,4-10 '!$G:$G,B3102)</f>
        <v>0</v>
      </c>
      <c r="I3102" s="2">
        <v>39318</v>
      </c>
      <c r="J3102" s="2">
        <v>43774</v>
      </c>
      <c r="K3102" t="s">
        <v>5</v>
      </c>
      <c r="L3102" t="s">
        <v>396</v>
      </c>
      <c r="M3102" t="s">
        <v>1</v>
      </c>
      <c r="N3102" t="s">
        <v>1</v>
      </c>
      <c r="O3102" s="3">
        <v>64</v>
      </c>
      <c r="P3102" t="s">
        <v>1</v>
      </c>
      <c r="Q3102" t="s">
        <v>153</v>
      </c>
      <c r="R3102" t="s">
        <v>344</v>
      </c>
      <c r="S3102" t="s">
        <v>9</v>
      </c>
      <c r="T3102" t="s">
        <v>398</v>
      </c>
      <c r="U3102" t="s">
        <v>346</v>
      </c>
    </row>
    <row r="3103" spans="1:21" ht="12.75" hidden="1" customHeight="1" x14ac:dyDescent="0.2">
      <c r="A3103" s="205" t="s">
        <v>340</v>
      </c>
      <c r="B3103" t="s">
        <v>399</v>
      </c>
      <c r="C3103" t="s">
        <v>400</v>
      </c>
      <c r="D3103" s="2">
        <v>30518</v>
      </c>
      <c r="E3103" s="2">
        <v>44397</v>
      </c>
      <c r="F3103" s="2">
        <v>42571</v>
      </c>
      <c r="G3103" s="203" t="s">
        <v>401</v>
      </c>
      <c r="H3103">
        <f>COUNTIF('РЭС 0,4-10 '!$G:$G,B3103)</f>
        <v>0</v>
      </c>
      <c r="I3103" s="2">
        <v>39318</v>
      </c>
      <c r="J3103" s="2">
        <v>43774</v>
      </c>
      <c r="K3103" t="s">
        <v>5</v>
      </c>
      <c r="L3103" t="s">
        <v>400</v>
      </c>
      <c r="M3103" t="s">
        <v>1</v>
      </c>
      <c r="N3103" t="s">
        <v>1</v>
      </c>
      <c r="O3103" s="3">
        <v>71</v>
      </c>
      <c r="P3103" t="s">
        <v>1</v>
      </c>
      <c r="Q3103" t="s">
        <v>153</v>
      </c>
      <c r="R3103" t="s">
        <v>344</v>
      </c>
      <c r="S3103" t="s">
        <v>26</v>
      </c>
      <c r="T3103" t="s">
        <v>402</v>
      </c>
      <c r="U3103" t="s">
        <v>346</v>
      </c>
    </row>
    <row r="3104" spans="1:21" ht="12.75" hidden="1" customHeight="1" x14ac:dyDescent="0.2">
      <c r="A3104" s="205" t="s">
        <v>340</v>
      </c>
      <c r="B3104" t="s">
        <v>483</v>
      </c>
      <c r="C3104" t="s">
        <v>484</v>
      </c>
      <c r="D3104" s="2">
        <v>25355</v>
      </c>
      <c r="E3104" s="2">
        <v>44371</v>
      </c>
      <c r="F3104" s="2">
        <v>42545</v>
      </c>
      <c r="G3104" s="203" t="s">
        <v>485</v>
      </c>
      <c r="H3104">
        <f>COUNTIF('РЭС 0,4-10 '!$G:$G,B3104)</f>
        <v>0</v>
      </c>
      <c r="I3104" s="2">
        <v>39322</v>
      </c>
      <c r="J3104" s="2">
        <v>43580</v>
      </c>
      <c r="K3104" t="s">
        <v>5</v>
      </c>
      <c r="L3104" t="s">
        <v>484</v>
      </c>
      <c r="M3104" t="s">
        <v>1</v>
      </c>
      <c r="N3104" t="s">
        <v>1</v>
      </c>
      <c r="O3104" s="3">
        <v>37</v>
      </c>
      <c r="P3104" t="s">
        <v>1</v>
      </c>
      <c r="Q3104" t="s">
        <v>153</v>
      </c>
      <c r="R3104" t="s">
        <v>344</v>
      </c>
      <c r="S3104" t="s">
        <v>486</v>
      </c>
      <c r="T3104" t="s">
        <v>487</v>
      </c>
      <c r="U3104" t="s">
        <v>346</v>
      </c>
    </row>
    <row r="3105" spans="1:21" ht="12.75" hidden="1" customHeight="1" x14ac:dyDescent="0.2">
      <c r="A3105" s="205" t="s">
        <v>340</v>
      </c>
      <c r="B3105" t="s">
        <v>488</v>
      </c>
      <c r="C3105" t="s">
        <v>489</v>
      </c>
      <c r="D3105" s="2">
        <v>32295</v>
      </c>
      <c r="E3105" s="2">
        <v>44395</v>
      </c>
      <c r="F3105" s="2">
        <v>42569</v>
      </c>
      <c r="G3105" s="203" t="s">
        <v>490</v>
      </c>
      <c r="H3105">
        <f>COUNTIF('РЭС 0,4-10 '!$G:$G,B3105)</f>
        <v>0</v>
      </c>
      <c r="I3105" s="2">
        <v>39322</v>
      </c>
      <c r="J3105" s="2">
        <v>43787</v>
      </c>
      <c r="K3105" t="s">
        <v>5</v>
      </c>
      <c r="L3105" t="s">
        <v>489</v>
      </c>
      <c r="M3105" t="s">
        <v>1</v>
      </c>
      <c r="N3105" t="s">
        <v>1</v>
      </c>
      <c r="O3105" s="3">
        <v>64</v>
      </c>
      <c r="P3105" t="s">
        <v>1</v>
      </c>
      <c r="Q3105" t="s">
        <v>153</v>
      </c>
      <c r="R3105" t="s">
        <v>344</v>
      </c>
      <c r="S3105" t="s">
        <v>447</v>
      </c>
      <c r="T3105" t="s">
        <v>491</v>
      </c>
      <c r="U3105" t="s">
        <v>346</v>
      </c>
    </row>
    <row r="3106" spans="1:21" ht="12.75" hidden="1" customHeight="1" x14ac:dyDescent="0.2">
      <c r="A3106" s="205" t="s">
        <v>340</v>
      </c>
      <c r="B3106" t="s">
        <v>496</v>
      </c>
      <c r="C3106" t="s">
        <v>497</v>
      </c>
      <c r="D3106" s="2">
        <v>30397</v>
      </c>
      <c r="E3106" s="2">
        <v>44229</v>
      </c>
      <c r="F3106" s="2">
        <v>42402</v>
      </c>
      <c r="G3106" s="203" t="s">
        <v>498</v>
      </c>
      <c r="H3106">
        <f>COUNTIF('РЭС 0,4-10 '!$G:$G,B3106)</f>
        <v>0</v>
      </c>
      <c r="I3106" s="2">
        <v>39322</v>
      </c>
      <c r="J3106" s="2">
        <v>43784</v>
      </c>
      <c r="K3106" t="s">
        <v>5</v>
      </c>
      <c r="L3106" t="s">
        <v>497</v>
      </c>
      <c r="M3106" t="s">
        <v>1</v>
      </c>
      <c r="N3106" t="s">
        <v>1</v>
      </c>
      <c r="O3106" s="3">
        <v>73</v>
      </c>
      <c r="P3106" t="s">
        <v>1</v>
      </c>
      <c r="Q3106" t="s">
        <v>153</v>
      </c>
      <c r="R3106" t="s">
        <v>344</v>
      </c>
      <c r="S3106" t="s">
        <v>482</v>
      </c>
      <c r="T3106" t="s">
        <v>499</v>
      </c>
      <c r="U3106" t="s">
        <v>346</v>
      </c>
    </row>
    <row r="3107" spans="1:21" ht="12.75" hidden="1" customHeight="1" x14ac:dyDescent="0.2">
      <c r="A3107" s="205" t="s">
        <v>340</v>
      </c>
      <c r="B3107" t="s">
        <v>500</v>
      </c>
      <c r="C3107" t="s">
        <v>501</v>
      </c>
      <c r="D3107" s="2">
        <v>28205</v>
      </c>
      <c r="E3107" s="2">
        <v>44230</v>
      </c>
      <c r="F3107" s="2">
        <v>42403</v>
      </c>
      <c r="G3107" s="203" t="s">
        <v>502</v>
      </c>
      <c r="H3107">
        <f>COUNTIF('РЭС 0,4-10 '!$G:$G,B3107)</f>
        <v>0</v>
      </c>
      <c r="I3107" s="2">
        <v>39322</v>
      </c>
      <c r="J3107" s="2">
        <v>44040</v>
      </c>
      <c r="K3107" t="s">
        <v>5</v>
      </c>
      <c r="L3107" t="s">
        <v>501</v>
      </c>
      <c r="M3107" t="s">
        <v>1</v>
      </c>
      <c r="N3107" t="s">
        <v>1</v>
      </c>
      <c r="O3107" s="3">
        <v>87</v>
      </c>
      <c r="P3107" t="s">
        <v>1</v>
      </c>
      <c r="Q3107" t="s">
        <v>153</v>
      </c>
      <c r="R3107" t="s">
        <v>344</v>
      </c>
      <c r="S3107" t="s">
        <v>61</v>
      </c>
      <c r="T3107" t="s">
        <v>503</v>
      </c>
      <c r="U3107" t="s">
        <v>346</v>
      </c>
    </row>
    <row r="3108" spans="1:21" ht="12.75" hidden="1" customHeight="1" x14ac:dyDescent="0.2">
      <c r="A3108" s="205" t="s">
        <v>340</v>
      </c>
      <c r="B3108" t="s">
        <v>509</v>
      </c>
      <c r="C3108" t="s">
        <v>510</v>
      </c>
      <c r="D3108" s="2">
        <v>31229</v>
      </c>
      <c r="E3108" s="2">
        <v>44237</v>
      </c>
      <c r="F3108" s="2">
        <v>42410</v>
      </c>
      <c r="G3108" s="203" t="s">
        <v>511</v>
      </c>
      <c r="H3108">
        <f>COUNTIF('РЭС 0,4-10 '!$G:$G,B3108)</f>
        <v>0</v>
      </c>
      <c r="I3108" s="2">
        <v>39323</v>
      </c>
      <c r="J3108" s="2">
        <v>43774</v>
      </c>
      <c r="K3108" t="s">
        <v>5</v>
      </c>
      <c r="L3108" t="s">
        <v>510</v>
      </c>
      <c r="M3108" t="s">
        <v>1</v>
      </c>
      <c r="N3108" t="s">
        <v>1</v>
      </c>
      <c r="O3108" s="3">
        <v>82</v>
      </c>
      <c r="P3108" t="s">
        <v>1</v>
      </c>
      <c r="Q3108" t="s">
        <v>153</v>
      </c>
      <c r="R3108" t="s">
        <v>344</v>
      </c>
      <c r="S3108" t="s">
        <v>39</v>
      </c>
      <c r="T3108" t="s">
        <v>512</v>
      </c>
      <c r="U3108" t="s">
        <v>346</v>
      </c>
    </row>
    <row r="3109" spans="1:21" ht="12.75" hidden="1" customHeight="1" x14ac:dyDescent="0.2">
      <c r="A3109" s="205" t="s">
        <v>340</v>
      </c>
      <c r="B3109" t="s">
        <v>513</v>
      </c>
      <c r="C3109" t="s">
        <v>514</v>
      </c>
      <c r="D3109" s="2">
        <v>26773</v>
      </c>
      <c r="E3109" s="2">
        <v>44238</v>
      </c>
      <c r="F3109" s="2">
        <v>42411</v>
      </c>
      <c r="G3109" s="203" t="s">
        <v>515</v>
      </c>
      <c r="H3109">
        <f>COUNTIF('РЭС 0,4-10 '!$G:$G,B3109)</f>
        <v>0</v>
      </c>
      <c r="I3109" s="2">
        <v>39323</v>
      </c>
      <c r="J3109" s="2">
        <v>43774</v>
      </c>
      <c r="K3109" t="s">
        <v>5</v>
      </c>
      <c r="L3109" t="s">
        <v>514</v>
      </c>
      <c r="M3109" t="s">
        <v>1</v>
      </c>
      <c r="N3109" t="s">
        <v>1</v>
      </c>
      <c r="O3109" s="3">
        <v>88</v>
      </c>
      <c r="P3109" t="s">
        <v>1</v>
      </c>
      <c r="Q3109" t="s">
        <v>153</v>
      </c>
      <c r="R3109" t="s">
        <v>344</v>
      </c>
      <c r="S3109" t="s">
        <v>504</v>
      </c>
      <c r="T3109" t="s">
        <v>516</v>
      </c>
      <c r="U3109" t="s">
        <v>346</v>
      </c>
    </row>
    <row r="3110" spans="1:21" ht="12.75" hidden="1" customHeight="1" x14ac:dyDescent="0.2">
      <c r="A3110" s="205" t="s">
        <v>340</v>
      </c>
      <c r="B3110" t="s">
        <v>517</v>
      </c>
      <c r="C3110" t="s">
        <v>518</v>
      </c>
      <c r="D3110" s="2">
        <v>25681</v>
      </c>
      <c r="E3110" s="2">
        <v>44273</v>
      </c>
      <c r="F3110" s="2">
        <v>42447</v>
      </c>
      <c r="G3110" s="203" t="s">
        <v>519</v>
      </c>
      <c r="H3110">
        <f>COUNTIF('РЭС 0,4-10 '!$G:$G,B3110)</f>
        <v>0</v>
      </c>
      <c r="I3110" s="2">
        <v>39323</v>
      </c>
      <c r="J3110" s="2">
        <v>44078</v>
      </c>
      <c r="K3110" t="s">
        <v>5</v>
      </c>
      <c r="L3110" t="s">
        <v>518</v>
      </c>
      <c r="M3110" t="s">
        <v>1</v>
      </c>
      <c r="N3110" t="s">
        <v>1</v>
      </c>
      <c r="O3110" s="3">
        <v>87</v>
      </c>
      <c r="P3110" t="s">
        <v>1</v>
      </c>
      <c r="Q3110" t="s">
        <v>153</v>
      </c>
      <c r="R3110" t="s">
        <v>344</v>
      </c>
      <c r="S3110" t="s">
        <v>441</v>
      </c>
      <c r="T3110" t="s">
        <v>520</v>
      </c>
      <c r="U3110" t="s">
        <v>346</v>
      </c>
    </row>
    <row r="3111" spans="1:21" ht="12.75" hidden="1" customHeight="1" x14ac:dyDescent="0.2">
      <c r="A3111" s="205" t="s">
        <v>340</v>
      </c>
      <c r="B3111" t="s">
        <v>521</v>
      </c>
      <c r="C3111" t="s">
        <v>522</v>
      </c>
      <c r="D3111" s="2">
        <v>31929</v>
      </c>
      <c r="E3111" s="2">
        <v>44271</v>
      </c>
      <c r="F3111" s="2">
        <v>42445</v>
      </c>
      <c r="G3111" s="203" t="s">
        <v>523</v>
      </c>
      <c r="H3111">
        <f>COUNTIF('РЭС 0,4-10 '!$G:$G,B3111)</f>
        <v>0</v>
      </c>
      <c r="I3111" s="2">
        <v>39323</v>
      </c>
      <c r="J3111" s="2">
        <v>44040</v>
      </c>
      <c r="K3111" t="s">
        <v>5</v>
      </c>
      <c r="L3111" t="s">
        <v>524</v>
      </c>
      <c r="M3111" t="s">
        <v>1</v>
      </c>
      <c r="N3111" t="s">
        <v>1</v>
      </c>
      <c r="O3111" s="3">
        <v>84</v>
      </c>
      <c r="P3111" t="s">
        <v>1</v>
      </c>
      <c r="Q3111" t="s">
        <v>153</v>
      </c>
      <c r="R3111" t="s">
        <v>344</v>
      </c>
      <c r="S3111" t="s">
        <v>9</v>
      </c>
      <c r="T3111" t="s">
        <v>525</v>
      </c>
      <c r="U3111" t="s">
        <v>346</v>
      </c>
    </row>
    <row r="3112" spans="1:21" ht="12.75" hidden="1" customHeight="1" x14ac:dyDescent="0.2">
      <c r="A3112" s="205" t="s">
        <v>340</v>
      </c>
      <c r="B3112" t="s">
        <v>526</v>
      </c>
      <c r="C3112" t="s">
        <v>527</v>
      </c>
      <c r="D3112" s="2">
        <v>31335</v>
      </c>
      <c r="E3112" s="2">
        <v>44270</v>
      </c>
      <c r="F3112" s="2">
        <v>42444</v>
      </c>
      <c r="G3112" s="203" t="s">
        <v>528</v>
      </c>
      <c r="H3112">
        <f>COUNTIF('РЭС 0,4-10 '!$G:$G,B3112)</f>
        <v>0</v>
      </c>
      <c r="I3112" s="2">
        <v>39323</v>
      </c>
      <c r="J3112" s="2">
        <v>43774</v>
      </c>
      <c r="K3112" t="s">
        <v>5</v>
      </c>
      <c r="L3112" t="s">
        <v>527</v>
      </c>
      <c r="M3112" t="s">
        <v>1</v>
      </c>
      <c r="N3112" t="s">
        <v>1</v>
      </c>
      <c r="O3112" s="3">
        <v>84</v>
      </c>
      <c r="P3112" t="s">
        <v>1</v>
      </c>
      <c r="Q3112" t="s">
        <v>153</v>
      </c>
      <c r="R3112" t="s">
        <v>344</v>
      </c>
      <c r="S3112" t="s">
        <v>190</v>
      </c>
      <c r="T3112" t="s">
        <v>529</v>
      </c>
      <c r="U3112" t="s">
        <v>346</v>
      </c>
    </row>
    <row r="3113" spans="1:21" ht="12.75" hidden="1" customHeight="1" x14ac:dyDescent="0.2">
      <c r="A3113" s="205" t="s">
        <v>340</v>
      </c>
      <c r="B3113" t="s">
        <v>530</v>
      </c>
      <c r="C3113" t="s">
        <v>531</v>
      </c>
      <c r="D3113" s="2">
        <v>31199</v>
      </c>
      <c r="E3113" s="2">
        <v>44304</v>
      </c>
      <c r="F3113" s="2">
        <v>42478</v>
      </c>
      <c r="G3113" s="203" t="s">
        <v>532</v>
      </c>
      <c r="H3113">
        <f>COUNTIF('РЭС 0,4-10 '!$G:$G,B3113)</f>
        <v>0</v>
      </c>
      <c r="I3113" s="2">
        <v>39323</v>
      </c>
      <c r="J3113" s="2">
        <v>43774</v>
      </c>
      <c r="K3113" t="s">
        <v>5</v>
      </c>
      <c r="L3113" t="s">
        <v>531</v>
      </c>
      <c r="M3113" t="s">
        <v>1</v>
      </c>
      <c r="N3113" t="s">
        <v>1</v>
      </c>
      <c r="O3113" s="3">
        <v>84</v>
      </c>
      <c r="P3113" t="s">
        <v>1</v>
      </c>
      <c r="Q3113" t="s">
        <v>153</v>
      </c>
      <c r="R3113" t="s">
        <v>344</v>
      </c>
      <c r="S3113" t="s">
        <v>39</v>
      </c>
      <c r="T3113" t="s">
        <v>533</v>
      </c>
      <c r="U3113" t="s">
        <v>346</v>
      </c>
    </row>
    <row r="3114" spans="1:21" ht="12.75" hidden="1" customHeight="1" x14ac:dyDescent="0.2">
      <c r="A3114" s="205" t="s">
        <v>340</v>
      </c>
      <c r="B3114" t="s">
        <v>535</v>
      </c>
      <c r="C3114" t="s">
        <v>536</v>
      </c>
      <c r="D3114" s="2">
        <v>30834</v>
      </c>
      <c r="E3114" s="2">
        <v>44305</v>
      </c>
      <c r="F3114" s="2">
        <v>42479</v>
      </c>
      <c r="G3114" s="203" t="s">
        <v>537</v>
      </c>
      <c r="H3114">
        <f>COUNTIF('РЭС 0,4-10 '!$G:$G,B3114)</f>
        <v>0</v>
      </c>
      <c r="I3114" s="2">
        <v>39323</v>
      </c>
      <c r="J3114" s="2">
        <v>44078</v>
      </c>
      <c r="K3114" t="s">
        <v>5</v>
      </c>
      <c r="L3114" t="s">
        <v>536</v>
      </c>
      <c r="M3114" t="s">
        <v>1</v>
      </c>
      <c r="N3114" t="s">
        <v>1</v>
      </c>
      <c r="O3114" s="3">
        <v>85</v>
      </c>
      <c r="P3114" t="s">
        <v>1</v>
      </c>
      <c r="Q3114" t="s">
        <v>153</v>
      </c>
      <c r="R3114" t="s">
        <v>344</v>
      </c>
      <c r="S3114" t="s">
        <v>39</v>
      </c>
      <c r="T3114" t="s">
        <v>538</v>
      </c>
      <c r="U3114" t="s">
        <v>346</v>
      </c>
    </row>
    <row r="3115" spans="1:21" ht="12.75" hidden="1" customHeight="1" x14ac:dyDescent="0.2">
      <c r="A3115" s="205" t="s">
        <v>340</v>
      </c>
      <c r="B3115" t="s">
        <v>539</v>
      </c>
      <c r="C3115" t="s">
        <v>540</v>
      </c>
      <c r="D3115" s="2">
        <v>31199</v>
      </c>
      <c r="E3115" s="2">
        <v>44306</v>
      </c>
      <c r="F3115" s="2">
        <v>42480</v>
      </c>
      <c r="G3115" s="203" t="s">
        <v>541</v>
      </c>
      <c r="H3115">
        <f>COUNTIF('РЭС 0,4-10 '!$G:$G,B3115)</f>
        <v>0</v>
      </c>
      <c r="I3115" s="2">
        <v>39323</v>
      </c>
      <c r="J3115" s="2">
        <v>44068</v>
      </c>
      <c r="K3115" t="s">
        <v>5</v>
      </c>
      <c r="L3115" t="s">
        <v>540</v>
      </c>
      <c r="M3115" t="s">
        <v>1</v>
      </c>
      <c r="N3115" t="s">
        <v>1</v>
      </c>
      <c r="O3115" s="3">
        <v>64</v>
      </c>
      <c r="P3115" t="s">
        <v>1</v>
      </c>
      <c r="Q3115" t="s">
        <v>153</v>
      </c>
      <c r="R3115" t="s">
        <v>344</v>
      </c>
      <c r="S3115" t="s">
        <v>39</v>
      </c>
      <c r="T3115" t="s">
        <v>542</v>
      </c>
      <c r="U3115" t="s">
        <v>346</v>
      </c>
    </row>
    <row r="3116" spans="1:21" ht="12.75" hidden="1" customHeight="1" x14ac:dyDescent="0.2">
      <c r="A3116" s="205" t="s">
        <v>340</v>
      </c>
      <c r="B3116" t="s">
        <v>543</v>
      </c>
      <c r="C3116" t="s">
        <v>544</v>
      </c>
      <c r="D3116" s="2">
        <v>31199</v>
      </c>
      <c r="E3116" s="2">
        <v>44307</v>
      </c>
      <c r="F3116" s="2">
        <v>42481</v>
      </c>
      <c r="G3116" s="203" t="s">
        <v>545</v>
      </c>
      <c r="H3116">
        <f>COUNTIF('РЭС 0,4-10 '!$G:$G,B3116)</f>
        <v>0</v>
      </c>
      <c r="I3116" s="2">
        <v>39323</v>
      </c>
      <c r="J3116" s="2">
        <v>44068</v>
      </c>
      <c r="K3116" t="s">
        <v>5</v>
      </c>
      <c r="L3116" t="s">
        <v>544</v>
      </c>
      <c r="M3116" t="s">
        <v>1</v>
      </c>
      <c r="N3116" t="s">
        <v>1</v>
      </c>
      <c r="O3116" s="3">
        <v>86</v>
      </c>
      <c r="P3116" t="s">
        <v>1</v>
      </c>
      <c r="Q3116" t="s">
        <v>153</v>
      </c>
      <c r="R3116" t="s">
        <v>344</v>
      </c>
      <c r="S3116" t="s">
        <v>39</v>
      </c>
      <c r="T3116" t="s">
        <v>546</v>
      </c>
      <c r="U3116" t="s">
        <v>346</v>
      </c>
    </row>
    <row r="3117" spans="1:21" ht="12.75" hidden="1" customHeight="1" x14ac:dyDescent="0.2">
      <c r="A3117" s="205" t="s">
        <v>340</v>
      </c>
      <c r="B3117" t="s">
        <v>547</v>
      </c>
      <c r="C3117" t="s">
        <v>548</v>
      </c>
      <c r="D3117" s="2">
        <v>31209</v>
      </c>
      <c r="E3117" s="2">
        <v>44418</v>
      </c>
      <c r="F3117" s="2">
        <v>42592</v>
      </c>
      <c r="G3117" s="203" t="s">
        <v>549</v>
      </c>
      <c r="H3117">
        <f>COUNTIF('РЭС 0,4-10 '!$G:$G,B3117)</f>
        <v>0</v>
      </c>
      <c r="I3117" s="2">
        <v>39323</v>
      </c>
      <c r="J3117" s="2">
        <v>43774</v>
      </c>
      <c r="K3117" t="s">
        <v>5</v>
      </c>
      <c r="L3117" t="s">
        <v>548</v>
      </c>
      <c r="M3117" t="s">
        <v>1</v>
      </c>
      <c r="N3117" t="s">
        <v>1</v>
      </c>
      <c r="O3117" s="3">
        <v>85</v>
      </c>
      <c r="P3117" t="s">
        <v>1</v>
      </c>
      <c r="Q3117" t="s">
        <v>153</v>
      </c>
      <c r="R3117" t="s">
        <v>344</v>
      </c>
      <c r="S3117" t="s">
        <v>39</v>
      </c>
      <c r="T3117" t="s">
        <v>550</v>
      </c>
      <c r="U3117" t="s">
        <v>346</v>
      </c>
    </row>
    <row r="3118" spans="1:21" ht="12.75" hidden="1" customHeight="1" x14ac:dyDescent="0.2">
      <c r="A3118" s="205" t="s">
        <v>340</v>
      </c>
      <c r="B3118" t="s">
        <v>552</v>
      </c>
      <c r="C3118" t="s">
        <v>553</v>
      </c>
      <c r="D3118" s="2">
        <v>29708</v>
      </c>
      <c r="E3118" s="2">
        <v>44419</v>
      </c>
      <c r="F3118" s="2">
        <v>42593</v>
      </c>
      <c r="G3118" s="203" t="s">
        <v>554</v>
      </c>
      <c r="H3118">
        <f>COUNTIF('РЭС 0,4-10 '!$G:$G,B3118)</f>
        <v>0</v>
      </c>
      <c r="I3118" s="2">
        <v>39323</v>
      </c>
      <c r="J3118" s="2">
        <v>43906</v>
      </c>
      <c r="K3118" t="s">
        <v>5</v>
      </c>
      <c r="L3118" t="s">
        <v>553</v>
      </c>
      <c r="M3118" t="s">
        <v>1</v>
      </c>
      <c r="N3118" t="s">
        <v>1</v>
      </c>
      <c r="O3118" s="3">
        <v>90</v>
      </c>
      <c r="P3118" t="s">
        <v>1</v>
      </c>
      <c r="Q3118" t="s">
        <v>153</v>
      </c>
      <c r="R3118" t="s">
        <v>344</v>
      </c>
      <c r="S3118" t="s">
        <v>333</v>
      </c>
      <c r="T3118" t="s">
        <v>555</v>
      </c>
      <c r="U3118" t="s">
        <v>346</v>
      </c>
    </row>
    <row r="3119" spans="1:21" ht="12.75" hidden="1" customHeight="1" x14ac:dyDescent="0.2">
      <c r="A3119" s="205" t="s">
        <v>340</v>
      </c>
      <c r="B3119" t="s">
        <v>556</v>
      </c>
      <c r="C3119" t="s">
        <v>557</v>
      </c>
      <c r="D3119" s="2">
        <v>26744</v>
      </c>
      <c r="E3119" s="2">
        <v>44458</v>
      </c>
      <c r="F3119" s="2">
        <v>42632</v>
      </c>
      <c r="G3119" s="203" t="s">
        <v>558</v>
      </c>
      <c r="H3119">
        <f>COUNTIF('РЭС 0,4-10 '!$G:$G,B3119)</f>
        <v>0</v>
      </c>
      <c r="I3119" s="2">
        <v>39323</v>
      </c>
      <c r="J3119" s="2">
        <v>43774</v>
      </c>
      <c r="K3119" t="s">
        <v>5</v>
      </c>
      <c r="L3119" t="s">
        <v>557</v>
      </c>
      <c r="M3119" t="s">
        <v>1</v>
      </c>
      <c r="N3119" t="s">
        <v>1</v>
      </c>
      <c r="O3119" s="3">
        <v>86</v>
      </c>
      <c r="P3119" t="s">
        <v>1</v>
      </c>
      <c r="Q3119" t="s">
        <v>153</v>
      </c>
      <c r="R3119" t="s">
        <v>344</v>
      </c>
      <c r="S3119" t="s">
        <v>504</v>
      </c>
      <c r="T3119" t="s">
        <v>559</v>
      </c>
      <c r="U3119" t="s">
        <v>346</v>
      </c>
    </row>
    <row r="3120" spans="1:21" ht="12.75" hidden="1" customHeight="1" x14ac:dyDescent="0.2">
      <c r="A3120" s="205" t="s">
        <v>340</v>
      </c>
      <c r="B3120" t="s">
        <v>560</v>
      </c>
      <c r="C3120" t="s">
        <v>561</v>
      </c>
      <c r="D3120" s="2">
        <v>29832</v>
      </c>
      <c r="E3120" s="2">
        <v>44459</v>
      </c>
      <c r="F3120" s="2">
        <v>42633</v>
      </c>
      <c r="G3120" s="203" t="s">
        <v>562</v>
      </c>
      <c r="H3120">
        <f>COUNTIF('РЭС 0,4-10 '!$G:$G,B3120)</f>
        <v>0</v>
      </c>
      <c r="I3120" s="2">
        <v>39323</v>
      </c>
      <c r="J3120" s="2">
        <v>43774</v>
      </c>
      <c r="K3120" t="s">
        <v>5</v>
      </c>
      <c r="L3120" t="s">
        <v>561</v>
      </c>
      <c r="M3120" t="s">
        <v>1</v>
      </c>
      <c r="N3120" t="s">
        <v>1</v>
      </c>
      <c r="O3120" s="3">
        <v>90</v>
      </c>
      <c r="P3120" t="s">
        <v>1</v>
      </c>
      <c r="Q3120" t="s">
        <v>153</v>
      </c>
      <c r="R3120" t="s">
        <v>344</v>
      </c>
      <c r="S3120" t="s">
        <v>333</v>
      </c>
      <c r="T3120" t="s">
        <v>563</v>
      </c>
      <c r="U3120" t="s">
        <v>346</v>
      </c>
    </row>
    <row r="3121" spans="1:21" ht="12.75" hidden="1" customHeight="1" x14ac:dyDescent="0.2">
      <c r="A3121" s="205" t="s">
        <v>340</v>
      </c>
      <c r="B3121" t="s">
        <v>564</v>
      </c>
      <c r="C3121" t="s">
        <v>565</v>
      </c>
      <c r="D3121" s="2">
        <v>30604</v>
      </c>
      <c r="E3121" s="2">
        <v>44460</v>
      </c>
      <c r="F3121" s="2">
        <v>42634</v>
      </c>
      <c r="G3121" s="203" t="s">
        <v>566</v>
      </c>
      <c r="H3121">
        <f>COUNTIF('РЭС 0,4-10 '!$G:$G,B3121)</f>
        <v>0</v>
      </c>
      <c r="I3121" s="2">
        <v>39323</v>
      </c>
      <c r="J3121" s="2">
        <v>43774</v>
      </c>
      <c r="K3121" t="s">
        <v>5</v>
      </c>
      <c r="L3121" t="s">
        <v>565</v>
      </c>
      <c r="M3121" t="s">
        <v>1</v>
      </c>
      <c r="N3121" t="s">
        <v>1</v>
      </c>
      <c r="O3121" s="3">
        <v>88</v>
      </c>
      <c r="P3121" t="s">
        <v>1</v>
      </c>
      <c r="Q3121" t="s">
        <v>153</v>
      </c>
      <c r="R3121" t="s">
        <v>344</v>
      </c>
      <c r="S3121" t="s">
        <v>26</v>
      </c>
      <c r="T3121" t="s">
        <v>567</v>
      </c>
      <c r="U3121" t="s">
        <v>346</v>
      </c>
    </row>
    <row r="3122" spans="1:21" ht="12.75" hidden="1" customHeight="1" x14ac:dyDescent="0.2">
      <c r="A3122" s="205" t="s">
        <v>340</v>
      </c>
      <c r="B3122" t="s">
        <v>572</v>
      </c>
      <c r="C3122" t="s">
        <v>573</v>
      </c>
      <c r="D3122" s="2">
        <v>25649</v>
      </c>
      <c r="E3122" s="2">
        <v>44487</v>
      </c>
      <c r="F3122" s="2">
        <v>42661</v>
      </c>
      <c r="G3122" s="203" t="s">
        <v>574</v>
      </c>
      <c r="H3122">
        <f>COUNTIF('РЭС 0,4-10 '!$G:$G,B3122)</f>
        <v>0</v>
      </c>
      <c r="I3122" s="2">
        <v>39323</v>
      </c>
      <c r="J3122" s="2">
        <v>43906</v>
      </c>
      <c r="K3122" t="s">
        <v>5</v>
      </c>
      <c r="L3122" t="s">
        <v>573</v>
      </c>
      <c r="M3122" t="s">
        <v>1</v>
      </c>
      <c r="N3122" t="s">
        <v>1</v>
      </c>
      <c r="O3122" s="3">
        <v>100</v>
      </c>
      <c r="P3122" t="s">
        <v>1</v>
      </c>
      <c r="Q3122" t="s">
        <v>153</v>
      </c>
      <c r="R3122" t="s">
        <v>344</v>
      </c>
      <c r="S3122" t="s">
        <v>441</v>
      </c>
      <c r="T3122" t="s">
        <v>575</v>
      </c>
      <c r="U3122" t="s">
        <v>346</v>
      </c>
    </row>
    <row r="3123" spans="1:21" ht="12.75" hidden="1" customHeight="1" x14ac:dyDescent="0.2">
      <c r="A3123" s="205" t="s">
        <v>340</v>
      </c>
      <c r="B3123" t="s">
        <v>583</v>
      </c>
      <c r="C3123" t="s">
        <v>584</v>
      </c>
      <c r="D3123" s="2">
        <v>32660</v>
      </c>
      <c r="E3123" s="2">
        <v>44488</v>
      </c>
      <c r="F3123" s="2">
        <v>42662</v>
      </c>
      <c r="G3123" s="203" t="s">
        <v>585</v>
      </c>
      <c r="H3123">
        <f>COUNTIF('РЭС 0,4-10 '!$G:$G,B3123)</f>
        <v>0</v>
      </c>
      <c r="I3123" s="2">
        <v>39323</v>
      </c>
      <c r="J3123" s="2">
        <v>43774</v>
      </c>
      <c r="K3123" t="s">
        <v>5</v>
      </c>
      <c r="L3123" t="s">
        <v>584</v>
      </c>
      <c r="M3123" t="s">
        <v>1</v>
      </c>
      <c r="N3123" t="s">
        <v>1</v>
      </c>
      <c r="O3123" s="3">
        <v>87</v>
      </c>
      <c r="P3123" t="s">
        <v>1</v>
      </c>
      <c r="Q3123" t="s">
        <v>153</v>
      </c>
      <c r="R3123" t="s">
        <v>344</v>
      </c>
      <c r="S3123" t="s">
        <v>196</v>
      </c>
      <c r="T3123" t="s">
        <v>586</v>
      </c>
      <c r="U3123" t="s">
        <v>346</v>
      </c>
    </row>
    <row r="3124" spans="1:21" ht="12.75" hidden="1" customHeight="1" x14ac:dyDescent="0.2">
      <c r="A3124" s="205" t="s">
        <v>340</v>
      </c>
      <c r="B3124" t="s">
        <v>1922</v>
      </c>
      <c r="C3124" t="s">
        <v>1923</v>
      </c>
      <c r="D3124" s="2">
        <v>32660</v>
      </c>
      <c r="E3124" s="2">
        <v>44272</v>
      </c>
      <c r="F3124" s="2">
        <v>42446</v>
      </c>
      <c r="G3124" s="203" t="s">
        <v>1924</v>
      </c>
      <c r="H3124">
        <f>COUNTIF('РЭС 0,4-10 '!$G:$G,B3124)</f>
        <v>0</v>
      </c>
      <c r="I3124" s="2">
        <v>39330</v>
      </c>
      <c r="J3124" s="2">
        <v>44078</v>
      </c>
      <c r="K3124" t="s">
        <v>5</v>
      </c>
      <c r="L3124" t="s">
        <v>1925</v>
      </c>
      <c r="M3124" t="s">
        <v>1</v>
      </c>
      <c r="N3124" t="s">
        <v>1</v>
      </c>
      <c r="O3124" s="3">
        <v>65</v>
      </c>
      <c r="P3124" t="s">
        <v>1</v>
      </c>
      <c r="Q3124" t="s">
        <v>153</v>
      </c>
      <c r="R3124" t="s">
        <v>344</v>
      </c>
      <c r="S3124" t="s">
        <v>305</v>
      </c>
      <c r="T3124" t="s">
        <v>1926</v>
      </c>
      <c r="U3124" t="s">
        <v>346</v>
      </c>
    </row>
    <row r="3125" spans="1:21" ht="12.75" hidden="1" customHeight="1" x14ac:dyDescent="0.2">
      <c r="A3125" s="205" t="s">
        <v>340</v>
      </c>
      <c r="B3125" t="s">
        <v>2125</v>
      </c>
      <c r="C3125" t="s">
        <v>2126</v>
      </c>
      <c r="D3125" s="2">
        <v>31199</v>
      </c>
      <c r="E3125" s="2">
        <v>44231</v>
      </c>
      <c r="F3125" s="2">
        <v>42404</v>
      </c>
      <c r="G3125" s="203" t="s">
        <v>2127</v>
      </c>
      <c r="H3125">
        <f>COUNTIF('РЭС 0,4-10 '!$G:$G,B3125)</f>
        <v>0</v>
      </c>
      <c r="I3125" s="2">
        <v>39331</v>
      </c>
      <c r="J3125" s="2">
        <v>44040</v>
      </c>
      <c r="K3125" t="s">
        <v>5</v>
      </c>
      <c r="L3125" t="s">
        <v>2126</v>
      </c>
      <c r="M3125" t="s">
        <v>1</v>
      </c>
      <c r="N3125" t="s">
        <v>1</v>
      </c>
      <c r="O3125" s="3">
        <v>86</v>
      </c>
      <c r="P3125" t="s">
        <v>1</v>
      </c>
      <c r="Q3125" t="s">
        <v>153</v>
      </c>
      <c r="R3125" t="s">
        <v>344</v>
      </c>
      <c r="S3125" t="s">
        <v>39</v>
      </c>
      <c r="T3125" t="s">
        <v>2128</v>
      </c>
      <c r="U3125" t="s">
        <v>346</v>
      </c>
    </row>
    <row r="3126" spans="1:21" ht="12.75" hidden="1" customHeight="1" x14ac:dyDescent="0.2">
      <c r="A3126" s="205" t="s">
        <v>340</v>
      </c>
      <c r="B3126" t="s">
        <v>2241</v>
      </c>
      <c r="C3126" t="s">
        <v>2242</v>
      </c>
      <c r="D3126" s="2">
        <v>33118</v>
      </c>
      <c r="E3126" s="2"/>
      <c r="F3126" s="2"/>
      <c r="G3126" s="203" t="s">
        <v>2243</v>
      </c>
      <c r="H3126">
        <f>COUNTIF('РЭС 0,4-10 '!$G:$G,B3126)</f>
        <v>0</v>
      </c>
      <c r="I3126" s="2">
        <v>39332</v>
      </c>
      <c r="J3126" s="2">
        <v>44036</v>
      </c>
      <c r="K3126" t="s">
        <v>5</v>
      </c>
      <c r="L3126" t="s">
        <v>2242</v>
      </c>
      <c r="M3126" t="s">
        <v>1</v>
      </c>
      <c r="N3126" t="s">
        <v>1</v>
      </c>
      <c r="O3126" s="3">
        <v>65</v>
      </c>
      <c r="P3126" t="s">
        <v>1</v>
      </c>
      <c r="Q3126" t="s">
        <v>153</v>
      </c>
      <c r="R3126" t="s">
        <v>344</v>
      </c>
      <c r="S3126" t="s">
        <v>196</v>
      </c>
      <c r="T3126" t="s">
        <v>2244</v>
      </c>
      <c r="U3126" t="s">
        <v>346</v>
      </c>
    </row>
    <row r="3127" spans="1:21" ht="12.75" hidden="1" customHeight="1" x14ac:dyDescent="0.2">
      <c r="A3127" s="205" t="s">
        <v>340</v>
      </c>
      <c r="B3127" t="s">
        <v>3610</v>
      </c>
      <c r="C3127" t="s">
        <v>3611</v>
      </c>
      <c r="D3127" s="2">
        <v>31260</v>
      </c>
      <c r="E3127" s="2">
        <v>44335</v>
      </c>
      <c r="F3127" s="2">
        <v>42509</v>
      </c>
      <c r="G3127" s="203" t="s">
        <v>3612</v>
      </c>
      <c r="H3127">
        <f>COUNTIF('РЭС 0,4-10 '!$G:$G,B3127)</f>
        <v>0</v>
      </c>
      <c r="I3127" s="2">
        <v>39337</v>
      </c>
      <c r="J3127" s="2">
        <v>44078</v>
      </c>
      <c r="K3127" t="s">
        <v>5</v>
      </c>
      <c r="L3127" t="s">
        <v>3611</v>
      </c>
      <c r="M3127" t="s">
        <v>1</v>
      </c>
      <c r="N3127" t="s">
        <v>1</v>
      </c>
      <c r="O3127" s="3">
        <v>64</v>
      </c>
      <c r="P3127" t="s">
        <v>1</v>
      </c>
      <c r="Q3127" t="s">
        <v>153</v>
      </c>
      <c r="R3127" t="s">
        <v>344</v>
      </c>
      <c r="S3127" t="s">
        <v>39</v>
      </c>
      <c r="T3127" t="s">
        <v>3613</v>
      </c>
      <c r="U3127" t="s">
        <v>346</v>
      </c>
    </row>
    <row r="3128" spans="1:21" ht="12.75" hidden="1" customHeight="1" x14ac:dyDescent="0.2">
      <c r="A3128" s="205" t="s">
        <v>340</v>
      </c>
      <c r="B3128" t="s">
        <v>3647</v>
      </c>
      <c r="C3128" t="s">
        <v>3648</v>
      </c>
      <c r="D3128" s="2">
        <v>31199</v>
      </c>
      <c r="E3128" s="2">
        <v>44334</v>
      </c>
      <c r="F3128" s="2">
        <v>42508</v>
      </c>
      <c r="G3128" s="203" t="s">
        <v>3649</v>
      </c>
      <c r="H3128">
        <f>COUNTIF('РЭС 0,4-10 '!$G:$G,B3128)</f>
        <v>0</v>
      </c>
      <c r="I3128" s="2">
        <v>39337</v>
      </c>
      <c r="J3128" s="2">
        <v>44078</v>
      </c>
      <c r="K3128" t="s">
        <v>5</v>
      </c>
      <c r="L3128" t="s">
        <v>3648</v>
      </c>
      <c r="M3128" t="s">
        <v>1</v>
      </c>
      <c r="N3128" t="s">
        <v>1</v>
      </c>
      <c r="O3128" s="3">
        <v>87</v>
      </c>
      <c r="P3128" t="s">
        <v>1</v>
      </c>
      <c r="Q3128" t="s">
        <v>153</v>
      </c>
      <c r="R3128" t="s">
        <v>344</v>
      </c>
      <c r="S3128" t="s">
        <v>39</v>
      </c>
      <c r="T3128" t="s">
        <v>3650</v>
      </c>
      <c r="U3128" t="s">
        <v>346</v>
      </c>
    </row>
    <row r="3129" spans="1:21" ht="12.75" hidden="1" customHeight="1" x14ac:dyDescent="0.2">
      <c r="A3129" s="205" t="s">
        <v>340</v>
      </c>
      <c r="B3129" t="s">
        <v>4642</v>
      </c>
      <c r="C3129" t="s">
        <v>4643</v>
      </c>
      <c r="D3129" s="2">
        <v>27748</v>
      </c>
      <c r="E3129" s="2"/>
      <c r="F3129" s="2"/>
      <c r="G3129" s="203" t="s">
        <v>4644</v>
      </c>
      <c r="H3129">
        <f>COUNTIF('РЭС 0,4-10 '!$G:$G,B3129)</f>
        <v>0</v>
      </c>
      <c r="I3129" s="2">
        <v>39342</v>
      </c>
      <c r="J3129" s="2">
        <v>43775</v>
      </c>
      <c r="K3129" t="s">
        <v>5</v>
      </c>
      <c r="L3129" t="s">
        <v>4643</v>
      </c>
      <c r="M3129" t="s">
        <v>1</v>
      </c>
      <c r="N3129" t="s">
        <v>1</v>
      </c>
      <c r="O3129" s="3">
        <v>82</v>
      </c>
      <c r="P3129" t="s">
        <v>1</v>
      </c>
      <c r="Q3129" t="s">
        <v>153</v>
      </c>
      <c r="R3129" t="s">
        <v>344</v>
      </c>
      <c r="S3129" t="s">
        <v>167</v>
      </c>
      <c r="T3129" t="s">
        <v>4645</v>
      </c>
      <c r="U3129" t="s">
        <v>346</v>
      </c>
    </row>
    <row r="3130" spans="1:21" ht="12.75" hidden="1" customHeight="1" x14ac:dyDescent="0.2">
      <c r="A3130" s="205" t="s">
        <v>340</v>
      </c>
      <c r="B3130" t="s">
        <v>6092</v>
      </c>
      <c r="C3130" s="202" t="s">
        <v>6093</v>
      </c>
      <c r="D3130" s="2">
        <v>24241</v>
      </c>
      <c r="E3130" s="2"/>
      <c r="F3130" s="2"/>
      <c r="G3130" t="s">
        <v>6094</v>
      </c>
      <c r="H3130">
        <v>0</v>
      </c>
      <c r="I3130" s="2">
        <v>40204</v>
      </c>
      <c r="J3130" s="2">
        <v>43775</v>
      </c>
      <c r="K3130" t="s">
        <v>5</v>
      </c>
      <c r="L3130" t="s">
        <v>6095</v>
      </c>
      <c r="M3130" t="s">
        <v>1</v>
      </c>
      <c r="N3130" t="s">
        <v>1</v>
      </c>
      <c r="O3130" s="3">
        <v>90</v>
      </c>
      <c r="P3130" t="s">
        <v>1</v>
      </c>
      <c r="Q3130" t="s">
        <v>5964</v>
      </c>
      <c r="R3130" t="s">
        <v>344</v>
      </c>
      <c r="S3130" t="s">
        <v>350</v>
      </c>
      <c r="T3130" t="s">
        <v>6096</v>
      </c>
      <c r="U3130" t="s">
        <v>346</v>
      </c>
    </row>
    <row r="3131" spans="1:21" ht="12.75" hidden="1" customHeight="1" x14ac:dyDescent="0.2">
      <c r="A3131" s="205" t="s">
        <v>340</v>
      </c>
      <c r="B3131" t="s">
        <v>6099</v>
      </c>
      <c r="C3131" s="202" t="s">
        <v>6100</v>
      </c>
      <c r="D3131" s="2">
        <v>24241</v>
      </c>
      <c r="E3131" s="2"/>
      <c r="F3131" s="2"/>
      <c r="G3131" t="s">
        <v>6101</v>
      </c>
      <c r="H3131">
        <v>0</v>
      </c>
      <c r="I3131" s="2">
        <v>40205</v>
      </c>
      <c r="J3131" s="2">
        <v>43775</v>
      </c>
      <c r="K3131" t="s">
        <v>5</v>
      </c>
      <c r="L3131" t="s">
        <v>6102</v>
      </c>
      <c r="M3131" t="s">
        <v>1</v>
      </c>
      <c r="N3131" t="s">
        <v>1</v>
      </c>
      <c r="O3131" s="3">
        <v>90</v>
      </c>
      <c r="P3131" t="s">
        <v>1</v>
      </c>
      <c r="Q3131" t="s">
        <v>5964</v>
      </c>
      <c r="R3131" t="s">
        <v>344</v>
      </c>
      <c r="S3131" t="s">
        <v>350</v>
      </c>
      <c r="T3131" t="s">
        <v>6103</v>
      </c>
      <c r="U3131" t="s">
        <v>346</v>
      </c>
    </row>
    <row r="3132" spans="1:21" ht="12.75" hidden="1" customHeight="1" x14ac:dyDescent="0.2">
      <c r="A3132" s="205" t="s">
        <v>340</v>
      </c>
      <c r="B3132" t="s">
        <v>6104</v>
      </c>
      <c r="C3132" s="202" t="s">
        <v>6105</v>
      </c>
      <c r="D3132" s="2">
        <v>24242</v>
      </c>
      <c r="E3132" s="2"/>
      <c r="F3132" s="2"/>
      <c r="G3132" t="s">
        <v>6106</v>
      </c>
      <c r="H3132">
        <v>0</v>
      </c>
      <c r="I3132" s="2">
        <v>40205</v>
      </c>
      <c r="J3132" s="2">
        <v>43948</v>
      </c>
      <c r="K3132" t="s">
        <v>5</v>
      </c>
      <c r="L3132" t="s">
        <v>6105</v>
      </c>
      <c r="M3132" t="s">
        <v>1</v>
      </c>
      <c r="N3132" t="s">
        <v>1</v>
      </c>
      <c r="O3132" s="3">
        <v>86</v>
      </c>
      <c r="P3132" t="s">
        <v>1</v>
      </c>
      <c r="Q3132" t="s">
        <v>5964</v>
      </c>
      <c r="R3132" t="s">
        <v>344</v>
      </c>
      <c r="S3132" t="s">
        <v>350</v>
      </c>
      <c r="T3132" t="s">
        <v>6107</v>
      </c>
      <c r="U3132" t="s">
        <v>346</v>
      </c>
    </row>
    <row r="3133" spans="1:21" ht="12.75" hidden="1" customHeight="1" x14ac:dyDescent="0.2">
      <c r="A3133" s="205" t="s">
        <v>340</v>
      </c>
      <c r="B3133" t="s">
        <v>6108</v>
      </c>
      <c r="C3133" s="202" t="s">
        <v>6109</v>
      </c>
      <c r="D3133" s="2">
        <v>24242</v>
      </c>
      <c r="E3133" s="2"/>
      <c r="F3133" s="2"/>
      <c r="G3133" t="s">
        <v>6110</v>
      </c>
      <c r="H3133">
        <v>0</v>
      </c>
      <c r="I3133" s="2">
        <v>40205</v>
      </c>
      <c r="J3133" s="2">
        <v>43775</v>
      </c>
      <c r="K3133" t="s">
        <v>5</v>
      </c>
      <c r="L3133" t="s">
        <v>6111</v>
      </c>
      <c r="M3133" t="s">
        <v>1</v>
      </c>
      <c r="N3133" t="s">
        <v>1</v>
      </c>
      <c r="O3133" s="3">
        <v>82</v>
      </c>
      <c r="P3133" t="s">
        <v>1</v>
      </c>
      <c r="Q3133" t="s">
        <v>5964</v>
      </c>
      <c r="R3133" t="s">
        <v>344</v>
      </c>
      <c r="S3133" t="s">
        <v>350</v>
      </c>
      <c r="T3133" t="s">
        <v>6112</v>
      </c>
      <c r="U3133" t="s">
        <v>346</v>
      </c>
    </row>
    <row r="3134" spans="1:21" ht="12.75" hidden="1" customHeight="1" x14ac:dyDescent="0.2">
      <c r="A3134" s="205" t="s">
        <v>340</v>
      </c>
      <c r="B3134" t="s">
        <v>6113</v>
      </c>
      <c r="C3134" s="202" t="s">
        <v>6114</v>
      </c>
      <c r="D3134" s="2">
        <v>24273</v>
      </c>
      <c r="E3134" s="2"/>
      <c r="F3134" s="2"/>
      <c r="G3134" t="s">
        <v>6115</v>
      </c>
      <c r="H3134">
        <v>0</v>
      </c>
      <c r="I3134" s="2">
        <v>40205</v>
      </c>
      <c r="J3134" s="2">
        <v>43775</v>
      </c>
      <c r="K3134" t="s">
        <v>5</v>
      </c>
      <c r="L3134" t="s">
        <v>6116</v>
      </c>
      <c r="M3134" t="s">
        <v>1</v>
      </c>
      <c r="N3134" t="s">
        <v>1</v>
      </c>
      <c r="O3134" s="3">
        <v>90</v>
      </c>
      <c r="P3134" t="s">
        <v>1</v>
      </c>
      <c r="Q3134" t="s">
        <v>5964</v>
      </c>
      <c r="R3134" t="s">
        <v>344</v>
      </c>
      <c r="S3134" t="s">
        <v>350</v>
      </c>
      <c r="T3134" t="s">
        <v>6117</v>
      </c>
      <c r="U3134" t="s">
        <v>346</v>
      </c>
    </row>
    <row r="3135" spans="1:21" ht="12.75" hidden="1" customHeight="1" x14ac:dyDescent="0.2">
      <c r="A3135" s="205" t="s">
        <v>340</v>
      </c>
      <c r="B3135" t="s">
        <v>6426</v>
      </c>
      <c r="C3135" s="202" t="s">
        <v>6427</v>
      </c>
      <c r="D3135" s="2">
        <v>25220</v>
      </c>
      <c r="E3135" s="2"/>
      <c r="F3135" s="2">
        <v>42663</v>
      </c>
      <c r="G3135" t="s">
        <v>6428</v>
      </c>
      <c r="H3135">
        <v>1</v>
      </c>
      <c r="I3135" s="2">
        <v>39322</v>
      </c>
      <c r="J3135" s="2">
        <v>43948</v>
      </c>
      <c r="K3135" t="s">
        <v>5</v>
      </c>
      <c r="L3135" t="s">
        <v>6427</v>
      </c>
      <c r="M3135" t="s">
        <v>1</v>
      </c>
      <c r="N3135" t="s">
        <v>1</v>
      </c>
      <c r="O3135" s="3">
        <v>77</v>
      </c>
      <c r="P3135" t="s">
        <v>1</v>
      </c>
      <c r="Q3135" t="s">
        <v>5964</v>
      </c>
      <c r="R3135" t="s">
        <v>344</v>
      </c>
      <c r="S3135" t="s">
        <v>211</v>
      </c>
      <c r="T3135" t="s">
        <v>6429</v>
      </c>
      <c r="U3135" t="s">
        <v>346</v>
      </c>
    </row>
    <row r="3136" spans="1:21" ht="12.75" hidden="1" customHeight="1" x14ac:dyDescent="0.2">
      <c r="A3136" s="205" t="s">
        <v>340</v>
      </c>
      <c r="B3136" t="s">
        <v>6430</v>
      </c>
      <c r="C3136" s="202" t="s">
        <v>6431</v>
      </c>
      <c r="D3136" s="2">
        <v>24734</v>
      </c>
      <c r="E3136" s="2"/>
      <c r="F3136" s="2">
        <v>42695</v>
      </c>
      <c r="G3136" t="s">
        <v>6432</v>
      </c>
      <c r="H3136">
        <v>1</v>
      </c>
      <c r="I3136" s="2">
        <v>39322</v>
      </c>
      <c r="J3136" s="2">
        <v>43948</v>
      </c>
      <c r="K3136" t="s">
        <v>5</v>
      </c>
      <c r="L3136" t="s">
        <v>6431</v>
      </c>
      <c r="M3136" t="s">
        <v>1</v>
      </c>
      <c r="N3136" t="s">
        <v>1</v>
      </c>
      <c r="O3136" s="3">
        <v>75</v>
      </c>
      <c r="P3136" t="s">
        <v>1</v>
      </c>
      <c r="Q3136" t="s">
        <v>5964</v>
      </c>
      <c r="R3136" t="s">
        <v>344</v>
      </c>
      <c r="S3136" t="s">
        <v>252</v>
      </c>
      <c r="T3136" t="s">
        <v>6433</v>
      </c>
      <c r="U3136" t="s">
        <v>346</v>
      </c>
    </row>
    <row r="3137" spans="1:21" ht="12.75" hidden="1" customHeight="1" x14ac:dyDescent="0.2">
      <c r="A3137" s="205" t="s">
        <v>340</v>
      </c>
      <c r="B3137" t="s">
        <v>6434</v>
      </c>
      <c r="C3137" s="202" t="s">
        <v>6435</v>
      </c>
      <c r="D3137" s="2">
        <v>24734</v>
      </c>
      <c r="E3137" s="2"/>
      <c r="F3137" s="2">
        <v>42695</v>
      </c>
      <c r="G3137" t="s">
        <v>6432</v>
      </c>
      <c r="H3137">
        <v>1</v>
      </c>
      <c r="I3137" s="2">
        <v>39322</v>
      </c>
      <c r="J3137" s="2">
        <v>43948</v>
      </c>
      <c r="K3137" t="s">
        <v>5</v>
      </c>
      <c r="L3137" t="s">
        <v>6435</v>
      </c>
      <c r="M3137" t="s">
        <v>1</v>
      </c>
      <c r="N3137" t="s">
        <v>1</v>
      </c>
      <c r="O3137" s="3">
        <v>89</v>
      </c>
      <c r="P3137" t="s">
        <v>1</v>
      </c>
      <c r="Q3137" t="s">
        <v>5964</v>
      </c>
      <c r="R3137" t="s">
        <v>344</v>
      </c>
      <c r="S3137" t="s">
        <v>252</v>
      </c>
      <c r="T3137" t="s">
        <v>6433</v>
      </c>
      <c r="U3137" t="s">
        <v>346</v>
      </c>
    </row>
    <row r="3138" spans="1:21" ht="12.75" hidden="1" customHeight="1" x14ac:dyDescent="0.2">
      <c r="A3138" s="205" t="s">
        <v>340</v>
      </c>
      <c r="B3138" t="s">
        <v>6436</v>
      </c>
      <c r="C3138" s="202" t="s">
        <v>6437</v>
      </c>
      <c r="D3138" s="2">
        <v>26574</v>
      </c>
      <c r="E3138" s="2"/>
      <c r="F3138" s="2">
        <v>42696</v>
      </c>
      <c r="G3138" t="s">
        <v>6428</v>
      </c>
      <c r="H3138">
        <v>1</v>
      </c>
      <c r="I3138" s="2">
        <v>39322</v>
      </c>
      <c r="J3138" s="2">
        <v>43948</v>
      </c>
      <c r="K3138" t="s">
        <v>5</v>
      </c>
      <c r="L3138" t="s">
        <v>6437</v>
      </c>
      <c r="M3138" t="s">
        <v>1</v>
      </c>
      <c r="N3138" t="s">
        <v>1</v>
      </c>
      <c r="O3138" s="3">
        <v>85</v>
      </c>
      <c r="P3138" t="s">
        <v>1</v>
      </c>
      <c r="Q3138" t="s">
        <v>5964</v>
      </c>
      <c r="R3138" t="s">
        <v>344</v>
      </c>
      <c r="S3138" t="s">
        <v>629</v>
      </c>
      <c r="T3138" t="s">
        <v>6429</v>
      </c>
      <c r="U3138" t="s">
        <v>346</v>
      </c>
    </row>
    <row r="3139" spans="1:21" ht="12.75" hidden="1" customHeight="1" x14ac:dyDescent="0.2">
      <c r="A3139" s="205" t="s">
        <v>340</v>
      </c>
      <c r="B3139" t="s">
        <v>6438</v>
      </c>
      <c r="C3139" s="202" t="s">
        <v>6439</v>
      </c>
      <c r="D3139" s="2">
        <v>25071</v>
      </c>
      <c r="E3139" s="2"/>
      <c r="F3139" s="2">
        <v>42697</v>
      </c>
      <c r="G3139" t="s">
        <v>6440</v>
      </c>
      <c r="H3139">
        <v>1</v>
      </c>
      <c r="I3139" s="2">
        <v>39322</v>
      </c>
      <c r="J3139" s="2">
        <v>43948</v>
      </c>
      <c r="K3139" t="s">
        <v>5</v>
      </c>
      <c r="L3139" t="s">
        <v>6439</v>
      </c>
      <c r="M3139" t="s">
        <v>1</v>
      </c>
      <c r="N3139" t="s">
        <v>1</v>
      </c>
      <c r="O3139" s="3">
        <v>86</v>
      </c>
      <c r="P3139" t="s">
        <v>1</v>
      </c>
      <c r="Q3139" t="s">
        <v>5964</v>
      </c>
      <c r="R3139" t="s">
        <v>344</v>
      </c>
      <c r="S3139" t="s">
        <v>211</v>
      </c>
      <c r="T3139" t="s">
        <v>6441</v>
      </c>
      <c r="U3139" t="s">
        <v>346</v>
      </c>
    </row>
    <row r="3140" spans="1:21" ht="12.75" hidden="1" customHeight="1" x14ac:dyDescent="0.2">
      <c r="A3140" s="205" t="s">
        <v>340</v>
      </c>
      <c r="B3140" t="s">
        <v>6442</v>
      </c>
      <c r="C3140" s="202" t="s">
        <v>6443</v>
      </c>
      <c r="D3140" s="2">
        <v>25071</v>
      </c>
      <c r="E3140" s="2"/>
      <c r="F3140" s="2">
        <v>42697</v>
      </c>
      <c r="G3140" t="s">
        <v>6428</v>
      </c>
      <c r="H3140">
        <v>1</v>
      </c>
      <c r="I3140" s="2">
        <v>39322</v>
      </c>
      <c r="J3140" s="2">
        <v>43948</v>
      </c>
      <c r="K3140" t="s">
        <v>5</v>
      </c>
      <c r="L3140" t="s">
        <v>6443</v>
      </c>
      <c r="M3140" t="s">
        <v>1</v>
      </c>
      <c r="N3140" t="s">
        <v>1</v>
      </c>
      <c r="O3140" s="3">
        <v>86</v>
      </c>
      <c r="P3140" t="s">
        <v>1</v>
      </c>
      <c r="Q3140" t="s">
        <v>5964</v>
      </c>
      <c r="R3140" t="s">
        <v>344</v>
      </c>
      <c r="S3140" t="s">
        <v>211</v>
      </c>
      <c r="T3140" t="s">
        <v>6429</v>
      </c>
      <c r="U3140" t="s">
        <v>346</v>
      </c>
    </row>
    <row r="3141" spans="1:21" ht="12.75" hidden="1" customHeight="1" x14ac:dyDescent="0.2">
      <c r="A3141" s="205" t="s">
        <v>340</v>
      </c>
      <c r="B3141" t="s">
        <v>6444</v>
      </c>
      <c r="C3141" s="202" t="s">
        <v>6445</v>
      </c>
      <c r="D3141" s="2">
        <v>31564</v>
      </c>
      <c r="E3141" s="2"/>
      <c r="F3141" s="2">
        <v>42412</v>
      </c>
      <c r="G3141" t="s">
        <v>6446</v>
      </c>
      <c r="H3141">
        <v>1</v>
      </c>
      <c r="I3141" s="2">
        <v>39322</v>
      </c>
      <c r="J3141" s="2">
        <v>43948</v>
      </c>
      <c r="K3141" t="s">
        <v>5</v>
      </c>
      <c r="L3141" t="s">
        <v>6445</v>
      </c>
      <c r="M3141" t="s">
        <v>1</v>
      </c>
      <c r="N3141" t="s">
        <v>1</v>
      </c>
      <c r="O3141" s="3">
        <v>90</v>
      </c>
      <c r="P3141" t="s">
        <v>1</v>
      </c>
      <c r="Q3141" t="s">
        <v>5964</v>
      </c>
      <c r="R3141" t="s">
        <v>344</v>
      </c>
      <c r="S3141" t="s">
        <v>9</v>
      </c>
      <c r="T3141" t="s">
        <v>6447</v>
      </c>
      <c r="U3141" t="s">
        <v>346</v>
      </c>
    </row>
    <row r="3142" spans="1:21" ht="12.75" hidden="1" customHeight="1" x14ac:dyDescent="0.2">
      <c r="A3142" s="205" t="s">
        <v>340</v>
      </c>
      <c r="B3142" t="s">
        <v>6448</v>
      </c>
      <c r="C3142" s="202" t="s">
        <v>6449</v>
      </c>
      <c r="D3142" s="2">
        <v>25024</v>
      </c>
      <c r="E3142" s="2"/>
      <c r="F3142" s="2">
        <v>42594</v>
      </c>
      <c r="G3142" t="s">
        <v>6446</v>
      </c>
      <c r="H3142">
        <v>1</v>
      </c>
      <c r="I3142" s="2">
        <v>39322</v>
      </c>
      <c r="J3142" s="2">
        <v>43948</v>
      </c>
      <c r="K3142" t="s">
        <v>5</v>
      </c>
      <c r="L3142" t="s">
        <v>6449</v>
      </c>
      <c r="M3142" t="s">
        <v>1</v>
      </c>
      <c r="N3142" t="s">
        <v>1</v>
      </c>
      <c r="O3142" s="3">
        <v>82</v>
      </c>
      <c r="P3142" t="s">
        <v>1</v>
      </c>
      <c r="Q3142" t="s">
        <v>5964</v>
      </c>
      <c r="R3142" t="s">
        <v>344</v>
      </c>
      <c r="S3142" t="s">
        <v>211</v>
      </c>
      <c r="T3142" t="s">
        <v>6447</v>
      </c>
      <c r="U3142" t="s">
        <v>346</v>
      </c>
    </row>
    <row r="3143" spans="1:21" ht="12.75" hidden="1" customHeight="1" x14ac:dyDescent="0.2">
      <c r="A3143" s="205" t="s">
        <v>340</v>
      </c>
      <c r="B3143" t="s">
        <v>6450</v>
      </c>
      <c r="C3143" s="202" t="s">
        <v>6451</v>
      </c>
      <c r="D3143" s="2">
        <v>25471</v>
      </c>
      <c r="E3143" s="2"/>
      <c r="F3143" s="2">
        <v>42634</v>
      </c>
      <c r="G3143" t="s">
        <v>6440</v>
      </c>
      <c r="H3143">
        <v>1</v>
      </c>
      <c r="I3143" s="2">
        <v>39322</v>
      </c>
      <c r="J3143" s="2">
        <v>43948</v>
      </c>
      <c r="K3143" t="s">
        <v>5</v>
      </c>
      <c r="L3143" t="s">
        <v>6451</v>
      </c>
      <c r="M3143" t="s">
        <v>1</v>
      </c>
      <c r="N3143" t="s">
        <v>1</v>
      </c>
      <c r="O3143" s="3">
        <v>83</v>
      </c>
      <c r="P3143" t="s">
        <v>1</v>
      </c>
      <c r="Q3143" t="s">
        <v>5964</v>
      </c>
      <c r="R3143" t="s">
        <v>344</v>
      </c>
      <c r="S3143" t="s">
        <v>486</v>
      </c>
      <c r="T3143" t="s">
        <v>6441</v>
      </c>
      <c r="U3143" t="s">
        <v>346</v>
      </c>
    </row>
    <row r="3144" spans="1:21" ht="12.75" hidden="1" customHeight="1" x14ac:dyDescent="0.2">
      <c r="A3144" s="205" t="s">
        <v>340</v>
      </c>
      <c r="B3144" t="s">
        <v>6452</v>
      </c>
      <c r="C3144" s="202" t="s">
        <v>6453</v>
      </c>
      <c r="D3144" s="2">
        <v>31915</v>
      </c>
      <c r="E3144" s="2"/>
      <c r="F3144" s="2">
        <v>42510</v>
      </c>
      <c r="G3144" t="s">
        <v>6454</v>
      </c>
      <c r="H3144">
        <v>1</v>
      </c>
      <c r="I3144" s="2">
        <v>39322</v>
      </c>
      <c r="J3144" s="2">
        <v>43948</v>
      </c>
      <c r="K3144" t="s">
        <v>5</v>
      </c>
      <c r="L3144" t="s">
        <v>6453</v>
      </c>
      <c r="M3144" t="s">
        <v>1</v>
      </c>
      <c r="N3144" t="s">
        <v>1</v>
      </c>
      <c r="O3144" s="3">
        <v>81</v>
      </c>
      <c r="P3144" t="s">
        <v>1</v>
      </c>
      <c r="Q3144" t="s">
        <v>5964</v>
      </c>
      <c r="R3144" t="s">
        <v>344</v>
      </c>
      <c r="S3144" t="s">
        <v>447</v>
      </c>
      <c r="T3144" t="s">
        <v>6455</v>
      </c>
      <c r="U3144" t="s">
        <v>346</v>
      </c>
    </row>
    <row r="3145" spans="1:21" ht="12.75" hidden="1" customHeight="1" x14ac:dyDescent="0.2">
      <c r="A3145" s="205" t="s">
        <v>340</v>
      </c>
      <c r="B3145" t="s">
        <v>6456</v>
      </c>
      <c r="C3145" s="202" t="s">
        <v>6457</v>
      </c>
      <c r="D3145" s="2">
        <v>33441</v>
      </c>
      <c r="E3145" s="2"/>
      <c r="F3145" s="2">
        <v>42543</v>
      </c>
      <c r="G3145" t="s">
        <v>6458</v>
      </c>
      <c r="H3145">
        <v>1</v>
      </c>
      <c r="I3145" s="2">
        <v>39322</v>
      </c>
      <c r="J3145" s="2">
        <v>43948</v>
      </c>
      <c r="K3145" t="s">
        <v>5</v>
      </c>
      <c r="L3145" t="s">
        <v>6457</v>
      </c>
      <c r="M3145" t="s">
        <v>1</v>
      </c>
      <c r="N3145" t="s">
        <v>1</v>
      </c>
      <c r="O3145" s="3">
        <v>96</v>
      </c>
      <c r="P3145" t="s">
        <v>1</v>
      </c>
      <c r="Q3145" t="s">
        <v>5964</v>
      </c>
      <c r="R3145" t="s">
        <v>344</v>
      </c>
      <c r="S3145" t="s">
        <v>6459</v>
      </c>
      <c r="T3145" t="s">
        <v>6460</v>
      </c>
      <c r="U3145" t="s">
        <v>346</v>
      </c>
    </row>
    <row r="3146" spans="1:21" ht="12.75" hidden="1" customHeight="1" x14ac:dyDescent="0.2">
      <c r="A3146" s="205" t="s">
        <v>340</v>
      </c>
      <c r="B3146" t="s">
        <v>6461</v>
      </c>
      <c r="C3146" s="202" t="s">
        <v>6462</v>
      </c>
      <c r="D3146" s="2">
        <v>25379</v>
      </c>
      <c r="E3146" s="2"/>
      <c r="F3146" s="2">
        <v>42544</v>
      </c>
      <c r="G3146" t="s">
        <v>6454</v>
      </c>
      <c r="H3146">
        <v>1</v>
      </c>
      <c r="I3146" s="2">
        <v>39322</v>
      </c>
      <c r="J3146" s="2">
        <v>43948</v>
      </c>
      <c r="K3146" t="s">
        <v>5</v>
      </c>
      <c r="L3146" t="s">
        <v>6462</v>
      </c>
      <c r="M3146" t="s">
        <v>1</v>
      </c>
      <c r="N3146" t="s">
        <v>1</v>
      </c>
      <c r="O3146" s="3">
        <v>92</v>
      </c>
      <c r="P3146" t="s">
        <v>1</v>
      </c>
      <c r="Q3146" t="s">
        <v>5964</v>
      </c>
      <c r="R3146" t="s">
        <v>344</v>
      </c>
      <c r="S3146" t="s">
        <v>486</v>
      </c>
      <c r="T3146" t="s">
        <v>6455</v>
      </c>
      <c r="U3146" t="s">
        <v>346</v>
      </c>
    </row>
    <row r="3147" spans="1:21" ht="12.75" hidden="1" customHeight="1" x14ac:dyDescent="0.2">
      <c r="A3147" s="205" t="s">
        <v>340</v>
      </c>
      <c r="B3147" t="s">
        <v>6463</v>
      </c>
      <c r="C3147" s="202" t="s">
        <v>6464</v>
      </c>
      <c r="D3147" s="2">
        <v>25379</v>
      </c>
      <c r="E3147" s="2"/>
      <c r="F3147" s="2">
        <v>42544</v>
      </c>
      <c r="G3147" t="s">
        <v>6454</v>
      </c>
      <c r="H3147">
        <v>1</v>
      </c>
      <c r="I3147" s="2">
        <v>39322</v>
      </c>
      <c r="J3147" s="2">
        <v>43948</v>
      </c>
      <c r="K3147" t="s">
        <v>5</v>
      </c>
      <c r="L3147" t="s">
        <v>6464</v>
      </c>
      <c r="M3147" t="s">
        <v>1</v>
      </c>
      <c r="N3147" t="s">
        <v>1</v>
      </c>
      <c r="O3147" s="3">
        <v>92</v>
      </c>
      <c r="P3147" t="s">
        <v>1</v>
      </c>
      <c r="Q3147" t="s">
        <v>5964</v>
      </c>
      <c r="R3147" t="s">
        <v>344</v>
      </c>
      <c r="S3147" t="s">
        <v>333</v>
      </c>
      <c r="T3147" t="s">
        <v>6455</v>
      </c>
      <c r="U3147" t="s">
        <v>346</v>
      </c>
    </row>
    <row r="3148" spans="1:21" ht="12.75" hidden="1" customHeight="1" x14ac:dyDescent="0.2">
      <c r="A3148" s="205" t="s">
        <v>340</v>
      </c>
      <c r="B3148" t="s">
        <v>6465</v>
      </c>
      <c r="C3148" s="202" t="s">
        <v>6466</v>
      </c>
      <c r="D3148" s="2">
        <v>32815</v>
      </c>
      <c r="E3148" s="2"/>
      <c r="F3148" s="2">
        <v>42571</v>
      </c>
      <c r="G3148" t="s">
        <v>6454</v>
      </c>
      <c r="H3148">
        <v>1</v>
      </c>
      <c r="I3148" s="2">
        <v>39322</v>
      </c>
      <c r="J3148" s="2">
        <v>43948</v>
      </c>
      <c r="K3148" t="s">
        <v>5</v>
      </c>
      <c r="L3148" t="s">
        <v>6466</v>
      </c>
      <c r="M3148" t="s">
        <v>1</v>
      </c>
      <c r="N3148" t="s">
        <v>1</v>
      </c>
      <c r="O3148" s="3">
        <v>88</v>
      </c>
      <c r="P3148" t="s">
        <v>1</v>
      </c>
      <c r="Q3148" t="s">
        <v>5964</v>
      </c>
      <c r="R3148" t="s">
        <v>344</v>
      </c>
      <c r="S3148" t="s">
        <v>196</v>
      </c>
      <c r="T3148" t="s">
        <v>6455</v>
      </c>
      <c r="U3148" t="s">
        <v>346</v>
      </c>
    </row>
    <row r="3149" spans="1:21" ht="12.75" hidden="1" customHeight="1" x14ac:dyDescent="0.2">
      <c r="A3149" s="205" t="s">
        <v>340</v>
      </c>
      <c r="B3149" t="s">
        <v>6467</v>
      </c>
      <c r="C3149" s="202" t="s">
        <v>6468</v>
      </c>
      <c r="D3149" s="2">
        <v>32815</v>
      </c>
      <c r="E3149" s="2"/>
      <c r="F3149" s="2">
        <v>42571</v>
      </c>
      <c r="G3149" t="s">
        <v>6454</v>
      </c>
      <c r="H3149">
        <v>1</v>
      </c>
      <c r="I3149" s="2">
        <v>39322</v>
      </c>
      <c r="J3149" s="2">
        <v>43948</v>
      </c>
      <c r="K3149" t="s">
        <v>5</v>
      </c>
      <c r="L3149" t="s">
        <v>6468</v>
      </c>
      <c r="M3149" t="s">
        <v>1</v>
      </c>
      <c r="N3149" t="s">
        <v>1</v>
      </c>
      <c r="O3149" s="3">
        <v>85</v>
      </c>
      <c r="P3149" t="s">
        <v>1</v>
      </c>
      <c r="Q3149" t="s">
        <v>5964</v>
      </c>
      <c r="R3149" t="s">
        <v>344</v>
      </c>
      <c r="S3149" t="s">
        <v>196</v>
      </c>
      <c r="T3149" t="s">
        <v>6455</v>
      </c>
      <c r="U3149" t="s">
        <v>346</v>
      </c>
    </row>
    <row r="3150" spans="1:21" ht="12.75" hidden="1" customHeight="1" x14ac:dyDescent="0.2">
      <c r="A3150" s="205" t="s">
        <v>340</v>
      </c>
      <c r="B3150" t="s">
        <v>6469</v>
      </c>
      <c r="C3150" s="202" t="s">
        <v>6470</v>
      </c>
      <c r="D3150" s="2">
        <v>25409</v>
      </c>
      <c r="E3150" s="2"/>
      <c r="F3150" s="2">
        <v>42545</v>
      </c>
      <c r="G3150" t="s">
        <v>6471</v>
      </c>
      <c r="H3150">
        <v>1</v>
      </c>
      <c r="I3150" s="2">
        <v>39322</v>
      </c>
      <c r="J3150" s="2">
        <v>43948</v>
      </c>
      <c r="K3150" t="s">
        <v>5</v>
      </c>
      <c r="L3150" t="s">
        <v>6470</v>
      </c>
      <c r="M3150" t="s">
        <v>1</v>
      </c>
      <c r="N3150" t="s">
        <v>1</v>
      </c>
      <c r="O3150" s="3">
        <v>92</v>
      </c>
      <c r="P3150" t="s">
        <v>1</v>
      </c>
      <c r="Q3150" t="s">
        <v>5964</v>
      </c>
      <c r="R3150" t="s">
        <v>344</v>
      </c>
      <c r="S3150" t="s">
        <v>486</v>
      </c>
      <c r="T3150" t="s">
        <v>6472</v>
      </c>
      <c r="U3150" t="s">
        <v>346</v>
      </c>
    </row>
    <row r="3151" spans="1:21" ht="12.75" hidden="1" customHeight="1" x14ac:dyDescent="0.2">
      <c r="A3151" s="205" t="s">
        <v>340</v>
      </c>
      <c r="B3151" t="s">
        <v>6481</v>
      </c>
      <c r="C3151" s="202" t="s">
        <v>6482</v>
      </c>
      <c r="D3151" s="2">
        <v>25409</v>
      </c>
      <c r="E3151" s="2"/>
      <c r="F3151" s="2">
        <v>42545</v>
      </c>
      <c r="G3151" t="s">
        <v>6471</v>
      </c>
      <c r="H3151">
        <v>1</v>
      </c>
      <c r="I3151" s="2">
        <v>39322</v>
      </c>
      <c r="J3151" s="2">
        <v>43948</v>
      </c>
      <c r="K3151" t="s">
        <v>5</v>
      </c>
      <c r="L3151" t="s">
        <v>6482</v>
      </c>
      <c r="M3151" t="s">
        <v>1</v>
      </c>
      <c r="N3151" t="s">
        <v>1</v>
      </c>
      <c r="O3151" s="3">
        <v>90</v>
      </c>
      <c r="P3151" t="s">
        <v>1</v>
      </c>
      <c r="Q3151" t="s">
        <v>5964</v>
      </c>
      <c r="R3151" t="s">
        <v>344</v>
      </c>
      <c r="S3151" t="s">
        <v>486</v>
      </c>
      <c r="T3151" t="s">
        <v>6472</v>
      </c>
      <c r="U3151" t="s">
        <v>346</v>
      </c>
    </row>
    <row r="3152" spans="1:21" ht="12.75" hidden="1" customHeight="1" x14ac:dyDescent="0.2">
      <c r="A3152" s="205" t="s">
        <v>340</v>
      </c>
      <c r="B3152" t="s">
        <v>6486</v>
      </c>
      <c r="C3152" s="202" t="s">
        <v>6487</v>
      </c>
      <c r="D3152" s="2">
        <v>30397</v>
      </c>
      <c r="E3152" s="2"/>
      <c r="F3152" s="2">
        <v>42402</v>
      </c>
      <c r="G3152" t="s">
        <v>6458</v>
      </c>
      <c r="H3152">
        <v>1</v>
      </c>
      <c r="I3152" s="2">
        <v>39323</v>
      </c>
      <c r="J3152" s="2">
        <v>43948</v>
      </c>
      <c r="K3152" t="s">
        <v>5</v>
      </c>
      <c r="L3152" t="s">
        <v>6487</v>
      </c>
      <c r="M3152" t="s">
        <v>1</v>
      </c>
      <c r="N3152" t="s">
        <v>1</v>
      </c>
      <c r="O3152" s="3">
        <v>76</v>
      </c>
      <c r="P3152" t="s">
        <v>1</v>
      </c>
      <c r="Q3152" t="s">
        <v>5964</v>
      </c>
      <c r="R3152" t="s">
        <v>344</v>
      </c>
      <c r="S3152" t="s">
        <v>26</v>
      </c>
      <c r="T3152" t="s">
        <v>6460</v>
      </c>
      <c r="U3152" t="s">
        <v>346</v>
      </c>
    </row>
    <row r="3153" spans="1:21" ht="12.75" hidden="1" customHeight="1" x14ac:dyDescent="0.2">
      <c r="A3153" s="205" t="s">
        <v>340</v>
      </c>
      <c r="B3153" t="s">
        <v>6488</v>
      </c>
      <c r="C3153" s="202" t="s">
        <v>6489</v>
      </c>
      <c r="D3153" s="2">
        <v>30397</v>
      </c>
      <c r="E3153" s="2"/>
      <c r="F3153" s="2">
        <v>42402</v>
      </c>
      <c r="G3153" t="s">
        <v>6458</v>
      </c>
      <c r="H3153">
        <v>1</v>
      </c>
      <c r="I3153" s="2">
        <v>39323</v>
      </c>
      <c r="J3153" s="2">
        <v>43948</v>
      </c>
      <c r="K3153" t="s">
        <v>5</v>
      </c>
      <c r="L3153" t="s">
        <v>6489</v>
      </c>
      <c r="M3153" t="s">
        <v>1</v>
      </c>
      <c r="N3153" t="s">
        <v>1</v>
      </c>
      <c r="O3153" s="3">
        <v>76</v>
      </c>
      <c r="P3153" t="s">
        <v>1</v>
      </c>
      <c r="Q3153" t="s">
        <v>5964</v>
      </c>
      <c r="R3153" t="s">
        <v>344</v>
      </c>
      <c r="S3153" t="s">
        <v>26</v>
      </c>
      <c r="T3153" t="s">
        <v>6460</v>
      </c>
      <c r="U3153" t="s">
        <v>346</v>
      </c>
    </row>
    <row r="3154" spans="1:21" ht="12.75" hidden="1" customHeight="1" x14ac:dyDescent="0.2">
      <c r="A3154" s="205" t="s">
        <v>340</v>
      </c>
      <c r="B3154" t="s">
        <v>6490</v>
      </c>
      <c r="C3154" s="202" t="s">
        <v>6491</v>
      </c>
      <c r="D3154" s="2">
        <v>28205</v>
      </c>
      <c r="E3154" s="2"/>
      <c r="F3154" s="2">
        <v>42403</v>
      </c>
      <c r="G3154" t="s">
        <v>6432</v>
      </c>
      <c r="H3154">
        <v>1</v>
      </c>
      <c r="I3154" s="2">
        <v>39323</v>
      </c>
      <c r="J3154" s="2">
        <v>43948</v>
      </c>
      <c r="K3154" t="s">
        <v>5</v>
      </c>
      <c r="L3154" t="s">
        <v>6491</v>
      </c>
      <c r="M3154" t="s">
        <v>1</v>
      </c>
      <c r="N3154" t="s">
        <v>1</v>
      </c>
      <c r="O3154" s="3">
        <v>88</v>
      </c>
      <c r="P3154" t="s">
        <v>1</v>
      </c>
      <c r="Q3154" t="s">
        <v>5964</v>
      </c>
      <c r="R3154" t="s">
        <v>344</v>
      </c>
      <c r="S3154" t="s">
        <v>61</v>
      </c>
      <c r="T3154" t="s">
        <v>6433</v>
      </c>
      <c r="U3154" t="s">
        <v>346</v>
      </c>
    </row>
    <row r="3155" spans="1:21" ht="12.75" hidden="1" customHeight="1" x14ac:dyDescent="0.2">
      <c r="A3155" s="205" t="s">
        <v>340</v>
      </c>
      <c r="B3155" t="s">
        <v>6492</v>
      </c>
      <c r="C3155" s="202" t="s">
        <v>6493</v>
      </c>
      <c r="D3155" s="2">
        <v>28205</v>
      </c>
      <c r="E3155" s="2"/>
      <c r="F3155" s="2">
        <v>42403</v>
      </c>
      <c r="G3155" t="s">
        <v>6432</v>
      </c>
      <c r="H3155">
        <v>1</v>
      </c>
      <c r="I3155" s="2">
        <v>39323</v>
      </c>
      <c r="J3155" s="2">
        <v>43948</v>
      </c>
      <c r="K3155" t="s">
        <v>5</v>
      </c>
      <c r="L3155" t="s">
        <v>6493</v>
      </c>
      <c r="M3155" t="s">
        <v>1</v>
      </c>
      <c r="N3155" t="s">
        <v>1</v>
      </c>
      <c r="O3155" s="3">
        <v>82</v>
      </c>
      <c r="P3155" t="s">
        <v>1</v>
      </c>
      <c r="Q3155" t="s">
        <v>5964</v>
      </c>
      <c r="R3155" t="s">
        <v>344</v>
      </c>
      <c r="S3155" t="s">
        <v>61</v>
      </c>
      <c r="T3155" t="s">
        <v>6433</v>
      </c>
      <c r="U3155" t="s">
        <v>346</v>
      </c>
    </row>
    <row r="3156" spans="1:21" ht="12.75" hidden="1" customHeight="1" x14ac:dyDescent="0.2">
      <c r="A3156" s="205" t="s">
        <v>340</v>
      </c>
      <c r="B3156" t="s">
        <v>6494</v>
      </c>
      <c r="C3156" s="202" t="s">
        <v>6495</v>
      </c>
      <c r="D3156" s="2">
        <v>26774</v>
      </c>
      <c r="E3156" s="2"/>
      <c r="F3156" s="2">
        <v>42409</v>
      </c>
      <c r="G3156" t="s">
        <v>6432</v>
      </c>
      <c r="H3156">
        <v>1</v>
      </c>
      <c r="I3156" s="2">
        <v>39323</v>
      </c>
      <c r="J3156" s="2">
        <v>43948</v>
      </c>
      <c r="K3156" t="s">
        <v>5</v>
      </c>
      <c r="L3156" t="s">
        <v>6495</v>
      </c>
      <c r="M3156" t="s">
        <v>1</v>
      </c>
      <c r="N3156" t="s">
        <v>1</v>
      </c>
      <c r="O3156" s="3">
        <v>85</v>
      </c>
      <c r="P3156" t="s">
        <v>1</v>
      </c>
      <c r="Q3156" t="s">
        <v>5964</v>
      </c>
      <c r="R3156" t="s">
        <v>344</v>
      </c>
      <c r="S3156" t="s">
        <v>504</v>
      </c>
      <c r="T3156" t="s">
        <v>6433</v>
      </c>
      <c r="U3156" t="s">
        <v>346</v>
      </c>
    </row>
    <row r="3157" spans="1:21" ht="12.75" hidden="1" customHeight="1" x14ac:dyDescent="0.2">
      <c r="A3157" s="205" t="s">
        <v>340</v>
      </c>
      <c r="B3157" t="s">
        <v>6496</v>
      </c>
      <c r="C3157" s="202" t="s">
        <v>6497</v>
      </c>
      <c r="D3157" s="2">
        <v>31199</v>
      </c>
      <c r="E3157" s="2"/>
      <c r="F3157" s="2">
        <v>42478</v>
      </c>
      <c r="G3157" t="s">
        <v>6498</v>
      </c>
      <c r="H3157">
        <v>1</v>
      </c>
      <c r="I3157" s="2">
        <v>39323</v>
      </c>
      <c r="J3157" s="2">
        <v>43948</v>
      </c>
      <c r="K3157" t="s">
        <v>5</v>
      </c>
      <c r="L3157" t="s">
        <v>6497</v>
      </c>
      <c r="M3157" t="s">
        <v>1</v>
      </c>
      <c r="N3157" t="s">
        <v>1</v>
      </c>
      <c r="O3157" s="3">
        <v>88</v>
      </c>
      <c r="P3157" t="s">
        <v>1</v>
      </c>
      <c r="Q3157" t="s">
        <v>5964</v>
      </c>
      <c r="R3157" t="s">
        <v>344</v>
      </c>
      <c r="S3157" t="s">
        <v>190</v>
      </c>
      <c r="T3157" t="s">
        <v>6499</v>
      </c>
      <c r="U3157" t="s">
        <v>346</v>
      </c>
    </row>
    <row r="3158" spans="1:21" ht="12.75" hidden="1" customHeight="1" x14ac:dyDescent="0.2">
      <c r="A3158" s="205" t="s">
        <v>340</v>
      </c>
      <c r="B3158" t="s">
        <v>6500</v>
      </c>
      <c r="C3158" s="202" t="s">
        <v>6501</v>
      </c>
      <c r="D3158" s="2">
        <v>30834</v>
      </c>
      <c r="E3158" s="2"/>
      <c r="F3158" s="2">
        <v>42479</v>
      </c>
      <c r="G3158" t="s">
        <v>6502</v>
      </c>
      <c r="H3158">
        <v>1</v>
      </c>
      <c r="I3158" s="2">
        <v>39323</v>
      </c>
      <c r="J3158" s="2">
        <v>43948</v>
      </c>
      <c r="K3158" t="s">
        <v>5</v>
      </c>
      <c r="L3158" t="s">
        <v>6501</v>
      </c>
      <c r="M3158" t="s">
        <v>1</v>
      </c>
      <c r="N3158" t="s">
        <v>1</v>
      </c>
      <c r="O3158" s="3">
        <v>79</v>
      </c>
      <c r="P3158" t="s">
        <v>1</v>
      </c>
      <c r="Q3158" t="s">
        <v>5964</v>
      </c>
      <c r="R3158" t="s">
        <v>344</v>
      </c>
      <c r="S3158" t="s">
        <v>39</v>
      </c>
      <c r="T3158" t="s">
        <v>6503</v>
      </c>
      <c r="U3158" t="s">
        <v>346</v>
      </c>
    </row>
    <row r="3159" spans="1:21" ht="12.75" hidden="1" customHeight="1" x14ac:dyDescent="0.2">
      <c r="A3159" s="205" t="s">
        <v>340</v>
      </c>
      <c r="B3159" t="s">
        <v>6504</v>
      </c>
      <c r="C3159" s="202" t="s">
        <v>6505</v>
      </c>
      <c r="D3159" s="2">
        <v>30834</v>
      </c>
      <c r="E3159" s="2"/>
      <c r="F3159" s="2">
        <v>42479</v>
      </c>
      <c r="G3159" t="s">
        <v>6502</v>
      </c>
      <c r="H3159">
        <v>1</v>
      </c>
      <c r="I3159" s="2">
        <v>39323</v>
      </c>
      <c r="J3159" s="2">
        <v>43948</v>
      </c>
      <c r="K3159" t="s">
        <v>5</v>
      </c>
      <c r="L3159" t="s">
        <v>6505</v>
      </c>
      <c r="M3159" t="s">
        <v>1</v>
      </c>
      <c r="N3159" t="s">
        <v>1</v>
      </c>
      <c r="O3159" s="3">
        <v>87</v>
      </c>
      <c r="P3159" t="s">
        <v>1</v>
      </c>
      <c r="Q3159" t="s">
        <v>5964</v>
      </c>
      <c r="R3159" t="s">
        <v>344</v>
      </c>
      <c r="S3159" t="s">
        <v>39</v>
      </c>
      <c r="T3159" t="s">
        <v>6503</v>
      </c>
      <c r="U3159" t="s">
        <v>346</v>
      </c>
    </row>
    <row r="3160" spans="1:21" ht="12.75" hidden="1" customHeight="1" x14ac:dyDescent="0.2">
      <c r="A3160" s="205" t="s">
        <v>340</v>
      </c>
      <c r="B3160" t="s">
        <v>6506</v>
      </c>
      <c r="C3160" s="202" t="s">
        <v>6507</v>
      </c>
      <c r="D3160" s="2">
        <v>31199</v>
      </c>
      <c r="E3160" s="2"/>
      <c r="F3160" s="2">
        <v>42481</v>
      </c>
      <c r="G3160" t="s">
        <v>6498</v>
      </c>
      <c r="H3160">
        <v>1</v>
      </c>
      <c r="I3160" s="2">
        <v>39323</v>
      </c>
      <c r="J3160" s="2">
        <v>43948</v>
      </c>
      <c r="K3160" t="s">
        <v>5</v>
      </c>
      <c r="L3160" t="s">
        <v>6507</v>
      </c>
      <c r="M3160" t="s">
        <v>1</v>
      </c>
      <c r="N3160" t="s">
        <v>1</v>
      </c>
      <c r="O3160" s="3">
        <v>89</v>
      </c>
      <c r="P3160" t="s">
        <v>1</v>
      </c>
      <c r="Q3160" t="s">
        <v>5964</v>
      </c>
      <c r="R3160" t="s">
        <v>344</v>
      </c>
      <c r="S3160" t="s">
        <v>190</v>
      </c>
      <c r="T3160" t="s">
        <v>6499</v>
      </c>
      <c r="U3160" t="s">
        <v>346</v>
      </c>
    </row>
    <row r="3161" spans="1:21" ht="12.75" hidden="1" customHeight="1" x14ac:dyDescent="0.2">
      <c r="A3161" s="205" t="s">
        <v>340</v>
      </c>
      <c r="B3161" t="s">
        <v>6508</v>
      </c>
      <c r="C3161" s="202" t="s">
        <v>6509</v>
      </c>
      <c r="D3161" s="2">
        <v>31199</v>
      </c>
      <c r="E3161" s="2"/>
      <c r="F3161" s="2">
        <v>42481</v>
      </c>
      <c r="G3161" t="s">
        <v>6498</v>
      </c>
      <c r="H3161">
        <v>1</v>
      </c>
      <c r="I3161" s="2">
        <v>39323</v>
      </c>
      <c r="J3161" s="2">
        <v>43948</v>
      </c>
      <c r="K3161" t="s">
        <v>5</v>
      </c>
      <c r="L3161" t="s">
        <v>6509</v>
      </c>
      <c r="M3161" t="s">
        <v>1</v>
      </c>
      <c r="N3161" t="s">
        <v>1</v>
      </c>
      <c r="O3161" s="3">
        <v>87</v>
      </c>
      <c r="P3161" t="s">
        <v>1</v>
      </c>
      <c r="Q3161" t="s">
        <v>5964</v>
      </c>
      <c r="R3161" t="s">
        <v>344</v>
      </c>
      <c r="S3161" t="s">
        <v>190</v>
      </c>
      <c r="T3161" t="s">
        <v>6499</v>
      </c>
      <c r="U3161" t="s">
        <v>346</v>
      </c>
    </row>
    <row r="3162" spans="1:21" ht="12.75" hidden="1" customHeight="1" x14ac:dyDescent="0.2">
      <c r="A3162" s="205" t="s">
        <v>340</v>
      </c>
      <c r="B3162" t="s">
        <v>6510</v>
      </c>
      <c r="C3162" s="202" t="s">
        <v>6511</v>
      </c>
      <c r="D3162" s="2">
        <v>31199</v>
      </c>
      <c r="E3162" s="2"/>
      <c r="F3162" s="2">
        <v>42481</v>
      </c>
      <c r="G3162" t="s">
        <v>6498</v>
      </c>
      <c r="H3162">
        <v>1</v>
      </c>
      <c r="I3162" s="2">
        <v>39323</v>
      </c>
      <c r="J3162" s="2">
        <v>43948</v>
      </c>
      <c r="K3162" t="s">
        <v>5</v>
      </c>
      <c r="L3162" t="s">
        <v>6511</v>
      </c>
      <c r="M3162" t="s">
        <v>1</v>
      </c>
      <c r="N3162" t="s">
        <v>1</v>
      </c>
      <c r="O3162" s="3">
        <v>84</v>
      </c>
      <c r="P3162" t="s">
        <v>1</v>
      </c>
      <c r="Q3162" t="s">
        <v>5964</v>
      </c>
      <c r="R3162" t="s">
        <v>344</v>
      </c>
      <c r="S3162" t="s">
        <v>190</v>
      </c>
      <c r="T3162" t="s">
        <v>6499</v>
      </c>
      <c r="U3162" t="s">
        <v>346</v>
      </c>
    </row>
    <row r="3163" spans="1:21" ht="12.75" hidden="1" customHeight="1" x14ac:dyDescent="0.2">
      <c r="A3163" s="205" t="s">
        <v>340</v>
      </c>
      <c r="B3163" t="s">
        <v>6512</v>
      </c>
      <c r="C3163" s="202" t="s">
        <v>6513</v>
      </c>
      <c r="D3163" s="2">
        <v>31209</v>
      </c>
      <c r="E3163" s="2"/>
      <c r="F3163" s="2">
        <v>42592</v>
      </c>
      <c r="G3163" t="s">
        <v>6471</v>
      </c>
      <c r="H3163">
        <v>1</v>
      </c>
      <c r="I3163" s="2">
        <v>39323</v>
      </c>
      <c r="J3163" s="2">
        <v>43787</v>
      </c>
      <c r="K3163" t="s">
        <v>5</v>
      </c>
      <c r="L3163" t="s">
        <v>6513</v>
      </c>
      <c r="M3163" t="s">
        <v>1</v>
      </c>
      <c r="N3163" t="s">
        <v>1</v>
      </c>
      <c r="O3163" s="3">
        <v>77</v>
      </c>
      <c r="P3163" t="s">
        <v>1</v>
      </c>
      <c r="Q3163" t="s">
        <v>5964</v>
      </c>
      <c r="R3163" t="s">
        <v>344</v>
      </c>
      <c r="S3163" t="s">
        <v>190</v>
      </c>
      <c r="T3163" t="s">
        <v>6472</v>
      </c>
      <c r="U3163" t="s">
        <v>346</v>
      </c>
    </row>
    <row r="3164" spans="1:21" ht="12.75" hidden="1" customHeight="1" x14ac:dyDescent="0.2">
      <c r="A3164" s="205" t="s">
        <v>340</v>
      </c>
      <c r="B3164" t="s">
        <v>6514</v>
      </c>
      <c r="C3164" s="202" t="s">
        <v>6515</v>
      </c>
      <c r="D3164" s="2">
        <v>30604</v>
      </c>
      <c r="E3164" s="2"/>
      <c r="F3164" s="2">
        <v>42634</v>
      </c>
      <c r="G3164" t="s">
        <v>6516</v>
      </c>
      <c r="H3164">
        <v>1</v>
      </c>
      <c r="I3164" s="2">
        <v>39323</v>
      </c>
      <c r="J3164" s="2">
        <v>43948</v>
      </c>
      <c r="K3164" t="s">
        <v>5</v>
      </c>
      <c r="L3164" t="s">
        <v>6515</v>
      </c>
      <c r="M3164" t="s">
        <v>1</v>
      </c>
      <c r="N3164" t="s">
        <v>1</v>
      </c>
      <c r="O3164" s="3">
        <v>88</v>
      </c>
      <c r="P3164" t="s">
        <v>1</v>
      </c>
      <c r="Q3164" t="s">
        <v>5964</v>
      </c>
      <c r="R3164" t="s">
        <v>344</v>
      </c>
      <c r="S3164" t="s">
        <v>26</v>
      </c>
      <c r="T3164" t="s">
        <v>6517</v>
      </c>
      <c r="U3164" t="s">
        <v>346</v>
      </c>
    </row>
    <row r="3165" spans="1:21" ht="12.75" hidden="1" customHeight="1" x14ac:dyDescent="0.2">
      <c r="A3165" s="205" t="s">
        <v>340</v>
      </c>
      <c r="B3165" t="s">
        <v>6518</v>
      </c>
      <c r="C3165" s="202" t="s">
        <v>6519</v>
      </c>
      <c r="D3165" s="2">
        <v>25649</v>
      </c>
      <c r="E3165" s="2"/>
      <c r="F3165" s="2">
        <v>42661</v>
      </c>
      <c r="G3165" t="s">
        <v>6454</v>
      </c>
      <c r="H3165">
        <v>1</v>
      </c>
      <c r="I3165" s="2">
        <v>39323</v>
      </c>
      <c r="J3165" s="2">
        <v>43948</v>
      </c>
      <c r="K3165" t="s">
        <v>5</v>
      </c>
      <c r="L3165" t="s">
        <v>6519</v>
      </c>
      <c r="M3165" t="s">
        <v>1</v>
      </c>
      <c r="N3165" t="s">
        <v>1</v>
      </c>
      <c r="O3165" s="3">
        <v>98</v>
      </c>
      <c r="P3165" t="s">
        <v>1</v>
      </c>
      <c r="Q3165" t="s">
        <v>5964</v>
      </c>
      <c r="R3165" t="s">
        <v>344</v>
      </c>
      <c r="S3165" t="s">
        <v>441</v>
      </c>
      <c r="T3165" t="s">
        <v>6455</v>
      </c>
      <c r="U3165" t="s">
        <v>346</v>
      </c>
    </row>
    <row r="3166" spans="1:21" ht="12.75" hidden="1" customHeight="1" x14ac:dyDescent="0.2">
      <c r="A3166" s="205" t="s">
        <v>340</v>
      </c>
      <c r="B3166" t="s">
        <v>6520</v>
      </c>
      <c r="C3166" s="202" t="s">
        <v>6521</v>
      </c>
      <c r="D3166" s="2">
        <v>32660</v>
      </c>
      <c r="E3166" s="2"/>
      <c r="F3166" s="2">
        <v>42662</v>
      </c>
      <c r="G3166" t="s">
        <v>6454</v>
      </c>
      <c r="H3166">
        <v>1</v>
      </c>
      <c r="I3166" s="2">
        <v>39323</v>
      </c>
      <c r="J3166" s="2">
        <v>43948</v>
      </c>
      <c r="K3166" t="s">
        <v>5</v>
      </c>
      <c r="L3166" t="s">
        <v>6521</v>
      </c>
      <c r="M3166" t="s">
        <v>1</v>
      </c>
      <c r="N3166" t="s">
        <v>1</v>
      </c>
      <c r="O3166" s="3">
        <v>82</v>
      </c>
      <c r="P3166" t="s">
        <v>1</v>
      </c>
      <c r="Q3166" t="s">
        <v>5964</v>
      </c>
      <c r="R3166" t="s">
        <v>344</v>
      </c>
      <c r="S3166" t="s">
        <v>196</v>
      </c>
      <c r="T3166" t="s">
        <v>6455</v>
      </c>
      <c r="U3166" t="s">
        <v>346</v>
      </c>
    </row>
    <row r="3167" spans="1:21" ht="12.75" hidden="1" customHeight="1" x14ac:dyDescent="0.2">
      <c r="A3167" s="205" t="s">
        <v>340</v>
      </c>
      <c r="B3167" t="s">
        <v>6522</v>
      </c>
      <c r="C3167" s="202" t="s">
        <v>6523</v>
      </c>
      <c r="D3167" s="2">
        <v>32660</v>
      </c>
      <c r="E3167" s="2"/>
      <c r="F3167" s="2">
        <v>42662</v>
      </c>
      <c r="G3167" t="s">
        <v>6454</v>
      </c>
      <c r="H3167">
        <v>1</v>
      </c>
      <c r="I3167" s="2">
        <v>39323</v>
      </c>
      <c r="J3167" s="2">
        <v>43948</v>
      </c>
      <c r="K3167" t="s">
        <v>5</v>
      </c>
      <c r="L3167" t="s">
        <v>6523</v>
      </c>
      <c r="M3167" t="s">
        <v>1</v>
      </c>
      <c r="N3167" t="s">
        <v>1</v>
      </c>
      <c r="O3167" s="3">
        <v>85</v>
      </c>
      <c r="P3167" t="s">
        <v>1</v>
      </c>
      <c r="Q3167" t="s">
        <v>5964</v>
      </c>
      <c r="R3167" t="s">
        <v>344</v>
      </c>
      <c r="S3167" t="s">
        <v>196</v>
      </c>
      <c r="T3167" t="s">
        <v>6455</v>
      </c>
      <c r="U3167" t="s">
        <v>346</v>
      </c>
    </row>
    <row r="3168" spans="1:21" ht="12.75" hidden="1" customHeight="1" x14ac:dyDescent="0.2">
      <c r="A3168" s="205" t="s">
        <v>340</v>
      </c>
      <c r="B3168" t="s">
        <v>6700</v>
      </c>
      <c r="C3168" s="202" t="s">
        <v>6701</v>
      </c>
      <c r="D3168" s="2">
        <v>31869</v>
      </c>
      <c r="E3168" s="2"/>
      <c r="F3168" s="2"/>
      <c r="G3168" t="s">
        <v>6702</v>
      </c>
      <c r="H3168">
        <v>0</v>
      </c>
      <c r="I3168" s="2">
        <v>39330</v>
      </c>
      <c r="J3168" s="2">
        <v>43948</v>
      </c>
      <c r="K3168" t="s">
        <v>5</v>
      </c>
      <c r="L3168" t="s">
        <v>6701</v>
      </c>
      <c r="M3168" t="s">
        <v>1</v>
      </c>
      <c r="N3168" t="s">
        <v>1</v>
      </c>
      <c r="O3168" s="3">
        <v>92</v>
      </c>
      <c r="P3168" t="s">
        <v>1</v>
      </c>
      <c r="Q3168" t="s">
        <v>5964</v>
      </c>
      <c r="R3168" t="s">
        <v>344</v>
      </c>
      <c r="S3168" t="s">
        <v>9</v>
      </c>
      <c r="T3168" t="s">
        <v>6703</v>
      </c>
      <c r="U3168" t="s">
        <v>346</v>
      </c>
    </row>
    <row r="3169" spans="1:21" ht="12.75" hidden="1" customHeight="1" x14ac:dyDescent="0.2">
      <c r="A3169" s="205" t="s">
        <v>340</v>
      </c>
      <c r="B3169" t="s">
        <v>6712</v>
      </c>
      <c r="C3169" s="202" t="s">
        <v>6713</v>
      </c>
      <c r="D3169" s="2">
        <v>31929</v>
      </c>
      <c r="E3169" s="2"/>
      <c r="F3169" s="2">
        <v>42445</v>
      </c>
      <c r="G3169" t="s">
        <v>6714</v>
      </c>
      <c r="H3169">
        <v>1</v>
      </c>
      <c r="I3169" s="2">
        <v>39330</v>
      </c>
      <c r="J3169" s="2">
        <v>43948</v>
      </c>
      <c r="K3169" t="s">
        <v>5</v>
      </c>
      <c r="L3169" t="s">
        <v>6713</v>
      </c>
      <c r="M3169" t="s">
        <v>1</v>
      </c>
      <c r="N3169" t="s">
        <v>1</v>
      </c>
      <c r="O3169" s="3">
        <v>92</v>
      </c>
      <c r="P3169" t="s">
        <v>1</v>
      </c>
      <c r="Q3169" t="s">
        <v>5964</v>
      </c>
      <c r="R3169" t="s">
        <v>344</v>
      </c>
      <c r="S3169" t="s">
        <v>9</v>
      </c>
      <c r="T3169" t="s">
        <v>6715</v>
      </c>
      <c r="U3169" t="s">
        <v>346</v>
      </c>
    </row>
    <row r="3170" spans="1:21" ht="12.75" hidden="1" customHeight="1" x14ac:dyDescent="0.2">
      <c r="A3170" s="205" t="s">
        <v>340</v>
      </c>
      <c r="B3170" t="s">
        <v>6719</v>
      </c>
      <c r="C3170" s="202" t="s">
        <v>6720</v>
      </c>
      <c r="D3170" s="2">
        <v>31929</v>
      </c>
      <c r="E3170" s="2"/>
      <c r="F3170" s="2">
        <v>42445</v>
      </c>
      <c r="G3170" t="s">
        <v>6714</v>
      </c>
      <c r="H3170">
        <v>1</v>
      </c>
      <c r="I3170" s="2">
        <v>39330</v>
      </c>
      <c r="J3170" s="2">
        <v>43948</v>
      </c>
      <c r="K3170" t="s">
        <v>5</v>
      </c>
      <c r="L3170" t="s">
        <v>6720</v>
      </c>
      <c r="M3170" t="s">
        <v>1</v>
      </c>
      <c r="N3170" t="s">
        <v>1</v>
      </c>
      <c r="O3170" s="3">
        <v>91</v>
      </c>
      <c r="P3170" t="s">
        <v>1</v>
      </c>
      <c r="Q3170" t="s">
        <v>5964</v>
      </c>
      <c r="R3170" t="s">
        <v>344</v>
      </c>
      <c r="S3170" t="s">
        <v>9</v>
      </c>
      <c r="T3170" t="s">
        <v>6715</v>
      </c>
      <c r="U3170" t="s">
        <v>346</v>
      </c>
    </row>
    <row r="3171" spans="1:21" ht="12.75" hidden="1" customHeight="1" x14ac:dyDescent="0.2">
      <c r="A3171" s="205" t="s">
        <v>340</v>
      </c>
      <c r="B3171" t="s">
        <v>6741</v>
      </c>
      <c r="C3171" s="202" t="s">
        <v>6742</v>
      </c>
      <c r="D3171" s="2">
        <v>32660</v>
      </c>
      <c r="E3171" s="2"/>
      <c r="F3171" s="2">
        <v>42446</v>
      </c>
      <c r="G3171" t="s">
        <v>6714</v>
      </c>
      <c r="H3171">
        <v>1</v>
      </c>
      <c r="I3171" s="2">
        <v>39331</v>
      </c>
      <c r="J3171" s="2">
        <v>43903</v>
      </c>
      <c r="K3171" t="s">
        <v>5</v>
      </c>
      <c r="L3171" t="s">
        <v>6742</v>
      </c>
      <c r="M3171" t="s">
        <v>1</v>
      </c>
      <c r="N3171" t="s">
        <v>1</v>
      </c>
      <c r="O3171" s="3">
        <v>92</v>
      </c>
      <c r="P3171" t="s">
        <v>1</v>
      </c>
      <c r="Q3171" t="s">
        <v>5964</v>
      </c>
      <c r="R3171" t="s">
        <v>344</v>
      </c>
      <c r="S3171" t="s">
        <v>305</v>
      </c>
      <c r="T3171" t="s">
        <v>6715</v>
      </c>
      <c r="U3171" t="s">
        <v>346</v>
      </c>
    </row>
    <row r="3172" spans="1:21" ht="12.75" hidden="1" customHeight="1" x14ac:dyDescent="0.2">
      <c r="A3172" s="205" t="s">
        <v>340</v>
      </c>
      <c r="B3172" t="s">
        <v>6743</v>
      </c>
      <c r="C3172" s="202" t="s">
        <v>6744</v>
      </c>
      <c r="D3172" s="2">
        <v>32660</v>
      </c>
      <c r="E3172" s="2"/>
      <c r="F3172" s="2">
        <v>42446</v>
      </c>
      <c r="G3172" t="s">
        <v>6714</v>
      </c>
      <c r="H3172">
        <v>1</v>
      </c>
      <c r="I3172" s="2">
        <v>39331</v>
      </c>
      <c r="J3172" s="2">
        <v>43903</v>
      </c>
      <c r="K3172" t="s">
        <v>5</v>
      </c>
      <c r="L3172" t="s">
        <v>6744</v>
      </c>
      <c r="M3172" t="s">
        <v>1</v>
      </c>
      <c r="N3172" t="s">
        <v>1</v>
      </c>
      <c r="O3172" s="3">
        <v>92</v>
      </c>
      <c r="P3172" t="s">
        <v>1</v>
      </c>
      <c r="Q3172" t="s">
        <v>5964</v>
      </c>
      <c r="R3172" t="s">
        <v>344</v>
      </c>
      <c r="S3172" t="s">
        <v>305</v>
      </c>
      <c r="T3172" t="s">
        <v>6715</v>
      </c>
      <c r="U3172" t="s">
        <v>346</v>
      </c>
    </row>
    <row r="3173" spans="1:21" ht="12.75" hidden="1" customHeight="1" x14ac:dyDescent="0.2">
      <c r="A3173" s="205" t="s">
        <v>340</v>
      </c>
      <c r="B3173" t="s">
        <v>6745</v>
      </c>
      <c r="C3173" s="202" t="s">
        <v>6746</v>
      </c>
      <c r="D3173" s="2">
        <v>32660</v>
      </c>
      <c r="E3173" s="2"/>
      <c r="F3173" s="2">
        <v>42446</v>
      </c>
      <c r="G3173" t="s">
        <v>6714</v>
      </c>
      <c r="H3173">
        <v>1</v>
      </c>
      <c r="I3173" s="2">
        <v>39331</v>
      </c>
      <c r="J3173" s="2">
        <v>43903</v>
      </c>
      <c r="K3173" t="s">
        <v>5</v>
      </c>
      <c r="L3173" t="s">
        <v>6746</v>
      </c>
      <c r="M3173" t="s">
        <v>1</v>
      </c>
      <c r="N3173" t="s">
        <v>1</v>
      </c>
      <c r="O3173" s="3">
        <v>92</v>
      </c>
      <c r="P3173" t="s">
        <v>1</v>
      </c>
      <c r="Q3173" t="s">
        <v>5964</v>
      </c>
      <c r="R3173" t="s">
        <v>344</v>
      </c>
      <c r="S3173" t="s">
        <v>305</v>
      </c>
      <c r="T3173" t="s">
        <v>6715</v>
      </c>
      <c r="U3173" t="s">
        <v>346</v>
      </c>
    </row>
    <row r="3174" spans="1:21" ht="12.75" hidden="1" customHeight="1" x14ac:dyDescent="0.2">
      <c r="A3174" s="205" t="s">
        <v>340</v>
      </c>
      <c r="B3174" t="s">
        <v>6752</v>
      </c>
      <c r="C3174" s="202" t="s">
        <v>6753</v>
      </c>
      <c r="D3174" s="2">
        <v>23908</v>
      </c>
      <c r="E3174" s="2"/>
      <c r="F3174" s="2"/>
      <c r="G3174" t="s">
        <v>6754</v>
      </c>
      <c r="H3174">
        <v>0</v>
      </c>
      <c r="I3174" s="2">
        <v>39331</v>
      </c>
      <c r="J3174" s="2">
        <v>43776</v>
      </c>
      <c r="K3174" t="s">
        <v>5</v>
      </c>
      <c r="L3174" t="s">
        <v>6753</v>
      </c>
      <c r="M3174" t="s">
        <v>1</v>
      </c>
      <c r="N3174" t="s">
        <v>1</v>
      </c>
      <c r="O3174" s="3">
        <v>-1</v>
      </c>
      <c r="P3174" t="s">
        <v>1</v>
      </c>
      <c r="Q3174" t="s">
        <v>5964</v>
      </c>
      <c r="R3174" t="s">
        <v>344</v>
      </c>
      <c r="S3174" t="s">
        <v>551</v>
      </c>
      <c r="T3174" t="s">
        <v>6755</v>
      </c>
      <c r="U3174" t="s">
        <v>346</v>
      </c>
    </row>
    <row r="3175" spans="1:21" ht="12.75" hidden="1" customHeight="1" x14ac:dyDescent="0.2">
      <c r="A3175" s="205" t="s">
        <v>340</v>
      </c>
      <c r="B3175" t="s">
        <v>6872</v>
      </c>
      <c r="C3175" s="202" t="s">
        <v>6873</v>
      </c>
      <c r="D3175" s="2">
        <v>31199</v>
      </c>
      <c r="E3175" s="2"/>
      <c r="F3175" s="2">
        <v>42404</v>
      </c>
      <c r="G3175" t="s">
        <v>6432</v>
      </c>
      <c r="H3175">
        <v>1</v>
      </c>
      <c r="I3175" s="2">
        <v>39331</v>
      </c>
      <c r="J3175" s="2">
        <v>43948</v>
      </c>
      <c r="K3175" t="s">
        <v>5</v>
      </c>
      <c r="L3175" t="s">
        <v>6873</v>
      </c>
      <c r="M3175" t="s">
        <v>1</v>
      </c>
      <c r="N3175" t="s">
        <v>1</v>
      </c>
      <c r="O3175" s="3">
        <v>91</v>
      </c>
      <c r="P3175" t="s">
        <v>1</v>
      </c>
      <c r="Q3175" t="s">
        <v>5964</v>
      </c>
      <c r="R3175" t="s">
        <v>344</v>
      </c>
      <c r="S3175" t="s">
        <v>39</v>
      </c>
      <c r="T3175" t="s">
        <v>6433</v>
      </c>
      <c r="U3175" t="s">
        <v>346</v>
      </c>
    </row>
    <row r="3176" spans="1:21" ht="12.75" hidden="1" customHeight="1" x14ac:dyDescent="0.2">
      <c r="A3176" s="205" t="s">
        <v>340</v>
      </c>
      <c r="B3176" t="s">
        <v>6874</v>
      </c>
      <c r="C3176" s="202" t="s">
        <v>6875</v>
      </c>
      <c r="D3176" s="2">
        <v>31199</v>
      </c>
      <c r="E3176" s="2"/>
      <c r="F3176" s="2">
        <v>42404</v>
      </c>
      <c r="G3176" t="s">
        <v>6432</v>
      </c>
      <c r="H3176">
        <v>1</v>
      </c>
      <c r="I3176" s="2">
        <v>39331</v>
      </c>
      <c r="J3176" s="2">
        <v>43948</v>
      </c>
      <c r="K3176" t="s">
        <v>5</v>
      </c>
      <c r="L3176" t="s">
        <v>6875</v>
      </c>
      <c r="M3176" t="s">
        <v>1</v>
      </c>
      <c r="N3176" t="s">
        <v>1</v>
      </c>
      <c r="O3176" s="3">
        <v>81</v>
      </c>
      <c r="P3176" t="s">
        <v>1</v>
      </c>
      <c r="Q3176" t="s">
        <v>5964</v>
      </c>
      <c r="R3176" t="s">
        <v>344</v>
      </c>
      <c r="S3176" t="s">
        <v>39</v>
      </c>
      <c r="T3176" t="s">
        <v>6433</v>
      </c>
      <c r="U3176" t="s">
        <v>346</v>
      </c>
    </row>
    <row r="3177" spans="1:21" ht="12.75" hidden="1" customHeight="1" x14ac:dyDescent="0.2">
      <c r="A3177" s="205" t="s">
        <v>340</v>
      </c>
      <c r="B3177" t="s">
        <v>6876</v>
      </c>
      <c r="C3177" s="202" t="s">
        <v>6877</v>
      </c>
      <c r="D3177" s="2">
        <v>30848</v>
      </c>
      <c r="E3177" s="2"/>
      <c r="F3177" s="2"/>
      <c r="G3177" t="s">
        <v>6115</v>
      </c>
      <c r="H3177">
        <v>0</v>
      </c>
      <c r="I3177" s="2">
        <v>39331</v>
      </c>
      <c r="J3177" s="2">
        <v>43776</v>
      </c>
      <c r="K3177" t="s">
        <v>5</v>
      </c>
      <c r="L3177" t="s">
        <v>6878</v>
      </c>
      <c r="M3177" t="s">
        <v>1</v>
      </c>
      <c r="N3177" t="s">
        <v>1</v>
      </c>
      <c r="O3177" s="3">
        <v>86</v>
      </c>
      <c r="P3177" t="s">
        <v>1</v>
      </c>
      <c r="Q3177" t="s">
        <v>5964</v>
      </c>
      <c r="R3177" t="s">
        <v>344</v>
      </c>
      <c r="S3177" t="s">
        <v>26</v>
      </c>
      <c r="T3177" t="s">
        <v>6117</v>
      </c>
      <c r="U3177" t="s">
        <v>346</v>
      </c>
    </row>
    <row r="3178" spans="1:21" ht="12.75" hidden="1" customHeight="1" x14ac:dyDescent="0.2">
      <c r="A3178" s="205" t="s">
        <v>340</v>
      </c>
      <c r="B3178" t="s">
        <v>6963</v>
      </c>
      <c r="C3178" s="202" t="s">
        <v>6964</v>
      </c>
      <c r="D3178" s="2">
        <v>32565</v>
      </c>
      <c r="E3178" s="2"/>
      <c r="F3178" s="2"/>
      <c r="G3178" t="s">
        <v>6965</v>
      </c>
      <c r="H3178">
        <v>0</v>
      </c>
      <c r="I3178" s="2">
        <v>39331</v>
      </c>
      <c r="J3178" s="2">
        <v>43949</v>
      </c>
      <c r="K3178" t="s">
        <v>5</v>
      </c>
      <c r="L3178" t="s">
        <v>6966</v>
      </c>
      <c r="M3178" t="s">
        <v>1</v>
      </c>
      <c r="N3178" t="s">
        <v>1</v>
      </c>
      <c r="O3178" s="3">
        <v>92</v>
      </c>
      <c r="P3178" t="s">
        <v>1</v>
      </c>
      <c r="Q3178" t="s">
        <v>5964</v>
      </c>
      <c r="R3178" t="s">
        <v>344</v>
      </c>
      <c r="S3178" t="s">
        <v>305</v>
      </c>
      <c r="T3178" t="s">
        <v>6967</v>
      </c>
      <c r="U3178" t="s">
        <v>346</v>
      </c>
    </row>
    <row r="3179" spans="1:21" ht="12.75" hidden="1" customHeight="1" x14ac:dyDescent="0.2">
      <c r="A3179" s="205" t="s">
        <v>340</v>
      </c>
      <c r="B3179" t="s">
        <v>7004</v>
      </c>
      <c r="C3179" s="202" t="s">
        <v>7005</v>
      </c>
      <c r="D3179" s="2">
        <v>26744</v>
      </c>
      <c r="E3179" s="2"/>
      <c r="F3179" s="2">
        <v>42632</v>
      </c>
      <c r="G3179" t="s">
        <v>7006</v>
      </c>
      <c r="H3179">
        <v>1</v>
      </c>
      <c r="I3179" s="2">
        <v>39332</v>
      </c>
      <c r="J3179" s="2">
        <v>43949</v>
      </c>
      <c r="K3179" t="s">
        <v>5</v>
      </c>
      <c r="L3179" t="s">
        <v>7005</v>
      </c>
      <c r="M3179" t="s">
        <v>1</v>
      </c>
      <c r="N3179" t="s">
        <v>1</v>
      </c>
      <c r="O3179" s="3">
        <v>79</v>
      </c>
      <c r="P3179" t="s">
        <v>1</v>
      </c>
      <c r="Q3179" t="s">
        <v>5964</v>
      </c>
      <c r="R3179" t="s">
        <v>344</v>
      </c>
      <c r="S3179" t="s">
        <v>504</v>
      </c>
      <c r="T3179" t="s">
        <v>7007</v>
      </c>
      <c r="U3179" t="s">
        <v>346</v>
      </c>
    </row>
    <row r="3180" spans="1:21" ht="12.75" hidden="1" customHeight="1" x14ac:dyDescent="0.2">
      <c r="A3180" s="205" t="s">
        <v>340</v>
      </c>
      <c r="B3180" t="s">
        <v>7008</v>
      </c>
      <c r="C3180" s="202" t="s">
        <v>7009</v>
      </c>
      <c r="D3180" s="2">
        <v>26744</v>
      </c>
      <c r="E3180" s="2"/>
      <c r="F3180" s="2">
        <v>42632</v>
      </c>
      <c r="G3180" t="s">
        <v>7006</v>
      </c>
      <c r="H3180">
        <v>1</v>
      </c>
      <c r="I3180" s="2">
        <v>39332</v>
      </c>
      <c r="J3180" s="2">
        <v>43949</v>
      </c>
      <c r="K3180" t="s">
        <v>5</v>
      </c>
      <c r="L3180" t="s">
        <v>7009</v>
      </c>
      <c r="M3180" t="s">
        <v>1</v>
      </c>
      <c r="N3180" t="s">
        <v>1</v>
      </c>
      <c r="O3180" s="3">
        <v>74</v>
      </c>
      <c r="P3180" t="s">
        <v>1</v>
      </c>
      <c r="Q3180" t="s">
        <v>5964</v>
      </c>
      <c r="R3180" t="s">
        <v>344</v>
      </c>
      <c r="S3180" t="s">
        <v>504</v>
      </c>
      <c r="T3180" t="s">
        <v>7007</v>
      </c>
      <c r="U3180" t="s">
        <v>346</v>
      </c>
    </row>
    <row r="3181" spans="1:21" ht="12.75" hidden="1" customHeight="1" x14ac:dyDescent="0.2">
      <c r="A3181" s="205" t="s">
        <v>340</v>
      </c>
      <c r="B3181" t="s">
        <v>7010</v>
      </c>
      <c r="C3181" s="202" t="s">
        <v>7011</v>
      </c>
      <c r="D3181" s="2">
        <v>29832</v>
      </c>
      <c r="E3181" s="2"/>
      <c r="F3181" s="2">
        <v>42633</v>
      </c>
      <c r="G3181" t="s">
        <v>6516</v>
      </c>
      <c r="H3181">
        <v>1</v>
      </c>
      <c r="I3181" s="2">
        <v>39332</v>
      </c>
      <c r="J3181" s="2">
        <v>43949</v>
      </c>
      <c r="K3181" t="s">
        <v>5</v>
      </c>
      <c r="L3181" t="s">
        <v>7011</v>
      </c>
      <c r="M3181" t="s">
        <v>1</v>
      </c>
      <c r="N3181" t="s">
        <v>1</v>
      </c>
      <c r="O3181" s="3">
        <v>89</v>
      </c>
      <c r="P3181" t="s">
        <v>1</v>
      </c>
      <c r="Q3181" t="s">
        <v>5964</v>
      </c>
      <c r="R3181" t="s">
        <v>344</v>
      </c>
      <c r="S3181" t="s">
        <v>333</v>
      </c>
      <c r="T3181" t="s">
        <v>6517</v>
      </c>
      <c r="U3181" t="s">
        <v>346</v>
      </c>
    </row>
    <row r="3182" spans="1:21" ht="12.75" hidden="1" customHeight="1" x14ac:dyDescent="0.2">
      <c r="A3182" s="205" t="s">
        <v>340</v>
      </c>
      <c r="B3182" t="s">
        <v>7017</v>
      </c>
      <c r="C3182" s="202" t="s">
        <v>7018</v>
      </c>
      <c r="D3182" s="2">
        <v>29832</v>
      </c>
      <c r="E3182" s="2"/>
      <c r="F3182" s="2">
        <v>42633</v>
      </c>
      <c r="G3182" t="s">
        <v>6516</v>
      </c>
      <c r="H3182">
        <v>1</v>
      </c>
      <c r="I3182" s="2">
        <v>39332</v>
      </c>
      <c r="J3182" s="2">
        <v>43949</v>
      </c>
      <c r="K3182" t="s">
        <v>5</v>
      </c>
      <c r="L3182" t="s">
        <v>7018</v>
      </c>
      <c r="M3182" t="s">
        <v>1</v>
      </c>
      <c r="N3182" t="s">
        <v>1</v>
      </c>
      <c r="O3182" s="3">
        <v>72</v>
      </c>
      <c r="P3182" t="s">
        <v>1</v>
      </c>
      <c r="Q3182" t="s">
        <v>5964</v>
      </c>
      <c r="R3182" t="s">
        <v>344</v>
      </c>
      <c r="S3182" t="s">
        <v>333</v>
      </c>
      <c r="T3182" t="s">
        <v>6517</v>
      </c>
      <c r="U3182" t="s">
        <v>346</v>
      </c>
    </row>
    <row r="3183" spans="1:21" ht="12.75" hidden="1" customHeight="1" x14ac:dyDescent="0.2">
      <c r="A3183" s="205" t="s">
        <v>340</v>
      </c>
      <c r="B3183" t="s">
        <v>7019</v>
      </c>
      <c r="C3183" s="202" t="s">
        <v>7020</v>
      </c>
      <c r="D3183" s="2">
        <v>29708</v>
      </c>
      <c r="E3183" s="2"/>
      <c r="F3183" s="2">
        <v>42593</v>
      </c>
      <c r="G3183" t="s">
        <v>7021</v>
      </c>
      <c r="H3183">
        <v>1</v>
      </c>
      <c r="I3183" s="2">
        <v>39332</v>
      </c>
      <c r="J3183" s="2">
        <v>43949</v>
      </c>
      <c r="K3183" t="s">
        <v>5</v>
      </c>
      <c r="L3183" t="s">
        <v>7020</v>
      </c>
      <c r="M3183" t="s">
        <v>1</v>
      </c>
      <c r="N3183" t="s">
        <v>1</v>
      </c>
      <c r="O3183" s="3">
        <v>88</v>
      </c>
      <c r="P3183" t="s">
        <v>1</v>
      </c>
      <c r="Q3183" t="s">
        <v>5964</v>
      </c>
      <c r="R3183" t="s">
        <v>344</v>
      </c>
      <c r="S3183" t="s">
        <v>333</v>
      </c>
      <c r="T3183" t="s">
        <v>7022</v>
      </c>
      <c r="U3183" t="s">
        <v>346</v>
      </c>
    </row>
    <row r="3184" spans="1:21" ht="12.75" hidden="1" customHeight="1" x14ac:dyDescent="0.2">
      <c r="A3184" s="205" t="s">
        <v>340</v>
      </c>
      <c r="B3184" t="s">
        <v>7023</v>
      </c>
      <c r="C3184" s="202" t="s">
        <v>7024</v>
      </c>
      <c r="D3184" s="2">
        <v>29708</v>
      </c>
      <c r="E3184" s="2"/>
      <c r="F3184" s="2">
        <v>42593</v>
      </c>
      <c r="G3184" t="s">
        <v>7021</v>
      </c>
      <c r="H3184">
        <v>1</v>
      </c>
      <c r="I3184" s="2">
        <v>39332</v>
      </c>
      <c r="J3184" s="2">
        <v>43949</v>
      </c>
      <c r="K3184" t="s">
        <v>5</v>
      </c>
      <c r="L3184" t="s">
        <v>7024</v>
      </c>
      <c r="M3184" t="s">
        <v>1</v>
      </c>
      <c r="N3184" t="s">
        <v>1</v>
      </c>
      <c r="O3184" s="3">
        <v>85</v>
      </c>
      <c r="P3184" t="s">
        <v>1</v>
      </c>
      <c r="Q3184" t="s">
        <v>5964</v>
      </c>
      <c r="R3184" t="s">
        <v>344</v>
      </c>
      <c r="S3184" t="s">
        <v>333</v>
      </c>
      <c r="T3184" t="s">
        <v>7022</v>
      </c>
      <c r="U3184" t="s">
        <v>346</v>
      </c>
    </row>
    <row r="3185" spans="1:21" ht="12.75" hidden="1" customHeight="1" x14ac:dyDescent="0.2">
      <c r="A3185" t="s">
        <v>340</v>
      </c>
      <c r="B3185" t="s">
        <v>7689</v>
      </c>
      <c r="C3185" s="202" t="s">
        <v>7690</v>
      </c>
      <c r="D3185" s="2">
        <v>31260</v>
      </c>
      <c r="E3185" s="2"/>
      <c r="F3185" s="2">
        <v>42509</v>
      </c>
      <c r="G3185" s="211" t="s">
        <v>7021</v>
      </c>
      <c r="H3185">
        <v>1</v>
      </c>
      <c r="I3185" s="2">
        <v>39337</v>
      </c>
      <c r="J3185" s="2">
        <v>43950</v>
      </c>
      <c r="K3185" t="s">
        <v>5</v>
      </c>
      <c r="L3185" t="s">
        <v>7690</v>
      </c>
      <c r="M3185" t="s">
        <v>1</v>
      </c>
      <c r="N3185" t="s">
        <v>1</v>
      </c>
      <c r="O3185" s="3">
        <v>82</v>
      </c>
      <c r="P3185" t="s">
        <v>1</v>
      </c>
      <c r="Q3185" t="s">
        <v>5964</v>
      </c>
      <c r="R3185" t="s">
        <v>344</v>
      </c>
      <c r="S3185" t="s">
        <v>190</v>
      </c>
      <c r="T3185" t="s">
        <v>7022</v>
      </c>
      <c r="U3185" t="s">
        <v>346</v>
      </c>
    </row>
    <row r="3186" spans="1:21" ht="12.75" hidden="1" customHeight="1" x14ac:dyDescent="0.2">
      <c r="A3186" t="s">
        <v>340</v>
      </c>
      <c r="B3186" t="s">
        <v>7717</v>
      </c>
      <c r="C3186" s="202" t="s">
        <v>7718</v>
      </c>
      <c r="D3186" s="2">
        <v>31260</v>
      </c>
      <c r="E3186" s="2"/>
      <c r="F3186" s="2">
        <v>42509</v>
      </c>
      <c r="G3186" s="211" t="s">
        <v>7021</v>
      </c>
      <c r="H3186">
        <v>1</v>
      </c>
      <c r="I3186" s="2">
        <v>39337</v>
      </c>
      <c r="J3186" s="2">
        <v>43950</v>
      </c>
      <c r="K3186" t="s">
        <v>5</v>
      </c>
      <c r="L3186" t="s">
        <v>7718</v>
      </c>
      <c r="M3186" t="s">
        <v>1</v>
      </c>
      <c r="N3186" t="s">
        <v>1</v>
      </c>
      <c r="O3186" s="3">
        <v>89</v>
      </c>
      <c r="P3186" t="s">
        <v>1</v>
      </c>
      <c r="Q3186" t="s">
        <v>5964</v>
      </c>
      <c r="R3186" t="s">
        <v>344</v>
      </c>
      <c r="S3186" t="s">
        <v>190</v>
      </c>
      <c r="T3186" t="s">
        <v>7022</v>
      </c>
      <c r="U3186" t="s">
        <v>346</v>
      </c>
    </row>
    <row r="3187" spans="1:21" ht="12.75" hidden="1" customHeight="1" x14ac:dyDescent="0.2">
      <c r="A3187" t="s">
        <v>340</v>
      </c>
      <c r="B3187" t="s">
        <v>7722</v>
      </c>
      <c r="C3187" s="202" t="s">
        <v>7723</v>
      </c>
      <c r="D3187" s="2">
        <v>31199</v>
      </c>
      <c r="E3187" s="2"/>
      <c r="F3187" s="2">
        <v>42480</v>
      </c>
      <c r="G3187" s="211" t="s">
        <v>7724</v>
      </c>
      <c r="H3187">
        <v>1</v>
      </c>
      <c r="I3187" s="2">
        <v>39337</v>
      </c>
      <c r="J3187" s="2">
        <v>43950</v>
      </c>
      <c r="K3187" t="s">
        <v>5</v>
      </c>
      <c r="L3187" t="s">
        <v>7723</v>
      </c>
      <c r="M3187" t="s">
        <v>1</v>
      </c>
      <c r="N3187" t="s">
        <v>1</v>
      </c>
      <c r="O3187" s="3">
        <v>89</v>
      </c>
      <c r="P3187" t="s">
        <v>1</v>
      </c>
      <c r="Q3187" t="s">
        <v>5964</v>
      </c>
      <c r="R3187" t="s">
        <v>344</v>
      </c>
      <c r="S3187" t="s">
        <v>190</v>
      </c>
      <c r="T3187" t="s">
        <v>7725</v>
      </c>
      <c r="U3187" t="s">
        <v>346</v>
      </c>
    </row>
    <row r="3188" spans="1:21" ht="12.75" hidden="1" customHeight="1" x14ac:dyDescent="0.2">
      <c r="A3188" t="s">
        <v>340</v>
      </c>
      <c r="B3188" t="s">
        <v>7730</v>
      </c>
      <c r="C3188" s="202" t="s">
        <v>7731</v>
      </c>
      <c r="D3188" s="2">
        <v>31199</v>
      </c>
      <c r="E3188" s="2"/>
      <c r="F3188" s="2">
        <v>42480</v>
      </c>
      <c r="G3188" s="211" t="s">
        <v>7724</v>
      </c>
      <c r="H3188">
        <v>1</v>
      </c>
      <c r="I3188" s="2">
        <v>39337</v>
      </c>
      <c r="J3188" s="2">
        <v>43950</v>
      </c>
      <c r="K3188" t="s">
        <v>5</v>
      </c>
      <c r="L3188" t="s">
        <v>7731</v>
      </c>
      <c r="M3188" t="s">
        <v>1</v>
      </c>
      <c r="N3188" t="s">
        <v>1</v>
      </c>
      <c r="O3188" s="3">
        <v>88</v>
      </c>
      <c r="P3188" t="s">
        <v>1</v>
      </c>
      <c r="Q3188" t="s">
        <v>5964</v>
      </c>
      <c r="R3188" t="s">
        <v>344</v>
      </c>
      <c r="S3188" t="s">
        <v>190</v>
      </c>
      <c r="T3188" t="s">
        <v>7725</v>
      </c>
      <c r="U3188" t="s">
        <v>346</v>
      </c>
    </row>
    <row r="3189" spans="1:21" ht="12.75" hidden="1" customHeight="1" x14ac:dyDescent="0.2">
      <c r="A3189" t="s">
        <v>340</v>
      </c>
      <c r="B3189" t="s">
        <v>7734</v>
      </c>
      <c r="C3189" s="202" t="s">
        <v>7735</v>
      </c>
      <c r="D3189" s="2">
        <v>31199</v>
      </c>
      <c r="E3189" s="2"/>
      <c r="F3189" s="2">
        <v>42508</v>
      </c>
      <c r="G3189" s="211" t="s">
        <v>7021</v>
      </c>
      <c r="H3189">
        <v>1</v>
      </c>
      <c r="I3189" s="2">
        <v>39337</v>
      </c>
      <c r="J3189" s="2">
        <v>43950</v>
      </c>
      <c r="K3189" t="s">
        <v>5</v>
      </c>
      <c r="L3189" t="s">
        <v>7735</v>
      </c>
      <c r="M3189" t="s">
        <v>1</v>
      </c>
      <c r="N3189" t="s">
        <v>1</v>
      </c>
      <c r="O3189" s="3">
        <v>91</v>
      </c>
      <c r="P3189" t="s">
        <v>1</v>
      </c>
      <c r="Q3189" t="s">
        <v>5964</v>
      </c>
      <c r="R3189" t="s">
        <v>344</v>
      </c>
      <c r="S3189" t="s">
        <v>190</v>
      </c>
      <c r="T3189" t="s">
        <v>7022</v>
      </c>
      <c r="U3189" t="s">
        <v>346</v>
      </c>
    </row>
    <row r="3190" spans="1:21" ht="12.75" hidden="1" customHeight="1" x14ac:dyDescent="0.2">
      <c r="A3190" t="s">
        <v>340</v>
      </c>
      <c r="B3190" t="s">
        <v>7736</v>
      </c>
      <c r="C3190" s="202" t="s">
        <v>7737</v>
      </c>
      <c r="D3190" s="2">
        <v>31229</v>
      </c>
      <c r="E3190" s="2"/>
      <c r="F3190" s="2">
        <v>42410</v>
      </c>
      <c r="G3190" s="211" t="s">
        <v>7738</v>
      </c>
      <c r="H3190">
        <v>1</v>
      </c>
      <c r="I3190" s="2">
        <v>39337</v>
      </c>
      <c r="J3190" s="2">
        <v>43950</v>
      </c>
      <c r="K3190" t="s">
        <v>5</v>
      </c>
      <c r="L3190" t="s">
        <v>7737</v>
      </c>
      <c r="M3190" t="s">
        <v>1</v>
      </c>
      <c r="N3190" t="s">
        <v>1</v>
      </c>
      <c r="O3190" s="3">
        <v>87</v>
      </c>
      <c r="P3190" t="s">
        <v>1</v>
      </c>
      <c r="Q3190" t="s">
        <v>5964</v>
      </c>
      <c r="R3190" t="s">
        <v>344</v>
      </c>
      <c r="S3190" t="s">
        <v>190</v>
      </c>
      <c r="T3190" t="s">
        <v>7739</v>
      </c>
      <c r="U3190" t="s">
        <v>346</v>
      </c>
    </row>
    <row r="3191" spans="1:21" ht="12.75" hidden="1" customHeight="1" x14ac:dyDescent="0.2">
      <c r="A3191" t="s">
        <v>340</v>
      </c>
      <c r="B3191" t="s">
        <v>7740</v>
      </c>
      <c r="C3191" s="202" t="s">
        <v>7741</v>
      </c>
      <c r="D3191" s="2">
        <v>31229</v>
      </c>
      <c r="E3191" s="2"/>
      <c r="F3191" s="2">
        <v>42410</v>
      </c>
      <c r="G3191" s="211" t="s">
        <v>7738</v>
      </c>
      <c r="H3191">
        <v>1</v>
      </c>
      <c r="I3191" s="2">
        <v>39337</v>
      </c>
      <c r="J3191" s="2">
        <v>43950</v>
      </c>
      <c r="K3191" t="s">
        <v>5</v>
      </c>
      <c r="L3191" t="s">
        <v>7741</v>
      </c>
      <c r="M3191" t="s">
        <v>1</v>
      </c>
      <c r="N3191" t="s">
        <v>1</v>
      </c>
      <c r="O3191" s="3">
        <v>82</v>
      </c>
      <c r="P3191" t="s">
        <v>1</v>
      </c>
      <c r="Q3191" t="s">
        <v>5964</v>
      </c>
      <c r="R3191" t="s">
        <v>344</v>
      </c>
      <c r="S3191" t="s">
        <v>190</v>
      </c>
      <c r="T3191" t="s">
        <v>7739</v>
      </c>
      <c r="U3191" t="s">
        <v>346</v>
      </c>
    </row>
    <row r="3192" spans="1:21" ht="12.75" hidden="1" customHeight="1" x14ac:dyDescent="0.2">
      <c r="A3192" t="s">
        <v>340</v>
      </c>
      <c r="B3192" t="s">
        <v>7745</v>
      </c>
      <c r="C3192" s="202" t="s">
        <v>7746</v>
      </c>
      <c r="D3192" s="2">
        <v>26773</v>
      </c>
      <c r="E3192" s="2"/>
      <c r="F3192" s="2">
        <v>42411</v>
      </c>
      <c r="G3192" s="211" t="s">
        <v>7738</v>
      </c>
      <c r="H3192">
        <v>1</v>
      </c>
      <c r="I3192" s="2">
        <v>39337</v>
      </c>
      <c r="J3192" s="2">
        <v>43950</v>
      </c>
      <c r="K3192" t="s">
        <v>5</v>
      </c>
      <c r="L3192" t="s">
        <v>7746</v>
      </c>
      <c r="M3192" t="s">
        <v>1</v>
      </c>
      <c r="N3192" t="s">
        <v>1</v>
      </c>
      <c r="O3192" s="3">
        <v>80</v>
      </c>
      <c r="P3192" t="s">
        <v>1</v>
      </c>
      <c r="Q3192" t="s">
        <v>5964</v>
      </c>
      <c r="R3192" t="s">
        <v>344</v>
      </c>
      <c r="S3192" t="s">
        <v>504</v>
      </c>
      <c r="T3192" t="s">
        <v>7739</v>
      </c>
      <c r="U3192" t="s">
        <v>346</v>
      </c>
    </row>
    <row r="3193" spans="1:21" ht="12.75" hidden="1" customHeight="1" x14ac:dyDescent="0.2">
      <c r="A3193" t="s">
        <v>340</v>
      </c>
      <c r="B3193" t="s">
        <v>7747</v>
      </c>
      <c r="C3193" s="202" t="s">
        <v>7748</v>
      </c>
      <c r="D3193" s="2">
        <v>26773</v>
      </c>
      <c r="E3193" s="2"/>
      <c r="F3193" s="2">
        <v>42411</v>
      </c>
      <c r="G3193" s="211" t="s">
        <v>7738</v>
      </c>
      <c r="H3193">
        <v>1</v>
      </c>
      <c r="I3193" s="2">
        <v>39337</v>
      </c>
      <c r="J3193" s="2">
        <v>43950</v>
      </c>
      <c r="K3193" t="s">
        <v>5</v>
      </c>
      <c r="L3193" t="s">
        <v>7748</v>
      </c>
      <c r="M3193" t="s">
        <v>1</v>
      </c>
      <c r="N3193" t="s">
        <v>1</v>
      </c>
      <c r="O3193" s="3">
        <v>91</v>
      </c>
      <c r="P3193" t="s">
        <v>1</v>
      </c>
      <c r="Q3193" t="s">
        <v>5964</v>
      </c>
      <c r="R3193" t="s">
        <v>344</v>
      </c>
      <c r="S3193" t="s">
        <v>504</v>
      </c>
      <c r="T3193" t="s">
        <v>7739</v>
      </c>
      <c r="U3193" t="s">
        <v>346</v>
      </c>
    </row>
    <row r="3194" spans="1:21" ht="12.75" hidden="1" customHeight="1" x14ac:dyDescent="0.2">
      <c r="A3194" t="s">
        <v>340</v>
      </c>
      <c r="B3194" t="s">
        <v>7752</v>
      </c>
      <c r="C3194" s="202" t="s">
        <v>7753</v>
      </c>
      <c r="D3194" s="2">
        <v>25681</v>
      </c>
      <c r="E3194" s="2"/>
      <c r="F3194" s="2">
        <v>42447</v>
      </c>
      <c r="G3194" s="211" t="s">
        <v>7754</v>
      </c>
      <c r="H3194">
        <v>1</v>
      </c>
      <c r="I3194" s="2">
        <v>39337</v>
      </c>
      <c r="J3194" s="2">
        <v>43950</v>
      </c>
      <c r="K3194" t="s">
        <v>5</v>
      </c>
      <c r="L3194" t="s">
        <v>7753</v>
      </c>
      <c r="M3194" t="s">
        <v>1</v>
      </c>
      <c r="N3194" t="s">
        <v>1</v>
      </c>
      <c r="O3194" s="3">
        <v>84</v>
      </c>
      <c r="P3194" t="s">
        <v>1</v>
      </c>
      <c r="Q3194" t="s">
        <v>5964</v>
      </c>
      <c r="R3194" t="s">
        <v>344</v>
      </c>
      <c r="S3194" t="s">
        <v>441</v>
      </c>
      <c r="T3194" t="s">
        <v>3154</v>
      </c>
      <c r="U3194" t="s">
        <v>346</v>
      </c>
    </row>
    <row r="3195" spans="1:21" ht="12.75" hidden="1" customHeight="1" x14ac:dyDescent="0.2">
      <c r="A3195" t="s">
        <v>340</v>
      </c>
      <c r="B3195" t="s">
        <v>7755</v>
      </c>
      <c r="C3195" s="202" t="s">
        <v>7756</v>
      </c>
      <c r="D3195" s="2">
        <v>25681</v>
      </c>
      <c r="E3195" s="2"/>
      <c r="F3195" s="2">
        <v>42447</v>
      </c>
      <c r="G3195" s="211" t="s">
        <v>7754</v>
      </c>
      <c r="H3195">
        <v>1</v>
      </c>
      <c r="I3195" s="2">
        <v>39337</v>
      </c>
      <c r="J3195" s="2">
        <v>43950</v>
      </c>
      <c r="K3195" t="s">
        <v>5</v>
      </c>
      <c r="L3195" t="s">
        <v>7756</v>
      </c>
      <c r="M3195" t="s">
        <v>1</v>
      </c>
      <c r="N3195" t="s">
        <v>1</v>
      </c>
      <c r="O3195" s="3">
        <v>82</v>
      </c>
      <c r="P3195" t="s">
        <v>1</v>
      </c>
      <c r="Q3195" t="s">
        <v>5964</v>
      </c>
      <c r="R3195" t="s">
        <v>344</v>
      </c>
      <c r="S3195" t="s">
        <v>441</v>
      </c>
      <c r="T3195" t="s">
        <v>3154</v>
      </c>
      <c r="U3195" t="s">
        <v>346</v>
      </c>
    </row>
    <row r="3196" spans="1:21" ht="12.75" hidden="1" customHeight="1" x14ac:dyDescent="0.2">
      <c r="A3196" t="s">
        <v>340</v>
      </c>
      <c r="B3196" s="212" t="s">
        <v>8538</v>
      </c>
      <c r="C3196" s="202" t="s">
        <v>8539</v>
      </c>
      <c r="D3196" s="2">
        <v>24397</v>
      </c>
      <c r="E3196" s="2"/>
      <c r="F3196" s="2"/>
      <c r="G3196" s="211" t="s">
        <v>8540</v>
      </c>
      <c r="H3196">
        <v>0</v>
      </c>
      <c r="I3196" s="2">
        <v>39341</v>
      </c>
      <c r="J3196" s="2">
        <v>43950</v>
      </c>
      <c r="K3196" t="s">
        <v>5</v>
      </c>
      <c r="L3196" t="s">
        <v>8541</v>
      </c>
      <c r="M3196" t="s">
        <v>1</v>
      </c>
      <c r="N3196" t="s">
        <v>1</v>
      </c>
      <c r="O3196" s="3">
        <v>91</v>
      </c>
      <c r="P3196" t="s">
        <v>1</v>
      </c>
      <c r="Q3196" t="s">
        <v>5964</v>
      </c>
      <c r="R3196" t="s">
        <v>344</v>
      </c>
      <c r="S3196" t="s">
        <v>551</v>
      </c>
      <c r="T3196" t="s">
        <v>8542</v>
      </c>
      <c r="U3196" t="s">
        <v>346</v>
      </c>
    </row>
    <row r="3197" spans="1:21" ht="12.75" hidden="1" customHeight="1" x14ac:dyDescent="0.2">
      <c r="A3197" t="s">
        <v>340</v>
      </c>
      <c r="B3197" t="s">
        <v>8577</v>
      </c>
      <c r="C3197" s="202" t="s">
        <v>8578</v>
      </c>
      <c r="D3197" s="2">
        <v>31335</v>
      </c>
      <c r="E3197" s="2"/>
      <c r="F3197" s="2">
        <v>42444</v>
      </c>
      <c r="G3197" s="211" t="s">
        <v>6502</v>
      </c>
      <c r="H3197">
        <v>1</v>
      </c>
      <c r="I3197" s="2">
        <v>39341</v>
      </c>
      <c r="J3197" s="2">
        <v>43950</v>
      </c>
      <c r="K3197" t="s">
        <v>5</v>
      </c>
      <c r="L3197" t="s">
        <v>8578</v>
      </c>
      <c r="M3197" t="s">
        <v>1</v>
      </c>
      <c r="N3197" t="s">
        <v>1</v>
      </c>
      <c r="O3197" s="3">
        <v>93</v>
      </c>
      <c r="P3197" t="s">
        <v>1</v>
      </c>
      <c r="Q3197" t="s">
        <v>5964</v>
      </c>
      <c r="R3197" t="s">
        <v>344</v>
      </c>
      <c r="S3197" t="s">
        <v>190</v>
      </c>
      <c r="T3197" t="s">
        <v>6503</v>
      </c>
      <c r="U3197" t="s">
        <v>346</v>
      </c>
    </row>
    <row r="3198" spans="1:21" ht="12.75" hidden="1" customHeight="1" x14ac:dyDescent="0.2">
      <c r="A3198" t="s">
        <v>340</v>
      </c>
      <c r="B3198" t="s">
        <v>8579</v>
      </c>
      <c r="C3198" s="202" t="s">
        <v>8580</v>
      </c>
      <c r="D3198" s="2">
        <v>31335</v>
      </c>
      <c r="E3198" s="2"/>
      <c r="F3198" s="2">
        <v>42444</v>
      </c>
      <c r="G3198" s="211" t="s">
        <v>6502</v>
      </c>
      <c r="H3198">
        <v>1</v>
      </c>
      <c r="I3198" s="2">
        <v>39341</v>
      </c>
      <c r="J3198" s="2">
        <v>43950</v>
      </c>
      <c r="K3198" t="s">
        <v>5</v>
      </c>
      <c r="L3198" t="s">
        <v>8580</v>
      </c>
      <c r="M3198" t="s">
        <v>1</v>
      </c>
      <c r="N3198" t="s">
        <v>1</v>
      </c>
      <c r="O3198" s="3">
        <v>91</v>
      </c>
      <c r="P3198" t="s">
        <v>1</v>
      </c>
      <c r="Q3198" t="s">
        <v>5964</v>
      </c>
      <c r="R3198" t="s">
        <v>344</v>
      </c>
      <c r="S3198" t="s">
        <v>190</v>
      </c>
      <c r="T3198" t="s">
        <v>6503</v>
      </c>
      <c r="U3198" t="s">
        <v>346</v>
      </c>
    </row>
    <row r="3199" spans="1:21" ht="12.75" hidden="1" customHeight="1" x14ac:dyDescent="0.2">
      <c r="A3199" t="s">
        <v>340</v>
      </c>
      <c r="B3199" s="212" t="s">
        <v>8599</v>
      </c>
      <c r="C3199" s="202" t="s">
        <v>8600</v>
      </c>
      <c r="D3199" s="2">
        <v>30083</v>
      </c>
      <c r="E3199" s="2"/>
      <c r="F3199" s="2"/>
      <c r="G3199" s="211" t="s">
        <v>8601</v>
      </c>
      <c r="H3199">
        <v>0</v>
      </c>
      <c r="I3199" s="2">
        <v>39341</v>
      </c>
      <c r="J3199" s="2">
        <v>43875</v>
      </c>
      <c r="K3199" t="s">
        <v>5</v>
      </c>
      <c r="L3199" t="s">
        <v>8602</v>
      </c>
      <c r="M3199" t="s">
        <v>1</v>
      </c>
      <c r="N3199" t="s">
        <v>1</v>
      </c>
      <c r="O3199" s="3">
        <v>92</v>
      </c>
      <c r="P3199" t="s">
        <v>1</v>
      </c>
      <c r="Q3199" t="s">
        <v>5964</v>
      </c>
      <c r="R3199" t="s">
        <v>344</v>
      </c>
      <c r="S3199" t="s">
        <v>333</v>
      </c>
      <c r="T3199" t="s">
        <v>8603</v>
      </c>
      <c r="U3199" t="s">
        <v>346</v>
      </c>
    </row>
    <row r="3200" spans="1:21" ht="12.75" hidden="1" customHeight="1" x14ac:dyDescent="0.2">
      <c r="A3200" t="s">
        <v>340</v>
      </c>
      <c r="B3200" s="212" t="s">
        <v>8842</v>
      </c>
      <c r="C3200" s="202" t="s">
        <v>8843</v>
      </c>
      <c r="D3200" s="2">
        <v>27748</v>
      </c>
      <c r="E3200" s="2"/>
      <c r="F3200" s="2"/>
      <c r="G3200" s="211" t="s">
        <v>8844</v>
      </c>
      <c r="H3200">
        <v>0</v>
      </c>
      <c r="I3200" s="2">
        <v>39342</v>
      </c>
      <c r="J3200" s="2">
        <v>43951</v>
      </c>
      <c r="K3200" t="s">
        <v>5</v>
      </c>
      <c r="L3200" t="s">
        <v>8843</v>
      </c>
      <c r="M3200" t="s">
        <v>1</v>
      </c>
      <c r="N3200" t="s">
        <v>1</v>
      </c>
      <c r="O3200" s="3">
        <v>85</v>
      </c>
      <c r="P3200" t="s">
        <v>1</v>
      </c>
      <c r="Q3200" t="s">
        <v>5964</v>
      </c>
      <c r="R3200" t="s">
        <v>344</v>
      </c>
      <c r="S3200" t="s">
        <v>167</v>
      </c>
      <c r="T3200" t="s">
        <v>8845</v>
      </c>
      <c r="U3200" t="s">
        <v>346</v>
      </c>
    </row>
    <row r="3201" spans="1:21" ht="12.75" hidden="1" customHeight="1" x14ac:dyDescent="0.2">
      <c r="A3201" t="s">
        <v>340</v>
      </c>
      <c r="B3201" t="s">
        <v>8876</v>
      </c>
      <c r="C3201" s="202" t="s">
        <v>8877</v>
      </c>
      <c r="D3201" s="2">
        <v>31493</v>
      </c>
      <c r="E3201" s="2"/>
      <c r="F3201" s="2">
        <v>42570</v>
      </c>
      <c r="G3201" s="211" t="s">
        <v>8878</v>
      </c>
      <c r="H3201">
        <v>1</v>
      </c>
      <c r="I3201" s="2">
        <v>39343</v>
      </c>
      <c r="J3201" s="2">
        <v>43951</v>
      </c>
      <c r="K3201" t="s">
        <v>5</v>
      </c>
      <c r="L3201" t="s">
        <v>8877</v>
      </c>
      <c r="M3201" t="s">
        <v>1</v>
      </c>
      <c r="N3201" t="s">
        <v>1</v>
      </c>
      <c r="O3201" s="3">
        <v>78</v>
      </c>
      <c r="P3201" t="s">
        <v>1</v>
      </c>
      <c r="Q3201" t="s">
        <v>5964</v>
      </c>
      <c r="R3201" t="s">
        <v>344</v>
      </c>
      <c r="S3201" t="s">
        <v>9</v>
      </c>
      <c r="T3201" t="s">
        <v>8879</v>
      </c>
      <c r="U3201" t="s">
        <v>346</v>
      </c>
    </row>
    <row r="3202" spans="1:21" ht="12.75" hidden="1" customHeight="1" x14ac:dyDescent="0.2">
      <c r="A3202" t="s">
        <v>340</v>
      </c>
      <c r="B3202" t="s">
        <v>8880</v>
      </c>
      <c r="C3202" s="202" t="s">
        <v>8881</v>
      </c>
      <c r="D3202" s="2">
        <v>32295</v>
      </c>
      <c r="E3202" s="2"/>
      <c r="F3202" s="2">
        <v>42569</v>
      </c>
      <c r="G3202" s="211" t="s">
        <v>8882</v>
      </c>
      <c r="H3202">
        <v>1</v>
      </c>
      <c r="I3202" s="2">
        <v>39343</v>
      </c>
      <c r="J3202" s="2">
        <v>43951</v>
      </c>
      <c r="K3202" t="s">
        <v>5</v>
      </c>
      <c r="L3202" t="s">
        <v>8881</v>
      </c>
      <c r="M3202" t="s">
        <v>1</v>
      </c>
      <c r="N3202" t="s">
        <v>1</v>
      </c>
      <c r="O3202" s="3">
        <v>94</v>
      </c>
      <c r="P3202" t="s">
        <v>1</v>
      </c>
      <c r="Q3202" t="s">
        <v>5964</v>
      </c>
      <c r="R3202" t="s">
        <v>344</v>
      </c>
      <c r="S3202" t="s">
        <v>447</v>
      </c>
      <c r="T3202" t="s">
        <v>8883</v>
      </c>
      <c r="U3202" t="s">
        <v>346</v>
      </c>
    </row>
    <row r="3203" spans="1:21" ht="12.75" hidden="1" customHeight="1" x14ac:dyDescent="0.2">
      <c r="A3203" t="s">
        <v>340</v>
      </c>
      <c r="B3203" t="s">
        <v>9044</v>
      </c>
      <c r="C3203" s="202" t="s">
        <v>9045</v>
      </c>
      <c r="D3203" s="2">
        <v>31493</v>
      </c>
      <c r="E3203" s="2"/>
      <c r="F3203" s="2">
        <v>42570</v>
      </c>
      <c r="G3203" s="211" t="s">
        <v>8878</v>
      </c>
      <c r="H3203">
        <v>1</v>
      </c>
      <c r="I3203" s="2">
        <v>39344</v>
      </c>
      <c r="J3203" s="2">
        <v>43951</v>
      </c>
      <c r="K3203" t="s">
        <v>5</v>
      </c>
      <c r="L3203" t="s">
        <v>9045</v>
      </c>
      <c r="M3203" t="s">
        <v>1</v>
      </c>
      <c r="N3203" t="s">
        <v>1</v>
      </c>
      <c r="O3203" s="3">
        <v>82</v>
      </c>
      <c r="P3203" t="s">
        <v>1</v>
      </c>
      <c r="Q3203" t="s">
        <v>5964</v>
      </c>
      <c r="R3203" t="s">
        <v>344</v>
      </c>
      <c r="S3203" t="s">
        <v>9</v>
      </c>
      <c r="T3203" t="s">
        <v>8879</v>
      </c>
      <c r="U3203" t="s">
        <v>346</v>
      </c>
    </row>
    <row r="3204" spans="1:21" ht="12.75" hidden="1" customHeight="1" x14ac:dyDescent="0.2">
      <c r="A3204" t="s">
        <v>340</v>
      </c>
      <c r="B3204" t="s">
        <v>9300</v>
      </c>
      <c r="C3204" s="202" t="s">
        <v>9301</v>
      </c>
      <c r="D3204" s="2">
        <v>32295</v>
      </c>
      <c r="E3204" s="2"/>
      <c r="F3204" s="2">
        <v>42569</v>
      </c>
      <c r="G3204" s="211" t="s">
        <v>8882</v>
      </c>
      <c r="H3204">
        <v>1</v>
      </c>
      <c r="I3204" s="2">
        <v>39345</v>
      </c>
      <c r="J3204" s="2">
        <v>43951</v>
      </c>
      <c r="K3204" t="s">
        <v>5</v>
      </c>
      <c r="L3204" t="s">
        <v>9301</v>
      </c>
      <c r="M3204" t="s">
        <v>1</v>
      </c>
      <c r="N3204" t="s">
        <v>1</v>
      </c>
      <c r="O3204" s="3">
        <v>86</v>
      </c>
      <c r="P3204" t="s">
        <v>1</v>
      </c>
      <c r="Q3204" t="s">
        <v>5964</v>
      </c>
      <c r="R3204" t="s">
        <v>344</v>
      </c>
      <c r="S3204" t="s">
        <v>9</v>
      </c>
      <c r="T3204" t="s">
        <v>8883</v>
      </c>
      <c r="U3204" t="s">
        <v>346</v>
      </c>
    </row>
    <row r="3205" spans="1:21" ht="12.75" hidden="1" customHeight="1" x14ac:dyDescent="0.2">
      <c r="A3205" t="s">
        <v>340</v>
      </c>
      <c r="B3205" s="212" t="s">
        <v>9384</v>
      </c>
      <c r="C3205" s="202" t="s">
        <v>9385</v>
      </c>
      <c r="D3205" s="2">
        <v>27687</v>
      </c>
      <c r="E3205" s="2"/>
      <c r="F3205" s="2"/>
      <c r="G3205" s="211" t="s">
        <v>6702</v>
      </c>
      <c r="H3205">
        <v>0</v>
      </c>
      <c r="I3205" s="2">
        <v>39345</v>
      </c>
      <c r="J3205" s="2">
        <v>43625</v>
      </c>
      <c r="K3205" t="s">
        <v>5</v>
      </c>
      <c r="L3205" t="s">
        <v>9386</v>
      </c>
      <c r="M3205" t="s">
        <v>1</v>
      </c>
      <c r="N3205" t="s">
        <v>1</v>
      </c>
      <c r="O3205" s="3">
        <v>91</v>
      </c>
      <c r="P3205" t="s">
        <v>1</v>
      </c>
      <c r="Q3205" t="s">
        <v>5964</v>
      </c>
      <c r="R3205" t="s">
        <v>344</v>
      </c>
      <c r="S3205" t="s">
        <v>167</v>
      </c>
      <c r="T3205" t="s">
        <v>6703</v>
      </c>
      <c r="U3205" t="s">
        <v>346</v>
      </c>
    </row>
    <row r="3206" spans="1:21" ht="12.75" hidden="1" customHeight="1" x14ac:dyDescent="0.2">
      <c r="A3206" t="s">
        <v>340</v>
      </c>
      <c r="B3206" s="212" t="s">
        <v>9776</v>
      </c>
      <c r="C3206" s="202" t="s">
        <v>9777</v>
      </c>
      <c r="D3206" s="2">
        <v>28477</v>
      </c>
      <c r="E3206" s="2"/>
      <c r="F3206" s="2"/>
      <c r="G3206" s="211" t="s">
        <v>9778</v>
      </c>
      <c r="H3206">
        <v>0</v>
      </c>
      <c r="I3206" s="2">
        <v>39386</v>
      </c>
      <c r="J3206" s="2">
        <v>43776</v>
      </c>
      <c r="K3206" t="s">
        <v>5</v>
      </c>
      <c r="L3206" t="s">
        <v>9779</v>
      </c>
      <c r="M3206" t="s">
        <v>1</v>
      </c>
      <c r="N3206" t="s">
        <v>1</v>
      </c>
      <c r="O3206" s="3">
        <v>91</v>
      </c>
      <c r="P3206" t="s">
        <v>1</v>
      </c>
      <c r="Q3206" t="s">
        <v>5964</v>
      </c>
      <c r="R3206" t="s">
        <v>344</v>
      </c>
      <c r="S3206" t="s">
        <v>638</v>
      </c>
      <c r="T3206" t="s">
        <v>9780</v>
      </c>
      <c r="U3206" t="s">
        <v>346</v>
      </c>
    </row>
    <row r="3207" spans="1:21" ht="12.75" hidden="1" customHeight="1" x14ac:dyDescent="0.2">
      <c r="A3207" t="s">
        <v>340</v>
      </c>
      <c r="B3207" s="212" t="s">
        <v>9781</v>
      </c>
      <c r="C3207" s="202" t="s">
        <v>9782</v>
      </c>
      <c r="D3207" s="2">
        <v>27748</v>
      </c>
      <c r="E3207" s="2"/>
      <c r="F3207" s="2"/>
      <c r="G3207" s="211" t="s">
        <v>9778</v>
      </c>
      <c r="H3207">
        <v>0</v>
      </c>
      <c r="I3207" s="2">
        <v>39386</v>
      </c>
      <c r="J3207" s="2">
        <v>43776</v>
      </c>
      <c r="K3207" t="s">
        <v>5</v>
      </c>
      <c r="L3207" t="s">
        <v>9783</v>
      </c>
      <c r="M3207" t="s">
        <v>1</v>
      </c>
      <c r="N3207" t="s">
        <v>1</v>
      </c>
      <c r="O3207" s="3">
        <v>91</v>
      </c>
      <c r="P3207" t="s">
        <v>1</v>
      </c>
      <c r="Q3207" t="s">
        <v>5964</v>
      </c>
      <c r="R3207" t="s">
        <v>344</v>
      </c>
      <c r="S3207" t="s">
        <v>167</v>
      </c>
      <c r="T3207" t="s">
        <v>9780</v>
      </c>
      <c r="U3207" t="s">
        <v>346</v>
      </c>
    </row>
    <row r="3208" spans="1:21" ht="12.75" hidden="1" customHeight="1" x14ac:dyDescent="0.2">
      <c r="A3208" t="s">
        <v>340</v>
      </c>
      <c r="B3208" s="212" t="s">
        <v>9784</v>
      </c>
      <c r="C3208" s="202" t="s">
        <v>9785</v>
      </c>
      <c r="D3208" s="2">
        <v>31882</v>
      </c>
      <c r="E3208" s="2"/>
      <c r="F3208" s="2"/>
      <c r="G3208" s="211" t="s">
        <v>9778</v>
      </c>
      <c r="H3208">
        <v>0</v>
      </c>
      <c r="I3208" s="2">
        <v>39386</v>
      </c>
      <c r="J3208" s="2">
        <v>43776</v>
      </c>
      <c r="K3208" t="s">
        <v>5</v>
      </c>
      <c r="L3208" t="s">
        <v>9785</v>
      </c>
      <c r="M3208" t="s">
        <v>1</v>
      </c>
      <c r="N3208" t="s">
        <v>1</v>
      </c>
      <c r="O3208" s="3">
        <v>92</v>
      </c>
      <c r="P3208" t="s">
        <v>1</v>
      </c>
      <c r="Q3208" t="s">
        <v>5964</v>
      </c>
      <c r="R3208" t="s">
        <v>344</v>
      </c>
      <c r="S3208" t="s">
        <v>9</v>
      </c>
      <c r="T3208" t="s">
        <v>9780</v>
      </c>
      <c r="U3208" t="s">
        <v>346</v>
      </c>
    </row>
    <row r="3209" spans="1:21" ht="12.75" hidden="1" customHeight="1" x14ac:dyDescent="0.2">
      <c r="A3209" t="s">
        <v>340</v>
      </c>
      <c r="B3209" s="212" t="s">
        <v>9786</v>
      </c>
      <c r="C3209" s="202" t="s">
        <v>9787</v>
      </c>
      <c r="D3209" s="2">
        <v>28653</v>
      </c>
      <c r="E3209" s="2"/>
      <c r="F3209" s="2"/>
      <c r="G3209" s="211" t="s">
        <v>9778</v>
      </c>
      <c r="H3209">
        <v>0</v>
      </c>
      <c r="I3209" s="2">
        <v>39386</v>
      </c>
      <c r="J3209" s="2">
        <v>43776</v>
      </c>
      <c r="K3209" t="s">
        <v>5</v>
      </c>
      <c r="L3209" t="s">
        <v>9788</v>
      </c>
      <c r="M3209" t="s">
        <v>1</v>
      </c>
      <c r="N3209" t="s">
        <v>1</v>
      </c>
      <c r="O3209" s="3">
        <v>91</v>
      </c>
      <c r="P3209" t="s">
        <v>1</v>
      </c>
      <c r="Q3209" t="s">
        <v>5964</v>
      </c>
      <c r="R3209" t="s">
        <v>344</v>
      </c>
      <c r="S3209" t="s">
        <v>61</v>
      </c>
      <c r="T3209" t="s">
        <v>9780</v>
      </c>
      <c r="U3209" t="s">
        <v>346</v>
      </c>
    </row>
    <row r="3210" spans="1:21" ht="12.75" hidden="1" customHeight="1" x14ac:dyDescent="0.2">
      <c r="A3210" t="s">
        <v>340</v>
      </c>
      <c r="B3210" s="212" t="s">
        <v>9789</v>
      </c>
      <c r="C3210" s="202" t="s">
        <v>9790</v>
      </c>
      <c r="D3210" s="2">
        <v>22886</v>
      </c>
      <c r="E3210" s="2"/>
      <c r="F3210" s="2"/>
      <c r="G3210" s="211" t="s">
        <v>9791</v>
      </c>
      <c r="H3210">
        <v>0</v>
      </c>
      <c r="I3210" s="2">
        <v>39386</v>
      </c>
      <c r="J3210" s="2">
        <v>43776</v>
      </c>
      <c r="K3210" t="s">
        <v>5</v>
      </c>
      <c r="L3210" t="s">
        <v>9792</v>
      </c>
      <c r="M3210" t="s">
        <v>1</v>
      </c>
      <c r="N3210" t="s">
        <v>1</v>
      </c>
      <c r="O3210" s="3">
        <v>90</v>
      </c>
      <c r="P3210" t="s">
        <v>1</v>
      </c>
      <c r="Q3210" t="s">
        <v>5964</v>
      </c>
      <c r="R3210" t="s">
        <v>344</v>
      </c>
      <c r="S3210" t="s">
        <v>268</v>
      </c>
      <c r="T3210" t="s">
        <v>9793</v>
      </c>
      <c r="U3210" t="s">
        <v>346</v>
      </c>
    </row>
    <row r="3211" spans="1:21" ht="12.75" hidden="1" customHeight="1" x14ac:dyDescent="0.2">
      <c r="A3211" t="s">
        <v>340</v>
      </c>
      <c r="B3211" s="212" t="s">
        <v>9794</v>
      </c>
      <c r="C3211" s="202" t="s">
        <v>9795</v>
      </c>
      <c r="D3211" s="2">
        <v>22734</v>
      </c>
      <c r="E3211" s="2"/>
      <c r="F3211" s="2"/>
      <c r="G3211" s="211" t="s">
        <v>9791</v>
      </c>
      <c r="H3211">
        <v>0</v>
      </c>
      <c r="I3211" s="2">
        <v>39386</v>
      </c>
      <c r="J3211" s="2">
        <v>43788</v>
      </c>
      <c r="K3211" t="s">
        <v>5</v>
      </c>
      <c r="L3211" t="s">
        <v>9796</v>
      </c>
      <c r="M3211" t="s">
        <v>1</v>
      </c>
      <c r="N3211" t="s">
        <v>1</v>
      </c>
      <c r="O3211" s="3">
        <v>90</v>
      </c>
      <c r="P3211" t="s">
        <v>1</v>
      </c>
      <c r="Q3211" t="s">
        <v>5964</v>
      </c>
      <c r="R3211" t="s">
        <v>344</v>
      </c>
      <c r="S3211" t="s">
        <v>268</v>
      </c>
      <c r="T3211" t="s">
        <v>9793</v>
      </c>
      <c r="U3211" t="s">
        <v>346</v>
      </c>
    </row>
    <row r="3212" spans="1:21" ht="12.75" hidden="1" customHeight="1" x14ac:dyDescent="0.2">
      <c r="A3212" t="s">
        <v>340</v>
      </c>
      <c r="B3212" s="212" t="s">
        <v>9797</v>
      </c>
      <c r="C3212" s="202" t="s">
        <v>9798</v>
      </c>
      <c r="D3212" s="2">
        <v>24032</v>
      </c>
      <c r="E3212" s="2"/>
      <c r="F3212" s="2"/>
      <c r="G3212" s="211" t="s">
        <v>9791</v>
      </c>
      <c r="H3212">
        <v>0</v>
      </c>
      <c r="I3212" s="2">
        <v>39386</v>
      </c>
      <c r="J3212" s="2">
        <v>43776</v>
      </c>
      <c r="K3212" t="s">
        <v>5</v>
      </c>
      <c r="L3212" t="s">
        <v>9799</v>
      </c>
      <c r="M3212" t="s">
        <v>1</v>
      </c>
      <c r="N3212" t="s">
        <v>1</v>
      </c>
      <c r="O3212" s="3">
        <v>90</v>
      </c>
      <c r="P3212" t="s">
        <v>1</v>
      </c>
      <c r="Q3212" t="s">
        <v>5964</v>
      </c>
      <c r="R3212" t="s">
        <v>344</v>
      </c>
      <c r="S3212" t="s">
        <v>110</v>
      </c>
      <c r="T3212" t="s">
        <v>9793</v>
      </c>
      <c r="U3212" t="s">
        <v>346</v>
      </c>
    </row>
    <row r="3213" spans="1:21" ht="12.75" hidden="1" customHeight="1" x14ac:dyDescent="0.2">
      <c r="A3213" t="s">
        <v>340</v>
      </c>
      <c r="B3213" s="212" t="s">
        <v>9800</v>
      </c>
      <c r="C3213" s="202" t="s">
        <v>9801</v>
      </c>
      <c r="D3213" s="2">
        <v>24032</v>
      </c>
      <c r="E3213" s="2"/>
      <c r="F3213" s="2"/>
      <c r="G3213" s="211" t="s">
        <v>6889</v>
      </c>
      <c r="H3213">
        <v>0</v>
      </c>
      <c r="I3213" s="2">
        <v>39386</v>
      </c>
      <c r="J3213" s="2">
        <v>43776</v>
      </c>
      <c r="K3213" t="s">
        <v>5</v>
      </c>
      <c r="L3213" t="s">
        <v>9802</v>
      </c>
      <c r="M3213" t="s">
        <v>1</v>
      </c>
      <c r="N3213" t="s">
        <v>1</v>
      </c>
      <c r="O3213" s="3">
        <v>90</v>
      </c>
      <c r="P3213" t="s">
        <v>1</v>
      </c>
      <c r="Q3213" t="s">
        <v>5964</v>
      </c>
      <c r="R3213" t="s">
        <v>344</v>
      </c>
      <c r="S3213" t="s">
        <v>110</v>
      </c>
      <c r="T3213" t="s">
        <v>6890</v>
      </c>
      <c r="U3213" t="s">
        <v>346</v>
      </c>
    </row>
    <row r="3214" spans="1:21" ht="12.75" hidden="1" customHeight="1" x14ac:dyDescent="0.2">
      <c r="A3214" t="s">
        <v>340</v>
      </c>
      <c r="B3214" s="212" t="s">
        <v>9803</v>
      </c>
      <c r="C3214" s="202" t="s">
        <v>9804</v>
      </c>
      <c r="D3214" s="2">
        <v>25106</v>
      </c>
      <c r="E3214" s="2"/>
      <c r="F3214" s="2"/>
      <c r="G3214" s="211" t="s">
        <v>9805</v>
      </c>
      <c r="H3214">
        <v>0</v>
      </c>
      <c r="I3214" s="2">
        <v>39386</v>
      </c>
      <c r="J3214" s="2">
        <v>43776</v>
      </c>
      <c r="K3214" t="s">
        <v>5</v>
      </c>
      <c r="L3214" t="s">
        <v>9806</v>
      </c>
      <c r="M3214" t="s">
        <v>1</v>
      </c>
      <c r="N3214" t="s">
        <v>1</v>
      </c>
      <c r="O3214" s="3">
        <v>90</v>
      </c>
      <c r="P3214" t="s">
        <v>1</v>
      </c>
      <c r="Q3214" t="s">
        <v>5964</v>
      </c>
      <c r="R3214" t="s">
        <v>344</v>
      </c>
      <c r="S3214" t="s">
        <v>252</v>
      </c>
      <c r="T3214" t="s">
        <v>9807</v>
      </c>
      <c r="U3214" t="s">
        <v>346</v>
      </c>
    </row>
    <row r="3215" spans="1:21" ht="12.75" hidden="1" customHeight="1" x14ac:dyDescent="0.2">
      <c r="A3215" t="s">
        <v>340</v>
      </c>
      <c r="B3215" s="212" t="s">
        <v>9812</v>
      </c>
      <c r="C3215" s="202" t="s">
        <v>9813</v>
      </c>
      <c r="D3215" s="2">
        <v>24948</v>
      </c>
      <c r="E3215" s="2"/>
      <c r="F3215" s="2"/>
      <c r="G3215" s="211" t="s">
        <v>6946</v>
      </c>
      <c r="H3215">
        <v>0</v>
      </c>
      <c r="I3215" s="2">
        <v>39386</v>
      </c>
      <c r="J3215" s="2">
        <v>43776</v>
      </c>
      <c r="K3215" t="s">
        <v>5</v>
      </c>
      <c r="L3215" t="s">
        <v>9814</v>
      </c>
      <c r="M3215" t="s">
        <v>1</v>
      </c>
      <c r="N3215" t="s">
        <v>1</v>
      </c>
      <c r="O3215" s="3">
        <v>90</v>
      </c>
      <c r="P3215" t="s">
        <v>1</v>
      </c>
      <c r="Q3215" t="s">
        <v>5964</v>
      </c>
      <c r="R3215" t="s">
        <v>344</v>
      </c>
      <c r="S3215" t="s">
        <v>252</v>
      </c>
      <c r="T3215" t="s">
        <v>6947</v>
      </c>
      <c r="U3215" t="s">
        <v>346</v>
      </c>
    </row>
    <row r="3216" spans="1:21" ht="12.75" hidden="1" customHeight="1" x14ac:dyDescent="0.2">
      <c r="A3216" t="s">
        <v>340</v>
      </c>
      <c r="B3216" s="212" t="s">
        <v>9815</v>
      </c>
      <c r="C3216" s="202" t="s">
        <v>9816</v>
      </c>
      <c r="D3216" s="2">
        <v>28112</v>
      </c>
      <c r="E3216" s="2"/>
      <c r="F3216" s="2"/>
      <c r="G3216" s="211" t="s">
        <v>6946</v>
      </c>
      <c r="H3216">
        <v>0</v>
      </c>
      <c r="I3216" s="2">
        <v>39386</v>
      </c>
      <c r="J3216" s="2">
        <v>43776</v>
      </c>
      <c r="K3216" t="s">
        <v>5</v>
      </c>
      <c r="L3216" t="s">
        <v>9817</v>
      </c>
      <c r="M3216" t="s">
        <v>1</v>
      </c>
      <c r="N3216" t="s">
        <v>1</v>
      </c>
      <c r="O3216" s="3">
        <v>91</v>
      </c>
      <c r="P3216" t="s">
        <v>1</v>
      </c>
      <c r="Q3216" t="s">
        <v>5964</v>
      </c>
      <c r="R3216" t="s">
        <v>344</v>
      </c>
      <c r="S3216" t="s">
        <v>166</v>
      </c>
      <c r="T3216" t="s">
        <v>6947</v>
      </c>
      <c r="U3216" t="s">
        <v>346</v>
      </c>
    </row>
    <row r="3217" spans="1:21" ht="12.75" hidden="1" customHeight="1" x14ac:dyDescent="0.2">
      <c r="A3217" t="s">
        <v>340</v>
      </c>
      <c r="B3217" s="212" t="s">
        <v>9818</v>
      </c>
      <c r="C3217" s="202" t="s">
        <v>9819</v>
      </c>
      <c r="D3217" s="2">
        <v>28112</v>
      </c>
      <c r="E3217" s="2"/>
      <c r="F3217" s="2"/>
      <c r="G3217" s="211" t="s">
        <v>8262</v>
      </c>
      <c r="H3217">
        <v>0</v>
      </c>
      <c r="I3217" s="2">
        <v>39386</v>
      </c>
      <c r="J3217" s="2">
        <v>43776</v>
      </c>
      <c r="K3217" t="s">
        <v>5</v>
      </c>
      <c r="L3217" t="s">
        <v>9820</v>
      </c>
      <c r="M3217" t="s">
        <v>1</v>
      </c>
      <c r="N3217" t="s">
        <v>1</v>
      </c>
      <c r="O3217" s="3">
        <v>91</v>
      </c>
      <c r="P3217" t="s">
        <v>1</v>
      </c>
      <c r="Q3217" t="s">
        <v>5964</v>
      </c>
      <c r="R3217" t="s">
        <v>344</v>
      </c>
      <c r="S3217" t="s">
        <v>166</v>
      </c>
      <c r="T3217" t="s">
        <v>8263</v>
      </c>
      <c r="U3217" t="s">
        <v>346</v>
      </c>
    </row>
    <row r="3218" spans="1:21" ht="12.75" hidden="1" customHeight="1" x14ac:dyDescent="0.2">
      <c r="A3218" t="s">
        <v>340</v>
      </c>
      <c r="B3218" s="212" t="s">
        <v>9821</v>
      </c>
      <c r="C3218" s="202" t="s">
        <v>9822</v>
      </c>
      <c r="D3218" s="2">
        <v>29893</v>
      </c>
      <c r="E3218" s="2"/>
      <c r="F3218" s="2"/>
      <c r="G3218" s="211" t="s">
        <v>9823</v>
      </c>
      <c r="H3218">
        <v>0</v>
      </c>
      <c r="I3218" s="2">
        <v>39386</v>
      </c>
      <c r="J3218" s="2">
        <v>43776</v>
      </c>
      <c r="K3218" t="s">
        <v>5</v>
      </c>
      <c r="L3218" t="s">
        <v>9824</v>
      </c>
      <c r="M3218" t="s">
        <v>1</v>
      </c>
      <c r="N3218" t="s">
        <v>1</v>
      </c>
      <c r="O3218" s="3">
        <v>92</v>
      </c>
      <c r="P3218" t="s">
        <v>1</v>
      </c>
      <c r="Q3218" t="s">
        <v>5964</v>
      </c>
      <c r="R3218" t="s">
        <v>344</v>
      </c>
      <c r="S3218" t="s">
        <v>160</v>
      </c>
      <c r="T3218" t="s">
        <v>9825</v>
      </c>
      <c r="U3218" t="s">
        <v>346</v>
      </c>
    </row>
    <row r="3219" spans="1:21" ht="12.75" hidden="1" customHeight="1" x14ac:dyDescent="0.2">
      <c r="A3219" t="s">
        <v>340</v>
      </c>
      <c r="B3219" s="212" t="s">
        <v>9826</v>
      </c>
      <c r="C3219" s="202" t="s">
        <v>9827</v>
      </c>
      <c r="D3219" s="2">
        <v>28160</v>
      </c>
      <c r="E3219" s="2"/>
      <c r="F3219" s="2"/>
      <c r="G3219" s="211" t="s">
        <v>9828</v>
      </c>
      <c r="H3219">
        <v>0</v>
      </c>
      <c r="I3219" s="2">
        <v>39386</v>
      </c>
      <c r="J3219" s="2">
        <v>43776</v>
      </c>
      <c r="K3219" t="s">
        <v>5</v>
      </c>
      <c r="L3219" t="s">
        <v>9827</v>
      </c>
      <c r="M3219" t="s">
        <v>1</v>
      </c>
      <c r="N3219" t="s">
        <v>1</v>
      </c>
      <c r="O3219" s="3">
        <v>91</v>
      </c>
      <c r="P3219" t="s">
        <v>1</v>
      </c>
      <c r="Q3219" t="s">
        <v>5964</v>
      </c>
      <c r="R3219" t="s">
        <v>344</v>
      </c>
      <c r="S3219" t="s">
        <v>482</v>
      </c>
      <c r="T3219" t="s">
        <v>9829</v>
      </c>
      <c r="U3219" t="s">
        <v>346</v>
      </c>
    </row>
    <row r="3220" spans="1:21" ht="12.75" hidden="1" customHeight="1" x14ac:dyDescent="0.2">
      <c r="A3220" t="s">
        <v>340</v>
      </c>
      <c r="B3220" s="212" t="s">
        <v>9830</v>
      </c>
      <c r="C3220" s="202" t="s">
        <v>9831</v>
      </c>
      <c r="D3220" s="2">
        <v>29116</v>
      </c>
      <c r="E3220" s="2"/>
      <c r="F3220" s="2"/>
      <c r="G3220" s="211" t="s">
        <v>9823</v>
      </c>
      <c r="H3220">
        <v>0</v>
      </c>
      <c r="I3220" s="2">
        <v>39386</v>
      </c>
      <c r="J3220" s="2">
        <v>43776</v>
      </c>
      <c r="K3220" t="s">
        <v>5</v>
      </c>
      <c r="L3220" t="s">
        <v>9832</v>
      </c>
      <c r="M3220" t="s">
        <v>1</v>
      </c>
      <c r="N3220" t="s">
        <v>1</v>
      </c>
      <c r="O3220" s="3">
        <v>91</v>
      </c>
      <c r="P3220" t="s">
        <v>1</v>
      </c>
      <c r="Q3220" t="s">
        <v>5964</v>
      </c>
      <c r="R3220" t="s">
        <v>344</v>
      </c>
      <c r="S3220" t="s">
        <v>551</v>
      </c>
      <c r="T3220" t="s">
        <v>9825</v>
      </c>
      <c r="U3220" t="s">
        <v>346</v>
      </c>
    </row>
    <row r="3221" spans="1:21" ht="12.75" hidden="1" customHeight="1" x14ac:dyDescent="0.2">
      <c r="A3221" t="s">
        <v>340</v>
      </c>
      <c r="B3221" s="212" t="s">
        <v>9833</v>
      </c>
      <c r="C3221" s="202" t="s">
        <v>9834</v>
      </c>
      <c r="D3221" s="2">
        <v>30803</v>
      </c>
      <c r="E3221" s="2"/>
      <c r="F3221" s="2"/>
      <c r="G3221" s="211" t="s">
        <v>9828</v>
      </c>
      <c r="H3221">
        <v>0</v>
      </c>
      <c r="I3221" s="2">
        <v>39386</v>
      </c>
      <c r="J3221" s="2">
        <v>43776</v>
      </c>
      <c r="K3221" t="s">
        <v>5</v>
      </c>
      <c r="L3221" t="s">
        <v>9835</v>
      </c>
      <c r="M3221" t="s">
        <v>1</v>
      </c>
      <c r="N3221" t="s">
        <v>1</v>
      </c>
      <c r="O3221" s="3">
        <v>92</v>
      </c>
      <c r="P3221" t="s">
        <v>1</v>
      </c>
      <c r="Q3221" t="s">
        <v>5964</v>
      </c>
      <c r="R3221" t="s">
        <v>344</v>
      </c>
      <c r="S3221" t="s">
        <v>61</v>
      </c>
      <c r="T3221" t="s">
        <v>9829</v>
      </c>
      <c r="U3221" t="s">
        <v>346</v>
      </c>
    </row>
    <row r="3222" spans="1:21" ht="12.75" hidden="1" customHeight="1" x14ac:dyDescent="0.2">
      <c r="A3222" t="s">
        <v>340</v>
      </c>
      <c r="B3222" s="212" t="s">
        <v>9836</v>
      </c>
      <c r="C3222" s="202" t="s">
        <v>9837</v>
      </c>
      <c r="D3222" s="2">
        <v>29116</v>
      </c>
      <c r="E3222" s="2"/>
      <c r="F3222" s="2"/>
      <c r="G3222" s="211" t="s">
        <v>9838</v>
      </c>
      <c r="H3222">
        <v>0</v>
      </c>
      <c r="I3222" s="2">
        <v>39386</v>
      </c>
      <c r="J3222" s="2">
        <v>43776</v>
      </c>
      <c r="K3222" t="s">
        <v>5</v>
      </c>
      <c r="L3222" t="s">
        <v>9839</v>
      </c>
      <c r="M3222" t="s">
        <v>1</v>
      </c>
      <c r="N3222" t="s">
        <v>1</v>
      </c>
      <c r="O3222" s="3">
        <v>91</v>
      </c>
      <c r="P3222" t="s">
        <v>1</v>
      </c>
      <c r="Q3222" t="s">
        <v>5964</v>
      </c>
      <c r="R3222" t="s">
        <v>344</v>
      </c>
      <c r="S3222" t="s">
        <v>109</v>
      </c>
      <c r="T3222" t="s">
        <v>9840</v>
      </c>
      <c r="U3222" t="s">
        <v>346</v>
      </c>
    </row>
    <row r="3223" spans="1:21" ht="12.75" hidden="1" customHeight="1" x14ac:dyDescent="0.2">
      <c r="A3223" t="s">
        <v>340</v>
      </c>
      <c r="B3223" s="212" t="s">
        <v>9841</v>
      </c>
      <c r="C3223" s="202" t="s">
        <v>9842</v>
      </c>
      <c r="D3223" s="2">
        <v>29116</v>
      </c>
      <c r="E3223" s="2"/>
      <c r="F3223" s="2"/>
      <c r="G3223" s="211" t="s">
        <v>9843</v>
      </c>
      <c r="H3223">
        <v>0</v>
      </c>
      <c r="I3223" s="2">
        <v>39386</v>
      </c>
      <c r="J3223" s="2">
        <v>43776</v>
      </c>
      <c r="K3223" t="s">
        <v>5</v>
      </c>
      <c r="L3223" t="s">
        <v>9844</v>
      </c>
      <c r="M3223" t="s">
        <v>1</v>
      </c>
      <c r="N3223" t="s">
        <v>1</v>
      </c>
      <c r="O3223" s="3">
        <v>91</v>
      </c>
      <c r="P3223" t="s">
        <v>1</v>
      </c>
      <c r="Q3223" t="s">
        <v>5964</v>
      </c>
      <c r="R3223" t="s">
        <v>344</v>
      </c>
      <c r="S3223" t="s">
        <v>109</v>
      </c>
      <c r="T3223" t="s">
        <v>9845</v>
      </c>
      <c r="U3223" t="s">
        <v>346</v>
      </c>
    </row>
    <row r="3224" spans="1:21" ht="12.75" hidden="1" customHeight="1" x14ac:dyDescent="0.2">
      <c r="A3224" t="s">
        <v>340</v>
      </c>
      <c r="B3224" s="212" t="s">
        <v>9846</v>
      </c>
      <c r="C3224" s="202" t="s">
        <v>9847</v>
      </c>
      <c r="D3224" s="2">
        <v>31526</v>
      </c>
      <c r="E3224" s="2"/>
      <c r="F3224" s="2"/>
      <c r="G3224" s="211" t="s">
        <v>8844</v>
      </c>
      <c r="H3224">
        <v>0</v>
      </c>
      <c r="I3224" s="2">
        <v>39386</v>
      </c>
      <c r="J3224" s="2">
        <v>43776</v>
      </c>
      <c r="K3224" t="s">
        <v>5</v>
      </c>
      <c r="L3224" t="s">
        <v>9848</v>
      </c>
      <c r="M3224" t="s">
        <v>1</v>
      </c>
      <c r="N3224" t="s">
        <v>1</v>
      </c>
      <c r="O3224" s="3">
        <v>92</v>
      </c>
      <c r="P3224" t="s">
        <v>1</v>
      </c>
      <c r="Q3224" t="s">
        <v>5964</v>
      </c>
      <c r="R3224" t="s">
        <v>344</v>
      </c>
      <c r="S3224" t="s">
        <v>167</v>
      </c>
      <c r="T3224" t="s">
        <v>8845</v>
      </c>
      <c r="U3224" t="s">
        <v>346</v>
      </c>
    </row>
    <row r="3225" spans="1:21" ht="12.75" hidden="1" customHeight="1" x14ac:dyDescent="0.2">
      <c r="A3225" t="s">
        <v>340</v>
      </c>
      <c r="B3225" s="212" t="s">
        <v>9849</v>
      </c>
      <c r="C3225" s="202" t="s">
        <v>9850</v>
      </c>
      <c r="D3225" s="2">
        <v>31526</v>
      </c>
      <c r="E3225" s="2"/>
      <c r="F3225" s="2"/>
      <c r="G3225" s="211" t="s">
        <v>9828</v>
      </c>
      <c r="H3225">
        <v>0</v>
      </c>
      <c r="I3225" s="2">
        <v>39386</v>
      </c>
      <c r="J3225" s="2">
        <v>43776</v>
      </c>
      <c r="K3225" t="s">
        <v>5</v>
      </c>
      <c r="L3225" t="s">
        <v>9851</v>
      </c>
      <c r="M3225" t="s">
        <v>1</v>
      </c>
      <c r="N3225" t="s">
        <v>1</v>
      </c>
      <c r="O3225" s="3">
        <v>-1</v>
      </c>
      <c r="P3225" t="s">
        <v>1</v>
      </c>
      <c r="Q3225" t="s">
        <v>5964</v>
      </c>
      <c r="R3225" t="s">
        <v>344</v>
      </c>
      <c r="S3225" t="s">
        <v>734</v>
      </c>
      <c r="T3225" t="s">
        <v>9829</v>
      </c>
      <c r="U3225" t="s">
        <v>346</v>
      </c>
    </row>
    <row r="3226" spans="1:21" ht="12.75" hidden="1" customHeight="1" x14ac:dyDescent="0.2">
      <c r="A3226" t="s">
        <v>340</v>
      </c>
      <c r="B3226" s="212" t="s">
        <v>9852</v>
      </c>
      <c r="C3226" s="202" t="s">
        <v>9853</v>
      </c>
      <c r="D3226" s="2">
        <v>25291</v>
      </c>
      <c r="E3226" s="2"/>
      <c r="F3226" s="2"/>
      <c r="G3226" s="211" t="s">
        <v>9843</v>
      </c>
      <c r="H3226">
        <v>0</v>
      </c>
      <c r="I3226" s="2">
        <v>39386</v>
      </c>
      <c r="J3226" s="2">
        <v>43776</v>
      </c>
      <c r="K3226" t="s">
        <v>5</v>
      </c>
      <c r="L3226" t="s">
        <v>9854</v>
      </c>
      <c r="M3226" t="s">
        <v>1</v>
      </c>
      <c r="N3226" t="s">
        <v>1</v>
      </c>
      <c r="O3226" s="3">
        <v>90</v>
      </c>
      <c r="P3226" t="s">
        <v>1</v>
      </c>
      <c r="Q3226" t="s">
        <v>5964</v>
      </c>
      <c r="R3226" t="s">
        <v>344</v>
      </c>
      <c r="S3226" t="s">
        <v>211</v>
      </c>
      <c r="T3226" t="s">
        <v>9845</v>
      </c>
      <c r="U3226" t="s">
        <v>346</v>
      </c>
    </row>
    <row r="3227" spans="1:21" ht="12.75" hidden="1" customHeight="1" x14ac:dyDescent="0.2">
      <c r="A3227" t="s">
        <v>340</v>
      </c>
      <c r="B3227" s="212" t="s">
        <v>10766</v>
      </c>
      <c r="C3227" s="202" t="s">
        <v>10767</v>
      </c>
      <c r="D3227" s="2">
        <v>29690</v>
      </c>
      <c r="E3227" s="2"/>
      <c r="F3227" s="2"/>
      <c r="G3227" s="211" t="s">
        <v>10768</v>
      </c>
      <c r="H3227">
        <v>0</v>
      </c>
      <c r="I3227" s="2">
        <v>39497</v>
      </c>
      <c r="J3227" s="2">
        <v>43776</v>
      </c>
      <c r="K3227" t="s">
        <v>5</v>
      </c>
      <c r="L3227" t="s">
        <v>10767</v>
      </c>
      <c r="M3227" t="s">
        <v>1</v>
      </c>
      <c r="N3227" t="s">
        <v>1</v>
      </c>
      <c r="O3227" s="3">
        <v>92</v>
      </c>
      <c r="P3227" t="s">
        <v>1</v>
      </c>
      <c r="Q3227" t="s">
        <v>5964</v>
      </c>
      <c r="R3227" t="s">
        <v>344</v>
      </c>
      <c r="S3227" t="s">
        <v>160</v>
      </c>
      <c r="T3227" t="s">
        <v>10769</v>
      </c>
      <c r="U3227" t="s">
        <v>346</v>
      </c>
    </row>
    <row r="3228" spans="1:21" ht="12.75" hidden="1" customHeight="1" x14ac:dyDescent="0.2">
      <c r="A3228" s="205" t="s">
        <v>70</v>
      </c>
      <c r="B3228" t="s">
        <v>71</v>
      </c>
      <c r="C3228" s="202" t="s">
        <v>72</v>
      </c>
      <c r="D3228" s="2">
        <v>31756</v>
      </c>
      <c r="E3228" s="2"/>
      <c r="F3228" s="2"/>
      <c r="G3228" t="s">
        <v>73</v>
      </c>
      <c r="H3228">
        <v>0</v>
      </c>
      <c r="I3228" s="2">
        <v>40967</v>
      </c>
      <c r="J3228" s="2">
        <v>43866</v>
      </c>
      <c r="K3228" t="s">
        <v>5</v>
      </c>
      <c r="L3228" t="s">
        <v>72</v>
      </c>
      <c r="M3228" t="s">
        <v>1</v>
      </c>
      <c r="N3228" t="s">
        <v>1</v>
      </c>
      <c r="O3228" s="3">
        <v>-1</v>
      </c>
      <c r="P3228" t="s">
        <v>1</v>
      </c>
      <c r="Q3228" t="s">
        <v>7</v>
      </c>
      <c r="R3228" t="s">
        <v>74</v>
      </c>
      <c r="S3228" t="s">
        <v>1</v>
      </c>
      <c r="T3228" t="s">
        <v>75</v>
      </c>
      <c r="U3228" t="s">
        <v>76</v>
      </c>
    </row>
    <row r="3229" spans="1:21" ht="12.75" hidden="1" customHeight="1" x14ac:dyDescent="0.2">
      <c r="A3229" s="205" t="s">
        <v>70</v>
      </c>
      <c r="B3229" t="s">
        <v>4468</v>
      </c>
      <c r="C3229" t="s">
        <v>4469</v>
      </c>
      <c r="D3229" s="2">
        <v>27699</v>
      </c>
      <c r="E3229" s="2"/>
      <c r="F3229" s="2"/>
      <c r="G3229" s="203" t="s">
        <v>4470</v>
      </c>
      <c r="H3229">
        <f>COUNTIF('РЭС 0,4-10 '!$G:$G,B3229)</f>
        <v>0</v>
      </c>
      <c r="I3229" s="2">
        <v>39340</v>
      </c>
      <c r="J3229" s="2">
        <v>43983</v>
      </c>
      <c r="K3229" t="s">
        <v>5</v>
      </c>
      <c r="L3229" t="s">
        <v>4469</v>
      </c>
      <c r="M3229" t="s">
        <v>1</v>
      </c>
      <c r="N3229" t="s">
        <v>1</v>
      </c>
      <c r="O3229" s="3">
        <v>82</v>
      </c>
      <c r="P3229" t="s">
        <v>1</v>
      </c>
      <c r="Q3229" t="s">
        <v>153</v>
      </c>
      <c r="R3229" t="s">
        <v>74</v>
      </c>
      <c r="S3229" t="s">
        <v>109</v>
      </c>
      <c r="T3229" t="s">
        <v>4471</v>
      </c>
      <c r="U3229" t="s">
        <v>76</v>
      </c>
    </row>
    <row r="3230" spans="1:21" ht="12.75" hidden="1" customHeight="1" x14ac:dyDescent="0.2">
      <c r="A3230" s="205" t="s">
        <v>70</v>
      </c>
      <c r="B3230" t="s">
        <v>4472</v>
      </c>
      <c r="C3230" t="s">
        <v>4473</v>
      </c>
      <c r="D3230" s="2">
        <v>31778</v>
      </c>
      <c r="E3230" s="2"/>
      <c r="F3230" s="2"/>
      <c r="G3230" s="203" t="s">
        <v>4474</v>
      </c>
      <c r="H3230">
        <f>COUNTIF('РЭС 0,4-10 '!$G:$G,B3230)</f>
        <v>0</v>
      </c>
      <c r="I3230" s="2">
        <v>39340</v>
      </c>
      <c r="J3230" s="2">
        <v>43983</v>
      </c>
      <c r="K3230" t="s">
        <v>5</v>
      </c>
      <c r="L3230" t="s">
        <v>4475</v>
      </c>
      <c r="M3230" t="s">
        <v>1</v>
      </c>
      <c r="N3230" t="s">
        <v>1</v>
      </c>
      <c r="O3230" s="3">
        <v>61</v>
      </c>
      <c r="P3230" t="s">
        <v>1</v>
      </c>
      <c r="Q3230" t="s">
        <v>153</v>
      </c>
      <c r="R3230" t="s">
        <v>74</v>
      </c>
      <c r="S3230" t="s">
        <v>447</v>
      </c>
      <c r="T3230" t="s">
        <v>4476</v>
      </c>
      <c r="U3230" t="s">
        <v>76</v>
      </c>
    </row>
    <row r="3231" spans="1:21" ht="12.75" hidden="1" customHeight="1" x14ac:dyDescent="0.2">
      <c r="A3231" s="205" t="s">
        <v>70</v>
      </c>
      <c r="B3231" t="s">
        <v>4477</v>
      </c>
      <c r="C3231" t="s">
        <v>4478</v>
      </c>
      <c r="D3231" s="2">
        <v>31656</v>
      </c>
      <c r="E3231" s="2"/>
      <c r="F3231" s="2"/>
      <c r="G3231" s="203" t="s">
        <v>4479</v>
      </c>
      <c r="H3231">
        <f>COUNTIF('РЭС 0,4-10 '!$G:$G,B3231)</f>
        <v>0</v>
      </c>
      <c r="I3231" s="2">
        <v>39340</v>
      </c>
      <c r="J3231" s="2">
        <v>43983</v>
      </c>
      <c r="K3231" t="s">
        <v>5</v>
      </c>
      <c r="L3231" t="s">
        <v>4478</v>
      </c>
      <c r="M3231" t="s">
        <v>1</v>
      </c>
      <c r="N3231" t="s">
        <v>1</v>
      </c>
      <c r="O3231" s="3">
        <v>62</v>
      </c>
      <c r="P3231" t="s">
        <v>1</v>
      </c>
      <c r="Q3231" t="s">
        <v>153</v>
      </c>
      <c r="R3231" t="s">
        <v>74</v>
      </c>
      <c r="S3231" t="s">
        <v>447</v>
      </c>
      <c r="T3231" t="s">
        <v>4480</v>
      </c>
      <c r="U3231" t="s">
        <v>76</v>
      </c>
    </row>
    <row r="3232" spans="1:21" ht="12.75" hidden="1" customHeight="1" x14ac:dyDescent="0.2">
      <c r="A3232" s="205" t="s">
        <v>70</v>
      </c>
      <c r="B3232" t="s">
        <v>4481</v>
      </c>
      <c r="C3232" t="s">
        <v>4482</v>
      </c>
      <c r="D3232" s="2">
        <v>29952</v>
      </c>
      <c r="E3232" s="2"/>
      <c r="F3232" s="2"/>
      <c r="G3232" s="203" t="s">
        <v>4483</v>
      </c>
      <c r="H3232">
        <f>COUNTIF('РЭС 0,4-10 '!$G:$G,B3232)</f>
        <v>0</v>
      </c>
      <c r="I3232" s="2">
        <v>39340</v>
      </c>
      <c r="J3232" s="2">
        <v>44090</v>
      </c>
      <c r="K3232" t="s">
        <v>5</v>
      </c>
      <c r="L3232" t="s">
        <v>4482</v>
      </c>
      <c r="M3232" t="s">
        <v>1</v>
      </c>
      <c r="N3232" t="s">
        <v>1</v>
      </c>
      <c r="O3232" s="3">
        <v>100</v>
      </c>
      <c r="P3232" t="s">
        <v>1</v>
      </c>
      <c r="Q3232" t="s">
        <v>153</v>
      </c>
      <c r="R3232" t="s">
        <v>74</v>
      </c>
      <c r="S3232" t="s">
        <v>482</v>
      </c>
      <c r="T3232" t="s">
        <v>4484</v>
      </c>
      <c r="U3232" t="s">
        <v>76</v>
      </c>
    </row>
    <row r="3233" spans="1:21" ht="12.75" hidden="1" customHeight="1" x14ac:dyDescent="0.2">
      <c r="A3233" s="205" t="s">
        <v>70</v>
      </c>
      <c r="B3233" t="s">
        <v>4485</v>
      </c>
      <c r="C3233" t="s">
        <v>4486</v>
      </c>
      <c r="D3233" s="2">
        <v>31413</v>
      </c>
      <c r="E3233" s="2"/>
      <c r="F3233" s="2"/>
      <c r="G3233" s="203" t="s">
        <v>4487</v>
      </c>
      <c r="H3233">
        <f>COUNTIF('РЭС 0,4-10 '!$G:$G,B3233)</f>
        <v>0</v>
      </c>
      <c r="I3233" s="2">
        <v>39340</v>
      </c>
      <c r="J3233" s="2">
        <v>43983</v>
      </c>
      <c r="K3233" t="s">
        <v>5</v>
      </c>
      <c r="L3233" t="s">
        <v>4486</v>
      </c>
      <c r="M3233" t="s">
        <v>1</v>
      </c>
      <c r="N3233" t="s">
        <v>1</v>
      </c>
      <c r="O3233" s="3">
        <v>83</v>
      </c>
      <c r="P3233" t="s">
        <v>1</v>
      </c>
      <c r="Q3233" t="s">
        <v>153</v>
      </c>
      <c r="R3233" t="s">
        <v>74</v>
      </c>
      <c r="S3233" t="s">
        <v>9</v>
      </c>
      <c r="T3233" t="s">
        <v>4488</v>
      </c>
      <c r="U3233" t="s">
        <v>76</v>
      </c>
    </row>
    <row r="3234" spans="1:21" ht="12.75" hidden="1" customHeight="1" x14ac:dyDescent="0.2">
      <c r="A3234" s="205" t="s">
        <v>70</v>
      </c>
      <c r="B3234" t="s">
        <v>4489</v>
      </c>
      <c r="C3234" t="s">
        <v>4490</v>
      </c>
      <c r="D3234" s="2">
        <v>29952</v>
      </c>
      <c r="E3234" s="2"/>
      <c r="F3234" s="2"/>
      <c r="G3234" s="203" t="s">
        <v>4491</v>
      </c>
      <c r="H3234">
        <f>COUNTIF('РЭС 0,4-10 '!$G:$G,B3234)</f>
        <v>0</v>
      </c>
      <c r="I3234" s="2">
        <v>39340</v>
      </c>
      <c r="J3234" s="2">
        <v>43847</v>
      </c>
      <c r="K3234" t="s">
        <v>5</v>
      </c>
      <c r="L3234" t="s">
        <v>4490</v>
      </c>
      <c r="M3234" t="s">
        <v>1</v>
      </c>
      <c r="N3234" t="s">
        <v>1</v>
      </c>
      <c r="O3234" s="3">
        <v>83</v>
      </c>
      <c r="P3234" t="s">
        <v>1</v>
      </c>
      <c r="Q3234" t="s">
        <v>153</v>
      </c>
      <c r="R3234" t="s">
        <v>74</v>
      </c>
      <c r="S3234" t="s">
        <v>482</v>
      </c>
      <c r="T3234" t="s">
        <v>4492</v>
      </c>
      <c r="U3234" t="s">
        <v>76</v>
      </c>
    </row>
    <row r="3235" spans="1:21" ht="12.75" hidden="1" customHeight="1" x14ac:dyDescent="0.2">
      <c r="A3235" s="205" t="s">
        <v>70</v>
      </c>
      <c r="B3235" t="s">
        <v>4493</v>
      </c>
      <c r="C3235" t="s">
        <v>4494</v>
      </c>
      <c r="D3235" s="2">
        <v>31413</v>
      </c>
      <c r="E3235" s="2"/>
      <c r="F3235" s="2"/>
      <c r="G3235" s="203" t="s">
        <v>4495</v>
      </c>
      <c r="H3235">
        <f>COUNTIF('РЭС 0,4-10 '!$G:$G,B3235)</f>
        <v>0</v>
      </c>
      <c r="I3235" s="2">
        <v>39340</v>
      </c>
      <c r="J3235" s="2">
        <v>43983</v>
      </c>
      <c r="K3235" t="s">
        <v>5</v>
      </c>
      <c r="L3235" t="s">
        <v>4494</v>
      </c>
      <c r="M3235" t="s">
        <v>1</v>
      </c>
      <c r="N3235" t="s">
        <v>1</v>
      </c>
      <c r="O3235" s="3">
        <v>70</v>
      </c>
      <c r="P3235" t="s">
        <v>1</v>
      </c>
      <c r="Q3235" t="s">
        <v>153</v>
      </c>
      <c r="R3235" t="s">
        <v>74</v>
      </c>
      <c r="S3235" t="s">
        <v>9</v>
      </c>
      <c r="T3235" t="s">
        <v>4496</v>
      </c>
      <c r="U3235" t="s">
        <v>76</v>
      </c>
    </row>
    <row r="3236" spans="1:21" ht="12.75" hidden="1" customHeight="1" x14ac:dyDescent="0.2">
      <c r="A3236" s="205" t="s">
        <v>70</v>
      </c>
      <c r="B3236" t="s">
        <v>4497</v>
      </c>
      <c r="C3236" t="s">
        <v>4498</v>
      </c>
      <c r="D3236" s="2">
        <v>29221</v>
      </c>
      <c r="E3236" s="2"/>
      <c r="F3236" s="2"/>
      <c r="G3236" s="203" t="s">
        <v>4499</v>
      </c>
      <c r="H3236">
        <f>COUNTIF('РЭС 0,4-10 '!$G:$G,B3236)</f>
        <v>0</v>
      </c>
      <c r="I3236" s="2">
        <v>39340</v>
      </c>
      <c r="J3236" s="2">
        <v>43983</v>
      </c>
      <c r="K3236" t="s">
        <v>5</v>
      </c>
      <c r="L3236" t="s">
        <v>4498</v>
      </c>
      <c r="M3236" t="s">
        <v>1</v>
      </c>
      <c r="N3236" t="s">
        <v>1</v>
      </c>
      <c r="O3236" s="3">
        <v>91</v>
      </c>
      <c r="P3236" t="s">
        <v>1</v>
      </c>
      <c r="Q3236" t="s">
        <v>153</v>
      </c>
      <c r="R3236" t="s">
        <v>74</v>
      </c>
      <c r="S3236" t="s">
        <v>160</v>
      </c>
      <c r="T3236" t="s">
        <v>4500</v>
      </c>
      <c r="U3236" t="s">
        <v>76</v>
      </c>
    </row>
    <row r="3237" spans="1:21" ht="12.75" hidden="1" customHeight="1" x14ac:dyDescent="0.2">
      <c r="A3237" s="205" t="s">
        <v>70</v>
      </c>
      <c r="B3237" t="s">
        <v>4501</v>
      </c>
      <c r="C3237" t="s">
        <v>4502</v>
      </c>
      <c r="D3237" s="2">
        <v>28491</v>
      </c>
      <c r="E3237" s="2"/>
      <c r="F3237" s="2"/>
      <c r="G3237" s="203" t="s">
        <v>4503</v>
      </c>
      <c r="H3237">
        <f>COUNTIF('РЭС 0,4-10 '!$G:$G,B3237)</f>
        <v>0</v>
      </c>
      <c r="I3237" s="2">
        <v>39340</v>
      </c>
      <c r="J3237" s="2">
        <v>43983</v>
      </c>
      <c r="K3237" t="s">
        <v>5</v>
      </c>
      <c r="L3237" t="s">
        <v>4502</v>
      </c>
      <c r="M3237" t="s">
        <v>1</v>
      </c>
      <c r="N3237" t="s">
        <v>1</v>
      </c>
      <c r="O3237" s="3">
        <v>90</v>
      </c>
      <c r="P3237" t="s">
        <v>1</v>
      </c>
      <c r="Q3237" t="s">
        <v>153</v>
      </c>
      <c r="R3237" t="s">
        <v>74</v>
      </c>
      <c r="S3237" t="s">
        <v>109</v>
      </c>
      <c r="T3237" t="s">
        <v>4504</v>
      </c>
      <c r="U3237" t="s">
        <v>76</v>
      </c>
    </row>
    <row r="3238" spans="1:21" ht="12.75" hidden="1" customHeight="1" x14ac:dyDescent="0.2">
      <c r="A3238" s="205" t="s">
        <v>70</v>
      </c>
      <c r="B3238" t="s">
        <v>4505</v>
      </c>
      <c r="C3238" t="s">
        <v>4506</v>
      </c>
      <c r="D3238" s="2">
        <v>29221</v>
      </c>
      <c r="E3238" s="2"/>
      <c r="F3238" s="2"/>
      <c r="G3238" s="203" t="s">
        <v>4507</v>
      </c>
      <c r="H3238">
        <f>COUNTIF('РЭС 0,4-10 '!$G:$G,B3238)</f>
        <v>0</v>
      </c>
      <c r="I3238" s="2">
        <v>39340</v>
      </c>
      <c r="J3238" s="2">
        <v>43847</v>
      </c>
      <c r="K3238" t="s">
        <v>5</v>
      </c>
      <c r="L3238" t="s">
        <v>4506</v>
      </c>
      <c r="M3238" t="s">
        <v>1</v>
      </c>
      <c r="N3238" t="s">
        <v>1</v>
      </c>
      <c r="O3238" s="3">
        <v>62</v>
      </c>
      <c r="P3238" t="s">
        <v>1</v>
      </c>
      <c r="Q3238" t="s">
        <v>153</v>
      </c>
      <c r="R3238" t="s">
        <v>74</v>
      </c>
      <c r="S3238" t="s">
        <v>160</v>
      </c>
      <c r="T3238" t="s">
        <v>4508</v>
      </c>
      <c r="U3238" t="s">
        <v>76</v>
      </c>
    </row>
    <row r="3239" spans="1:21" ht="12.75" hidden="1" customHeight="1" x14ac:dyDescent="0.2">
      <c r="A3239" s="205" t="s">
        <v>70</v>
      </c>
      <c r="B3239" t="s">
        <v>4509</v>
      </c>
      <c r="C3239" t="s">
        <v>4510</v>
      </c>
      <c r="D3239" s="2">
        <v>26665</v>
      </c>
      <c r="E3239" s="2"/>
      <c r="F3239" s="2"/>
      <c r="G3239" s="203" t="s">
        <v>4511</v>
      </c>
      <c r="H3239">
        <f>COUNTIF('РЭС 0,4-10 '!$G:$G,B3239)</f>
        <v>0</v>
      </c>
      <c r="I3239" s="2">
        <v>39340</v>
      </c>
      <c r="J3239" s="2">
        <v>43847</v>
      </c>
      <c r="K3239" t="s">
        <v>5</v>
      </c>
      <c r="L3239" t="s">
        <v>4512</v>
      </c>
      <c r="M3239" t="s">
        <v>1</v>
      </c>
      <c r="N3239" t="s">
        <v>1</v>
      </c>
      <c r="O3239" s="3">
        <v>75</v>
      </c>
      <c r="P3239" t="s">
        <v>1</v>
      </c>
      <c r="Q3239" t="s">
        <v>153</v>
      </c>
      <c r="R3239" t="s">
        <v>74</v>
      </c>
      <c r="S3239" t="s">
        <v>504</v>
      </c>
      <c r="T3239" t="s">
        <v>4513</v>
      </c>
      <c r="U3239" t="s">
        <v>76</v>
      </c>
    </row>
    <row r="3240" spans="1:21" ht="12.75" hidden="1" customHeight="1" x14ac:dyDescent="0.2">
      <c r="A3240" s="205" t="s">
        <v>70</v>
      </c>
      <c r="B3240" t="s">
        <v>4514</v>
      </c>
      <c r="C3240" t="s">
        <v>4515</v>
      </c>
      <c r="D3240" s="2">
        <v>29952</v>
      </c>
      <c r="E3240" s="2"/>
      <c r="F3240" s="2"/>
      <c r="G3240" s="203" t="s">
        <v>4516</v>
      </c>
      <c r="H3240">
        <f>COUNTIF('РЭС 0,4-10 '!$G:$G,B3240)</f>
        <v>0</v>
      </c>
      <c r="I3240" s="2">
        <v>39340</v>
      </c>
      <c r="J3240" s="2">
        <v>43810</v>
      </c>
      <c r="K3240" t="s">
        <v>5</v>
      </c>
      <c r="L3240" t="s">
        <v>4515</v>
      </c>
      <c r="M3240" t="s">
        <v>1</v>
      </c>
      <c r="N3240" t="s">
        <v>1</v>
      </c>
      <c r="O3240" s="3">
        <v>64</v>
      </c>
      <c r="P3240" t="s">
        <v>1</v>
      </c>
      <c r="Q3240" t="s">
        <v>153</v>
      </c>
      <c r="R3240" t="s">
        <v>74</v>
      </c>
      <c r="S3240" t="s">
        <v>482</v>
      </c>
      <c r="T3240" t="s">
        <v>4517</v>
      </c>
      <c r="U3240" t="s">
        <v>76</v>
      </c>
    </row>
    <row r="3241" spans="1:21" ht="12.75" hidden="1" customHeight="1" x14ac:dyDescent="0.2">
      <c r="A3241" s="205" t="s">
        <v>70</v>
      </c>
      <c r="B3241" t="s">
        <v>4518</v>
      </c>
      <c r="C3241" t="s">
        <v>4519</v>
      </c>
      <c r="D3241" s="2">
        <v>31413</v>
      </c>
      <c r="E3241" s="2"/>
      <c r="F3241" s="2"/>
      <c r="G3241" s="203" t="s">
        <v>4520</v>
      </c>
      <c r="H3241">
        <f>COUNTIF('РЭС 0,4-10 '!$G:$G,B3241)</f>
        <v>0</v>
      </c>
      <c r="I3241" s="2">
        <v>39340</v>
      </c>
      <c r="J3241" s="2">
        <v>43941</v>
      </c>
      <c r="K3241" t="s">
        <v>5</v>
      </c>
      <c r="L3241" t="s">
        <v>4519</v>
      </c>
      <c r="M3241" t="s">
        <v>1</v>
      </c>
      <c r="N3241" t="s">
        <v>1</v>
      </c>
      <c r="O3241" s="3">
        <v>86</v>
      </c>
      <c r="P3241" t="s">
        <v>1</v>
      </c>
      <c r="Q3241" t="s">
        <v>153</v>
      </c>
      <c r="R3241" t="s">
        <v>74</v>
      </c>
      <c r="S3241" t="s">
        <v>9</v>
      </c>
      <c r="T3241" t="s">
        <v>4521</v>
      </c>
      <c r="U3241" t="s">
        <v>76</v>
      </c>
    </row>
    <row r="3242" spans="1:21" ht="12.75" hidden="1" customHeight="1" x14ac:dyDescent="0.2">
      <c r="A3242" s="205" t="s">
        <v>70</v>
      </c>
      <c r="B3242" t="s">
        <v>4542</v>
      </c>
      <c r="C3242" t="s">
        <v>4543</v>
      </c>
      <c r="D3242" s="2">
        <v>31778</v>
      </c>
      <c r="E3242" s="2"/>
      <c r="F3242" s="2"/>
      <c r="G3242" s="203" t="s">
        <v>4544</v>
      </c>
      <c r="H3242">
        <f>COUNTIF('РЭС 0,4-10 '!$G:$G,B3242)</f>
        <v>0</v>
      </c>
      <c r="I3242" s="2">
        <v>39341</v>
      </c>
      <c r="J3242" s="2">
        <v>43847</v>
      </c>
      <c r="K3242" t="s">
        <v>5</v>
      </c>
      <c r="L3242" t="s">
        <v>4543</v>
      </c>
      <c r="M3242" t="s">
        <v>1</v>
      </c>
      <c r="N3242" t="s">
        <v>1</v>
      </c>
      <c r="O3242" s="3">
        <v>82</v>
      </c>
      <c r="P3242" t="s">
        <v>1</v>
      </c>
      <c r="Q3242" t="s">
        <v>153</v>
      </c>
      <c r="R3242" t="s">
        <v>74</v>
      </c>
      <c r="S3242" t="s">
        <v>447</v>
      </c>
      <c r="T3242" t="s">
        <v>4545</v>
      </c>
      <c r="U3242" t="s">
        <v>76</v>
      </c>
    </row>
    <row r="3243" spans="1:21" ht="12.75" hidden="1" customHeight="1" x14ac:dyDescent="0.2">
      <c r="A3243" s="205" t="s">
        <v>70</v>
      </c>
      <c r="B3243" t="s">
        <v>4546</v>
      </c>
      <c r="C3243" t="s">
        <v>4547</v>
      </c>
      <c r="D3243" s="2">
        <v>29952</v>
      </c>
      <c r="E3243" s="2"/>
      <c r="F3243" s="2"/>
      <c r="G3243" s="203" t="s">
        <v>4548</v>
      </c>
      <c r="H3243">
        <f>COUNTIF('РЭС 0,4-10 '!$G:$G,B3243)</f>
        <v>0</v>
      </c>
      <c r="I3243" s="2">
        <v>39341</v>
      </c>
      <c r="J3243" s="2">
        <v>43809</v>
      </c>
      <c r="K3243" t="s">
        <v>5</v>
      </c>
      <c r="L3243" t="s">
        <v>4547</v>
      </c>
      <c r="M3243" t="s">
        <v>1</v>
      </c>
      <c r="N3243" t="s">
        <v>1</v>
      </c>
      <c r="O3243" s="3">
        <v>64</v>
      </c>
      <c r="P3243" t="s">
        <v>1</v>
      </c>
      <c r="Q3243" t="s">
        <v>153</v>
      </c>
      <c r="R3243" t="s">
        <v>74</v>
      </c>
      <c r="S3243" t="s">
        <v>482</v>
      </c>
      <c r="T3243" t="s">
        <v>4549</v>
      </c>
      <c r="U3243" t="s">
        <v>76</v>
      </c>
    </row>
    <row r="3244" spans="1:21" ht="12.75" hidden="1" customHeight="1" x14ac:dyDescent="0.2">
      <c r="A3244" s="205" t="s">
        <v>70</v>
      </c>
      <c r="B3244" t="s">
        <v>4550</v>
      </c>
      <c r="C3244" t="s">
        <v>4551</v>
      </c>
      <c r="D3244" s="2">
        <v>27760</v>
      </c>
      <c r="E3244" s="2"/>
      <c r="F3244" s="2"/>
      <c r="G3244" s="203" t="s">
        <v>4552</v>
      </c>
      <c r="H3244">
        <f>COUNTIF('РЭС 0,4-10 '!$G:$G,B3244)</f>
        <v>0</v>
      </c>
      <c r="I3244" s="2">
        <v>39341</v>
      </c>
      <c r="J3244" s="2">
        <v>43847</v>
      </c>
      <c r="K3244" t="s">
        <v>5</v>
      </c>
      <c r="L3244" t="s">
        <v>4553</v>
      </c>
      <c r="M3244" t="s">
        <v>1</v>
      </c>
      <c r="N3244" t="s">
        <v>1</v>
      </c>
      <c r="O3244" s="3">
        <v>81</v>
      </c>
      <c r="P3244" t="s">
        <v>1</v>
      </c>
      <c r="Q3244" t="s">
        <v>153</v>
      </c>
      <c r="R3244" t="s">
        <v>74</v>
      </c>
      <c r="S3244" t="s">
        <v>638</v>
      </c>
      <c r="T3244" t="s">
        <v>4554</v>
      </c>
      <c r="U3244" t="s">
        <v>76</v>
      </c>
    </row>
    <row r="3245" spans="1:21" ht="12.75" hidden="1" customHeight="1" x14ac:dyDescent="0.2">
      <c r="A3245" s="205" t="s">
        <v>70</v>
      </c>
      <c r="B3245" t="s">
        <v>4555</v>
      </c>
      <c r="C3245" t="s">
        <v>4556</v>
      </c>
      <c r="D3245" s="2">
        <v>31413</v>
      </c>
      <c r="E3245" s="2"/>
      <c r="F3245" s="2"/>
      <c r="G3245" s="203" t="s">
        <v>4557</v>
      </c>
      <c r="H3245">
        <f>COUNTIF('РЭС 0,4-10 '!$G:$G,B3245)</f>
        <v>0</v>
      </c>
      <c r="I3245" s="2">
        <v>39341</v>
      </c>
      <c r="J3245" s="2">
        <v>43847</v>
      </c>
      <c r="K3245" t="s">
        <v>5</v>
      </c>
      <c r="L3245" t="s">
        <v>4556</v>
      </c>
      <c r="M3245" t="s">
        <v>1</v>
      </c>
      <c r="N3245" t="s">
        <v>1</v>
      </c>
      <c r="O3245" s="3">
        <v>65</v>
      </c>
      <c r="P3245" t="s">
        <v>1</v>
      </c>
      <c r="Q3245" t="s">
        <v>153</v>
      </c>
      <c r="R3245" t="s">
        <v>74</v>
      </c>
      <c r="S3245" t="s">
        <v>9</v>
      </c>
      <c r="T3245" t="s">
        <v>4558</v>
      </c>
      <c r="U3245" t="s">
        <v>76</v>
      </c>
    </row>
    <row r="3246" spans="1:21" ht="12.75" hidden="1" customHeight="1" x14ac:dyDescent="0.2">
      <c r="A3246" s="205" t="s">
        <v>70</v>
      </c>
      <c r="B3246" t="s">
        <v>4559</v>
      </c>
      <c r="C3246" t="s">
        <v>4560</v>
      </c>
      <c r="D3246" s="2">
        <v>31413</v>
      </c>
      <c r="E3246" s="2"/>
      <c r="F3246" s="2"/>
      <c r="G3246" s="203" t="s">
        <v>4561</v>
      </c>
      <c r="H3246">
        <f>COUNTIF('РЭС 0,4-10 '!$G:$G,B3246)</f>
        <v>0</v>
      </c>
      <c r="I3246" s="2">
        <v>39341</v>
      </c>
      <c r="J3246" s="2">
        <v>43906</v>
      </c>
      <c r="K3246" t="s">
        <v>5</v>
      </c>
      <c r="L3246" t="s">
        <v>4560</v>
      </c>
      <c r="M3246" t="s">
        <v>1</v>
      </c>
      <c r="N3246" t="s">
        <v>1</v>
      </c>
      <c r="O3246" s="3">
        <v>83</v>
      </c>
      <c r="P3246" t="s">
        <v>1</v>
      </c>
      <c r="Q3246" t="s">
        <v>153</v>
      </c>
      <c r="R3246" t="s">
        <v>74</v>
      </c>
      <c r="S3246" t="s">
        <v>9</v>
      </c>
      <c r="T3246" t="s">
        <v>4562</v>
      </c>
      <c r="U3246" t="s">
        <v>76</v>
      </c>
    </row>
    <row r="3247" spans="1:21" ht="12.75" hidden="1" customHeight="1" x14ac:dyDescent="0.2">
      <c r="A3247" s="205" t="s">
        <v>70</v>
      </c>
      <c r="B3247" t="s">
        <v>4563</v>
      </c>
      <c r="C3247" t="s">
        <v>4564</v>
      </c>
      <c r="D3247" s="2">
        <v>33239</v>
      </c>
      <c r="E3247" s="2"/>
      <c r="F3247" s="2"/>
      <c r="G3247" s="203" t="s">
        <v>4565</v>
      </c>
      <c r="H3247">
        <f>COUNTIF('РЭС 0,4-10 '!$G:$G,B3247)</f>
        <v>0</v>
      </c>
      <c r="I3247" s="2">
        <v>39341</v>
      </c>
      <c r="J3247" s="2">
        <v>43847</v>
      </c>
      <c r="K3247" t="s">
        <v>5</v>
      </c>
      <c r="L3247" t="s">
        <v>4564</v>
      </c>
      <c r="M3247" t="s">
        <v>1</v>
      </c>
      <c r="N3247" t="s">
        <v>1</v>
      </c>
      <c r="O3247" s="3">
        <v>65</v>
      </c>
      <c r="P3247" t="s">
        <v>1</v>
      </c>
      <c r="Q3247" t="s">
        <v>153</v>
      </c>
      <c r="R3247" t="s">
        <v>74</v>
      </c>
      <c r="S3247" t="s">
        <v>1303</v>
      </c>
      <c r="T3247" t="s">
        <v>4566</v>
      </c>
      <c r="U3247" t="s">
        <v>76</v>
      </c>
    </row>
    <row r="3248" spans="1:21" ht="12.75" hidden="1" customHeight="1" x14ac:dyDescent="0.2">
      <c r="A3248" s="205" t="s">
        <v>70</v>
      </c>
      <c r="B3248" t="s">
        <v>4567</v>
      </c>
      <c r="C3248" t="s">
        <v>4568</v>
      </c>
      <c r="D3248" s="2">
        <v>31048</v>
      </c>
      <c r="E3248" s="2"/>
      <c r="F3248" s="2"/>
      <c r="G3248" s="203" t="s">
        <v>4569</v>
      </c>
      <c r="H3248">
        <f>COUNTIF('РЭС 0,4-10 '!$G:$G,B3248)</f>
        <v>0</v>
      </c>
      <c r="I3248" s="2">
        <v>39341</v>
      </c>
      <c r="J3248" s="2">
        <v>43847</v>
      </c>
      <c r="K3248" t="s">
        <v>5</v>
      </c>
      <c r="L3248" t="s">
        <v>4570</v>
      </c>
      <c r="M3248" t="s">
        <v>1</v>
      </c>
      <c r="N3248" t="s">
        <v>1</v>
      </c>
      <c r="O3248" s="3">
        <v>71</v>
      </c>
      <c r="P3248" t="s">
        <v>1</v>
      </c>
      <c r="Q3248" t="s">
        <v>153</v>
      </c>
      <c r="R3248" t="s">
        <v>74</v>
      </c>
      <c r="S3248" t="s">
        <v>190</v>
      </c>
      <c r="T3248" t="s">
        <v>4571</v>
      </c>
      <c r="U3248" t="s">
        <v>76</v>
      </c>
    </row>
    <row r="3249" spans="1:21" ht="12.75" hidden="1" customHeight="1" x14ac:dyDescent="0.2">
      <c r="A3249" s="205" t="s">
        <v>70</v>
      </c>
      <c r="B3249" t="s">
        <v>4572</v>
      </c>
      <c r="C3249" t="s">
        <v>4573</v>
      </c>
      <c r="D3249" s="2">
        <v>27395</v>
      </c>
      <c r="E3249" s="2"/>
      <c r="F3249" s="2"/>
      <c r="G3249" s="203" t="s">
        <v>4574</v>
      </c>
      <c r="H3249">
        <f>COUNTIF('РЭС 0,4-10 '!$G:$G,B3249)</f>
        <v>0</v>
      </c>
      <c r="I3249" s="2">
        <v>39341</v>
      </c>
      <c r="J3249" s="2">
        <v>43941</v>
      </c>
      <c r="K3249" t="s">
        <v>5</v>
      </c>
      <c r="L3249" t="s">
        <v>4573</v>
      </c>
      <c r="M3249" t="s">
        <v>1</v>
      </c>
      <c r="N3249" t="s">
        <v>1</v>
      </c>
      <c r="O3249" s="3">
        <v>63</v>
      </c>
      <c r="P3249" t="s">
        <v>1</v>
      </c>
      <c r="Q3249" t="s">
        <v>153</v>
      </c>
      <c r="R3249" t="s">
        <v>74</v>
      </c>
      <c r="S3249" t="s">
        <v>166</v>
      </c>
      <c r="T3249" t="s">
        <v>4575</v>
      </c>
      <c r="U3249" t="s">
        <v>76</v>
      </c>
    </row>
    <row r="3250" spans="1:21" ht="12.75" hidden="1" customHeight="1" x14ac:dyDescent="0.2">
      <c r="A3250" s="205" t="s">
        <v>70</v>
      </c>
      <c r="B3250" t="s">
        <v>4576</v>
      </c>
      <c r="C3250" t="s">
        <v>4577</v>
      </c>
      <c r="D3250" s="2">
        <v>26299</v>
      </c>
      <c r="E3250" s="2"/>
      <c r="F3250" s="2"/>
      <c r="G3250" s="203" t="s">
        <v>4578</v>
      </c>
      <c r="H3250">
        <f>COUNTIF('РЭС 0,4-10 '!$G:$G,B3250)</f>
        <v>0</v>
      </c>
      <c r="I3250" s="2">
        <v>39341</v>
      </c>
      <c r="J3250" s="2">
        <v>43847</v>
      </c>
      <c r="K3250" t="s">
        <v>5</v>
      </c>
      <c r="L3250" t="s">
        <v>4577</v>
      </c>
      <c r="M3250" t="s">
        <v>1</v>
      </c>
      <c r="N3250" t="s">
        <v>1</v>
      </c>
      <c r="O3250" s="3">
        <v>25</v>
      </c>
      <c r="P3250" t="s">
        <v>1</v>
      </c>
      <c r="Q3250" t="s">
        <v>153</v>
      </c>
      <c r="R3250" t="s">
        <v>74</v>
      </c>
      <c r="S3250" t="s">
        <v>629</v>
      </c>
      <c r="T3250" t="s">
        <v>4579</v>
      </c>
      <c r="U3250" t="s">
        <v>76</v>
      </c>
    </row>
    <row r="3251" spans="1:21" ht="12.75" hidden="1" customHeight="1" x14ac:dyDescent="0.2">
      <c r="A3251" s="205" t="s">
        <v>70</v>
      </c>
      <c r="B3251" t="s">
        <v>4580</v>
      </c>
      <c r="C3251" t="s">
        <v>4581</v>
      </c>
      <c r="D3251" s="2">
        <v>31048</v>
      </c>
      <c r="E3251" s="2"/>
      <c r="F3251" s="2"/>
      <c r="G3251" s="203" t="s">
        <v>4582</v>
      </c>
      <c r="H3251">
        <f>COUNTIF('РЭС 0,4-10 '!$G:$G,B3251)</f>
        <v>0</v>
      </c>
      <c r="I3251" s="2">
        <v>39341</v>
      </c>
      <c r="J3251" s="2">
        <v>43847</v>
      </c>
      <c r="K3251" t="s">
        <v>5</v>
      </c>
      <c r="L3251" t="s">
        <v>4581</v>
      </c>
      <c r="M3251" t="s">
        <v>1</v>
      </c>
      <c r="N3251" t="s">
        <v>1</v>
      </c>
      <c r="O3251" s="3">
        <v>84</v>
      </c>
      <c r="P3251" t="s">
        <v>1</v>
      </c>
      <c r="Q3251" t="s">
        <v>153</v>
      </c>
      <c r="R3251" t="s">
        <v>74</v>
      </c>
      <c r="S3251" t="s">
        <v>190</v>
      </c>
      <c r="T3251" t="s">
        <v>4583</v>
      </c>
      <c r="U3251" t="s">
        <v>76</v>
      </c>
    </row>
    <row r="3252" spans="1:21" ht="12.75" hidden="1" customHeight="1" x14ac:dyDescent="0.2">
      <c r="A3252" s="205" t="s">
        <v>70</v>
      </c>
      <c r="B3252" t="s">
        <v>4584</v>
      </c>
      <c r="C3252" t="s">
        <v>4585</v>
      </c>
      <c r="D3252" s="2">
        <v>31352</v>
      </c>
      <c r="E3252" s="2"/>
      <c r="F3252" s="2"/>
      <c r="G3252" s="203" t="s">
        <v>4586</v>
      </c>
      <c r="H3252">
        <f>COUNTIF('РЭС 0,4-10 '!$G:$G,B3252)</f>
        <v>0</v>
      </c>
      <c r="I3252" s="2">
        <v>39341</v>
      </c>
      <c r="J3252" s="2">
        <v>43847</v>
      </c>
      <c r="K3252" t="s">
        <v>5</v>
      </c>
      <c r="L3252" t="s">
        <v>4585</v>
      </c>
      <c r="M3252" t="s">
        <v>1</v>
      </c>
      <c r="N3252" t="s">
        <v>1</v>
      </c>
      <c r="O3252" s="3">
        <v>24</v>
      </c>
      <c r="P3252" t="s">
        <v>1</v>
      </c>
      <c r="Q3252" t="s">
        <v>153</v>
      </c>
      <c r="R3252" t="s">
        <v>74</v>
      </c>
      <c r="S3252" t="s">
        <v>629</v>
      </c>
      <c r="T3252" t="s">
        <v>932</v>
      </c>
      <c r="U3252" t="s">
        <v>76</v>
      </c>
    </row>
    <row r="3253" spans="1:21" ht="12.75" hidden="1" customHeight="1" x14ac:dyDescent="0.2">
      <c r="A3253" s="205" t="s">
        <v>70</v>
      </c>
      <c r="B3253" t="s">
        <v>4587</v>
      </c>
      <c r="C3253" t="s">
        <v>4588</v>
      </c>
      <c r="D3253" s="2">
        <v>33239</v>
      </c>
      <c r="E3253" s="2"/>
      <c r="F3253" s="2"/>
      <c r="G3253" s="203" t="s">
        <v>4589</v>
      </c>
      <c r="H3253">
        <f>COUNTIF('РЭС 0,4-10 '!$G:$G,B3253)</f>
        <v>0</v>
      </c>
      <c r="I3253" s="2">
        <v>39341</v>
      </c>
      <c r="J3253" s="2">
        <v>43805</v>
      </c>
      <c r="K3253" t="s">
        <v>5</v>
      </c>
      <c r="L3253" t="s">
        <v>4588</v>
      </c>
      <c r="M3253" t="s">
        <v>1</v>
      </c>
      <c r="N3253" t="s">
        <v>1</v>
      </c>
      <c r="O3253" s="3">
        <v>64</v>
      </c>
      <c r="P3253" t="s">
        <v>1</v>
      </c>
      <c r="Q3253" t="s">
        <v>153</v>
      </c>
      <c r="R3253" t="s">
        <v>74</v>
      </c>
      <c r="S3253" t="s">
        <v>39</v>
      </c>
      <c r="T3253" t="s">
        <v>4590</v>
      </c>
      <c r="U3253" t="s">
        <v>76</v>
      </c>
    </row>
    <row r="3254" spans="1:21" ht="12.75" hidden="1" customHeight="1" x14ac:dyDescent="0.2">
      <c r="A3254" s="205" t="s">
        <v>70</v>
      </c>
      <c r="B3254" t="s">
        <v>4591</v>
      </c>
      <c r="C3254" t="s">
        <v>4592</v>
      </c>
      <c r="D3254" s="2">
        <v>26299</v>
      </c>
      <c r="E3254" s="2"/>
      <c r="F3254" s="2"/>
      <c r="G3254" s="203" t="s">
        <v>4593</v>
      </c>
      <c r="H3254">
        <f>COUNTIF('РЭС 0,4-10 '!$G:$G,B3254)</f>
        <v>0</v>
      </c>
      <c r="I3254" s="2">
        <v>39341</v>
      </c>
      <c r="J3254" s="2">
        <v>43847</v>
      </c>
      <c r="K3254" t="s">
        <v>5</v>
      </c>
      <c r="L3254" t="s">
        <v>4594</v>
      </c>
      <c r="M3254" t="s">
        <v>1</v>
      </c>
      <c r="N3254" t="s">
        <v>1</v>
      </c>
      <c r="O3254" s="3">
        <v>23</v>
      </c>
      <c r="P3254" t="s">
        <v>1</v>
      </c>
      <c r="Q3254" t="s">
        <v>153</v>
      </c>
      <c r="R3254" t="s">
        <v>74</v>
      </c>
      <c r="S3254" t="s">
        <v>629</v>
      </c>
      <c r="T3254" t="s">
        <v>4595</v>
      </c>
      <c r="U3254" t="s">
        <v>76</v>
      </c>
    </row>
    <row r="3255" spans="1:21" ht="12.75" hidden="1" customHeight="1" x14ac:dyDescent="0.2">
      <c r="A3255" s="205" t="s">
        <v>70</v>
      </c>
      <c r="B3255" t="s">
        <v>4596</v>
      </c>
      <c r="C3255" t="s">
        <v>4597</v>
      </c>
      <c r="D3255" s="2">
        <v>32143</v>
      </c>
      <c r="E3255" s="2"/>
      <c r="F3255" s="2"/>
      <c r="G3255" s="203" t="s">
        <v>4598</v>
      </c>
      <c r="H3255">
        <f>COUNTIF('РЭС 0,4-10 '!$G:$G,B3255)</f>
        <v>0</v>
      </c>
      <c r="I3255" s="2">
        <v>39341</v>
      </c>
      <c r="J3255" s="2">
        <v>43847</v>
      </c>
      <c r="K3255" t="s">
        <v>5</v>
      </c>
      <c r="L3255" t="s">
        <v>4597</v>
      </c>
      <c r="M3255" t="s">
        <v>1</v>
      </c>
      <c r="N3255" t="s">
        <v>1</v>
      </c>
      <c r="O3255" s="3">
        <v>64</v>
      </c>
      <c r="P3255" t="s">
        <v>1</v>
      </c>
      <c r="Q3255" t="s">
        <v>153</v>
      </c>
      <c r="R3255" t="s">
        <v>74</v>
      </c>
      <c r="S3255" t="s">
        <v>109</v>
      </c>
      <c r="T3255" t="s">
        <v>4599</v>
      </c>
      <c r="U3255" t="s">
        <v>76</v>
      </c>
    </row>
    <row r="3256" spans="1:21" ht="12.75" hidden="1" customHeight="1" x14ac:dyDescent="0.2">
      <c r="A3256" s="205" t="s">
        <v>70</v>
      </c>
      <c r="B3256" t="s">
        <v>4600</v>
      </c>
      <c r="C3256" t="s">
        <v>4601</v>
      </c>
      <c r="D3256" s="2">
        <v>30529</v>
      </c>
      <c r="E3256" s="2"/>
      <c r="F3256" s="2"/>
      <c r="G3256" s="203" t="s">
        <v>4602</v>
      </c>
      <c r="H3256">
        <f>COUNTIF('РЭС 0,4-10 '!$G:$G,B3256)</f>
        <v>0</v>
      </c>
      <c r="I3256" s="2">
        <v>39341</v>
      </c>
      <c r="J3256" s="2">
        <v>43809</v>
      </c>
      <c r="K3256" t="s">
        <v>5</v>
      </c>
      <c r="L3256" t="s">
        <v>4601</v>
      </c>
      <c r="M3256" t="s">
        <v>1</v>
      </c>
      <c r="N3256" t="s">
        <v>1</v>
      </c>
      <c r="O3256" s="3">
        <v>62</v>
      </c>
      <c r="P3256" t="s">
        <v>1</v>
      </c>
      <c r="Q3256" t="s">
        <v>153</v>
      </c>
      <c r="R3256" t="s">
        <v>74</v>
      </c>
      <c r="S3256" t="s">
        <v>638</v>
      </c>
      <c r="T3256" t="s">
        <v>4603</v>
      </c>
      <c r="U3256" t="s">
        <v>76</v>
      </c>
    </row>
    <row r="3257" spans="1:21" ht="12.75" hidden="1" customHeight="1" x14ac:dyDescent="0.2">
      <c r="A3257" s="205" t="s">
        <v>70</v>
      </c>
      <c r="B3257" t="s">
        <v>4604</v>
      </c>
      <c r="C3257" t="s">
        <v>4605</v>
      </c>
      <c r="D3257" s="2">
        <v>27760</v>
      </c>
      <c r="E3257" s="2"/>
      <c r="F3257" s="2"/>
      <c r="G3257" s="203" t="s">
        <v>4606</v>
      </c>
      <c r="H3257">
        <f>COUNTIF('РЭС 0,4-10 '!$G:$G,B3257)</f>
        <v>0</v>
      </c>
      <c r="I3257" s="2">
        <v>39341</v>
      </c>
      <c r="J3257" s="2">
        <v>43847</v>
      </c>
      <c r="K3257" t="s">
        <v>5</v>
      </c>
      <c r="L3257" t="s">
        <v>4605</v>
      </c>
      <c r="M3257" t="s">
        <v>1</v>
      </c>
      <c r="N3257" t="s">
        <v>1</v>
      </c>
      <c r="O3257" s="3">
        <v>62</v>
      </c>
      <c r="P3257" t="s">
        <v>1</v>
      </c>
      <c r="Q3257" t="s">
        <v>153</v>
      </c>
      <c r="R3257" t="s">
        <v>74</v>
      </c>
      <c r="S3257" t="s">
        <v>638</v>
      </c>
      <c r="T3257" t="s">
        <v>4607</v>
      </c>
      <c r="U3257" t="s">
        <v>76</v>
      </c>
    </row>
    <row r="3258" spans="1:21" ht="12.75" hidden="1" customHeight="1" x14ac:dyDescent="0.2">
      <c r="A3258" s="205" t="s">
        <v>70</v>
      </c>
      <c r="B3258" t="s">
        <v>5782</v>
      </c>
      <c r="C3258" t="s">
        <v>5783</v>
      </c>
      <c r="D3258" s="2">
        <v>31413</v>
      </c>
      <c r="E3258" s="2"/>
      <c r="F3258" s="2"/>
      <c r="G3258" s="203" t="s">
        <v>5784</v>
      </c>
      <c r="H3258">
        <f>COUNTIF('РЭС 0,4-10 '!$G:$G,B3258)</f>
        <v>0</v>
      </c>
      <c r="I3258" s="2">
        <v>39576</v>
      </c>
      <c r="J3258" s="2">
        <v>44014</v>
      </c>
      <c r="K3258" t="s">
        <v>5</v>
      </c>
      <c r="L3258" t="s">
        <v>5783</v>
      </c>
      <c r="M3258" t="s">
        <v>1</v>
      </c>
      <c r="N3258" t="s">
        <v>1</v>
      </c>
      <c r="O3258" s="3">
        <v>78</v>
      </c>
      <c r="P3258" t="s">
        <v>1</v>
      </c>
      <c r="Q3258" t="s">
        <v>153</v>
      </c>
      <c r="R3258" t="s">
        <v>74</v>
      </c>
      <c r="S3258" t="s">
        <v>1</v>
      </c>
      <c r="T3258" t="s">
        <v>5785</v>
      </c>
      <c r="U3258" t="s">
        <v>76</v>
      </c>
    </row>
    <row r="3259" spans="1:21" ht="12.75" hidden="1" customHeight="1" x14ac:dyDescent="0.2">
      <c r="A3259" s="205" t="s">
        <v>70</v>
      </c>
      <c r="B3259" t="s">
        <v>7212</v>
      </c>
      <c r="C3259" s="202" t="s">
        <v>7213</v>
      </c>
      <c r="D3259" s="2">
        <v>23743</v>
      </c>
      <c r="E3259" s="2"/>
      <c r="F3259" s="2"/>
      <c r="G3259" t="s">
        <v>7214</v>
      </c>
      <c r="H3259">
        <v>0</v>
      </c>
      <c r="I3259" s="2">
        <v>39333</v>
      </c>
      <c r="J3259" s="2">
        <v>43818</v>
      </c>
      <c r="K3259" t="s">
        <v>5</v>
      </c>
      <c r="L3259" t="s">
        <v>7213</v>
      </c>
      <c r="M3259" t="s">
        <v>1</v>
      </c>
      <c r="N3259" t="s">
        <v>1</v>
      </c>
      <c r="O3259" s="3">
        <v>88</v>
      </c>
      <c r="P3259" t="s">
        <v>1</v>
      </c>
      <c r="Q3259" t="s">
        <v>5964</v>
      </c>
      <c r="R3259" t="s">
        <v>74</v>
      </c>
      <c r="S3259" t="s">
        <v>551</v>
      </c>
      <c r="T3259" t="s">
        <v>7215</v>
      </c>
      <c r="U3259" t="s">
        <v>76</v>
      </c>
    </row>
    <row r="3260" spans="1:21" ht="12.75" hidden="1" customHeight="1" x14ac:dyDescent="0.2">
      <c r="A3260" s="205" t="s">
        <v>70</v>
      </c>
      <c r="B3260" t="s">
        <v>7216</v>
      </c>
      <c r="C3260" s="202" t="s">
        <v>7217</v>
      </c>
      <c r="D3260" s="2">
        <v>23743</v>
      </c>
      <c r="E3260" s="2"/>
      <c r="F3260" s="2"/>
      <c r="G3260" t="s">
        <v>7214</v>
      </c>
      <c r="H3260">
        <v>0</v>
      </c>
      <c r="I3260" s="2">
        <v>39333</v>
      </c>
      <c r="J3260" s="2">
        <v>43818</v>
      </c>
      <c r="K3260" t="s">
        <v>5</v>
      </c>
      <c r="L3260" t="s">
        <v>7217</v>
      </c>
      <c r="M3260" t="s">
        <v>1</v>
      </c>
      <c r="N3260" t="s">
        <v>1</v>
      </c>
      <c r="O3260" s="3">
        <v>98</v>
      </c>
      <c r="P3260" t="s">
        <v>1</v>
      </c>
      <c r="Q3260" t="s">
        <v>5964</v>
      </c>
      <c r="R3260" t="s">
        <v>74</v>
      </c>
      <c r="S3260" t="s">
        <v>551</v>
      </c>
      <c r="T3260" t="s">
        <v>7215</v>
      </c>
      <c r="U3260" t="s">
        <v>76</v>
      </c>
    </row>
    <row r="3261" spans="1:21" ht="12.75" hidden="1" customHeight="1" x14ac:dyDescent="0.2">
      <c r="A3261" s="205" t="s">
        <v>70</v>
      </c>
      <c r="B3261" t="s">
        <v>7218</v>
      </c>
      <c r="C3261" s="202" t="s">
        <v>7219</v>
      </c>
      <c r="D3261" s="2">
        <v>27395</v>
      </c>
      <c r="E3261" s="2"/>
      <c r="F3261" s="2"/>
      <c r="G3261" t="s">
        <v>7220</v>
      </c>
      <c r="H3261">
        <v>0</v>
      </c>
      <c r="I3261" s="2">
        <v>39333</v>
      </c>
      <c r="J3261" s="2">
        <v>43818</v>
      </c>
      <c r="K3261" t="s">
        <v>5</v>
      </c>
      <c r="L3261" t="s">
        <v>7219</v>
      </c>
      <c r="M3261" t="s">
        <v>1</v>
      </c>
      <c r="N3261" t="s">
        <v>1</v>
      </c>
      <c r="O3261" s="3">
        <v>83</v>
      </c>
      <c r="P3261" t="s">
        <v>1</v>
      </c>
      <c r="Q3261" t="s">
        <v>5964</v>
      </c>
      <c r="R3261" t="s">
        <v>74</v>
      </c>
      <c r="S3261" t="s">
        <v>166</v>
      </c>
      <c r="T3261" t="s">
        <v>7221</v>
      </c>
      <c r="U3261" t="s">
        <v>76</v>
      </c>
    </row>
    <row r="3262" spans="1:21" ht="12.75" hidden="1" customHeight="1" x14ac:dyDescent="0.2">
      <c r="A3262" s="205" t="s">
        <v>70</v>
      </c>
      <c r="B3262" t="s">
        <v>7230</v>
      </c>
      <c r="C3262" s="202" t="s">
        <v>7231</v>
      </c>
      <c r="D3262" s="2">
        <v>27395</v>
      </c>
      <c r="E3262" s="2"/>
      <c r="F3262" s="2"/>
      <c r="G3262" t="s">
        <v>7232</v>
      </c>
      <c r="H3262">
        <v>0</v>
      </c>
      <c r="I3262" s="2">
        <v>39333</v>
      </c>
      <c r="J3262" s="2">
        <v>43908</v>
      </c>
      <c r="K3262" t="s">
        <v>5</v>
      </c>
      <c r="L3262" t="s">
        <v>7233</v>
      </c>
      <c r="M3262" t="s">
        <v>1</v>
      </c>
      <c r="N3262" t="s">
        <v>1</v>
      </c>
      <c r="O3262" s="3">
        <v>89</v>
      </c>
      <c r="P3262" t="s">
        <v>1</v>
      </c>
      <c r="Q3262" t="s">
        <v>5964</v>
      </c>
      <c r="R3262" t="s">
        <v>74</v>
      </c>
      <c r="S3262" t="s">
        <v>166</v>
      </c>
      <c r="T3262" t="s">
        <v>7234</v>
      </c>
      <c r="U3262" t="s">
        <v>76</v>
      </c>
    </row>
    <row r="3263" spans="1:21" ht="12.75" hidden="1" customHeight="1" x14ac:dyDescent="0.2">
      <c r="A3263" s="205" t="s">
        <v>70</v>
      </c>
      <c r="B3263" t="s">
        <v>7269</v>
      </c>
      <c r="C3263" s="202" t="s">
        <v>7270</v>
      </c>
      <c r="D3263" s="2">
        <v>27395</v>
      </c>
      <c r="E3263" s="2"/>
      <c r="F3263" s="2"/>
      <c r="G3263" t="s">
        <v>7271</v>
      </c>
      <c r="H3263">
        <v>0</v>
      </c>
      <c r="I3263" s="2">
        <v>39333</v>
      </c>
      <c r="J3263" s="2">
        <v>43818</v>
      </c>
      <c r="K3263" t="s">
        <v>5</v>
      </c>
      <c r="L3263" t="s">
        <v>7272</v>
      </c>
      <c r="M3263" t="s">
        <v>1</v>
      </c>
      <c r="N3263" t="s">
        <v>1</v>
      </c>
      <c r="O3263" s="3">
        <v>82</v>
      </c>
      <c r="P3263" t="s">
        <v>1</v>
      </c>
      <c r="Q3263" t="s">
        <v>5964</v>
      </c>
      <c r="R3263" t="s">
        <v>74</v>
      </c>
      <c r="S3263" t="s">
        <v>166</v>
      </c>
      <c r="T3263" t="s">
        <v>7273</v>
      </c>
      <c r="U3263" t="s">
        <v>76</v>
      </c>
    </row>
    <row r="3264" spans="1:21" ht="12.75" hidden="1" customHeight="1" x14ac:dyDescent="0.2">
      <c r="A3264" s="205" t="s">
        <v>70</v>
      </c>
      <c r="B3264" t="s">
        <v>7281</v>
      </c>
      <c r="C3264" s="202" t="s">
        <v>7282</v>
      </c>
      <c r="D3264" s="2">
        <v>27030</v>
      </c>
      <c r="E3264" s="2">
        <v>43876</v>
      </c>
      <c r="F3264" s="2">
        <v>42200</v>
      </c>
      <c r="G3264" t="s">
        <v>7279</v>
      </c>
      <c r="H3264">
        <v>0</v>
      </c>
      <c r="I3264" s="2">
        <v>39334</v>
      </c>
      <c r="J3264" s="2">
        <v>43987</v>
      </c>
      <c r="K3264" t="s">
        <v>5</v>
      </c>
      <c r="L3264" t="s">
        <v>7282</v>
      </c>
      <c r="M3264" t="s">
        <v>1</v>
      </c>
      <c r="N3264" t="s">
        <v>1</v>
      </c>
      <c r="O3264" s="3">
        <v>-1</v>
      </c>
      <c r="P3264" t="s">
        <v>1</v>
      </c>
      <c r="Q3264" t="s">
        <v>5964</v>
      </c>
      <c r="R3264" t="s">
        <v>74</v>
      </c>
      <c r="S3264" t="s">
        <v>167</v>
      </c>
      <c r="T3264" t="s">
        <v>7280</v>
      </c>
      <c r="U3264" t="s">
        <v>76</v>
      </c>
    </row>
    <row r="3265" spans="1:21" ht="12.75" hidden="1" customHeight="1" x14ac:dyDescent="0.2">
      <c r="A3265" s="205" t="s">
        <v>70</v>
      </c>
      <c r="B3265" t="s">
        <v>8543</v>
      </c>
      <c r="C3265" s="202" t="s">
        <v>8544</v>
      </c>
      <c r="D3265" s="2">
        <v>28126</v>
      </c>
      <c r="E3265" s="2"/>
      <c r="F3265" s="2"/>
      <c r="G3265" t="s">
        <v>8545</v>
      </c>
      <c r="H3265">
        <v>0</v>
      </c>
      <c r="I3265" s="2">
        <v>39341</v>
      </c>
      <c r="J3265" s="2">
        <v>43818</v>
      </c>
      <c r="K3265" t="s">
        <v>5</v>
      </c>
      <c r="L3265" t="s">
        <v>8544</v>
      </c>
      <c r="M3265" t="s">
        <v>1</v>
      </c>
      <c r="N3265" t="s">
        <v>1</v>
      </c>
      <c r="O3265" s="3">
        <v>92</v>
      </c>
      <c r="P3265" t="s">
        <v>1</v>
      </c>
      <c r="Q3265" t="s">
        <v>5964</v>
      </c>
      <c r="R3265" t="s">
        <v>74</v>
      </c>
      <c r="S3265" t="s">
        <v>61</v>
      </c>
      <c r="T3265" t="s">
        <v>8546</v>
      </c>
      <c r="U3265" t="s">
        <v>76</v>
      </c>
    </row>
    <row r="3266" spans="1:21" ht="12.75" hidden="1" customHeight="1" x14ac:dyDescent="0.2">
      <c r="A3266" s="205" t="s">
        <v>70</v>
      </c>
      <c r="B3266" t="s">
        <v>8547</v>
      </c>
      <c r="C3266" s="202" t="s">
        <v>8548</v>
      </c>
      <c r="D3266" s="2">
        <v>28126</v>
      </c>
      <c r="E3266" s="2"/>
      <c r="F3266" s="2"/>
      <c r="G3266" t="s">
        <v>8545</v>
      </c>
      <c r="H3266">
        <v>0</v>
      </c>
      <c r="I3266" s="2">
        <v>39341</v>
      </c>
      <c r="J3266" s="2">
        <v>43818</v>
      </c>
      <c r="K3266" t="s">
        <v>5</v>
      </c>
      <c r="L3266" t="s">
        <v>8548</v>
      </c>
      <c r="M3266" t="s">
        <v>1</v>
      </c>
      <c r="N3266" t="s">
        <v>1</v>
      </c>
      <c r="O3266" s="3">
        <v>91</v>
      </c>
      <c r="P3266" t="s">
        <v>1</v>
      </c>
      <c r="Q3266" t="s">
        <v>5964</v>
      </c>
      <c r="R3266" t="s">
        <v>74</v>
      </c>
      <c r="S3266" t="s">
        <v>61</v>
      </c>
      <c r="T3266" t="s">
        <v>8546</v>
      </c>
      <c r="U3266" t="s">
        <v>76</v>
      </c>
    </row>
    <row r="3267" spans="1:21" ht="12.75" hidden="1" customHeight="1" x14ac:dyDescent="0.2">
      <c r="A3267" s="205" t="s">
        <v>70</v>
      </c>
      <c r="B3267" t="s">
        <v>8549</v>
      </c>
      <c r="C3267" s="202" t="s">
        <v>8550</v>
      </c>
      <c r="D3267" s="2">
        <v>27760</v>
      </c>
      <c r="E3267" s="2"/>
      <c r="F3267" s="2"/>
      <c r="G3267" t="s">
        <v>8551</v>
      </c>
      <c r="H3267">
        <v>0</v>
      </c>
      <c r="I3267" s="2">
        <v>39341</v>
      </c>
      <c r="J3267" s="2">
        <v>43818</v>
      </c>
      <c r="K3267" t="s">
        <v>5</v>
      </c>
      <c r="L3267" t="s">
        <v>8550</v>
      </c>
      <c r="M3267" t="s">
        <v>1</v>
      </c>
      <c r="N3267" t="s">
        <v>1</v>
      </c>
      <c r="O3267" s="3">
        <v>86</v>
      </c>
      <c r="P3267" t="s">
        <v>1</v>
      </c>
      <c r="Q3267" t="s">
        <v>5964</v>
      </c>
      <c r="R3267" t="s">
        <v>74</v>
      </c>
      <c r="S3267" t="s">
        <v>638</v>
      </c>
      <c r="T3267" t="s">
        <v>8552</v>
      </c>
      <c r="U3267" t="s">
        <v>76</v>
      </c>
    </row>
    <row r="3268" spans="1:21" ht="12.75" hidden="1" customHeight="1" x14ac:dyDescent="0.2">
      <c r="A3268" s="205" t="s">
        <v>70</v>
      </c>
      <c r="B3268" t="s">
        <v>8553</v>
      </c>
      <c r="C3268" s="202" t="s">
        <v>8554</v>
      </c>
      <c r="D3268" s="2">
        <v>27760</v>
      </c>
      <c r="E3268" s="2"/>
      <c r="F3268" s="2"/>
      <c r="G3268" t="s">
        <v>8551</v>
      </c>
      <c r="H3268">
        <v>0</v>
      </c>
      <c r="I3268" s="2">
        <v>39341</v>
      </c>
      <c r="J3268" s="2">
        <v>43818</v>
      </c>
      <c r="K3268" t="s">
        <v>5</v>
      </c>
      <c r="L3268" t="s">
        <v>8554</v>
      </c>
      <c r="M3268" t="s">
        <v>1</v>
      </c>
      <c r="N3268" t="s">
        <v>1</v>
      </c>
      <c r="O3268" s="3">
        <v>81</v>
      </c>
      <c r="P3268" t="s">
        <v>1</v>
      </c>
      <c r="Q3268" t="s">
        <v>5964</v>
      </c>
      <c r="R3268" t="s">
        <v>74</v>
      </c>
      <c r="S3268" t="s">
        <v>638</v>
      </c>
      <c r="T3268" t="s">
        <v>8552</v>
      </c>
      <c r="U3268" t="s">
        <v>76</v>
      </c>
    </row>
    <row r="3269" spans="1:21" ht="12.75" hidden="1" customHeight="1" x14ac:dyDescent="0.2">
      <c r="A3269" s="205" t="s">
        <v>70</v>
      </c>
      <c r="B3269" t="s">
        <v>8555</v>
      </c>
      <c r="C3269" s="202" t="s">
        <v>8556</v>
      </c>
      <c r="D3269" s="2">
        <v>28126</v>
      </c>
      <c r="E3269" s="2"/>
      <c r="F3269" s="2"/>
      <c r="G3269" t="s">
        <v>8551</v>
      </c>
      <c r="H3269">
        <v>0</v>
      </c>
      <c r="I3269" s="2">
        <v>39341</v>
      </c>
      <c r="J3269" s="2">
        <v>43818</v>
      </c>
      <c r="K3269" t="s">
        <v>5</v>
      </c>
      <c r="L3269" t="s">
        <v>8556</v>
      </c>
      <c r="M3269" t="s">
        <v>1</v>
      </c>
      <c r="N3269" t="s">
        <v>1</v>
      </c>
      <c r="O3269" s="3">
        <v>92</v>
      </c>
      <c r="P3269" t="s">
        <v>1</v>
      </c>
      <c r="Q3269" t="s">
        <v>5964</v>
      </c>
      <c r="R3269" t="s">
        <v>74</v>
      </c>
      <c r="S3269" t="s">
        <v>61</v>
      </c>
      <c r="T3269" t="s">
        <v>8552</v>
      </c>
      <c r="U3269" t="s">
        <v>76</v>
      </c>
    </row>
    <row r="3270" spans="1:21" ht="12.75" hidden="1" customHeight="1" x14ac:dyDescent="0.2">
      <c r="A3270" s="205" t="s">
        <v>70</v>
      </c>
      <c r="B3270" t="s">
        <v>8557</v>
      </c>
      <c r="C3270" s="202" t="s">
        <v>8558</v>
      </c>
      <c r="D3270" s="2">
        <v>27760</v>
      </c>
      <c r="E3270" s="2"/>
      <c r="F3270" s="2"/>
      <c r="G3270" t="s">
        <v>8559</v>
      </c>
      <c r="H3270">
        <v>0</v>
      </c>
      <c r="I3270" s="2">
        <v>39341</v>
      </c>
      <c r="J3270" s="2">
        <v>43818</v>
      </c>
      <c r="K3270" t="s">
        <v>5</v>
      </c>
      <c r="L3270" t="s">
        <v>8558</v>
      </c>
      <c r="M3270" t="s">
        <v>1</v>
      </c>
      <c r="N3270" t="s">
        <v>1</v>
      </c>
      <c r="O3270" s="3">
        <v>85</v>
      </c>
      <c r="P3270" t="s">
        <v>1</v>
      </c>
      <c r="Q3270" t="s">
        <v>5964</v>
      </c>
      <c r="R3270" t="s">
        <v>74</v>
      </c>
      <c r="S3270" t="s">
        <v>638</v>
      </c>
      <c r="T3270" t="s">
        <v>8560</v>
      </c>
      <c r="U3270" t="s">
        <v>76</v>
      </c>
    </row>
    <row r="3271" spans="1:21" ht="12.75" hidden="1" customHeight="1" x14ac:dyDescent="0.2">
      <c r="A3271" s="205" t="s">
        <v>70</v>
      </c>
      <c r="B3271" t="s">
        <v>8561</v>
      </c>
      <c r="C3271" s="202" t="s">
        <v>8562</v>
      </c>
      <c r="D3271" s="2">
        <v>28491</v>
      </c>
      <c r="E3271" s="2"/>
      <c r="F3271" s="2"/>
      <c r="G3271" t="s">
        <v>8563</v>
      </c>
      <c r="H3271">
        <v>0</v>
      </c>
      <c r="I3271" s="2">
        <v>39341</v>
      </c>
      <c r="J3271" s="2">
        <v>43818</v>
      </c>
      <c r="K3271" t="s">
        <v>5</v>
      </c>
      <c r="L3271" t="s">
        <v>8562</v>
      </c>
      <c r="M3271" t="s">
        <v>1</v>
      </c>
      <c r="N3271" t="s">
        <v>1</v>
      </c>
      <c r="O3271" s="3">
        <v>88</v>
      </c>
      <c r="P3271" t="s">
        <v>1</v>
      </c>
      <c r="Q3271" t="s">
        <v>5964</v>
      </c>
      <c r="R3271" t="s">
        <v>74</v>
      </c>
      <c r="S3271" t="s">
        <v>109</v>
      </c>
      <c r="T3271" t="s">
        <v>8564</v>
      </c>
      <c r="U3271" t="s">
        <v>76</v>
      </c>
    </row>
    <row r="3272" spans="1:21" ht="12.75" hidden="1" customHeight="1" x14ac:dyDescent="0.2">
      <c r="A3272" s="205" t="s">
        <v>70</v>
      </c>
      <c r="B3272" t="s">
        <v>8565</v>
      </c>
      <c r="C3272" s="202" t="s">
        <v>8566</v>
      </c>
      <c r="D3272" s="2">
        <v>28491</v>
      </c>
      <c r="E3272" s="2"/>
      <c r="F3272" s="2"/>
      <c r="G3272" t="s">
        <v>8563</v>
      </c>
      <c r="H3272">
        <v>0</v>
      </c>
      <c r="I3272" s="2">
        <v>39341</v>
      </c>
      <c r="J3272" s="2">
        <v>43818</v>
      </c>
      <c r="K3272" t="s">
        <v>5</v>
      </c>
      <c r="L3272" t="s">
        <v>8566</v>
      </c>
      <c r="M3272" t="s">
        <v>1</v>
      </c>
      <c r="N3272" t="s">
        <v>1</v>
      </c>
      <c r="O3272" s="3">
        <v>91</v>
      </c>
      <c r="P3272" t="s">
        <v>1</v>
      </c>
      <c r="Q3272" t="s">
        <v>5964</v>
      </c>
      <c r="R3272" t="s">
        <v>74</v>
      </c>
      <c r="S3272" t="s">
        <v>109</v>
      </c>
      <c r="T3272" t="s">
        <v>8564</v>
      </c>
      <c r="U3272" t="s">
        <v>76</v>
      </c>
    </row>
    <row r="3273" spans="1:21" ht="12.75" hidden="1" customHeight="1" x14ac:dyDescent="0.2">
      <c r="A3273" s="205" t="s">
        <v>70</v>
      </c>
      <c r="B3273" t="s">
        <v>8567</v>
      </c>
      <c r="C3273" s="202" t="s">
        <v>8568</v>
      </c>
      <c r="D3273" s="2">
        <v>27760</v>
      </c>
      <c r="E3273" s="2"/>
      <c r="F3273" s="2"/>
      <c r="G3273" t="s">
        <v>8563</v>
      </c>
      <c r="H3273">
        <v>0</v>
      </c>
      <c r="I3273" s="2">
        <v>39341</v>
      </c>
      <c r="J3273" s="2">
        <v>43908</v>
      </c>
      <c r="K3273" t="s">
        <v>5</v>
      </c>
      <c r="L3273" t="s">
        <v>8568</v>
      </c>
      <c r="M3273" t="s">
        <v>1</v>
      </c>
      <c r="N3273" t="s">
        <v>1</v>
      </c>
      <c r="O3273" s="3">
        <v>89</v>
      </c>
      <c r="P3273" t="s">
        <v>1</v>
      </c>
      <c r="Q3273" t="s">
        <v>5964</v>
      </c>
      <c r="R3273" t="s">
        <v>74</v>
      </c>
      <c r="S3273" t="s">
        <v>638</v>
      </c>
      <c r="T3273" t="s">
        <v>8564</v>
      </c>
      <c r="U3273" t="s">
        <v>76</v>
      </c>
    </row>
    <row r="3274" spans="1:21" ht="12.75" hidden="1" customHeight="1" x14ac:dyDescent="0.2">
      <c r="A3274" s="205" t="s">
        <v>70</v>
      </c>
      <c r="B3274" t="s">
        <v>8569</v>
      </c>
      <c r="C3274" s="202" t="s">
        <v>8570</v>
      </c>
      <c r="D3274" s="2">
        <v>27760</v>
      </c>
      <c r="E3274" s="2"/>
      <c r="F3274" s="2"/>
      <c r="G3274" t="s">
        <v>8563</v>
      </c>
      <c r="H3274">
        <v>0</v>
      </c>
      <c r="I3274" s="2">
        <v>39341</v>
      </c>
      <c r="J3274" s="2">
        <v>43908</v>
      </c>
      <c r="K3274" t="s">
        <v>5</v>
      </c>
      <c r="L3274" t="s">
        <v>8570</v>
      </c>
      <c r="M3274" t="s">
        <v>1</v>
      </c>
      <c r="N3274" t="s">
        <v>1</v>
      </c>
      <c r="O3274" s="3">
        <v>88</v>
      </c>
      <c r="P3274" t="s">
        <v>1</v>
      </c>
      <c r="Q3274" t="s">
        <v>5964</v>
      </c>
      <c r="R3274" t="s">
        <v>74</v>
      </c>
      <c r="S3274" t="s">
        <v>638</v>
      </c>
      <c r="T3274" t="s">
        <v>8564</v>
      </c>
      <c r="U3274" t="s">
        <v>76</v>
      </c>
    </row>
    <row r="3275" spans="1:21" ht="12.75" hidden="1" customHeight="1" x14ac:dyDescent="0.2">
      <c r="A3275" s="205" t="s">
        <v>70</v>
      </c>
      <c r="B3275" t="s">
        <v>8571</v>
      </c>
      <c r="C3275" s="202" t="s">
        <v>8572</v>
      </c>
      <c r="D3275" s="2">
        <v>28491</v>
      </c>
      <c r="E3275" s="2"/>
      <c r="F3275" s="2"/>
      <c r="G3275" t="s">
        <v>8573</v>
      </c>
      <c r="H3275">
        <v>0</v>
      </c>
      <c r="I3275" s="2">
        <v>39341</v>
      </c>
      <c r="J3275" s="2">
        <v>43818</v>
      </c>
      <c r="K3275" t="s">
        <v>5</v>
      </c>
      <c r="L3275" t="s">
        <v>8572</v>
      </c>
      <c r="M3275" t="s">
        <v>1</v>
      </c>
      <c r="N3275" t="s">
        <v>1</v>
      </c>
      <c r="O3275" s="3">
        <v>89</v>
      </c>
      <c r="P3275" t="s">
        <v>1</v>
      </c>
      <c r="Q3275" t="s">
        <v>5964</v>
      </c>
      <c r="R3275" t="s">
        <v>74</v>
      </c>
      <c r="S3275" t="s">
        <v>109</v>
      </c>
      <c r="T3275" t="s">
        <v>8574</v>
      </c>
      <c r="U3275" t="s">
        <v>76</v>
      </c>
    </row>
    <row r="3276" spans="1:21" ht="12.75" hidden="1" customHeight="1" x14ac:dyDescent="0.2">
      <c r="A3276" s="205" t="s">
        <v>70</v>
      </c>
      <c r="B3276" t="s">
        <v>8575</v>
      </c>
      <c r="C3276" s="202" t="s">
        <v>8576</v>
      </c>
      <c r="D3276" s="2">
        <v>28491</v>
      </c>
      <c r="E3276" s="2"/>
      <c r="F3276" s="2"/>
      <c r="G3276" t="s">
        <v>8573</v>
      </c>
      <c r="H3276">
        <v>0</v>
      </c>
      <c r="I3276" s="2">
        <v>39341</v>
      </c>
      <c r="J3276" s="2">
        <v>43818</v>
      </c>
      <c r="K3276" t="s">
        <v>5</v>
      </c>
      <c r="L3276" t="s">
        <v>8576</v>
      </c>
      <c r="M3276" t="s">
        <v>1</v>
      </c>
      <c r="N3276" t="s">
        <v>1</v>
      </c>
      <c r="O3276" s="3">
        <v>90</v>
      </c>
      <c r="P3276" t="s">
        <v>1</v>
      </c>
      <c r="Q3276" t="s">
        <v>5964</v>
      </c>
      <c r="R3276" t="s">
        <v>74</v>
      </c>
      <c r="S3276" t="s">
        <v>109</v>
      </c>
      <c r="T3276" t="s">
        <v>8574</v>
      </c>
      <c r="U3276" t="s">
        <v>76</v>
      </c>
    </row>
    <row r="3277" spans="1:21" ht="12.75" hidden="1" customHeight="1" x14ac:dyDescent="0.2">
      <c r="A3277" s="205" t="s">
        <v>70</v>
      </c>
      <c r="B3277" t="s">
        <v>8581</v>
      </c>
      <c r="C3277" s="202" t="s">
        <v>8582</v>
      </c>
      <c r="D3277" s="2">
        <v>28126</v>
      </c>
      <c r="E3277" s="2"/>
      <c r="F3277" s="2"/>
      <c r="G3277" t="s">
        <v>8583</v>
      </c>
      <c r="H3277">
        <v>0</v>
      </c>
      <c r="I3277" s="2">
        <v>39341</v>
      </c>
      <c r="J3277" s="2">
        <v>43950</v>
      </c>
      <c r="K3277" t="s">
        <v>5</v>
      </c>
      <c r="L3277" t="s">
        <v>8582</v>
      </c>
      <c r="M3277" t="s">
        <v>1</v>
      </c>
      <c r="N3277" t="s">
        <v>1</v>
      </c>
      <c r="O3277" s="3">
        <v>91</v>
      </c>
      <c r="P3277" t="s">
        <v>1</v>
      </c>
      <c r="Q3277" t="s">
        <v>5964</v>
      </c>
      <c r="R3277" t="s">
        <v>74</v>
      </c>
      <c r="S3277" t="s">
        <v>61</v>
      </c>
      <c r="T3277" t="s">
        <v>8584</v>
      </c>
      <c r="U3277" t="s">
        <v>76</v>
      </c>
    </row>
    <row r="3278" spans="1:21" ht="12.75" hidden="1" customHeight="1" x14ac:dyDescent="0.2">
      <c r="A3278" s="205" t="s">
        <v>70</v>
      </c>
      <c r="B3278" t="s">
        <v>8585</v>
      </c>
      <c r="C3278" s="202" t="s">
        <v>8586</v>
      </c>
      <c r="D3278" s="2">
        <v>27760</v>
      </c>
      <c r="E3278" s="2"/>
      <c r="F3278" s="2"/>
      <c r="G3278" t="s">
        <v>8583</v>
      </c>
      <c r="H3278">
        <v>0</v>
      </c>
      <c r="I3278" s="2">
        <v>39341</v>
      </c>
      <c r="J3278" s="2">
        <v>43818</v>
      </c>
      <c r="K3278" t="s">
        <v>5</v>
      </c>
      <c r="L3278" t="s">
        <v>8586</v>
      </c>
      <c r="M3278" t="s">
        <v>1</v>
      </c>
      <c r="N3278" t="s">
        <v>1</v>
      </c>
      <c r="O3278" s="3">
        <v>90</v>
      </c>
      <c r="P3278" t="s">
        <v>1</v>
      </c>
      <c r="Q3278" t="s">
        <v>5964</v>
      </c>
      <c r="R3278" t="s">
        <v>74</v>
      </c>
      <c r="S3278" t="s">
        <v>638</v>
      </c>
      <c r="T3278" t="s">
        <v>8584</v>
      </c>
      <c r="U3278" t="s">
        <v>76</v>
      </c>
    </row>
    <row r="3279" spans="1:21" ht="12.75" hidden="1" customHeight="1" x14ac:dyDescent="0.2">
      <c r="A3279" s="205" t="s">
        <v>70</v>
      </c>
      <c r="B3279" t="s">
        <v>8587</v>
      </c>
      <c r="C3279" s="202" t="s">
        <v>8588</v>
      </c>
      <c r="D3279" s="2">
        <v>27760</v>
      </c>
      <c r="E3279" s="2"/>
      <c r="F3279" s="2"/>
      <c r="G3279" t="s">
        <v>8583</v>
      </c>
      <c r="H3279">
        <v>0</v>
      </c>
      <c r="I3279" s="2">
        <v>39341</v>
      </c>
      <c r="J3279" s="2">
        <v>43818</v>
      </c>
      <c r="K3279" t="s">
        <v>5</v>
      </c>
      <c r="L3279" t="s">
        <v>8588</v>
      </c>
      <c r="M3279" t="s">
        <v>1</v>
      </c>
      <c r="N3279" t="s">
        <v>1</v>
      </c>
      <c r="O3279" s="3">
        <v>91</v>
      </c>
      <c r="P3279" t="s">
        <v>1</v>
      </c>
      <c r="Q3279" t="s">
        <v>5964</v>
      </c>
      <c r="R3279" t="s">
        <v>74</v>
      </c>
      <c r="S3279" t="s">
        <v>638</v>
      </c>
      <c r="T3279" t="s">
        <v>8584</v>
      </c>
      <c r="U3279" t="s">
        <v>76</v>
      </c>
    </row>
    <row r="3280" spans="1:21" ht="12.75" hidden="1" customHeight="1" x14ac:dyDescent="0.2">
      <c r="A3280" s="205" t="s">
        <v>70</v>
      </c>
      <c r="B3280" t="s">
        <v>8589</v>
      </c>
      <c r="C3280" s="202" t="s">
        <v>8590</v>
      </c>
      <c r="D3280" s="2">
        <v>27760</v>
      </c>
      <c r="E3280" s="2"/>
      <c r="F3280" s="2"/>
      <c r="G3280" t="s">
        <v>8583</v>
      </c>
      <c r="H3280">
        <v>0</v>
      </c>
      <c r="I3280" s="2">
        <v>39341</v>
      </c>
      <c r="J3280" s="2">
        <v>43818</v>
      </c>
      <c r="K3280" t="s">
        <v>5</v>
      </c>
      <c r="L3280" t="s">
        <v>8590</v>
      </c>
      <c r="M3280" t="s">
        <v>1</v>
      </c>
      <c r="N3280" t="s">
        <v>1</v>
      </c>
      <c r="O3280" s="3">
        <v>85</v>
      </c>
      <c r="P3280" t="s">
        <v>1</v>
      </c>
      <c r="Q3280" t="s">
        <v>5964</v>
      </c>
      <c r="R3280" t="s">
        <v>74</v>
      </c>
      <c r="S3280" t="s">
        <v>638</v>
      </c>
      <c r="T3280" t="s">
        <v>8584</v>
      </c>
      <c r="U3280" t="s">
        <v>76</v>
      </c>
    </row>
    <row r="3281" spans="1:21" ht="12.75" hidden="1" customHeight="1" x14ac:dyDescent="0.2">
      <c r="A3281" s="205" t="s">
        <v>70</v>
      </c>
      <c r="B3281" t="s">
        <v>8591</v>
      </c>
      <c r="C3281" s="202" t="s">
        <v>8592</v>
      </c>
      <c r="D3281" s="2">
        <v>28126</v>
      </c>
      <c r="E3281" s="2"/>
      <c r="F3281" s="2"/>
      <c r="G3281" t="s">
        <v>8593</v>
      </c>
      <c r="H3281">
        <v>0</v>
      </c>
      <c r="I3281" s="2">
        <v>39341</v>
      </c>
      <c r="J3281" s="2">
        <v>43818</v>
      </c>
      <c r="K3281" t="s">
        <v>5</v>
      </c>
      <c r="L3281" t="s">
        <v>8592</v>
      </c>
      <c r="M3281" t="s">
        <v>1</v>
      </c>
      <c r="N3281" t="s">
        <v>1</v>
      </c>
      <c r="O3281" s="3">
        <v>88</v>
      </c>
      <c r="P3281" t="s">
        <v>1</v>
      </c>
      <c r="Q3281" t="s">
        <v>5964</v>
      </c>
      <c r="R3281" t="s">
        <v>74</v>
      </c>
      <c r="S3281" t="s">
        <v>61</v>
      </c>
      <c r="T3281" t="s">
        <v>8594</v>
      </c>
      <c r="U3281" t="s">
        <v>76</v>
      </c>
    </row>
    <row r="3282" spans="1:21" ht="12.75" hidden="1" customHeight="1" x14ac:dyDescent="0.2">
      <c r="A3282" s="205" t="s">
        <v>70</v>
      </c>
      <c r="B3282" t="s">
        <v>8595</v>
      </c>
      <c r="C3282" s="202" t="s">
        <v>8596</v>
      </c>
      <c r="D3282" s="2">
        <v>28126</v>
      </c>
      <c r="E3282" s="2"/>
      <c r="F3282" s="2"/>
      <c r="G3282" t="s">
        <v>8593</v>
      </c>
      <c r="H3282">
        <v>0</v>
      </c>
      <c r="I3282" s="2">
        <v>39341</v>
      </c>
      <c r="J3282" s="2">
        <v>43818</v>
      </c>
      <c r="K3282" t="s">
        <v>5</v>
      </c>
      <c r="L3282" t="s">
        <v>8596</v>
      </c>
      <c r="M3282" t="s">
        <v>1</v>
      </c>
      <c r="N3282" t="s">
        <v>1</v>
      </c>
      <c r="O3282" s="3">
        <v>77</v>
      </c>
      <c r="P3282" t="s">
        <v>1</v>
      </c>
      <c r="Q3282" t="s">
        <v>5964</v>
      </c>
      <c r="R3282" t="s">
        <v>74</v>
      </c>
      <c r="S3282" t="s">
        <v>61</v>
      </c>
      <c r="T3282" t="s">
        <v>8594</v>
      </c>
      <c r="U3282" t="s">
        <v>76</v>
      </c>
    </row>
    <row r="3283" spans="1:21" ht="12.75" hidden="1" customHeight="1" x14ac:dyDescent="0.2">
      <c r="A3283" s="205" t="s">
        <v>70</v>
      </c>
      <c r="B3283" t="s">
        <v>8597</v>
      </c>
      <c r="C3283" s="202" t="s">
        <v>8598</v>
      </c>
      <c r="D3283" s="2">
        <v>28491</v>
      </c>
      <c r="E3283" s="2"/>
      <c r="F3283" s="2"/>
      <c r="G3283" t="s">
        <v>8593</v>
      </c>
      <c r="H3283">
        <v>0</v>
      </c>
      <c r="I3283" s="2">
        <v>39341</v>
      </c>
      <c r="J3283" s="2">
        <v>43818</v>
      </c>
      <c r="K3283" t="s">
        <v>5</v>
      </c>
      <c r="L3283" t="s">
        <v>8598</v>
      </c>
      <c r="M3283" t="s">
        <v>1</v>
      </c>
      <c r="N3283" t="s">
        <v>1</v>
      </c>
      <c r="O3283" s="3">
        <v>92</v>
      </c>
      <c r="P3283" t="s">
        <v>1</v>
      </c>
      <c r="Q3283" t="s">
        <v>5964</v>
      </c>
      <c r="R3283" t="s">
        <v>74</v>
      </c>
      <c r="S3283" t="s">
        <v>109</v>
      </c>
      <c r="T3283" t="s">
        <v>8594</v>
      </c>
      <c r="U3283" t="s">
        <v>76</v>
      </c>
    </row>
    <row r="3284" spans="1:21" ht="12.75" hidden="1" customHeight="1" x14ac:dyDescent="0.2">
      <c r="A3284" s="205" t="s">
        <v>70</v>
      </c>
      <c r="B3284" t="s">
        <v>8604</v>
      </c>
      <c r="C3284" s="202" t="s">
        <v>8605</v>
      </c>
      <c r="D3284" s="2">
        <v>28491</v>
      </c>
      <c r="E3284" s="2"/>
      <c r="F3284" s="2"/>
      <c r="G3284" t="s">
        <v>8593</v>
      </c>
      <c r="H3284">
        <v>0</v>
      </c>
      <c r="I3284" s="2">
        <v>39341</v>
      </c>
      <c r="J3284" s="2">
        <v>43818</v>
      </c>
      <c r="K3284" t="s">
        <v>5</v>
      </c>
      <c r="L3284" t="s">
        <v>8605</v>
      </c>
      <c r="M3284" t="s">
        <v>1</v>
      </c>
      <c r="N3284" t="s">
        <v>1</v>
      </c>
      <c r="O3284" s="3">
        <v>93</v>
      </c>
      <c r="P3284" t="s">
        <v>1</v>
      </c>
      <c r="Q3284" t="s">
        <v>5964</v>
      </c>
      <c r="R3284" t="s">
        <v>74</v>
      </c>
      <c r="S3284" t="s">
        <v>109</v>
      </c>
      <c r="T3284" t="s">
        <v>8594</v>
      </c>
      <c r="U3284" t="s">
        <v>76</v>
      </c>
    </row>
    <row r="3285" spans="1:21" ht="12.75" hidden="1" customHeight="1" x14ac:dyDescent="0.2">
      <c r="A3285" s="205" t="s">
        <v>70</v>
      </c>
      <c r="B3285" t="s">
        <v>8606</v>
      </c>
      <c r="C3285" s="202" t="s">
        <v>8607</v>
      </c>
      <c r="D3285" s="2">
        <v>23377</v>
      </c>
      <c r="E3285" s="2"/>
      <c r="F3285" s="2"/>
      <c r="G3285" t="s">
        <v>8608</v>
      </c>
      <c r="H3285">
        <v>0</v>
      </c>
      <c r="I3285" s="2">
        <v>39341</v>
      </c>
      <c r="J3285" s="2">
        <v>43818</v>
      </c>
      <c r="K3285" t="s">
        <v>5</v>
      </c>
      <c r="L3285" t="s">
        <v>8607</v>
      </c>
      <c r="M3285" t="s">
        <v>1</v>
      </c>
      <c r="N3285" t="s">
        <v>1</v>
      </c>
      <c r="O3285" s="3">
        <v>74</v>
      </c>
      <c r="P3285" t="s">
        <v>1</v>
      </c>
      <c r="Q3285" t="s">
        <v>5964</v>
      </c>
      <c r="R3285" t="s">
        <v>74</v>
      </c>
      <c r="S3285" t="s">
        <v>110</v>
      </c>
      <c r="T3285" t="s">
        <v>8609</v>
      </c>
      <c r="U3285" t="s">
        <v>76</v>
      </c>
    </row>
    <row r="3286" spans="1:21" ht="12.75" hidden="1" customHeight="1" x14ac:dyDescent="0.2">
      <c r="A3286" s="205" t="s">
        <v>70</v>
      </c>
      <c r="B3286" t="s">
        <v>8610</v>
      </c>
      <c r="C3286" s="202" t="s">
        <v>8611</v>
      </c>
      <c r="D3286" s="2">
        <v>27760</v>
      </c>
      <c r="E3286" s="2"/>
      <c r="F3286" s="2"/>
      <c r="G3286" t="s">
        <v>8612</v>
      </c>
      <c r="H3286">
        <v>0</v>
      </c>
      <c r="I3286" s="2">
        <v>39341</v>
      </c>
      <c r="J3286" s="2">
        <v>43818</v>
      </c>
      <c r="K3286" t="s">
        <v>5</v>
      </c>
      <c r="L3286" t="s">
        <v>8611</v>
      </c>
      <c r="M3286" t="s">
        <v>1</v>
      </c>
      <c r="N3286" t="s">
        <v>1</v>
      </c>
      <c r="O3286" s="3">
        <v>87</v>
      </c>
      <c r="P3286" t="s">
        <v>1</v>
      </c>
      <c r="Q3286" t="s">
        <v>5964</v>
      </c>
      <c r="R3286" t="s">
        <v>74</v>
      </c>
      <c r="S3286" t="s">
        <v>638</v>
      </c>
      <c r="T3286" t="s">
        <v>8613</v>
      </c>
      <c r="U3286" t="s">
        <v>76</v>
      </c>
    </row>
    <row r="3287" spans="1:21" ht="12.75" hidden="1" customHeight="1" x14ac:dyDescent="0.2">
      <c r="A3287" s="205" t="s">
        <v>70</v>
      </c>
      <c r="B3287" t="s">
        <v>8614</v>
      </c>
      <c r="C3287" s="202" t="s">
        <v>8615</v>
      </c>
      <c r="D3287" s="2">
        <v>27760</v>
      </c>
      <c r="E3287" s="2"/>
      <c r="F3287" s="2"/>
      <c r="G3287" t="s">
        <v>8616</v>
      </c>
      <c r="H3287">
        <v>0</v>
      </c>
      <c r="I3287" s="2">
        <v>39341</v>
      </c>
      <c r="J3287" s="2">
        <v>43818</v>
      </c>
      <c r="K3287" t="s">
        <v>5</v>
      </c>
      <c r="L3287" t="s">
        <v>8615</v>
      </c>
      <c r="M3287" t="s">
        <v>1</v>
      </c>
      <c r="N3287" t="s">
        <v>1</v>
      </c>
      <c r="O3287" s="3">
        <v>85</v>
      </c>
      <c r="P3287" t="s">
        <v>1</v>
      </c>
      <c r="Q3287" t="s">
        <v>5964</v>
      </c>
      <c r="R3287" t="s">
        <v>74</v>
      </c>
      <c r="S3287" t="s">
        <v>638</v>
      </c>
      <c r="T3287" t="s">
        <v>8617</v>
      </c>
      <c r="U3287" t="s">
        <v>76</v>
      </c>
    </row>
    <row r="3288" spans="1:21" ht="12.75" hidden="1" customHeight="1" x14ac:dyDescent="0.2">
      <c r="A3288" s="205" t="s">
        <v>70</v>
      </c>
      <c r="B3288" t="s">
        <v>8618</v>
      </c>
      <c r="C3288" s="202" t="s">
        <v>8619</v>
      </c>
      <c r="D3288" s="2">
        <v>27760</v>
      </c>
      <c r="E3288" s="2"/>
      <c r="F3288" s="2"/>
      <c r="G3288" t="s">
        <v>8620</v>
      </c>
      <c r="H3288">
        <v>0</v>
      </c>
      <c r="I3288" s="2">
        <v>39341</v>
      </c>
      <c r="J3288" s="2">
        <v>43818</v>
      </c>
      <c r="K3288" t="s">
        <v>5</v>
      </c>
      <c r="L3288" t="s">
        <v>8619</v>
      </c>
      <c r="M3288" t="s">
        <v>1</v>
      </c>
      <c r="N3288" t="s">
        <v>1</v>
      </c>
      <c r="O3288" s="3">
        <v>84</v>
      </c>
      <c r="P3288" t="s">
        <v>1</v>
      </c>
      <c r="Q3288" t="s">
        <v>5964</v>
      </c>
      <c r="R3288" t="s">
        <v>74</v>
      </c>
      <c r="S3288" t="s">
        <v>638</v>
      </c>
      <c r="T3288" t="s">
        <v>8621</v>
      </c>
      <c r="U3288" t="s">
        <v>76</v>
      </c>
    </row>
    <row r="3289" spans="1:21" ht="12.75" hidden="1" customHeight="1" x14ac:dyDescent="0.2">
      <c r="A3289" s="205" t="s">
        <v>70</v>
      </c>
      <c r="B3289" t="s">
        <v>8622</v>
      </c>
      <c r="C3289" s="202" t="s">
        <v>8623</v>
      </c>
      <c r="D3289" s="2">
        <v>27760</v>
      </c>
      <c r="E3289" s="2"/>
      <c r="F3289" s="2"/>
      <c r="G3289" t="s">
        <v>8624</v>
      </c>
      <c r="H3289">
        <v>0</v>
      </c>
      <c r="I3289" s="2">
        <v>39341</v>
      </c>
      <c r="J3289" s="2">
        <v>43818</v>
      </c>
      <c r="K3289" t="s">
        <v>5</v>
      </c>
      <c r="L3289" t="s">
        <v>8623</v>
      </c>
      <c r="M3289" t="s">
        <v>1</v>
      </c>
      <c r="N3289" t="s">
        <v>1</v>
      </c>
      <c r="O3289" s="3">
        <v>86</v>
      </c>
      <c r="P3289" t="s">
        <v>1</v>
      </c>
      <c r="Q3289" t="s">
        <v>5964</v>
      </c>
      <c r="R3289" t="s">
        <v>74</v>
      </c>
      <c r="S3289" t="s">
        <v>638</v>
      </c>
      <c r="T3289" t="s">
        <v>8625</v>
      </c>
      <c r="U3289" t="s">
        <v>76</v>
      </c>
    </row>
    <row r="3290" spans="1:21" ht="12.75" hidden="1" customHeight="1" x14ac:dyDescent="0.2">
      <c r="A3290" s="205" t="s">
        <v>70</v>
      </c>
      <c r="B3290" t="s">
        <v>8626</v>
      </c>
      <c r="C3290" s="202" t="s">
        <v>8627</v>
      </c>
      <c r="D3290" s="2">
        <v>23377</v>
      </c>
      <c r="E3290" s="2"/>
      <c r="F3290" s="2"/>
      <c r="G3290" t="s">
        <v>8628</v>
      </c>
      <c r="H3290">
        <v>0</v>
      </c>
      <c r="I3290" s="2">
        <v>39341</v>
      </c>
      <c r="J3290" s="2">
        <v>43818</v>
      </c>
      <c r="K3290" t="s">
        <v>5</v>
      </c>
      <c r="L3290" t="s">
        <v>8627</v>
      </c>
      <c r="M3290" t="s">
        <v>1</v>
      </c>
      <c r="N3290" t="s">
        <v>1</v>
      </c>
      <c r="O3290" s="3">
        <v>82</v>
      </c>
      <c r="P3290" t="s">
        <v>1</v>
      </c>
      <c r="Q3290" t="s">
        <v>5964</v>
      </c>
      <c r="R3290" t="s">
        <v>74</v>
      </c>
      <c r="S3290" t="s">
        <v>110</v>
      </c>
      <c r="T3290" t="s">
        <v>8629</v>
      </c>
      <c r="U3290" t="s">
        <v>76</v>
      </c>
    </row>
    <row r="3291" spans="1:21" ht="12.75" hidden="1" customHeight="1" x14ac:dyDescent="0.2">
      <c r="A3291" s="205" t="s">
        <v>70</v>
      </c>
      <c r="B3291" t="s">
        <v>8630</v>
      </c>
      <c r="C3291" s="202" t="s">
        <v>8631</v>
      </c>
      <c r="D3291" s="2">
        <v>27760</v>
      </c>
      <c r="E3291" s="2"/>
      <c r="F3291" s="2"/>
      <c r="G3291" t="s">
        <v>8624</v>
      </c>
      <c r="H3291">
        <v>0</v>
      </c>
      <c r="I3291" s="2">
        <v>39341</v>
      </c>
      <c r="J3291" s="2">
        <v>43818</v>
      </c>
      <c r="K3291" t="s">
        <v>5</v>
      </c>
      <c r="L3291" t="s">
        <v>8631</v>
      </c>
      <c r="M3291" t="s">
        <v>1</v>
      </c>
      <c r="N3291" t="s">
        <v>1</v>
      </c>
      <c r="O3291" s="3">
        <v>88</v>
      </c>
      <c r="P3291" t="s">
        <v>1</v>
      </c>
      <c r="Q3291" t="s">
        <v>5964</v>
      </c>
      <c r="R3291" t="s">
        <v>74</v>
      </c>
      <c r="S3291" t="s">
        <v>638</v>
      </c>
      <c r="T3291" t="s">
        <v>8625</v>
      </c>
      <c r="U3291" t="s">
        <v>76</v>
      </c>
    </row>
    <row r="3292" spans="1:21" ht="12.75" hidden="1" customHeight="1" x14ac:dyDescent="0.2">
      <c r="A3292" s="205" t="s">
        <v>70</v>
      </c>
      <c r="B3292" t="s">
        <v>8632</v>
      </c>
      <c r="C3292" s="202" t="s">
        <v>8633</v>
      </c>
      <c r="D3292" s="2">
        <v>27760</v>
      </c>
      <c r="E3292" s="2"/>
      <c r="F3292" s="2"/>
      <c r="G3292" t="s">
        <v>8624</v>
      </c>
      <c r="H3292">
        <v>0</v>
      </c>
      <c r="I3292" s="2">
        <v>39341</v>
      </c>
      <c r="J3292" s="2">
        <v>43818</v>
      </c>
      <c r="K3292" t="s">
        <v>5</v>
      </c>
      <c r="L3292" t="s">
        <v>8633</v>
      </c>
      <c r="M3292" t="s">
        <v>1</v>
      </c>
      <c r="N3292" t="s">
        <v>1</v>
      </c>
      <c r="O3292" s="3">
        <v>-1</v>
      </c>
      <c r="P3292" t="s">
        <v>1</v>
      </c>
      <c r="Q3292" t="s">
        <v>5964</v>
      </c>
      <c r="R3292" t="s">
        <v>74</v>
      </c>
      <c r="S3292" t="s">
        <v>638</v>
      </c>
      <c r="T3292" t="s">
        <v>8625</v>
      </c>
      <c r="U3292" t="s">
        <v>76</v>
      </c>
    </row>
    <row r="3293" spans="1:21" ht="12.75" hidden="1" customHeight="1" x14ac:dyDescent="0.2">
      <c r="A3293" s="205" t="s">
        <v>70</v>
      </c>
      <c r="B3293" t="s">
        <v>8634</v>
      </c>
      <c r="C3293" s="202" t="s">
        <v>8635</v>
      </c>
      <c r="D3293" s="2">
        <v>27760</v>
      </c>
      <c r="E3293" s="2"/>
      <c r="F3293" s="2"/>
      <c r="G3293" t="s">
        <v>8624</v>
      </c>
      <c r="H3293">
        <v>0</v>
      </c>
      <c r="I3293" s="2">
        <v>39341</v>
      </c>
      <c r="J3293" s="2">
        <v>43818</v>
      </c>
      <c r="K3293" t="s">
        <v>5</v>
      </c>
      <c r="L3293" t="s">
        <v>8635</v>
      </c>
      <c r="M3293" t="s">
        <v>1</v>
      </c>
      <c r="N3293" t="s">
        <v>1</v>
      </c>
      <c r="O3293" s="3">
        <v>90</v>
      </c>
      <c r="P3293" t="s">
        <v>1</v>
      </c>
      <c r="Q3293" t="s">
        <v>5964</v>
      </c>
      <c r="R3293" t="s">
        <v>74</v>
      </c>
      <c r="S3293" t="s">
        <v>638</v>
      </c>
      <c r="T3293" t="s">
        <v>8625</v>
      </c>
      <c r="U3293" t="s">
        <v>76</v>
      </c>
    </row>
    <row r="3294" spans="1:21" ht="12.75" hidden="1" customHeight="1" x14ac:dyDescent="0.2">
      <c r="A3294" s="205" t="s">
        <v>70</v>
      </c>
      <c r="B3294" t="s">
        <v>8636</v>
      </c>
      <c r="C3294" s="202" t="s">
        <v>8637</v>
      </c>
      <c r="D3294" s="2">
        <v>29587</v>
      </c>
      <c r="E3294" s="2"/>
      <c r="F3294" s="2"/>
      <c r="G3294" t="s">
        <v>8638</v>
      </c>
      <c r="H3294">
        <v>0</v>
      </c>
      <c r="I3294" s="2">
        <v>39341</v>
      </c>
      <c r="J3294" s="2">
        <v>43818</v>
      </c>
      <c r="K3294" t="s">
        <v>5</v>
      </c>
      <c r="L3294" t="s">
        <v>8637</v>
      </c>
      <c r="M3294" t="s">
        <v>1</v>
      </c>
      <c r="N3294" t="s">
        <v>1</v>
      </c>
      <c r="O3294" s="3">
        <v>86</v>
      </c>
      <c r="P3294" t="s">
        <v>1</v>
      </c>
      <c r="Q3294" t="s">
        <v>5964</v>
      </c>
      <c r="R3294" t="s">
        <v>74</v>
      </c>
      <c r="S3294" t="s">
        <v>333</v>
      </c>
      <c r="T3294" t="s">
        <v>8639</v>
      </c>
      <c r="U3294" t="s">
        <v>76</v>
      </c>
    </row>
    <row r="3295" spans="1:21" ht="12.75" hidden="1" customHeight="1" x14ac:dyDescent="0.2">
      <c r="A3295" s="205" t="s">
        <v>70</v>
      </c>
      <c r="B3295" t="s">
        <v>8640</v>
      </c>
      <c r="C3295" s="202" t="s">
        <v>8641</v>
      </c>
      <c r="D3295" s="2">
        <v>25204</v>
      </c>
      <c r="E3295" s="2"/>
      <c r="F3295" s="2"/>
      <c r="G3295" t="s">
        <v>8638</v>
      </c>
      <c r="H3295">
        <v>0</v>
      </c>
      <c r="I3295" s="2">
        <v>39341</v>
      </c>
      <c r="J3295" s="2">
        <v>43728</v>
      </c>
      <c r="K3295" t="s">
        <v>5</v>
      </c>
      <c r="L3295" t="s">
        <v>8641</v>
      </c>
      <c r="M3295" t="s">
        <v>1</v>
      </c>
      <c r="N3295" t="s">
        <v>1</v>
      </c>
      <c r="O3295" s="3">
        <v>82</v>
      </c>
      <c r="P3295" t="s">
        <v>1</v>
      </c>
      <c r="Q3295" t="s">
        <v>5964</v>
      </c>
      <c r="R3295" t="s">
        <v>74</v>
      </c>
      <c r="S3295" t="s">
        <v>486</v>
      </c>
      <c r="T3295" t="s">
        <v>8639</v>
      </c>
      <c r="U3295" t="s">
        <v>76</v>
      </c>
    </row>
    <row r="3296" spans="1:21" ht="12.75" hidden="1" customHeight="1" x14ac:dyDescent="0.2">
      <c r="A3296" s="205" t="s">
        <v>70</v>
      </c>
      <c r="B3296" t="s">
        <v>8642</v>
      </c>
      <c r="C3296" s="202" t="s">
        <v>8643</v>
      </c>
      <c r="D3296" s="2">
        <v>29587</v>
      </c>
      <c r="E3296" s="2"/>
      <c r="F3296" s="2"/>
      <c r="G3296" t="s">
        <v>8644</v>
      </c>
      <c r="H3296">
        <v>0</v>
      </c>
      <c r="I3296" s="2">
        <v>39341</v>
      </c>
      <c r="J3296" s="2">
        <v>43818</v>
      </c>
      <c r="K3296" t="s">
        <v>5</v>
      </c>
      <c r="L3296" t="s">
        <v>8643</v>
      </c>
      <c r="M3296" t="s">
        <v>1</v>
      </c>
      <c r="N3296" t="s">
        <v>1</v>
      </c>
      <c r="O3296" s="3">
        <v>86</v>
      </c>
      <c r="P3296" t="s">
        <v>1</v>
      </c>
      <c r="Q3296" t="s">
        <v>5964</v>
      </c>
      <c r="R3296" t="s">
        <v>74</v>
      </c>
      <c r="S3296" t="s">
        <v>333</v>
      </c>
      <c r="T3296" t="s">
        <v>8645</v>
      </c>
      <c r="U3296" t="s">
        <v>76</v>
      </c>
    </row>
    <row r="3297" spans="1:21" ht="12.75" hidden="1" customHeight="1" x14ac:dyDescent="0.2">
      <c r="A3297" s="205" t="s">
        <v>70</v>
      </c>
      <c r="B3297" t="s">
        <v>8646</v>
      </c>
      <c r="C3297" s="202" t="s">
        <v>8647</v>
      </c>
      <c r="D3297" s="2">
        <v>29587</v>
      </c>
      <c r="E3297" s="2"/>
      <c r="F3297" s="2"/>
      <c r="G3297" t="s">
        <v>8648</v>
      </c>
      <c r="H3297">
        <v>0</v>
      </c>
      <c r="I3297" s="2">
        <v>39341</v>
      </c>
      <c r="J3297" s="2">
        <v>43818</v>
      </c>
      <c r="K3297" t="s">
        <v>5</v>
      </c>
      <c r="L3297" t="s">
        <v>8647</v>
      </c>
      <c r="M3297" t="s">
        <v>1</v>
      </c>
      <c r="N3297" t="s">
        <v>1</v>
      </c>
      <c r="O3297" s="3">
        <v>86</v>
      </c>
      <c r="P3297" t="s">
        <v>1</v>
      </c>
      <c r="Q3297" t="s">
        <v>5964</v>
      </c>
      <c r="R3297" t="s">
        <v>74</v>
      </c>
      <c r="S3297" t="s">
        <v>333</v>
      </c>
      <c r="T3297" t="s">
        <v>8649</v>
      </c>
      <c r="U3297" t="s">
        <v>76</v>
      </c>
    </row>
    <row r="3298" spans="1:21" ht="12.75" hidden="1" customHeight="1" x14ac:dyDescent="0.2">
      <c r="A3298" s="205" t="s">
        <v>70</v>
      </c>
      <c r="B3298" t="s">
        <v>8650</v>
      </c>
      <c r="C3298" s="202" t="s">
        <v>8651</v>
      </c>
      <c r="D3298" s="2">
        <v>29587</v>
      </c>
      <c r="E3298" s="2"/>
      <c r="F3298" s="2"/>
      <c r="G3298" t="s">
        <v>8652</v>
      </c>
      <c r="H3298">
        <v>0</v>
      </c>
      <c r="I3298" s="2">
        <v>39341</v>
      </c>
      <c r="J3298" s="2">
        <v>43728</v>
      </c>
      <c r="K3298" t="s">
        <v>5</v>
      </c>
      <c r="L3298" t="s">
        <v>8651</v>
      </c>
      <c r="M3298" t="s">
        <v>1</v>
      </c>
      <c r="N3298" t="s">
        <v>1</v>
      </c>
      <c r="O3298" s="3">
        <v>90</v>
      </c>
      <c r="P3298" t="s">
        <v>1</v>
      </c>
      <c r="Q3298" t="s">
        <v>5964</v>
      </c>
      <c r="R3298" t="s">
        <v>74</v>
      </c>
      <c r="S3298" t="s">
        <v>333</v>
      </c>
      <c r="T3298" t="s">
        <v>8653</v>
      </c>
      <c r="U3298" t="s">
        <v>76</v>
      </c>
    </row>
    <row r="3299" spans="1:21" ht="12.75" hidden="1" customHeight="1" x14ac:dyDescent="0.2">
      <c r="A3299" s="205" t="s">
        <v>70</v>
      </c>
      <c r="B3299" t="s">
        <v>8654</v>
      </c>
      <c r="C3299" s="202" t="s">
        <v>8655</v>
      </c>
      <c r="D3299" s="2">
        <v>29587</v>
      </c>
      <c r="E3299" s="2"/>
      <c r="F3299" s="2"/>
      <c r="G3299" t="s">
        <v>8652</v>
      </c>
      <c r="H3299">
        <v>0</v>
      </c>
      <c r="I3299" s="2">
        <v>39341</v>
      </c>
      <c r="J3299" s="2">
        <v>43818</v>
      </c>
      <c r="K3299" t="s">
        <v>5</v>
      </c>
      <c r="L3299" t="s">
        <v>8655</v>
      </c>
      <c r="M3299" t="s">
        <v>1</v>
      </c>
      <c r="N3299" t="s">
        <v>1</v>
      </c>
      <c r="O3299" s="3">
        <v>90</v>
      </c>
      <c r="P3299" t="s">
        <v>1</v>
      </c>
      <c r="Q3299" t="s">
        <v>5964</v>
      </c>
      <c r="R3299" t="s">
        <v>74</v>
      </c>
      <c r="S3299" t="s">
        <v>333</v>
      </c>
      <c r="T3299" t="s">
        <v>8653</v>
      </c>
      <c r="U3299" t="s">
        <v>76</v>
      </c>
    </row>
    <row r="3300" spans="1:21" ht="12.75" hidden="1" customHeight="1" x14ac:dyDescent="0.2">
      <c r="A3300" s="205" t="s">
        <v>70</v>
      </c>
      <c r="B3300" t="s">
        <v>8656</v>
      </c>
      <c r="C3300" s="202" t="s">
        <v>8657</v>
      </c>
      <c r="D3300" s="2">
        <v>32143</v>
      </c>
      <c r="E3300" s="2"/>
      <c r="F3300" s="2"/>
      <c r="G3300" t="s">
        <v>8658</v>
      </c>
      <c r="H3300">
        <v>0</v>
      </c>
      <c r="I3300" s="2">
        <v>39341</v>
      </c>
      <c r="J3300" s="2">
        <v>43818</v>
      </c>
      <c r="K3300" t="s">
        <v>5</v>
      </c>
      <c r="L3300" t="s">
        <v>8657</v>
      </c>
      <c r="M3300" t="s">
        <v>1</v>
      </c>
      <c r="N3300" t="s">
        <v>1</v>
      </c>
      <c r="O3300" s="3">
        <v>92</v>
      </c>
      <c r="P3300" t="s">
        <v>1</v>
      </c>
      <c r="Q3300" t="s">
        <v>5964</v>
      </c>
      <c r="R3300" t="s">
        <v>74</v>
      </c>
      <c r="S3300" t="s">
        <v>305</v>
      </c>
      <c r="T3300" t="s">
        <v>8659</v>
      </c>
      <c r="U3300" t="s">
        <v>76</v>
      </c>
    </row>
    <row r="3301" spans="1:21" ht="12.75" hidden="1" customHeight="1" x14ac:dyDescent="0.2">
      <c r="A3301" s="205" t="s">
        <v>70</v>
      </c>
      <c r="B3301" t="s">
        <v>8660</v>
      </c>
      <c r="C3301" s="202" t="s">
        <v>8661</v>
      </c>
      <c r="D3301" s="2">
        <v>32143</v>
      </c>
      <c r="E3301" s="2"/>
      <c r="F3301" s="2"/>
      <c r="G3301" t="s">
        <v>8662</v>
      </c>
      <c r="H3301">
        <v>0</v>
      </c>
      <c r="I3301" s="2">
        <v>39341</v>
      </c>
      <c r="J3301" s="2">
        <v>43818</v>
      </c>
      <c r="K3301" t="s">
        <v>5</v>
      </c>
      <c r="L3301" t="s">
        <v>8661</v>
      </c>
      <c r="M3301" t="s">
        <v>1</v>
      </c>
      <c r="N3301" t="s">
        <v>1</v>
      </c>
      <c r="O3301" s="3">
        <v>92</v>
      </c>
      <c r="P3301" t="s">
        <v>1</v>
      </c>
      <c r="Q3301" t="s">
        <v>5964</v>
      </c>
      <c r="R3301" t="s">
        <v>74</v>
      </c>
      <c r="S3301" t="s">
        <v>305</v>
      </c>
      <c r="T3301" t="s">
        <v>8663</v>
      </c>
      <c r="U3301" t="s">
        <v>76</v>
      </c>
    </row>
    <row r="3302" spans="1:21" ht="12.75" hidden="1" customHeight="1" x14ac:dyDescent="0.2">
      <c r="A3302" s="205" t="s">
        <v>70</v>
      </c>
      <c r="B3302" t="s">
        <v>8664</v>
      </c>
      <c r="C3302" s="202" t="s">
        <v>8665</v>
      </c>
      <c r="D3302" s="2">
        <v>30317</v>
      </c>
      <c r="E3302" s="2"/>
      <c r="F3302" s="2"/>
      <c r="G3302" t="s">
        <v>8666</v>
      </c>
      <c r="H3302">
        <v>0</v>
      </c>
      <c r="I3302" s="2">
        <v>39341</v>
      </c>
      <c r="J3302" s="2">
        <v>43818</v>
      </c>
      <c r="K3302" t="s">
        <v>5</v>
      </c>
      <c r="L3302" t="s">
        <v>8665</v>
      </c>
      <c r="M3302" t="s">
        <v>1</v>
      </c>
      <c r="N3302" t="s">
        <v>1</v>
      </c>
      <c r="O3302" s="3">
        <v>85</v>
      </c>
      <c r="P3302" t="s">
        <v>1</v>
      </c>
      <c r="Q3302" t="s">
        <v>5964</v>
      </c>
      <c r="R3302" t="s">
        <v>74</v>
      </c>
      <c r="S3302" t="s">
        <v>26</v>
      </c>
      <c r="T3302" t="s">
        <v>8667</v>
      </c>
      <c r="U3302" t="s">
        <v>76</v>
      </c>
    </row>
    <row r="3303" spans="1:21" ht="12.75" hidden="1" customHeight="1" x14ac:dyDescent="0.2">
      <c r="A3303" s="205" t="s">
        <v>70</v>
      </c>
      <c r="B3303" t="s">
        <v>8670</v>
      </c>
      <c r="C3303" s="202" t="s">
        <v>8671</v>
      </c>
      <c r="D3303" s="2">
        <v>25204</v>
      </c>
      <c r="E3303" s="2"/>
      <c r="F3303" s="2"/>
      <c r="G3303" t="s">
        <v>8672</v>
      </c>
      <c r="H3303">
        <v>0</v>
      </c>
      <c r="I3303" s="2">
        <v>39341</v>
      </c>
      <c r="J3303" s="2">
        <v>43818</v>
      </c>
      <c r="K3303" t="s">
        <v>5</v>
      </c>
      <c r="L3303" t="s">
        <v>8671</v>
      </c>
      <c r="M3303" t="s">
        <v>1</v>
      </c>
      <c r="N3303" t="s">
        <v>1</v>
      </c>
      <c r="O3303" s="3">
        <v>87</v>
      </c>
      <c r="P3303" t="s">
        <v>1</v>
      </c>
      <c r="Q3303" t="s">
        <v>5964</v>
      </c>
      <c r="R3303" t="s">
        <v>74</v>
      </c>
      <c r="S3303" t="s">
        <v>486</v>
      </c>
      <c r="T3303" t="s">
        <v>8673</v>
      </c>
      <c r="U3303" t="s">
        <v>76</v>
      </c>
    </row>
    <row r="3304" spans="1:21" ht="12.75" hidden="1" customHeight="1" x14ac:dyDescent="0.2">
      <c r="A3304" s="205" t="s">
        <v>70</v>
      </c>
      <c r="B3304" t="s">
        <v>8674</v>
      </c>
      <c r="C3304" s="202" t="s">
        <v>8675</v>
      </c>
      <c r="D3304" s="2">
        <v>25204</v>
      </c>
      <c r="E3304" s="2"/>
      <c r="F3304" s="2"/>
      <c r="G3304" t="s">
        <v>8676</v>
      </c>
      <c r="H3304">
        <v>0</v>
      </c>
      <c r="I3304" s="2">
        <v>39341</v>
      </c>
      <c r="J3304" s="2">
        <v>43818</v>
      </c>
      <c r="K3304" t="s">
        <v>5</v>
      </c>
      <c r="L3304" t="s">
        <v>8675</v>
      </c>
      <c r="M3304" t="s">
        <v>1</v>
      </c>
      <c r="N3304" t="s">
        <v>1</v>
      </c>
      <c r="O3304" s="3">
        <v>86</v>
      </c>
      <c r="P3304" t="s">
        <v>1</v>
      </c>
      <c r="Q3304" t="s">
        <v>5964</v>
      </c>
      <c r="R3304" t="s">
        <v>74</v>
      </c>
      <c r="S3304" t="s">
        <v>486</v>
      </c>
      <c r="T3304" t="s">
        <v>8677</v>
      </c>
      <c r="U3304" t="s">
        <v>76</v>
      </c>
    </row>
    <row r="3305" spans="1:21" ht="12.75" hidden="1" customHeight="1" x14ac:dyDescent="0.2">
      <c r="A3305" s="205" t="s">
        <v>70</v>
      </c>
      <c r="B3305" t="s">
        <v>8678</v>
      </c>
      <c r="C3305" s="202" t="s">
        <v>8679</v>
      </c>
      <c r="D3305" s="2">
        <v>26299</v>
      </c>
      <c r="E3305" s="2"/>
      <c r="F3305" s="2"/>
      <c r="G3305" t="s">
        <v>8668</v>
      </c>
      <c r="H3305">
        <v>0</v>
      </c>
      <c r="I3305" s="2">
        <v>39341</v>
      </c>
      <c r="J3305" s="2">
        <v>43625</v>
      </c>
      <c r="K3305" t="s">
        <v>5</v>
      </c>
      <c r="L3305" t="s">
        <v>8679</v>
      </c>
      <c r="M3305" t="s">
        <v>1</v>
      </c>
      <c r="N3305" t="s">
        <v>1</v>
      </c>
      <c r="O3305" s="3">
        <v>-1</v>
      </c>
      <c r="P3305" t="s">
        <v>1</v>
      </c>
      <c r="Q3305" t="s">
        <v>5964</v>
      </c>
      <c r="R3305" t="s">
        <v>74</v>
      </c>
      <c r="S3305" t="s">
        <v>629</v>
      </c>
      <c r="T3305" t="s">
        <v>8669</v>
      </c>
      <c r="U3305" t="s">
        <v>76</v>
      </c>
    </row>
    <row r="3306" spans="1:21" ht="12.75" hidden="1" customHeight="1" x14ac:dyDescent="0.2">
      <c r="A3306" s="205" t="s">
        <v>70</v>
      </c>
      <c r="B3306" t="s">
        <v>8680</v>
      </c>
      <c r="C3306" s="202" t="s">
        <v>8681</v>
      </c>
      <c r="D3306" s="2">
        <v>26299</v>
      </c>
      <c r="E3306" s="2"/>
      <c r="F3306" s="2"/>
      <c r="G3306" t="s">
        <v>8668</v>
      </c>
      <c r="H3306">
        <v>0</v>
      </c>
      <c r="I3306" s="2">
        <v>39341</v>
      </c>
      <c r="J3306" s="2">
        <v>43728</v>
      </c>
      <c r="K3306" t="s">
        <v>5</v>
      </c>
      <c r="L3306" t="s">
        <v>8681</v>
      </c>
      <c r="M3306" t="s">
        <v>1</v>
      </c>
      <c r="N3306" t="s">
        <v>1</v>
      </c>
      <c r="O3306" s="3">
        <v>83</v>
      </c>
      <c r="P3306" t="s">
        <v>1</v>
      </c>
      <c r="Q3306" t="s">
        <v>5964</v>
      </c>
      <c r="R3306" t="s">
        <v>74</v>
      </c>
      <c r="S3306" t="s">
        <v>629</v>
      </c>
      <c r="T3306" t="s">
        <v>8669</v>
      </c>
      <c r="U3306" t="s">
        <v>76</v>
      </c>
    </row>
    <row r="3307" spans="1:21" ht="12.75" hidden="1" customHeight="1" x14ac:dyDescent="0.2">
      <c r="A3307" s="205" t="s">
        <v>70</v>
      </c>
      <c r="B3307" t="s">
        <v>8682</v>
      </c>
      <c r="C3307" s="202" t="s">
        <v>8683</v>
      </c>
      <c r="D3307" s="2">
        <v>29587</v>
      </c>
      <c r="E3307" s="2"/>
      <c r="F3307" s="2"/>
      <c r="G3307" t="s">
        <v>8668</v>
      </c>
      <c r="H3307">
        <v>0</v>
      </c>
      <c r="I3307" s="2">
        <v>39341</v>
      </c>
      <c r="J3307" s="2">
        <v>43728</v>
      </c>
      <c r="K3307" t="s">
        <v>5</v>
      </c>
      <c r="L3307" t="s">
        <v>8683</v>
      </c>
      <c r="M3307" t="s">
        <v>1</v>
      </c>
      <c r="N3307" t="s">
        <v>1</v>
      </c>
      <c r="O3307" s="3">
        <v>92</v>
      </c>
      <c r="P3307" t="s">
        <v>1</v>
      </c>
      <c r="Q3307" t="s">
        <v>5964</v>
      </c>
      <c r="R3307" t="s">
        <v>74</v>
      </c>
      <c r="S3307" t="s">
        <v>333</v>
      </c>
      <c r="T3307" t="s">
        <v>8669</v>
      </c>
      <c r="U3307" t="s">
        <v>76</v>
      </c>
    </row>
    <row r="3308" spans="1:21" ht="12.75" hidden="1" customHeight="1" x14ac:dyDescent="0.2">
      <c r="A3308" s="205" t="s">
        <v>70</v>
      </c>
      <c r="B3308" t="s">
        <v>8684</v>
      </c>
      <c r="C3308" s="202" t="s">
        <v>8685</v>
      </c>
      <c r="D3308" s="2">
        <v>27760</v>
      </c>
      <c r="E3308" s="2"/>
      <c r="F3308" s="2"/>
      <c r="G3308" t="s">
        <v>8686</v>
      </c>
      <c r="H3308">
        <v>0</v>
      </c>
      <c r="I3308" s="2">
        <v>39341</v>
      </c>
      <c r="J3308" s="2">
        <v>43625</v>
      </c>
      <c r="K3308" t="s">
        <v>5</v>
      </c>
      <c r="L3308" t="s">
        <v>8685</v>
      </c>
      <c r="M3308" t="s">
        <v>1</v>
      </c>
      <c r="N3308" t="s">
        <v>1</v>
      </c>
      <c r="O3308" s="3">
        <v>91</v>
      </c>
      <c r="P3308" t="s">
        <v>1</v>
      </c>
      <c r="Q3308" t="s">
        <v>5964</v>
      </c>
      <c r="R3308" t="s">
        <v>74</v>
      </c>
      <c r="S3308" t="s">
        <v>638</v>
      </c>
      <c r="T3308" t="s">
        <v>8687</v>
      </c>
      <c r="U3308" t="s">
        <v>76</v>
      </c>
    </row>
    <row r="3309" spans="1:21" ht="12.75" hidden="1" customHeight="1" x14ac:dyDescent="0.2">
      <c r="A3309" s="205" t="s">
        <v>70</v>
      </c>
      <c r="B3309" t="s">
        <v>8690</v>
      </c>
      <c r="C3309" s="202" t="s">
        <v>8691</v>
      </c>
      <c r="D3309" s="2">
        <v>28856</v>
      </c>
      <c r="E3309" s="2"/>
      <c r="F3309" s="2"/>
      <c r="G3309" t="s">
        <v>8688</v>
      </c>
      <c r="H3309">
        <v>0</v>
      </c>
      <c r="I3309" s="2">
        <v>39341</v>
      </c>
      <c r="J3309" s="2">
        <v>43818</v>
      </c>
      <c r="K3309" t="s">
        <v>5</v>
      </c>
      <c r="L3309" t="s">
        <v>8691</v>
      </c>
      <c r="M3309" t="s">
        <v>1</v>
      </c>
      <c r="N3309" t="s">
        <v>1</v>
      </c>
      <c r="O3309" s="3">
        <v>88</v>
      </c>
      <c r="P3309" t="s">
        <v>1</v>
      </c>
      <c r="Q3309" t="s">
        <v>5964</v>
      </c>
      <c r="R3309" t="s">
        <v>74</v>
      </c>
      <c r="S3309" t="s">
        <v>44</v>
      </c>
      <c r="T3309" t="s">
        <v>8689</v>
      </c>
      <c r="U3309" t="s">
        <v>76</v>
      </c>
    </row>
    <row r="3310" spans="1:21" ht="12.75" hidden="1" customHeight="1" x14ac:dyDescent="0.2">
      <c r="A3310" s="205" t="s">
        <v>70</v>
      </c>
      <c r="B3310" t="s">
        <v>8692</v>
      </c>
      <c r="C3310" s="202" t="s">
        <v>8693</v>
      </c>
      <c r="D3310" s="2">
        <v>28856</v>
      </c>
      <c r="E3310" s="2"/>
      <c r="F3310" s="2"/>
      <c r="G3310" t="s">
        <v>8688</v>
      </c>
      <c r="H3310">
        <v>0</v>
      </c>
      <c r="I3310" s="2">
        <v>39341</v>
      </c>
      <c r="J3310" s="2">
        <v>43818</v>
      </c>
      <c r="K3310" t="s">
        <v>5</v>
      </c>
      <c r="L3310" t="s">
        <v>8693</v>
      </c>
      <c r="M3310" t="s">
        <v>1</v>
      </c>
      <c r="N3310" t="s">
        <v>1</v>
      </c>
      <c r="O3310" s="3">
        <v>86</v>
      </c>
      <c r="P3310" t="s">
        <v>1</v>
      </c>
      <c r="Q3310" t="s">
        <v>5964</v>
      </c>
      <c r="R3310" t="s">
        <v>74</v>
      </c>
      <c r="S3310" t="s">
        <v>44</v>
      </c>
      <c r="T3310" t="s">
        <v>8689</v>
      </c>
      <c r="U3310" t="s">
        <v>76</v>
      </c>
    </row>
    <row r="3311" spans="1:21" ht="12.75" hidden="1" customHeight="1" x14ac:dyDescent="0.2">
      <c r="A3311" s="205" t="s">
        <v>70</v>
      </c>
      <c r="B3311" t="s">
        <v>8694</v>
      </c>
      <c r="C3311" s="202" t="s">
        <v>8695</v>
      </c>
      <c r="D3311" s="2">
        <v>28856</v>
      </c>
      <c r="E3311" s="2"/>
      <c r="F3311" s="2"/>
      <c r="G3311" t="s">
        <v>8688</v>
      </c>
      <c r="H3311">
        <v>0</v>
      </c>
      <c r="I3311" s="2">
        <v>39341</v>
      </c>
      <c r="J3311" s="2">
        <v>43728</v>
      </c>
      <c r="K3311" t="s">
        <v>5</v>
      </c>
      <c r="L3311" t="s">
        <v>8695</v>
      </c>
      <c r="M3311" t="s">
        <v>1</v>
      </c>
      <c r="N3311" t="s">
        <v>1</v>
      </c>
      <c r="O3311" s="3">
        <v>89</v>
      </c>
      <c r="P3311" t="s">
        <v>1</v>
      </c>
      <c r="Q3311" t="s">
        <v>5964</v>
      </c>
      <c r="R3311" t="s">
        <v>74</v>
      </c>
      <c r="S3311" t="s">
        <v>44</v>
      </c>
      <c r="T3311" t="s">
        <v>8689</v>
      </c>
      <c r="U3311" t="s">
        <v>76</v>
      </c>
    </row>
    <row r="3312" spans="1:21" ht="12.75" hidden="1" customHeight="1" x14ac:dyDescent="0.2">
      <c r="A3312" s="205" t="s">
        <v>70</v>
      </c>
      <c r="B3312" t="s">
        <v>8696</v>
      </c>
      <c r="C3312" s="202" t="s">
        <v>8697</v>
      </c>
      <c r="D3312" s="2">
        <v>28856</v>
      </c>
      <c r="E3312" s="2"/>
      <c r="F3312" s="2"/>
      <c r="G3312" t="s">
        <v>8688</v>
      </c>
      <c r="H3312">
        <v>0</v>
      </c>
      <c r="I3312" s="2">
        <v>39341</v>
      </c>
      <c r="J3312" s="2">
        <v>43818</v>
      </c>
      <c r="K3312" t="s">
        <v>5</v>
      </c>
      <c r="L3312" t="s">
        <v>8697</v>
      </c>
      <c r="M3312" t="s">
        <v>1</v>
      </c>
      <c r="N3312" t="s">
        <v>1</v>
      </c>
      <c r="O3312" s="3">
        <v>89</v>
      </c>
      <c r="P3312" t="s">
        <v>1</v>
      </c>
      <c r="Q3312" t="s">
        <v>5964</v>
      </c>
      <c r="R3312" t="s">
        <v>74</v>
      </c>
      <c r="S3312" t="s">
        <v>44</v>
      </c>
      <c r="T3312" t="s">
        <v>8689</v>
      </c>
      <c r="U3312" t="s">
        <v>76</v>
      </c>
    </row>
    <row r="3313" spans="1:21" ht="12.75" hidden="1" customHeight="1" x14ac:dyDescent="0.2">
      <c r="A3313" s="205" t="s">
        <v>70</v>
      </c>
      <c r="B3313" t="s">
        <v>8698</v>
      </c>
      <c r="C3313" s="202" t="s">
        <v>8699</v>
      </c>
      <c r="D3313" s="2">
        <v>29221</v>
      </c>
      <c r="E3313" s="2"/>
      <c r="F3313" s="2"/>
      <c r="G3313" t="s">
        <v>8700</v>
      </c>
      <c r="H3313">
        <v>0</v>
      </c>
      <c r="I3313" s="2">
        <v>39341</v>
      </c>
      <c r="J3313" s="2">
        <v>43818</v>
      </c>
      <c r="K3313" t="s">
        <v>5</v>
      </c>
      <c r="L3313" t="s">
        <v>8699</v>
      </c>
      <c r="M3313" t="s">
        <v>1</v>
      </c>
      <c r="N3313" t="s">
        <v>1</v>
      </c>
      <c r="O3313" s="3">
        <v>90</v>
      </c>
      <c r="P3313" t="s">
        <v>1</v>
      </c>
      <c r="Q3313" t="s">
        <v>5964</v>
      </c>
      <c r="R3313" t="s">
        <v>74</v>
      </c>
      <c r="S3313" t="s">
        <v>160</v>
      </c>
      <c r="T3313" t="s">
        <v>8701</v>
      </c>
      <c r="U3313" t="s">
        <v>76</v>
      </c>
    </row>
    <row r="3314" spans="1:21" ht="12.75" hidden="1" customHeight="1" x14ac:dyDescent="0.2">
      <c r="A3314" s="205" t="s">
        <v>70</v>
      </c>
      <c r="B3314" t="s">
        <v>8702</v>
      </c>
      <c r="C3314" s="202" t="s">
        <v>8703</v>
      </c>
      <c r="D3314" s="2">
        <v>29221</v>
      </c>
      <c r="E3314" s="2"/>
      <c r="F3314" s="2"/>
      <c r="G3314" t="s">
        <v>8700</v>
      </c>
      <c r="H3314">
        <v>0</v>
      </c>
      <c r="I3314" s="2">
        <v>39341</v>
      </c>
      <c r="J3314" s="2">
        <v>43818</v>
      </c>
      <c r="K3314" t="s">
        <v>5</v>
      </c>
      <c r="L3314" t="s">
        <v>8703</v>
      </c>
      <c r="M3314" t="s">
        <v>1</v>
      </c>
      <c r="N3314" t="s">
        <v>1</v>
      </c>
      <c r="O3314" s="3">
        <v>82</v>
      </c>
      <c r="P3314" t="s">
        <v>1</v>
      </c>
      <c r="Q3314" t="s">
        <v>5964</v>
      </c>
      <c r="R3314" t="s">
        <v>74</v>
      </c>
      <c r="S3314" t="s">
        <v>160</v>
      </c>
      <c r="T3314" t="s">
        <v>8701</v>
      </c>
      <c r="U3314" t="s">
        <v>76</v>
      </c>
    </row>
    <row r="3315" spans="1:21" ht="12.75" hidden="1" customHeight="1" x14ac:dyDescent="0.2">
      <c r="A3315" t="s">
        <v>70</v>
      </c>
      <c r="B3315" s="212" t="s">
        <v>8704</v>
      </c>
      <c r="C3315" s="202" t="s">
        <v>8705</v>
      </c>
      <c r="D3315" s="2">
        <v>29221</v>
      </c>
      <c r="E3315" s="2"/>
      <c r="F3315" s="2"/>
      <c r="G3315" s="211" t="s">
        <v>8688</v>
      </c>
      <c r="H3315">
        <v>0</v>
      </c>
      <c r="I3315" s="2">
        <v>39341</v>
      </c>
      <c r="J3315" s="2">
        <v>43818</v>
      </c>
      <c r="K3315" t="s">
        <v>5</v>
      </c>
      <c r="L3315" t="s">
        <v>8705</v>
      </c>
      <c r="M3315" t="s">
        <v>1</v>
      </c>
      <c r="N3315" t="s">
        <v>1</v>
      </c>
      <c r="O3315" s="3">
        <v>90</v>
      </c>
      <c r="P3315" t="s">
        <v>1</v>
      </c>
      <c r="Q3315" t="s">
        <v>5964</v>
      </c>
      <c r="R3315" t="s">
        <v>74</v>
      </c>
      <c r="S3315" t="s">
        <v>160</v>
      </c>
      <c r="T3315" t="s">
        <v>8689</v>
      </c>
      <c r="U3315" t="s">
        <v>76</v>
      </c>
    </row>
    <row r="3316" spans="1:21" ht="12.75" hidden="1" customHeight="1" x14ac:dyDescent="0.2">
      <c r="A3316" t="s">
        <v>70</v>
      </c>
      <c r="B3316" s="212" t="s">
        <v>8706</v>
      </c>
      <c r="C3316" s="202" t="s">
        <v>8707</v>
      </c>
      <c r="D3316" s="2">
        <v>29221</v>
      </c>
      <c r="E3316" s="2"/>
      <c r="F3316" s="2"/>
      <c r="G3316" s="211" t="s">
        <v>8688</v>
      </c>
      <c r="H3316">
        <v>0</v>
      </c>
      <c r="I3316" s="2">
        <v>39341</v>
      </c>
      <c r="J3316" s="2">
        <v>43818</v>
      </c>
      <c r="K3316" t="s">
        <v>5</v>
      </c>
      <c r="L3316" t="s">
        <v>8707</v>
      </c>
      <c r="M3316" t="s">
        <v>1</v>
      </c>
      <c r="N3316" t="s">
        <v>1</v>
      </c>
      <c r="O3316" s="3">
        <v>90</v>
      </c>
      <c r="P3316" t="s">
        <v>1</v>
      </c>
      <c r="Q3316" t="s">
        <v>5964</v>
      </c>
      <c r="R3316" t="s">
        <v>74</v>
      </c>
      <c r="S3316" t="s">
        <v>160</v>
      </c>
      <c r="T3316" t="s">
        <v>8689</v>
      </c>
      <c r="U3316" t="s">
        <v>76</v>
      </c>
    </row>
    <row r="3317" spans="1:21" ht="12.75" hidden="1" customHeight="1" x14ac:dyDescent="0.2">
      <c r="A3317" t="s">
        <v>70</v>
      </c>
      <c r="B3317" s="212" t="s">
        <v>8708</v>
      </c>
      <c r="C3317" s="202" t="s">
        <v>8709</v>
      </c>
      <c r="D3317" s="2">
        <v>28856</v>
      </c>
      <c r="E3317" s="2"/>
      <c r="F3317" s="2"/>
      <c r="G3317" s="211" t="s">
        <v>8710</v>
      </c>
      <c r="H3317">
        <v>0</v>
      </c>
      <c r="I3317" s="2">
        <v>39341</v>
      </c>
      <c r="J3317" s="2">
        <v>43818</v>
      </c>
      <c r="K3317" t="s">
        <v>5</v>
      </c>
      <c r="L3317" t="s">
        <v>8709</v>
      </c>
      <c r="M3317" t="s">
        <v>1</v>
      </c>
      <c r="N3317" t="s">
        <v>1</v>
      </c>
      <c r="O3317" s="3">
        <v>86</v>
      </c>
      <c r="P3317" t="s">
        <v>1</v>
      </c>
      <c r="Q3317" t="s">
        <v>5964</v>
      </c>
      <c r="R3317" t="s">
        <v>74</v>
      </c>
      <c r="S3317" t="s">
        <v>44</v>
      </c>
      <c r="T3317" t="s">
        <v>8711</v>
      </c>
      <c r="U3317" t="s">
        <v>76</v>
      </c>
    </row>
    <row r="3318" spans="1:21" ht="12.75" hidden="1" customHeight="1" x14ac:dyDescent="0.2">
      <c r="A3318" t="s">
        <v>70</v>
      </c>
      <c r="B3318" s="212" t="s">
        <v>8712</v>
      </c>
      <c r="C3318" s="202" t="s">
        <v>8713</v>
      </c>
      <c r="D3318" s="2">
        <v>28856</v>
      </c>
      <c r="E3318" s="2"/>
      <c r="F3318" s="2"/>
      <c r="G3318" s="211" t="s">
        <v>8710</v>
      </c>
      <c r="H3318">
        <v>0</v>
      </c>
      <c r="I3318" s="2">
        <v>39341</v>
      </c>
      <c r="J3318" s="2">
        <v>43818</v>
      </c>
      <c r="K3318" t="s">
        <v>5</v>
      </c>
      <c r="L3318" t="s">
        <v>8713</v>
      </c>
      <c r="M3318" t="s">
        <v>1</v>
      </c>
      <c r="N3318" t="s">
        <v>1</v>
      </c>
      <c r="O3318" s="3">
        <v>92</v>
      </c>
      <c r="P3318" t="s">
        <v>1</v>
      </c>
      <c r="Q3318" t="s">
        <v>5964</v>
      </c>
      <c r="R3318" t="s">
        <v>74</v>
      </c>
      <c r="S3318" t="s">
        <v>44</v>
      </c>
      <c r="T3318" t="s">
        <v>8711</v>
      </c>
      <c r="U3318" t="s">
        <v>76</v>
      </c>
    </row>
    <row r="3319" spans="1:21" ht="12.75" hidden="1" customHeight="1" x14ac:dyDescent="0.2">
      <c r="A3319" t="s">
        <v>70</v>
      </c>
      <c r="B3319" s="212" t="s">
        <v>8714</v>
      </c>
      <c r="C3319" s="202" t="s">
        <v>8715</v>
      </c>
      <c r="D3319" s="2">
        <v>25204</v>
      </c>
      <c r="E3319" s="2"/>
      <c r="F3319" s="2"/>
      <c r="G3319" s="211" t="s">
        <v>8716</v>
      </c>
      <c r="H3319">
        <v>0</v>
      </c>
      <c r="I3319" s="2">
        <v>39341</v>
      </c>
      <c r="J3319" s="2">
        <v>43818</v>
      </c>
      <c r="K3319" t="s">
        <v>5</v>
      </c>
      <c r="L3319" t="s">
        <v>8715</v>
      </c>
      <c r="M3319" t="s">
        <v>1</v>
      </c>
      <c r="N3319" t="s">
        <v>1</v>
      </c>
      <c r="O3319" s="3">
        <v>84</v>
      </c>
      <c r="P3319" t="s">
        <v>1</v>
      </c>
      <c r="Q3319" t="s">
        <v>5964</v>
      </c>
      <c r="R3319" t="s">
        <v>74</v>
      </c>
      <c r="S3319" t="s">
        <v>486</v>
      </c>
      <c r="T3319" t="s">
        <v>8717</v>
      </c>
      <c r="U3319" t="s">
        <v>76</v>
      </c>
    </row>
    <row r="3320" spans="1:21" ht="12.75" hidden="1" customHeight="1" x14ac:dyDescent="0.2">
      <c r="A3320" t="s">
        <v>70</v>
      </c>
      <c r="B3320" s="212" t="s">
        <v>8718</v>
      </c>
      <c r="C3320" s="202" t="s">
        <v>8719</v>
      </c>
      <c r="D3320" s="2">
        <v>25204</v>
      </c>
      <c r="E3320" s="2"/>
      <c r="F3320" s="2"/>
      <c r="G3320" s="211" t="s">
        <v>8716</v>
      </c>
      <c r="H3320">
        <v>0</v>
      </c>
      <c r="I3320" s="2">
        <v>39341</v>
      </c>
      <c r="J3320" s="2">
        <v>43818</v>
      </c>
      <c r="K3320" t="s">
        <v>5</v>
      </c>
      <c r="L3320" t="s">
        <v>8719</v>
      </c>
      <c r="M3320" t="s">
        <v>1</v>
      </c>
      <c r="N3320" t="s">
        <v>1</v>
      </c>
      <c r="O3320" s="3">
        <v>82</v>
      </c>
      <c r="P3320" t="s">
        <v>1</v>
      </c>
      <c r="Q3320" t="s">
        <v>5964</v>
      </c>
      <c r="R3320" t="s">
        <v>74</v>
      </c>
      <c r="S3320" t="s">
        <v>486</v>
      </c>
      <c r="T3320" t="s">
        <v>8717</v>
      </c>
      <c r="U3320" t="s">
        <v>76</v>
      </c>
    </row>
    <row r="3321" spans="1:21" ht="12.75" hidden="1" customHeight="1" x14ac:dyDescent="0.2">
      <c r="A3321" t="s">
        <v>70</v>
      </c>
      <c r="B3321" s="212" t="s">
        <v>8720</v>
      </c>
      <c r="C3321" s="202" t="s">
        <v>8721</v>
      </c>
      <c r="D3321" s="2">
        <v>25204</v>
      </c>
      <c r="E3321" s="2"/>
      <c r="F3321" s="2"/>
      <c r="G3321" s="211" t="s">
        <v>8722</v>
      </c>
      <c r="H3321">
        <v>0</v>
      </c>
      <c r="I3321" s="2">
        <v>39341</v>
      </c>
      <c r="J3321" s="2">
        <v>43818</v>
      </c>
      <c r="K3321" t="s">
        <v>5</v>
      </c>
      <c r="L3321" t="s">
        <v>8721</v>
      </c>
      <c r="M3321" t="s">
        <v>1</v>
      </c>
      <c r="N3321" t="s">
        <v>1</v>
      </c>
      <c r="O3321" s="3">
        <v>83</v>
      </c>
      <c r="P3321" t="s">
        <v>1</v>
      </c>
      <c r="Q3321" t="s">
        <v>5964</v>
      </c>
      <c r="R3321" t="s">
        <v>74</v>
      </c>
      <c r="S3321" t="s">
        <v>486</v>
      </c>
      <c r="T3321" t="s">
        <v>8723</v>
      </c>
      <c r="U3321" t="s">
        <v>76</v>
      </c>
    </row>
    <row r="3322" spans="1:21" ht="12.75" hidden="1" customHeight="1" x14ac:dyDescent="0.2">
      <c r="A3322" t="s">
        <v>70</v>
      </c>
      <c r="B3322" s="212" t="s">
        <v>8724</v>
      </c>
      <c r="C3322" s="202" t="s">
        <v>8725</v>
      </c>
      <c r="D3322" s="2">
        <v>29221</v>
      </c>
      <c r="E3322" s="2"/>
      <c r="F3322" s="2"/>
      <c r="G3322" s="211" t="s">
        <v>8726</v>
      </c>
      <c r="H3322">
        <v>0</v>
      </c>
      <c r="I3322" s="2">
        <v>39341</v>
      </c>
      <c r="J3322" s="2">
        <v>43818</v>
      </c>
      <c r="K3322" t="s">
        <v>5</v>
      </c>
      <c r="L3322" t="s">
        <v>8725</v>
      </c>
      <c r="M3322" t="s">
        <v>1</v>
      </c>
      <c r="N3322" t="s">
        <v>1</v>
      </c>
      <c r="O3322" s="3">
        <v>90</v>
      </c>
      <c r="P3322" t="s">
        <v>1</v>
      </c>
      <c r="Q3322" t="s">
        <v>5964</v>
      </c>
      <c r="R3322" t="s">
        <v>74</v>
      </c>
      <c r="S3322" t="s">
        <v>160</v>
      </c>
      <c r="T3322" t="s">
        <v>8727</v>
      </c>
      <c r="U3322" t="s">
        <v>76</v>
      </c>
    </row>
    <row r="3323" spans="1:21" ht="12.75" hidden="1" customHeight="1" x14ac:dyDescent="0.2">
      <c r="A3323" t="s">
        <v>70</v>
      </c>
      <c r="B3323" s="212" t="s">
        <v>8728</v>
      </c>
      <c r="C3323" s="202" t="s">
        <v>8729</v>
      </c>
      <c r="D3323" s="2">
        <v>29221</v>
      </c>
      <c r="E3323" s="2"/>
      <c r="F3323" s="2"/>
      <c r="G3323" s="211" t="s">
        <v>8726</v>
      </c>
      <c r="H3323">
        <v>0</v>
      </c>
      <c r="I3323" s="2">
        <v>39341</v>
      </c>
      <c r="J3323" s="2">
        <v>43818</v>
      </c>
      <c r="K3323" t="s">
        <v>5</v>
      </c>
      <c r="L3323" t="s">
        <v>8729</v>
      </c>
      <c r="M3323" t="s">
        <v>1</v>
      </c>
      <c r="N3323" t="s">
        <v>1</v>
      </c>
      <c r="O3323" s="3">
        <v>86</v>
      </c>
      <c r="P3323" t="s">
        <v>1</v>
      </c>
      <c r="Q3323" t="s">
        <v>5964</v>
      </c>
      <c r="R3323" t="s">
        <v>74</v>
      </c>
      <c r="S3323" t="s">
        <v>160</v>
      </c>
      <c r="T3323" t="s">
        <v>8727</v>
      </c>
      <c r="U3323" t="s">
        <v>76</v>
      </c>
    </row>
    <row r="3324" spans="1:21" ht="12.75" hidden="1" customHeight="1" x14ac:dyDescent="0.2">
      <c r="A3324" t="s">
        <v>70</v>
      </c>
      <c r="B3324" s="212" t="s">
        <v>8730</v>
      </c>
      <c r="C3324" s="202" t="s">
        <v>8731</v>
      </c>
      <c r="D3324" s="2">
        <v>29221</v>
      </c>
      <c r="E3324" s="2"/>
      <c r="F3324" s="2"/>
      <c r="G3324" s="211" t="s">
        <v>8722</v>
      </c>
      <c r="H3324">
        <v>0</v>
      </c>
      <c r="I3324" s="2">
        <v>39341</v>
      </c>
      <c r="J3324" s="2">
        <v>43818</v>
      </c>
      <c r="K3324" t="s">
        <v>5</v>
      </c>
      <c r="L3324" t="s">
        <v>8731</v>
      </c>
      <c r="M3324" t="s">
        <v>1</v>
      </c>
      <c r="N3324" t="s">
        <v>1</v>
      </c>
      <c r="O3324" s="3">
        <v>85</v>
      </c>
      <c r="P3324" t="s">
        <v>1</v>
      </c>
      <c r="Q3324" t="s">
        <v>5964</v>
      </c>
      <c r="R3324" t="s">
        <v>74</v>
      </c>
      <c r="S3324" t="s">
        <v>160</v>
      </c>
      <c r="T3324" t="s">
        <v>8723</v>
      </c>
      <c r="U3324" t="s">
        <v>76</v>
      </c>
    </row>
    <row r="3325" spans="1:21" ht="12.75" hidden="1" customHeight="1" x14ac:dyDescent="0.2">
      <c r="A3325" t="s">
        <v>70</v>
      </c>
      <c r="B3325" s="212" t="s">
        <v>8732</v>
      </c>
      <c r="C3325" s="202" t="s">
        <v>8733</v>
      </c>
      <c r="D3325" s="2">
        <v>29952</v>
      </c>
      <c r="E3325" s="2"/>
      <c r="F3325" s="2"/>
      <c r="G3325" s="211" t="s">
        <v>8734</v>
      </c>
      <c r="H3325">
        <v>0</v>
      </c>
      <c r="I3325" s="2">
        <v>39341</v>
      </c>
      <c r="J3325" s="2">
        <v>44046</v>
      </c>
      <c r="K3325" t="s">
        <v>5</v>
      </c>
      <c r="L3325" t="s">
        <v>8733</v>
      </c>
      <c r="M3325" t="s">
        <v>1</v>
      </c>
      <c r="N3325" t="s">
        <v>1</v>
      </c>
      <c r="O3325" s="3">
        <v>86</v>
      </c>
      <c r="P3325" t="s">
        <v>1</v>
      </c>
      <c r="Q3325" t="s">
        <v>5964</v>
      </c>
      <c r="R3325" t="s">
        <v>74</v>
      </c>
      <c r="S3325" t="s">
        <v>482</v>
      </c>
      <c r="T3325" t="s">
        <v>8735</v>
      </c>
      <c r="U3325" t="s">
        <v>76</v>
      </c>
    </row>
    <row r="3326" spans="1:21" ht="12.75" hidden="1" customHeight="1" x14ac:dyDescent="0.2">
      <c r="A3326" t="s">
        <v>70</v>
      </c>
      <c r="B3326" s="212" t="s">
        <v>8736</v>
      </c>
      <c r="C3326" s="202" t="s">
        <v>8737</v>
      </c>
      <c r="D3326" s="2">
        <v>29952</v>
      </c>
      <c r="E3326" s="2"/>
      <c r="F3326" s="2"/>
      <c r="G3326" s="211" t="s">
        <v>8738</v>
      </c>
      <c r="H3326">
        <v>0</v>
      </c>
      <c r="I3326" s="2">
        <v>39341</v>
      </c>
      <c r="J3326" s="2">
        <v>43908</v>
      </c>
      <c r="K3326" t="s">
        <v>5</v>
      </c>
      <c r="L3326" t="s">
        <v>8737</v>
      </c>
      <c r="M3326" t="s">
        <v>1</v>
      </c>
      <c r="N3326" t="s">
        <v>1</v>
      </c>
      <c r="O3326" s="3">
        <v>87</v>
      </c>
      <c r="P3326" t="s">
        <v>1</v>
      </c>
      <c r="Q3326" t="s">
        <v>5964</v>
      </c>
      <c r="R3326" t="s">
        <v>74</v>
      </c>
      <c r="S3326" t="s">
        <v>482</v>
      </c>
      <c r="T3326" t="s">
        <v>8739</v>
      </c>
      <c r="U3326" t="s">
        <v>76</v>
      </c>
    </row>
    <row r="3327" spans="1:21" ht="12.75" hidden="1" customHeight="1" x14ac:dyDescent="0.2">
      <c r="A3327" t="s">
        <v>70</v>
      </c>
      <c r="B3327" s="212" t="s">
        <v>8740</v>
      </c>
      <c r="C3327" s="202" t="s">
        <v>8741</v>
      </c>
      <c r="D3327" s="2">
        <v>29221</v>
      </c>
      <c r="E3327" s="2"/>
      <c r="F3327" s="2"/>
      <c r="G3327" s="211" t="s">
        <v>8742</v>
      </c>
      <c r="H3327">
        <v>0</v>
      </c>
      <c r="I3327" s="2">
        <v>39341</v>
      </c>
      <c r="J3327" s="2">
        <v>43818</v>
      </c>
      <c r="K3327" t="s">
        <v>5</v>
      </c>
      <c r="L3327" t="s">
        <v>8741</v>
      </c>
      <c r="M3327" t="s">
        <v>1</v>
      </c>
      <c r="N3327" t="s">
        <v>1</v>
      </c>
      <c r="O3327" s="3">
        <v>87</v>
      </c>
      <c r="P3327" t="s">
        <v>1</v>
      </c>
      <c r="Q3327" t="s">
        <v>5964</v>
      </c>
      <c r="R3327" t="s">
        <v>74</v>
      </c>
      <c r="S3327" t="s">
        <v>160</v>
      </c>
      <c r="T3327" t="s">
        <v>8743</v>
      </c>
      <c r="U3327" t="s">
        <v>76</v>
      </c>
    </row>
    <row r="3328" spans="1:21" ht="12.75" hidden="1" customHeight="1" x14ac:dyDescent="0.2">
      <c r="A3328" t="s">
        <v>70</v>
      </c>
      <c r="B3328" s="212" t="s">
        <v>8744</v>
      </c>
      <c r="C3328" s="202" t="s">
        <v>8745</v>
      </c>
      <c r="D3328" s="2">
        <v>29587</v>
      </c>
      <c r="E3328" s="2"/>
      <c r="F3328" s="2"/>
      <c r="G3328" s="211" t="s">
        <v>8746</v>
      </c>
      <c r="H3328">
        <v>0</v>
      </c>
      <c r="I3328" s="2">
        <v>39341</v>
      </c>
      <c r="J3328" s="2">
        <v>43728</v>
      </c>
      <c r="K3328" t="s">
        <v>5</v>
      </c>
      <c r="L3328" t="s">
        <v>8745</v>
      </c>
      <c r="M3328" t="s">
        <v>1</v>
      </c>
      <c r="N3328" t="s">
        <v>1</v>
      </c>
      <c r="O3328" s="3">
        <v>89</v>
      </c>
      <c r="P3328" t="s">
        <v>1</v>
      </c>
      <c r="Q3328" t="s">
        <v>5964</v>
      </c>
      <c r="R3328" t="s">
        <v>74</v>
      </c>
      <c r="S3328" t="s">
        <v>333</v>
      </c>
      <c r="T3328" t="s">
        <v>8747</v>
      </c>
      <c r="U3328" t="s">
        <v>76</v>
      </c>
    </row>
    <row r="3329" spans="1:21" ht="12.75" hidden="1" customHeight="1" x14ac:dyDescent="0.2">
      <c r="A3329" t="s">
        <v>70</v>
      </c>
      <c r="B3329" s="212" t="s">
        <v>8748</v>
      </c>
      <c r="C3329" s="202" t="s">
        <v>8749</v>
      </c>
      <c r="D3329" s="2">
        <v>29221</v>
      </c>
      <c r="E3329" s="2"/>
      <c r="F3329" s="2"/>
      <c r="G3329" s="211" t="s">
        <v>8746</v>
      </c>
      <c r="H3329">
        <v>0</v>
      </c>
      <c r="I3329" s="2">
        <v>39341</v>
      </c>
      <c r="J3329" s="2">
        <v>43818</v>
      </c>
      <c r="K3329" t="s">
        <v>5</v>
      </c>
      <c r="L3329" t="s">
        <v>8749</v>
      </c>
      <c r="M3329" t="s">
        <v>1</v>
      </c>
      <c r="N3329" t="s">
        <v>1</v>
      </c>
      <c r="O3329" s="3">
        <v>90</v>
      </c>
      <c r="P3329" t="s">
        <v>1</v>
      </c>
      <c r="Q3329" t="s">
        <v>5964</v>
      </c>
      <c r="R3329" t="s">
        <v>74</v>
      </c>
      <c r="S3329" t="s">
        <v>160</v>
      </c>
      <c r="T3329" t="s">
        <v>8747</v>
      </c>
      <c r="U3329" t="s">
        <v>76</v>
      </c>
    </row>
    <row r="3330" spans="1:21" ht="12.75" hidden="1" customHeight="1" x14ac:dyDescent="0.2">
      <c r="A3330" t="s">
        <v>70</v>
      </c>
      <c r="B3330" s="212" t="s">
        <v>8750</v>
      </c>
      <c r="C3330" s="202" t="s">
        <v>8751</v>
      </c>
      <c r="D3330" s="2">
        <v>25204</v>
      </c>
      <c r="E3330" s="2"/>
      <c r="F3330" s="2"/>
      <c r="G3330" s="211" t="s">
        <v>8746</v>
      </c>
      <c r="H3330">
        <v>0</v>
      </c>
      <c r="I3330" s="2">
        <v>39341</v>
      </c>
      <c r="J3330" s="2">
        <v>43818</v>
      </c>
      <c r="K3330" t="s">
        <v>5</v>
      </c>
      <c r="L3330" t="s">
        <v>8751</v>
      </c>
      <c r="M3330" t="s">
        <v>1</v>
      </c>
      <c r="N3330" t="s">
        <v>1</v>
      </c>
      <c r="O3330" s="3">
        <v>83</v>
      </c>
      <c r="P3330" t="s">
        <v>1</v>
      </c>
      <c r="Q3330" t="s">
        <v>5964</v>
      </c>
      <c r="R3330" t="s">
        <v>74</v>
      </c>
      <c r="S3330" t="s">
        <v>486</v>
      </c>
      <c r="T3330" t="s">
        <v>8747</v>
      </c>
      <c r="U3330" t="s">
        <v>76</v>
      </c>
    </row>
    <row r="3331" spans="1:21" ht="12.75" hidden="1" customHeight="1" x14ac:dyDescent="0.2">
      <c r="A3331" t="s">
        <v>70</v>
      </c>
      <c r="B3331" s="212" t="s">
        <v>8752</v>
      </c>
      <c r="C3331" s="202" t="s">
        <v>8753</v>
      </c>
      <c r="D3331" s="2">
        <v>25204</v>
      </c>
      <c r="E3331" s="2"/>
      <c r="F3331" s="2"/>
      <c r="G3331" s="211" t="s">
        <v>8746</v>
      </c>
      <c r="H3331">
        <v>0</v>
      </c>
      <c r="I3331" s="2">
        <v>39341</v>
      </c>
      <c r="J3331" s="2">
        <v>43818</v>
      </c>
      <c r="K3331" t="s">
        <v>5</v>
      </c>
      <c r="L3331" t="s">
        <v>8753</v>
      </c>
      <c r="M3331" t="s">
        <v>1</v>
      </c>
      <c r="N3331" t="s">
        <v>1</v>
      </c>
      <c r="O3331" s="3">
        <v>83</v>
      </c>
      <c r="P3331" t="s">
        <v>1</v>
      </c>
      <c r="Q3331" t="s">
        <v>5964</v>
      </c>
      <c r="R3331" t="s">
        <v>74</v>
      </c>
      <c r="S3331" t="s">
        <v>486</v>
      </c>
      <c r="T3331" t="s">
        <v>8747</v>
      </c>
      <c r="U3331" t="s">
        <v>76</v>
      </c>
    </row>
    <row r="3332" spans="1:21" ht="12.75" hidden="1" customHeight="1" x14ac:dyDescent="0.2">
      <c r="A3332" t="s">
        <v>70</v>
      </c>
      <c r="B3332" s="212" t="s">
        <v>8754</v>
      </c>
      <c r="C3332" s="202" t="s">
        <v>8755</v>
      </c>
      <c r="D3332" s="2">
        <v>25204</v>
      </c>
      <c r="E3332" s="2"/>
      <c r="F3332" s="2"/>
      <c r="G3332" s="211" t="s">
        <v>8746</v>
      </c>
      <c r="H3332">
        <v>0</v>
      </c>
      <c r="I3332" s="2">
        <v>39341</v>
      </c>
      <c r="J3332" s="2">
        <v>43818</v>
      </c>
      <c r="K3332" t="s">
        <v>5</v>
      </c>
      <c r="L3332" t="s">
        <v>8755</v>
      </c>
      <c r="M3332" t="s">
        <v>1</v>
      </c>
      <c r="N3332" t="s">
        <v>1</v>
      </c>
      <c r="O3332" s="3">
        <v>84</v>
      </c>
      <c r="P3332" t="s">
        <v>1</v>
      </c>
      <c r="Q3332" t="s">
        <v>5964</v>
      </c>
      <c r="R3332" t="s">
        <v>74</v>
      </c>
      <c r="S3332" t="s">
        <v>486</v>
      </c>
      <c r="T3332" t="s">
        <v>8747</v>
      </c>
      <c r="U3332" t="s">
        <v>76</v>
      </c>
    </row>
    <row r="3333" spans="1:21" ht="12.75" hidden="1" customHeight="1" x14ac:dyDescent="0.2">
      <c r="A3333" t="s">
        <v>70</v>
      </c>
      <c r="B3333" s="212" t="s">
        <v>8756</v>
      </c>
      <c r="C3333" s="202" t="s">
        <v>8757</v>
      </c>
      <c r="D3333" s="2">
        <v>25204</v>
      </c>
      <c r="E3333" s="2"/>
      <c r="F3333" s="2"/>
      <c r="G3333" s="211" t="s">
        <v>8758</v>
      </c>
      <c r="H3333">
        <v>0</v>
      </c>
      <c r="I3333" s="2">
        <v>39341</v>
      </c>
      <c r="J3333" s="2">
        <v>43818</v>
      </c>
      <c r="K3333" t="s">
        <v>5</v>
      </c>
      <c r="L3333" t="s">
        <v>8757</v>
      </c>
      <c r="M3333" t="s">
        <v>1</v>
      </c>
      <c r="N3333" t="s">
        <v>1</v>
      </c>
      <c r="O3333" s="3">
        <v>86</v>
      </c>
      <c r="P3333" t="s">
        <v>1</v>
      </c>
      <c r="Q3333" t="s">
        <v>5964</v>
      </c>
      <c r="R3333" t="s">
        <v>74</v>
      </c>
      <c r="S3333" t="s">
        <v>486</v>
      </c>
      <c r="T3333" t="s">
        <v>8759</v>
      </c>
      <c r="U3333" t="s">
        <v>76</v>
      </c>
    </row>
    <row r="3334" spans="1:21" ht="12.75" hidden="1" customHeight="1" x14ac:dyDescent="0.2">
      <c r="A3334" t="s">
        <v>70</v>
      </c>
      <c r="B3334" s="212" t="s">
        <v>8760</v>
      </c>
      <c r="C3334" s="202" t="s">
        <v>8761</v>
      </c>
      <c r="D3334" s="2">
        <v>25204</v>
      </c>
      <c r="E3334" s="2"/>
      <c r="F3334" s="2"/>
      <c r="G3334" s="211" t="s">
        <v>8762</v>
      </c>
      <c r="H3334">
        <v>0</v>
      </c>
      <c r="I3334" s="2">
        <v>39341</v>
      </c>
      <c r="J3334" s="2">
        <v>43818</v>
      </c>
      <c r="K3334" t="s">
        <v>5</v>
      </c>
      <c r="L3334" t="s">
        <v>8761</v>
      </c>
      <c r="M3334" t="s">
        <v>1</v>
      </c>
      <c r="N3334" t="s">
        <v>1</v>
      </c>
      <c r="O3334" s="3">
        <v>89</v>
      </c>
      <c r="P3334" t="s">
        <v>1</v>
      </c>
      <c r="Q3334" t="s">
        <v>5964</v>
      </c>
      <c r="R3334" t="s">
        <v>74</v>
      </c>
      <c r="S3334" t="s">
        <v>486</v>
      </c>
      <c r="T3334" t="s">
        <v>8763</v>
      </c>
      <c r="U3334" t="s">
        <v>76</v>
      </c>
    </row>
    <row r="3335" spans="1:21" ht="12.75" hidden="1" customHeight="1" x14ac:dyDescent="0.2">
      <c r="A3335" t="s">
        <v>70</v>
      </c>
      <c r="B3335" s="212" t="s">
        <v>8764</v>
      </c>
      <c r="C3335" s="202" t="s">
        <v>8765</v>
      </c>
      <c r="D3335" s="2">
        <v>25204</v>
      </c>
      <c r="E3335" s="2"/>
      <c r="F3335" s="2"/>
      <c r="G3335" s="211" t="s">
        <v>8762</v>
      </c>
      <c r="H3335">
        <v>0</v>
      </c>
      <c r="I3335" s="2">
        <v>39341</v>
      </c>
      <c r="J3335" s="2">
        <v>43818</v>
      </c>
      <c r="K3335" t="s">
        <v>5</v>
      </c>
      <c r="L3335" t="s">
        <v>8765</v>
      </c>
      <c r="M3335" t="s">
        <v>1</v>
      </c>
      <c r="N3335" t="s">
        <v>1</v>
      </c>
      <c r="O3335" s="3">
        <v>89</v>
      </c>
      <c r="P3335" t="s">
        <v>1</v>
      </c>
      <c r="Q3335" t="s">
        <v>5964</v>
      </c>
      <c r="R3335" t="s">
        <v>74</v>
      </c>
      <c r="S3335" t="s">
        <v>486</v>
      </c>
      <c r="T3335" t="s">
        <v>8763</v>
      </c>
      <c r="U3335" t="s">
        <v>76</v>
      </c>
    </row>
    <row r="3336" spans="1:21" ht="12.75" hidden="1" customHeight="1" x14ac:dyDescent="0.2">
      <c r="A3336" t="s">
        <v>70</v>
      </c>
      <c r="B3336" s="212" t="s">
        <v>8766</v>
      </c>
      <c r="C3336" s="202" t="s">
        <v>8767</v>
      </c>
      <c r="D3336" s="2">
        <v>27395</v>
      </c>
      <c r="E3336" s="2"/>
      <c r="F3336" s="2"/>
      <c r="G3336" s="211" t="s">
        <v>8768</v>
      </c>
      <c r="H3336">
        <v>0</v>
      </c>
      <c r="I3336" s="2">
        <v>39341</v>
      </c>
      <c r="J3336" s="2">
        <v>43908</v>
      </c>
      <c r="K3336" t="s">
        <v>5</v>
      </c>
      <c r="L3336" t="s">
        <v>8767</v>
      </c>
      <c r="M3336" t="s">
        <v>1</v>
      </c>
      <c r="N3336" t="s">
        <v>1</v>
      </c>
      <c r="O3336" s="3">
        <v>91</v>
      </c>
      <c r="P3336" t="s">
        <v>1</v>
      </c>
      <c r="Q3336" t="s">
        <v>5964</v>
      </c>
      <c r="R3336" t="s">
        <v>74</v>
      </c>
      <c r="S3336" t="s">
        <v>166</v>
      </c>
      <c r="T3336" t="s">
        <v>8769</v>
      </c>
      <c r="U3336" t="s">
        <v>76</v>
      </c>
    </row>
    <row r="3337" spans="1:21" ht="12.75" hidden="1" customHeight="1" x14ac:dyDescent="0.2">
      <c r="A3337" t="s">
        <v>70</v>
      </c>
      <c r="B3337" s="212" t="s">
        <v>8770</v>
      </c>
      <c r="C3337" s="202" t="s">
        <v>8771</v>
      </c>
      <c r="D3337" s="2">
        <v>25204</v>
      </c>
      <c r="E3337" s="2"/>
      <c r="F3337" s="2"/>
      <c r="G3337" s="211" t="s">
        <v>8772</v>
      </c>
      <c r="H3337">
        <v>0</v>
      </c>
      <c r="I3337" s="2">
        <v>39341</v>
      </c>
      <c r="J3337" s="2">
        <v>43818</v>
      </c>
      <c r="K3337" t="s">
        <v>5</v>
      </c>
      <c r="L3337" t="s">
        <v>8771</v>
      </c>
      <c r="M3337" t="s">
        <v>1</v>
      </c>
      <c r="N3337" t="s">
        <v>1</v>
      </c>
      <c r="O3337" s="3">
        <v>89</v>
      </c>
      <c r="P3337" t="s">
        <v>1</v>
      </c>
      <c r="Q3337" t="s">
        <v>5964</v>
      </c>
      <c r="R3337" t="s">
        <v>74</v>
      </c>
      <c r="S3337" t="s">
        <v>486</v>
      </c>
      <c r="T3337" t="s">
        <v>8773</v>
      </c>
      <c r="U3337" t="s">
        <v>76</v>
      </c>
    </row>
    <row r="3338" spans="1:21" ht="12.75" hidden="1" customHeight="1" x14ac:dyDescent="0.2">
      <c r="A3338" t="s">
        <v>70</v>
      </c>
      <c r="B3338" s="212" t="s">
        <v>8774</v>
      </c>
      <c r="C3338" s="202" t="s">
        <v>8775</v>
      </c>
      <c r="D3338" s="2">
        <v>25204</v>
      </c>
      <c r="E3338" s="2"/>
      <c r="F3338" s="2"/>
      <c r="G3338" s="211" t="s">
        <v>8768</v>
      </c>
      <c r="H3338">
        <v>0</v>
      </c>
      <c r="I3338" s="2">
        <v>39341</v>
      </c>
      <c r="J3338" s="2">
        <v>43818</v>
      </c>
      <c r="K3338" t="s">
        <v>5</v>
      </c>
      <c r="L3338" t="s">
        <v>8775</v>
      </c>
      <c r="M3338" t="s">
        <v>1</v>
      </c>
      <c r="N3338" t="s">
        <v>1</v>
      </c>
      <c r="O3338" s="3">
        <v>88</v>
      </c>
      <c r="P3338" t="s">
        <v>1</v>
      </c>
      <c r="Q3338" t="s">
        <v>5964</v>
      </c>
      <c r="R3338" t="s">
        <v>74</v>
      </c>
      <c r="S3338" t="s">
        <v>486</v>
      </c>
      <c r="T3338" t="s">
        <v>8769</v>
      </c>
      <c r="U3338" t="s">
        <v>76</v>
      </c>
    </row>
    <row r="3339" spans="1:21" ht="12.75" hidden="1" customHeight="1" x14ac:dyDescent="0.2">
      <c r="A3339" t="s">
        <v>70</v>
      </c>
      <c r="B3339" s="212" t="s">
        <v>8776</v>
      </c>
      <c r="C3339" s="202" t="s">
        <v>8777</v>
      </c>
      <c r="D3339" s="2">
        <v>31048</v>
      </c>
      <c r="E3339" s="2"/>
      <c r="F3339" s="2"/>
      <c r="G3339" s="211" t="s">
        <v>8768</v>
      </c>
      <c r="H3339">
        <v>0</v>
      </c>
      <c r="I3339" s="2">
        <v>39341</v>
      </c>
      <c r="J3339" s="2">
        <v>43818</v>
      </c>
      <c r="K3339" t="s">
        <v>5</v>
      </c>
      <c r="L3339" t="s">
        <v>8777</v>
      </c>
      <c r="M3339" t="s">
        <v>1</v>
      </c>
      <c r="N3339" t="s">
        <v>1</v>
      </c>
      <c r="O3339" s="3">
        <v>88</v>
      </c>
      <c r="P3339" t="s">
        <v>1</v>
      </c>
      <c r="Q3339" t="s">
        <v>5964</v>
      </c>
      <c r="R3339" t="s">
        <v>74</v>
      </c>
      <c r="S3339" t="s">
        <v>190</v>
      </c>
      <c r="T3339" t="s">
        <v>8769</v>
      </c>
      <c r="U3339" t="s">
        <v>76</v>
      </c>
    </row>
    <row r="3340" spans="1:21" ht="12.75" hidden="1" customHeight="1" x14ac:dyDescent="0.2">
      <c r="A3340" t="s">
        <v>70</v>
      </c>
      <c r="B3340" s="212" t="s">
        <v>8778</v>
      </c>
      <c r="C3340" s="202" t="s">
        <v>8779</v>
      </c>
      <c r="D3340" s="2">
        <v>26299</v>
      </c>
      <c r="E3340" s="2"/>
      <c r="F3340" s="2"/>
      <c r="G3340" s="211" t="s">
        <v>8768</v>
      </c>
      <c r="H3340">
        <v>0</v>
      </c>
      <c r="I3340" s="2">
        <v>39341</v>
      </c>
      <c r="J3340" s="2">
        <v>43818</v>
      </c>
      <c r="K3340" t="s">
        <v>5</v>
      </c>
      <c r="L3340" t="s">
        <v>8779</v>
      </c>
      <c r="M3340" t="s">
        <v>1</v>
      </c>
      <c r="N3340" t="s">
        <v>1</v>
      </c>
      <c r="O3340" s="3">
        <v>89</v>
      </c>
      <c r="P3340" t="s">
        <v>1</v>
      </c>
      <c r="Q3340" t="s">
        <v>5964</v>
      </c>
      <c r="R3340" t="s">
        <v>74</v>
      </c>
      <c r="S3340" t="s">
        <v>629</v>
      </c>
      <c r="T3340" t="s">
        <v>8769</v>
      </c>
      <c r="U3340" t="s">
        <v>76</v>
      </c>
    </row>
    <row r="3341" spans="1:21" ht="12.75" hidden="1" customHeight="1" x14ac:dyDescent="0.2">
      <c r="A3341" t="s">
        <v>70</v>
      </c>
      <c r="B3341" s="212" t="s">
        <v>8780</v>
      </c>
      <c r="C3341" s="202" t="s">
        <v>8781</v>
      </c>
      <c r="D3341" s="2">
        <v>26299</v>
      </c>
      <c r="E3341" s="2"/>
      <c r="F3341" s="2"/>
      <c r="G3341" s="211" t="s">
        <v>8768</v>
      </c>
      <c r="H3341">
        <v>0</v>
      </c>
      <c r="I3341" s="2">
        <v>39341</v>
      </c>
      <c r="J3341" s="2">
        <v>43818</v>
      </c>
      <c r="K3341" t="s">
        <v>5</v>
      </c>
      <c r="L3341" t="s">
        <v>8781</v>
      </c>
      <c r="M3341" t="s">
        <v>1</v>
      </c>
      <c r="N3341" t="s">
        <v>1</v>
      </c>
      <c r="O3341" s="3">
        <v>89</v>
      </c>
      <c r="P3341" t="s">
        <v>1</v>
      </c>
      <c r="Q3341" t="s">
        <v>5964</v>
      </c>
      <c r="R3341" t="s">
        <v>74</v>
      </c>
      <c r="S3341" t="s">
        <v>629</v>
      </c>
      <c r="T3341" t="s">
        <v>8769</v>
      </c>
      <c r="U3341" t="s">
        <v>76</v>
      </c>
    </row>
    <row r="3342" spans="1:21" ht="12.75" hidden="1" customHeight="1" x14ac:dyDescent="0.2">
      <c r="A3342" t="s">
        <v>70</v>
      </c>
      <c r="B3342" s="212" t="s">
        <v>8782</v>
      </c>
      <c r="C3342" s="202" t="s">
        <v>8783</v>
      </c>
      <c r="D3342" s="2">
        <v>26299</v>
      </c>
      <c r="E3342" s="2"/>
      <c r="F3342" s="2"/>
      <c r="G3342" s="211" t="s">
        <v>8768</v>
      </c>
      <c r="H3342">
        <v>0</v>
      </c>
      <c r="I3342" s="2">
        <v>39341</v>
      </c>
      <c r="J3342" s="2">
        <v>43818</v>
      </c>
      <c r="K3342" t="s">
        <v>5</v>
      </c>
      <c r="L3342" t="s">
        <v>8783</v>
      </c>
      <c r="M3342" t="s">
        <v>1</v>
      </c>
      <c r="N3342" t="s">
        <v>1</v>
      </c>
      <c r="O3342" s="3">
        <v>90</v>
      </c>
      <c r="P3342" t="s">
        <v>1</v>
      </c>
      <c r="Q3342" t="s">
        <v>5964</v>
      </c>
      <c r="R3342" t="s">
        <v>74</v>
      </c>
      <c r="S3342" t="s">
        <v>629</v>
      </c>
      <c r="T3342" t="s">
        <v>8769</v>
      </c>
      <c r="U3342" t="s">
        <v>76</v>
      </c>
    </row>
    <row r="3343" spans="1:21" ht="12.75" hidden="1" customHeight="1" x14ac:dyDescent="0.2">
      <c r="A3343" t="s">
        <v>70</v>
      </c>
      <c r="B3343" s="212" t="s">
        <v>8784</v>
      </c>
      <c r="C3343" s="202" t="s">
        <v>8785</v>
      </c>
      <c r="D3343" s="2">
        <v>30682</v>
      </c>
      <c r="E3343" s="2"/>
      <c r="F3343" s="2"/>
      <c r="G3343" s="211" t="s">
        <v>8768</v>
      </c>
      <c r="H3343">
        <v>0</v>
      </c>
      <c r="I3343" s="2">
        <v>39341</v>
      </c>
      <c r="J3343" s="2">
        <v>43818</v>
      </c>
      <c r="K3343" t="s">
        <v>5</v>
      </c>
      <c r="L3343" t="s">
        <v>8785</v>
      </c>
      <c r="M3343" t="s">
        <v>1</v>
      </c>
      <c r="N3343" t="s">
        <v>1</v>
      </c>
      <c r="O3343" s="3">
        <v>86</v>
      </c>
      <c r="P3343" t="s">
        <v>1</v>
      </c>
      <c r="Q3343" t="s">
        <v>5964</v>
      </c>
      <c r="R3343" t="s">
        <v>74</v>
      </c>
      <c r="S3343" t="s">
        <v>39</v>
      </c>
      <c r="T3343" t="s">
        <v>8769</v>
      </c>
      <c r="U3343" t="s">
        <v>76</v>
      </c>
    </row>
    <row r="3344" spans="1:21" ht="12.75" hidden="1" customHeight="1" x14ac:dyDescent="0.2">
      <c r="A3344" t="s">
        <v>70</v>
      </c>
      <c r="B3344" s="212" t="s">
        <v>8786</v>
      </c>
      <c r="C3344" s="202" t="s">
        <v>8787</v>
      </c>
      <c r="D3344" s="2">
        <v>30682</v>
      </c>
      <c r="E3344" s="2"/>
      <c r="F3344" s="2"/>
      <c r="G3344" s="211" t="s">
        <v>8768</v>
      </c>
      <c r="H3344">
        <v>0</v>
      </c>
      <c r="I3344" s="2">
        <v>39341</v>
      </c>
      <c r="J3344" s="2">
        <v>43818</v>
      </c>
      <c r="K3344" t="s">
        <v>5</v>
      </c>
      <c r="L3344" t="s">
        <v>8787</v>
      </c>
      <c r="M3344" t="s">
        <v>1</v>
      </c>
      <c r="N3344" t="s">
        <v>1</v>
      </c>
      <c r="O3344" s="3">
        <v>88</v>
      </c>
      <c r="P3344" t="s">
        <v>1</v>
      </c>
      <c r="Q3344" t="s">
        <v>5964</v>
      </c>
      <c r="R3344" t="s">
        <v>74</v>
      </c>
      <c r="S3344" t="s">
        <v>39</v>
      </c>
      <c r="T3344" t="s">
        <v>8769</v>
      </c>
      <c r="U3344" t="s">
        <v>76</v>
      </c>
    </row>
    <row r="3345" spans="1:21" ht="12.75" hidden="1" customHeight="1" x14ac:dyDescent="0.2">
      <c r="A3345" t="s">
        <v>70</v>
      </c>
      <c r="B3345" s="212" t="s">
        <v>8788</v>
      </c>
      <c r="C3345" s="202" t="s">
        <v>8789</v>
      </c>
      <c r="D3345" s="2">
        <v>30682</v>
      </c>
      <c r="E3345" s="2"/>
      <c r="F3345" s="2"/>
      <c r="G3345" s="211" t="s">
        <v>8768</v>
      </c>
      <c r="H3345">
        <v>0</v>
      </c>
      <c r="I3345" s="2">
        <v>39341</v>
      </c>
      <c r="J3345" s="2">
        <v>43818</v>
      </c>
      <c r="K3345" t="s">
        <v>5</v>
      </c>
      <c r="L3345" t="s">
        <v>8789</v>
      </c>
      <c r="M3345" t="s">
        <v>1</v>
      </c>
      <c r="N3345" t="s">
        <v>1</v>
      </c>
      <c r="O3345" s="3">
        <v>89</v>
      </c>
      <c r="P3345" t="s">
        <v>1</v>
      </c>
      <c r="Q3345" t="s">
        <v>5964</v>
      </c>
      <c r="R3345" t="s">
        <v>74</v>
      </c>
      <c r="S3345" t="s">
        <v>39</v>
      </c>
      <c r="T3345" t="s">
        <v>8769</v>
      </c>
      <c r="U3345" t="s">
        <v>76</v>
      </c>
    </row>
    <row r="3346" spans="1:21" ht="12.75" hidden="1" customHeight="1" x14ac:dyDescent="0.2">
      <c r="A3346" t="s">
        <v>70</v>
      </c>
      <c r="B3346" s="212" t="s">
        <v>8790</v>
      </c>
      <c r="C3346" s="202" t="s">
        <v>8791</v>
      </c>
      <c r="D3346" s="2">
        <v>30682</v>
      </c>
      <c r="E3346" s="2"/>
      <c r="F3346" s="2"/>
      <c r="G3346" s="211" t="s">
        <v>8792</v>
      </c>
      <c r="H3346">
        <v>0</v>
      </c>
      <c r="I3346" s="2">
        <v>39341</v>
      </c>
      <c r="J3346" s="2">
        <v>43818</v>
      </c>
      <c r="K3346" t="s">
        <v>5</v>
      </c>
      <c r="L3346" t="s">
        <v>8791</v>
      </c>
      <c r="M3346" t="s">
        <v>1</v>
      </c>
      <c r="N3346" t="s">
        <v>1</v>
      </c>
      <c r="O3346" s="3">
        <v>83</v>
      </c>
      <c r="P3346" t="s">
        <v>1</v>
      </c>
      <c r="Q3346" t="s">
        <v>5964</v>
      </c>
      <c r="R3346" t="s">
        <v>74</v>
      </c>
      <c r="S3346" t="s">
        <v>39</v>
      </c>
      <c r="T3346" t="s">
        <v>8793</v>
      </c>
      <c r="U3346" t="s">
        <v>76</v>
      </c>
    </row>
    <row r="3347" spans="1:21" ht="12.75" hidden="1" customHeight="1" x14ac:dyDescent="0.2">
      <c r="A3347" t="s">
        <v>70</v>
      </c>
      <c r="B3347" s="212" t="s">
        <v>8794</v>
      </c>
      <c r="C3347" s="202" t="s">
        <v>8795</v>
      </c>
      <c r="D3347" s="2">
        <v>27760</v>
      </c>
      <c r="E3347" s="2"/>
      <c r="F3347" s="2"/>
      <c r="G3347" s="211" t="s">
        <v>8792</v>
      </c>
      <c r="H3347">
        <v>0</v>
      </c>
      <c r="I3347" s="2">
        <v>39341</v>
      </c>
      <c r="J3347" s="2">
        <v>43818</v>
      </c>
      <c r="K3347" t="s">
        <v>5</v>
      </c>
      <c r="L3347" t="s">
        <v>8795</v>
      </c>
      <c r="M3347" t="s">
        <v>1</v>
      </c>
      <c r="N3347" t="s">
        <v>1</v>
      </c>
      <c r="O3347" s="3">
        <v>85</v>
      </c>
      <c r="P3347" t="s">
        <v>1</v>
      </c>
      <c r="Q3347" t="s">
        <v>5964</v>
      </c>
      <c r="R3347" t="s">
        <v>74</v>
      </c>
      <c r="S3347" t="s">
        <v>638</v>
      </c>
      <c r="T3347" t="s">
        <v>8793</v>
      </c>
      <c r="U3347" t="s">
        <v>76</v>
      </c>
    </row>
    <row r="3348" spans="1:21" ht="12.75" hidden="1" customHeight="1" x14ac:dyDescent="0.2">
      <c r="A3348" t="s">
        <v>70</v>
      </c>
      <c r="B3348" s="212" t="s">
        <v>8796</v>
      </c>
      <c r="C3348" s="202" t="s">
        <v>8797</v>
      </c>
      <c r="D3348" s="2">
        <v>27760</v>
      </c>
      <c r="E3348" s="2"/>
      <c r="F3348" s="2"/>
      <c r="G3348" s="211" t="s">
        <v>8792</v>
      </c>
      <c r="H3348">
        <v>0</v>
      </c>
      <c r="I3348" s="2">
        <v>39341</v>
      </c>
      <c r="J3348" s="2">
        <v>43818</v>
      </c>
      <c r="K3348" t="s">
        <v>5</v>
      </c>
      <c r="L3348" t="s">
        <v>8797</v>
      </c>
      <c r="M3348" t="s">
        <v>1</v>
      </c>
      <c r="N3348" t="s">
        <v>1</v>
      </c>
      <c r="O3348" s="3">
        <v>87</v>
      </c>
      <c r="P3348" t="s">
        <v>1</v>
      </c>
      <c r="Q3348" t="s">
        <v>5964</v>
      </c>
      <c r="R3348" t="s">
        <v>74</v>
      </c>
      <c r="S3348" t="s">
        <v>638</v>
      </c>
      <c r="T3348" t="s">
        <v>8793</v>
      </c>
      <c r="U3348" t="s">
        <v>76</v>
      </c>
    </row>
    <row r="3349" spans="1:21" ht="12.75" hidden="1" customHeight="1" x14ac:dyDescent="0.2">
      <c r="A3349" t="s">
        <v>70</v>
      </c>
      <c r="B3349" s="212" t="s">
        <v>8798</v>
      </c>
      <c r="C3349" s="202" t="s">
        <v>8799</v>
      </c>
      <c r="D3349" s="2">
        <v>27760</v>
      </c>
      <c r="E3349" s="2"/>
      <c r="F3349" s="2"/>
      <c r="G3349" s="211" t="s">
        <v>8792</v>
      </c>
      <c r="H3349">
        <v>0</v>
      </c>
      <c r="I3349" s="2">
        <v>39341</v>
      </c>
      <c r="J3349" s="2">
        <v>43818</v>
      </c>
      <c r="K3349" t="s">
        <v>5</v>
      </c>
      <c r="L3349" t="s">
        <v>8799</v>
      </c>
      <c r="M3349" t="s">
        <v>1</v>
      </c>
      <c r="N3349" t="s">
        <v>1</v>
      </c>
      <c r="O3349" s="3">
        <v>73</v>
      </c>
      <c r="P3349" t="s">
        <v>1</v>
      </c>
      <c r="Q3349" t="s">
        <v>5964</v>
      </c>
      <c r="R3349" t="s">
        <v>74</v>
      </c>
      <c r="S3349" t="s">
        <v>638</v>
      </c>
      <c r="T3349" t="s">
        <v>8793</v>
      </c>
      <c r="U3349" t="s">
        <v>76</v>
      </c>
    </row>
    <row r="3350" spans="1:21" ht="12.75" hidden="1" customHeight="1" x14ac:dyDescent="0.2">
      <c r="A3350" t="s">
        <v>70</v>
      </c>
      <c r="B3350" s="212" t="s">
        <v>8800</v>
      </c>
      <c r="C3350" s="202" t="s">
        <v>8801</v>
      </c>
      <c r="D3350" s="2">
        <v>27760</v>
      </c>
      <c r="E3350" s="2"/>
      <c r="F3350" s="2"/>
      <c r="G3350" s="211" t="s">
        <v>8792</v>
      </c>
      <c r="H3350">
        <v>0</v>
      </c>
      <c r="I3350" s="2">
        <v>39341</v>
      </c>
      <c r="J3350" s="2">
        <v>43818</v>
      </c>
      <c r="K3350" t="s">
        <v>5</v>
      </c>
      <c r="L3350" t="s">
        <v>8801</v>
      </c>
      <c r="M3350" t="s">
        <v>1</v>
      </c>
      <c r="N3350" t="s">
        <v>1</v>
      </c>
      <c r="O3350" s="3">
        <v>87</v>
      </c>
      <c r="P3350" t="s">
        <v>1</v>
      </c>
      <c r="Q3350" t="s">
        <v>5964</v>
      </c>
      <c r="R3350" t="s">
        <v>74</v>
      </c>
      <c r="S3350" t="s">
        <v>638</v>
      </c>
      <c r="T3350" t="s">
        <v>8793</v>
      </c>
      <c r="U3350" t="s">
        <v>76</v>
      </c>
    </row>
    <row r="3351" spans="1:21" ht="12.75" hidden="1" customHeight="1" x14ac:dyDescent="0.2">
      <c r="A3351" t="s">
        <v>70</v>
      </c>
      <c r="B3351" s="212" t="s">
        <v>8802</v>
      </c>
      <c r="C3351" s="202" t="s">
        <v>8803</v>
      </c>
      <c r="D3351" s="2">
        <v>27760</v>
      </c>
      <c r="E3351" s="2"/>
      <c r="F3351" s="2"/>
      <c r="G3351" s="211" t="s">
        <v>8792</v>
      </c>
      <c r="H3351">
        <v>0</v>
      </c>
      <c r="I3351" s="2">
        <v>39341</v>
      </c>
      <c r="J3351" s="2">
        <v>43818</v>
      </c>
      <c r="K3351" t="s">
        <v>5</v>
      </c>
      <c r="L3351" t="s">
        <v>8803</v>
      </c>
      <c r="M3351" t="s">
        <v>1</v>
      </c>
      <c r="N3351" t="s">
        <v>1</v>
      </c>
      <c r="O3351" s="3">
        <v>91</v>
      </c>
      <c r="P3351" t="s">
        <v>1</v>
      </c>
      <c r="Q3351" t="s">
        <v>5964</v>
      </c>
      <c r="R3351" t="s">
        <v>74</v>
      </c>
      <c r="S3351" t="s">
        <v>638</v>
      </c>
      <c r="T3351" t="s">
        <v>8793</v>
      </c>
      <c r="U3351" t="s">
        <v>76</v>
      </c>
    </row>
    <row r="3352" spans="1:21" ht="12.75" hidden="1" customHeight="1" x14ac:dyDescent="0.2">
      <c r="A3352" t="s">
        <v>70</v>
      </c>
      <c r="B3352" s="212" t="s">
        <v>8804</v>
      </c>
      <c r="C3352" s="202" t="s">
        <v>8805</v>
      </c>
      <c r="D3352" s="2">
        <v>27760</v>
      </c>
      <c r="E3352" s="2"/>
      <c r="F3352" s="2"/>
      <c r="G3352" s="211" t="s">
        <v>8792</v>
      </c>
      <c r="H3352">
        <v>0</v>
      </c>
      <c r="I3352" s="2">
        <v>39341</v>
      </c>
      <c r="J3352" s="2">
        <v>43818</v>
      </c>
      <c r="K3352" t="s">
        <v>5</v>
      </c>
      <c r="L3352" t="s">
        <v>8805</v>
      </c>
      <c r="M3352" t="s">
        <v>1</v>
      </c>
      <c r="N3352" t="s">
        <v>1</v>
      </c>
      <c r="O3352" s="3">
        <v>91</v>
      </c>
      <c r="P3352" t="s">
        <v>1</v>
      </c>
      <c r="Q3352" t="s">
        <v>5964</v>
      </c>
      <c r="R3352" t="s">
        <v>74</v>
      </c>
      <c r="S3352" t="s">
        <v>638</v>
      </c>
      <c r="T3352" t="s">
        <v>8793</v>
      </c>
      <c r="U3352" t="s">
        <v>76</v>
      </c>
    </row>
    <row r="3353" spans="1:21" ht="12.75" hidden="1" customHeight="1" x14ac:dyDescent="0.2">
      <c r="A3353" t="s">
        <v>70</v>
      </c>
      <c r="B3353" s="212" t="s">
        <v>9313</v>
      </c>
      <c r="C3353" s="202" t="s">
        <v>9314</v>
      </c>
      <c r="D3353" s="2">
        <v>28369</v>
      </c>
      <c r="E3353" s="2"/>
      <c r="F3353" s="2"/>
      <c r="G3353" s="211" t="s">
        <v>8573</v>
      </c>
      <c r="H3353">
        <v>0</v>
      </c>
      <c r="I3353" s="2">
        <v>41002</v>
      </c>
      <c r="J3353" s="2">
        <v>43818</v>
      </c>
      <c r="K3353" t="s">
        <v>5</v>
      </c>
      <c r="L3353" t="s">
        <v>9314</v>
      </c>
      <c r="M3353" t="s">
        <v>1</v>
      </c>
      <c r="N3353" t="s">
        <v>1</v>
      </c>
      <c r="O3353" s="3">
        <v>89</v>
      </c>
      <c r="P3353" t="s">
        <v>1</v>
      </c>
      <c r="Q3353" t="s">
        <v>5964</v>
      </c>
      <c r="R3353" t="s">
        <v>74</v>
      </c>
      <c r="S3353" t="s">
        <v>1</v>
      </c>
      <c r="T3353" t="s">
        <v>8574</v>
      </c>
      <c r="U3353" t="s">
        <v>76</v>
      </c>
    </row>
    <row r="3354" spans="1:21" ht="12.75" hidden="1" customHeight="1" x14ac:dyDescent="0.2">
      <c r="A3354" t="s">
        <v>70</v>
      </c>
      <c r="B3354" s="212" t="s">
        <v>9315</v>
      </c>
      <c r="C3354" s="202" t="s">
        <v>9316</v>
      </c>
      <c r="D3354" s="2">
        <v>28369</v>
      </c>
      <c r="E3354" s="2"/>
      <c r="F3354" s="2"/>
      <c r="G3354" s="211" t="s">
        <v>8573</v>
      </c>
      <c r="H3354">
        <v>0</v>
      </c>
      <c r="I3354" s="2">
        <v>41002</v>
      </c>
      <c r="J3354" s="2">
        <v>43818</v>
      </c>
      <c r="K3354" t="s">
        <v>5</v>
      </c>
      <c r="L3354" t="s">
        <v>9316</v>
      </c>
      <c r="M3354" t="s">
        <v>1</v>
      </c>
      <c r="N3354" t="s">
        <v>1</v>
      </c>
      <c r="O3354" s="3">
        <v>85</v>
      </c>
      <c r="P3354" t="s">
        <v>1</v>
      </c>
      <c r="Q3354" t="s">
        <v>5964</v>
      </c>
      <c r="R3354" t="s">
        <v>74</v>
      </c>
      <c r="S3354" t="s">
        <v>1</v>
      </c>
      <c r="T3354" t="s">
        <v>8574</v>
      </c>
      <c r="U3354" t="s">
        <v>76</v>
      </c>
    </row>
    <row r="3355" spans="1:21" ht="12.75" hidden="1" customHeight="1" x14ac:dyDescent="0.2">
      <c r="A3355" t="s">
        <v>70</v>
      </c>
      <c r="B3355" s="212" t="s">
        <v>9564</v>
      </c>
      <c r="C3355" s="202" t="s">
        <v>9565</v>
      </c>
      <c r="D3355" s="2">
        <v>26299</v>
      </c>
      <c r="E3355" s="2">
        <v>43981</v>
      </c>
      <c r="F3355" s="2">
        <v>42246</v>
      </c>
      <c r="G3355" s="211" t="s">
        <v>9566</v>
      </c>
      <c r="H3355">
        <v>0</v>
      </c>
      <c r="I3355" s="2">
        <v>39346</v>
      </c>
      <c r="J3355" s="2">
        <v>43728</v>
      </c>
      <c r="K3355" t="s">
        <v>5</v>
      </c>
      <c r="L3355" t="s">
        <v>9565</v>
      </c>
      <c r="M3355" t="s">
        <v>1</v>
      </c>
      <c r="N3355" t="s">
        <v>1</v>
      </c>
      <c r="O3355" s="3">
        <v>-1</v>
      </c>
      <c r="P3355" t="s">
        <v>1</v>
      </c>
      <c r="Q3355" t="s">
        <v>5964</v>
      </c>
      <c r="R3355" t="s">
        <v>74</v>
      </c>
      <c r="S3355" t="s">
        <v>629</v>
      </c>
      <c r="T3355" t="s">
        <v>9567</v>
      </c>
      <c r="U3355" t="s">
        <v>76</v>
      </c>
    </row>
    <row r="3356" spans="1:21" ht="12.75" hidden="1" customHeight="1" x14ac:dyDescent="0.2">
      <c r="A3356" t="s">
        <v>70</v>
      </c>
      <c r="B3356" s="212" t="s">
        <v>9568</v>
      </c>
      <c r="C3356" s="202" t="s">
        <v>9569</v>
      </c>
      <c r="D3356" s="2">
        <v>26299</v>
      </c>
      <c r="E3356" s="2"/>
      <c r="F3356" s="2"/>
      <c r="G3356" s="211" t="s">
        <v>8686</v>
      </c>
      <c r="H3356">
        <v>0</v>
      </c>
      <c r="I3356" s="2">
        <v>39346</v>
      </c>
      <c r="J3356" s="2">
        <v>43728</v>
      </c>
      <c r="K3356" t="s">
        <v>5</v>
      </c>
      <c r="L3356" t="s">
        <v>9569</v>
      </c>
      <c r="M3356" t="s">
        <v>1</v>
      </c>
      <c r="N3356" t="s">
        <v>1</v>
      </c>
      <c r="O3356" s="3">
        <v>80</v>
      </c>
      <c r="P3356" t="s">
        <v>1</v>
      </c>
      <c r="Q3356" t="s">
        <v>5964</v>
      </c>
      <c r="R3356" t="s">
        <v>74</v>
      </c>
      <c r="S3356" t="s">
        <v>629</v>
      </c>
      <c r="T3356" t="s">
        <v>8687</v>
      </c>
      <c r="U3356" t="s">
        <v>76</v>
      </c>
    </row>
    <row r="3357" spans="1:21" ht="12.75" hidden="1" customHeight="1" x14ac:dyDescent="0.2">
      <c r="A3357" t="s">
        <v>70</v>
      </c>
      <c r="B3357" s="212" t="s">
        <v>9570</v>
      </c>
      <c r="C3357" s="202" t="s">
        <v>9571</v>
      </c>
      <c r="D3357" s="2">
        <v>26299</v>
      </c>
      <c r="E3357" s="2"/>
      <c r="F3357" s="2"/>
      <c r="G3357" s="211" t="s">
        <v>8668</v>
      </c>
      <c r="H3357">
        <v>0</v>
      </c>
      <c r="I3357" s="2">
        <v>39346</v>
      </c>
      <c r="J3357" s="2">
        <v>43728</v>
      </c>
      <c r="K3357" t="s">
        <v>5</v>
      </c>
      <c r="L3357" t="s">
        <v>9571</v>
      </c>
      <c r="M3357" t="s">
        <v>1</v>
      </c>
      <c r="N3357" t="s">
        <v>1</v>
      </c>
      <c r="O3357" s="3">
        <v>63</v>
      </c>
      <c r="P3357" t="s">
        <v>1</v>
      </c>
      <c r="Q3357" t="s">
        <v>5964</v>
      </c>
      <c r="R3357" t="s">
        <v>74</v>
      </c>
      <c r="S3357" t="s">
        <v>629</v>
      </c>
      <c r="T3357" t="s">
        <v>8669</v>
      </c>
      <c r="U3357" t="s">
        <v>76</v>
      </c>
    </row>
    <row r="3358" spans="1:21" ht="12.75" hidden="1" customHeight="1" x14ac:dyDescent="0.2">
      <c r="A3358" t="s">
        <v>70</v>
      </c>
      <c r="B3358" s="212" t="s">
        <v>9572</v>
      </c>
      <c r="C3358" s="202" t="s">
        <v>9573</v>
      </c>
      <c r="D3358" s="2">
        <v>28856</v>
      </c>
      <c r="E3358" s="2"/>
      <c r="F3358" s="2"/>
      <c r="G3358" s="211" t="s">
        <v>8668</v>
      </c>
      <c r="H3358">
        <v>0</v>
      </c>
      <c r="I3358" s="2">
        <v>39346</v>
      </c>
      <c r="J3358" s="2">
        <v>43818</v>
      </c>
      <c r="K3358" t="s">
        <v>5</v>
      </c>
      <c r="L3358" t="s">
        <v>9573</v>
      </c>
      <c r="M3358" t="s">
        <v>1</v>
      </c>
      <c r="N3358" t="s">
        <v>1</v>
      </c>
      <c r="O3358" s="3">
        <v>83</v>
      </c>
      <c r="P3358" t="s">
        <v>1</v>
      </c>
      <c r="Q3358" t="s">
        <v>5964</v>
      </c>
      <c r="R3358" t="s">
        <v>74</v>
      </c>
      <c r="S3358" t="s">
        <v>44</v>
      </c>
      <c r="T3358" t="s">
        <v>8669</v>
      </c>
      <c r="U3358" t="s">
        <v>76</v>
      </c>
    </row>
    <row r="3359" spans="1:21" ht="12.75" hidden="1" customHeight="1" x14ac:dyDescent="0.2">
      <c r="A3359" t="s">
        <v>70</v>
      </c>
      <c r="B3359" s="212" t="s">
        <v>9664</v>
      </c>
      <c r="C3359" s="202" t="s">
        <v>9665</v>
      </c>
      <c r="D3359" s="2">
        <v>29221</v>
      </c>
      <c r="E3359" s="2"/>
      <c r="F3359" s="2"/>
      <c r="G3359" s="211" t="s">
        <v>9666</v>
      </c>
      <c r="H3359">
        <v>0</v>
      </c>
      <c r="I3359" s="2">
        <v>39351</v>
      </c>
      <c r="J3359" s="2">
        <v>43818</v>
      </c>
      <c r="K3359" t="s">
        <v>5</v>
      </c>
      <c r="L3359" t="s">
        <v>9665</v>
      </c>
      <c r="M3359" t="s">
        <v>1</v>
      </c>
      <c r="N3359" t="s">
        <v>1</v>
      </c>
      <c r="O3359" s="3">
        <v>85</v>
      </c>
      <c r="P3359" t="s">
        <v>1</v>
      </c>
      <c r="Q3359" t="s">
        <v>5964</v>
      </c>
      <c r="R3359" t="s">
        <v>74</v>
      </c>
      <c r="S3359" t="s">
        <v>160</v>
      </c>
      <c r="T3359" t="s">
        <v>9667</v>
      </c>
      <c r="U3359" t="s">
        <v>76</v>
      </c>
    </row>
    <row r="3360" spans="1:21" ht="12.75" hidden="1" customHeight="1" x14ac:dyDescent="0.2">
      <c r="A3360" t="s">
        <v>70</v>
      </c>
      <c r="B3360" s="212" t="s">
        <v>9668</v>
      </c>
      <c r="C3360" s="202" t="s">
        <v>9669</v>
      </c>
      <c r="D3360" s="2">
        <v>25204</v>
      </c>
      <c r="E3360" s="2"/>
      <c r="F3360" s="2"/>
      <c r="G3360" s="211" t="s">
        <v>8742</v>
      </c>
      <c r="H3360">
        <v>0</v>
      </c>
      <c r="I3360" s="2">
        <v>39351</v>
      </c>
      <c r="J3360" s="2">
        <v>43818</v>
      </c>
      <c r="K3360" t="s">
        <v>5</v>
      </c>
      <c r="L3360" t="s">
        <v>9669</v>
      </c>
      <c r="M3360" t="s">
        <v>1</v>
      </c>
      <c r="N3360" t="s">
        <v>1</v>
      </c>
      <c r="O3360" s="3">
        <v>89</v>
      </c>
      <c r="P3360" t="s">
        <v>1</v>
      </c>
      <c r="Q3360" t="s">
        <v>5964</v>
      </c>
      <c r="R3360" t="s">
        <v>74</v>
      </c>
      <c r="S3360" t="s">
        <v>486</v>
      </c>
      <c r="T3360" t="s">
        <v>8743</v>
      </c>
      <c r="U3360" t="s">
        <v>76</v>
      </c>
    </row>
    <row r="3361" spans="1:21" ht="12.75" hidden="1" customHeight="1" x14ac:dyDescent="0.2">
      <c r="A3361" t="s">
        <v>70</v>
      </c>
      <c r="B3361" s="212" t="s">
        <v>9670</v>
      </c>
      <c r="C3361" s="202" t="s">
        <v>9671</v>
      </c>
      <c r="D3361" s="2">
        <v>29221</v>
      </c>
      <c r="E3361" s="2"/>
      <c r="F3361" s="2"/>
      <c r="G3361" s="211" t="s">
        <v>8742</v>
      </c>
      <c r="H3361">
        <v>0</v>
      </c>
      <c r="I3361" s="2">
        <v>39351</v>
      </c>
      <c r="J3361" s="2">
        <v>43818</v>
      </c>
      <c r="K3361" t="s">
        <v>5</v>
      </c>
      <c r="L3361" t="s">
        <v>9671</v>
      </c>
      <c r="M3361" t="s">
        <v>1</v>
      </c>
      <c r="N3361" t="s">
        <v>1</v>
      </c>
      <c r="O3361" s="3">
        <v>85</v>
      </c>
      <c r="P3361" t="s">
        <v>1</v>
      </c>
      <c r="Q3361" t="s">
        <v>5964</v>
      </c>
      <c r="R3361" t="s">
        <v>74</v>
      </c>
      <c r="S3361" t="s">
        <v>160</v>
      </c>
      <c r="T3361" t="s">
        <v>8743</v>
      </c>
      <c r="U3361" t="s">
        <v>76</v>
      </c>
    </row>
    <row r="3362" spans="1:21" ht="12.75" hidden="1" customHeight="1" x14ac:dyDescent="0.2">
      <c r="A3362" t="s">
        <v>70</v>
      </c>
      <c r="B3362" s="212" t="s">
        <v>9672</v>
      </c>
      <c r="C3362" s="202" t="s">
        <v>9673</v>
      </c>
      <c r="D3362" s="2">
        <v>29221</v>
      </c>
      <c r="E3362" s="2"/>
      <c r="F3362" s="2"/>
      <c r="G3362" s="211" t="s">
        <v>8742</v>
      </c>
      <c r="H3362">
        <v>0</v>
      </c>
      <c r="I3362" s="2">
        <v>39351</v>
      </c>
      <c r="J3362" s="2">
        <v>43818</v>
      </c>
      <c r="K3362" t="s">
        <v>5</v>
      </c>
      <c r="L3362" t="s">
        <v>9673</v>
      </c>
      <c r="M3362" t="s">
        <v>1</v>
      </c>
      <c r="N3362" t="s">
        <v>1</v>
      </c>
      <c r="O3362" s="3">
        <v>84</v>
      </c>
      <c r="P3362" t="s">
        <v>1</v>
      </c>
      <c r="Q3362" t="s">
        <v>5964</v>
      </c>
      <c r="R3362" t="s">
        <v>74</v>
      </c>
      <c r="S3362" t="s">
        <v>160</v>
      </c>
      <c r="T3362" t="s">
        <v>8743</v>
      </c>
      <c r="U3362" t="s">
        <v>76</v>
      </c>
    </row>
    <row r="3363" spans="1:21" ht="12.75" hidden="1" customHeight="1" x14ac:dyDescent="0.2">
      <c r="A3363" t="s">
        <v>70</v>
      </c>
      <c r="B3363" s="212" t="s">
        <v>9674</v>
      </c>
      <c r="C3363" s="202" t="s">
        <v>9675</v>
      </c>
      <c r="D3363" s="2">
        <v>25204</v>
      </c>
      <c r="E3363" s="2"/>
      <c r="F3363" s="2"/>
      <c r="G3363" s="211" t="s">
        <v>8768</v>
      </c>
      <c r="H3363">
        <v>0</v>
      </c>
      <c r="I3363" s="2">
        <v>39351</v>
      </c>
      <c r="J3363" s="2">
        <v>43818</v>
      </c>
      <c r="K3363" t="s">
        <v>5</v>
      </c>
      <c r="L3363" t="s">
        <v>9675</v>
      </c>
      <c r="M3363" t="s">
        <v>1</v>
      </c>
      <c r="N3363" t="s">
        <v>1</v>
      </c>
      <c r="O3363" s="3">
        <v>73</v>
      </c>
      <c r="P3363" t="s">
        <v>1</v>
      </c>
      <c r="Q3363" t="s">
        <v>5964</v>
      </c>
      <c r="R3363" t="s">
        <v>74</v>
      </c>
      <c r="S3363" t="s">
        <v>486</v>
      </c>
      <c r="T3363" t="s">
        <v>8769</v>
      </c>
      <c r="U3363" t="s">
        <v>76</v>
      </c>
    </row>
    <row r="3364" spans="1:21" ht="12.75" hidden="1" customHeight="1" x14ac:dyDescent="0.2">
      <c r="A3364" t="s">
        <v>70</v>
      </c>
      <c r="B3364" s="212" t="s">
        <v>9676</v>
      </c>
      <c r="C3364" s="202" t="s">
        <v>9677</v>
      </c>
      <c r="D3364" s="2">
        <v>25204</v>
      </c>
      <c r="E3364" s="2"/>
      <c r="F3364" s="2"/>
      <c r="G3364" s="211" t="s">
        <v>8792</v>
      </c>
      <c r="H3364">
        <v>0</v>
      </c>
      <c r="I3364" s="2">
        <v>39351</v>
      </c>
      <c r="J3364" s="2">
        <v>43818</v>
      </c>
      <c r="K3364" t="s">
        <v>5</v>
      </c>
      <c r="L3364" t="s">
        <v>9677</v>
      </c>
      <c r="M3364" t="s">
        <v>1</v>
      </c>
      <c r="N3364" t="s">
        <v>1</v>
      </c>
      <c r="O3364" s="3">
        <v>79</v>
      </c>
      <c r="P3364" t="s">
        <v>1</v>
      </c>
      <c r="Q3364" t="s">
        <v>5964</v>
      </c>
      <c r="R3364" t="s">
        <v>74</v>
      </c>
      <c r="S3364" t="s">
        <v>486</v>
      </c>
      <c r="T3364" t="s">
        <v>8793</v>
      </c>
      <c r="U3364" t="s">
        <v>76</v>
      </c>
    </row>
    <row r="3365" spans="1:21" ht="12.75" hidden="1" customHeight="1" x14ac:dyDescent="0.2">
      <c r="A3365" t="s">
        <v>70</v>
      </c>
      <c r="B3365" s="212" t="s">
        <v>9678</v>
      </c>
      <c r="C3365" s="202" t="s">
        <v>9679</v>
      </c>
      <c r="D3365" s="2">
        <v>27760</v>
      </c>
      <c r="E3365" s="2"/>
      <c r="F3365" s="2"/>
      <c r="G3365" s="211" t="s">
        <v>8792</v>
      </c>
      <c r="H3365">
        <v>0</v>
      </c>
      <c r="I3365" s="2">
        <v>39351</v>
      </c>
      <c r="J3365" s="2">
        <v>43818</v>
      </c>
      <c r="K3365" t="s">
        <v>5</v>
      </c>
      <c r="L3365" t="s">
        <v>9679</v>
      </c>
      <c r="M3365" t="s">
        <v>1</v>
      </c>
      <c r="N3365" t="s">
        <v>1</v>
      </c>
      <c r="O3365" s="3">
        <v>85</v>
      </c>
      <c r="P3365" t="s">
        <v>1</v>
      </c>
      <c r="Q3365" t="s">
        <v>5964</v>
      </c>
      <c r="R3365" t="s">
        <v>74</v>
      </c>
      <c r="S3365" t="s">
        <v>638</v>
      </c>
      <c r="T3365" t="s">
        <v>8793</v>
      </c>
      <c r="U3365" t="s">
        <v>76</v>
      </c>
    </row>
    <row r="3366" spans="1:21" ht="12.75" hidden="1" customHeight="1" x14ac:dyDescent="0.2">
      <c r="A3366" t="s">
        <v>70</v>
      </c>
      <c r="B3366" s="212" t="s">
        <v>9808</v>
      </c>
      <c r="C3366" s="202" t="s">
        <v>9809</v>
      </c>
      <c r="D3366" s="2">
        <v>29809</v>
      </c>
      <c r="E3366" s="2"/>
      <c r="F3366" s="2"/>
      <c r="G3366" s="211" t="s">
        <v>9810</v>
      </c>
      <c r="H3366">
        <v>0</v>
      </c>
      <c r="I3366" s="2">
        <v>39386</v>
      </c>
      <c r="J3366" s="2">
        <v>43818</v>
      </c>
      <c r="K3366" t="s">
        <v>5</v>
      </c>
      <c r="L3366" t="s">
        <v>9809</v>
      </c>
      <c r="M3366" t="s">
        <v>1</v>
      </c>
      <c r="N3366" t="s">
        <v>1</v>
      </c>
      <c r="O3366" s="3">
        <v>90</v>
      </c>
      <c r="P3366" t="s">
        <v>1</v>
      </c>
      <c r="Q3366" t="s">
        <v>5964</v>
      </c>
      <c r="R3366" t="s">
        <v>74</v>
      </c>
      <c r="S3366" t="s">
        <v>1</v>
      </c>
      <c r="T3366" t="s">
        <v>9811</v>
      </c>
      <c r="U3366" t="s">
        <v>76</v>
      </c>
    </row>
    <row r="3367" spans="1:21" ht="12.75" hidden="1" customHeight="1" x14ac:dyDescent="0.2">
      <c r="A3367" t="s">
        <v>70</v>
      </c>
      <c r="B3367" s="212" t="s">
        <v>10714</v>
      </c>
      <c r="C3367" s="202" t="s">
        <v>10715</v>
      </c>
      <c r="D3367" s="2">
        <v>27395</v>
      </c>
      <c r="E3367" s="2"/>
      <c r="F3367" s="2"/>
      <c r="G3367" s="211" t="s">
        <v>7220</v>
      </c>
      <c r="H3367">
        <v>0</v>
      </c>
      <c r="I3367" s="2">
        <v>42185</v>
      </c>
      <c r="J3367" s="2">
        <v>43818</v>
      </c>
      <c r="K3367" t="s">
        <v>5</v>
      </c>
      <c r="L3367" t="s">
        <v>10715</v>
      </c>
      <c r="M3367" t="s">
        <v>1</v>
      </c>
      <c r="N3367" t="s">
        <v>1</v>
      </c>
      <c r="O3367" s="3">
        <v>95</v>
      </c>
      <c r="P3367" t="s">
        <v>1</v>
      </c>
      <c r="Q3367" t="s">
        <v>5964</v>
      </c>
      <c r="R3367" t="s">
        <v>74</v>
      </c>
      <c r="S3367" t="s">
        <v>166</v>
      </c>
      <c r="T3367" t="s">
        <v>7221</v>
      </c>
      <c r="U3367" t="s">
        <v>76</v>
      </c>
    </row>
    <row r="3368" spans="1:21" ht="12.75" hidden="1" customHeight="1" x14ac:dyDescent="0.2">
      <c r="A3368" t="s">
        <v>70</v>
      </c>
      <c r="B3368" s="212" t="s">
        <v>11001</v>
      </c>
      <c r="C3368" s="202" t="s">
        <v>11002</v>
      </c>
      <c r="D3368" s="2">
        <v>29809</v>
      </c>
      <c r="E3368" s="2"/>
      <c r="F3368" s="2"/>
      <c r="G3368" s="211" t="s">
        <v>9810</v>
      </c>
      <c r="H3368">
        <v>0</v>
      </c>
      <c r="I3368" s="2">
        <v>42480</v>
      </c>
      <c r="J3368" s="2">
        <v>44043</v>
      </c>
      <c r="K3368" t="s">
        <v>5</v>
      </c>
      <c r="L3368" t="s">
        <v>11002</v>
      </c>
      <c r="M3368" t="s">
        <v>1</v>
      </c>
      <c r="N3368" t="s">
        <v>1</v>
      </c>
      <c r="O3368" s="3">
        <v>95</v>
      </c>
      <c r="P3368" t="s">
        <v>1</v>
      </c>
      <c r="Q3368" t="s">
        <v>5964</v>
      </c>
      <c r="R3368" t="s">
        <v>74</v>
      </c>
      <c r="S3368" t="s">
        <v>1</v>
      </c>
      <c r="T3368" t="s">
        <v>9811</v>
      </c>
      <c r="U3368" t="s">
        <v>76</v>
      </c>
    </row>
    <row r="3369" spans="1:21" ht="12.75" hidden="1" customHeight="1" x14ac:dyDescent="0.2">
      <c r="A3369" t="s">
        <v>70</v>
      </c>
      <c r="B3369" s="212" t="s">
        <v>11003</v>
      </c>
      <c r="C3369" s="202" t="s">
        <v>11004</v>
      </c>
      <c r="D3369" s="2">
        <v>29809</v>
      </c>
      <c r="E3369" s="2"/>
      <c r="F3369" s="2"/>
      <c r="G3369" s="211" t="s">
        <v>9810</v>
      </c>
      <c r="H3369">
        <v>0</v>
      </c>
      <c r="I3369" s="2">
        <v>42480</v>
      </c>
      <c r="J3369" s="2">
        <v>43818</v>
      </c>
      <c r="K3369" t="s">
        <v>5</v>
      </c>
      <c r="L3369" t="s">
        <v>11004</v>
      </c>
      <c r="M3369" t="s">
        <v>1</v>
      </c>
      <c r="N3369" t="s">
        <v>1</v>
      </c>
      <c r="O3369" s="3">
        <v>95</v>
      </c>
      <c r="P3369" t="s">
        <v>1</v>
      </c>
      <c r="Q3369" t="s">
        <v>5964</v>
      </c>
      <c r="R3369" t="s">
        <v>74</v>
      </c>
      <c r="S3369" t="s">
        <v>1</v>
      </c>
      <c r="T3369" t="s">
        <v>9811</v>
      </c>
      <c r="U3369" t="s">
        <v>76</v>
      </c>
    </row>
    <row r="3370" spans="1:21" ht="12.75" hidden="1" customHeight="1" x14ac:dyDescent="0.2">
      <c r="A3370" t="s">
        <v>70</v>
      </c>
      <c r="B3370" s="212" t="s">
        <v>11102</v>
      </c>
      <c r="C3370" s="202" t="s">
        <v>11103</v>
      </c>
      <c r="D3370" s="2">
        <v>28856</v>
      </c>
      <c r="E3370" s="2"/>
      <c r="F3370" s="2"/>
      <c r="G3370" s="211" t="s">
        <v>8668</v>
      </c>
      <c r="H3370">
        <v>0</v>
      </c>
      <c r="I3370" s="2">
        <v>39731</v>
      </c>
      <c r="J3370" s="2">
        <v>43728</v>
      </c>
      <c r="K3370" t="s">
        <v>5</v>
      </c>
      <c r="L3370" t="s">
        <v>11103</v>
      </c>
      <c r="M3370" t="s">
        <v>1</v>
      </c>
      <c r="N3370" t="s">
        <v>1</v>
      </c>
      <c r="O3370" s="3">
        <v>86</v>
      </c>
      <c r="P3370" t="s">
        <v>1</v>
      </c>
      <c r="Q3370" t="s">
        <v>5964</v>
      </c>
      <c r="R3370" t="s">
        <v>74</v>
      </c>
      <c r="S3370" t="s">
        <v>109</v>
      </c>
      <c r="T3370" t="s">
        <v>8669</v>
      </c>
      <c r="U3370" t="s">
        <v>76</v>
      </c>
    </row>
    <row r="3371" spans="1:21" ht="12.75" hidden="1" customHeight="1" x14ac:dyDescent="0.2">
      <c r="A3371" t="s">
        <v>70</v>
      </c>
      <c r="B3371" s="212" t="s">
        <v>11104</v>
      </c>
      <c r="C3371" s="202" t="s">
        <v>11105</v>
      </c>
      <c r="D3371" s="2">
        <v>28856</v>
      </c>
      <c r="E3371" s="2"/>
      <c r="F3371" s="2"/>
      <c r="G3371" s="211" t="s">
        <v>8668</v>
      </c>
      <c r="H3371">
        <v>0</v>
      </c>
      <c r="I3371" s="2">
        <v>39731</v>
      </c>
      <c r="J3371" s="2">
        <v>43728</v>
      </c>
      <c r="K3371" t="s">
        <v>5</v>
      </c>
      <c r="L3371" t="s">
        <v>11105</v>
      </c>
      <c r="M3371" t="s">
        <v>1</v>
      </c>
      <c r="N3371" t="s">
        <v>1</v>
      </c>
      <c r="O3371" s="3">
        <v>91</v>
      </c>
      <c r="P3371" t="s">
        <v>1</v>
      </c>
      <c r="Q3371" t="s">
        <v>5964</v>
      </c>
      <c r="R3371" t="s">
        <v>74</v>
      </c>
      <c r="S3371" t="s">
        <v>44</v>
      </c>
      <c r="T3371" t="s">
        <v>8669</v>
      </c>
      <c r="U3371" t="s">
        <v>76</v>
      </c>
    </row>
    <row r="3372" spans="1:21" ht="12.75" hidden="1" customHeight="1" x14ac:dyDescent="0.2">
      <c r="A3372" t="s">
        <v>70</v>
      </c>
      <c r="B3372" s="212" t="s">
        <v>11125</v>
      </c>
      <c r="C3372" s="202" t="s">
        <v>11126</v>
      </c>
      <c r="D3372" s="2">
        <v>25204</v>
      </c>
      <c r="E3372" s="2"/>
      <c r="F3372" s="2"/>
      <c r="G3372" s="211" t="s">
        <v>8758</v>
      </c>
      <c r="H3372">
        <v>0</v>
      </c>
      <c r="I3372" s="2">
        <v>39752</v>
      </c>
      <c r="J3372" s="2">
        <v>43818</v>
      </c>
      <c r="K3372" t="s">
        <v>5</v>
      </c>
      <c r="L3372" t="s">
        <v>11126</v>
      </c>
      <c r="M3372" t="s">
        <v>1</v>
      </c>
      <c r="N3372" t="s">
        <v>1</v>
      </c>
      <c r="O3372" s="3">
        <v>90</v>
      </c>
      <c r="P3372" t="s">
        <v>1</v>
      </c>
      <c r="Q3372" t="s">
        <v>5964</v>
      </c>
      <c r="R3372" t="s">
        <v>74</v>
      </c>
      <c r="S3372" t="s">
        <v>486</v>
      </c>
      <c r="T3372" t="s">
        <v>8759</v>
      </c>
      <c r="U3372" t="s">
        <v>76</v>
      </c>
    </row>
    <row r="3373" spans="1:21" ht="12.75" hidden="1" customHeight="1" x14ac:dyDescent="0.2">
      <c r="A3373" t="s">
        <v>70</v>
      </c>
      <c r="B3373" s="212" t="s">
        <v>11127</v>
      </c>
      <c r="C3373" s="202" t="s">
        <v>11128</v>
      </c>
      <c r="D3373" s="2">
        <v>25204</v>
      </c>
      <c r="E3373" s="2"/>
      <c r="F3373" s="2"/>
      <c r="G3373" s="211" t="s">
        <v>8758</v>
      </c>
      <c r="H3373">
        <v>0</v>
      </c>
      <c r="I3373" s="2">
        <v>39752</v>
      </c>
      <c r="J3373" s="2">
        <v>43818</v>
      </c>
      <c r="K3373" t="s">
        <v>5</v>
      </c>
      <c r="L3373" t="s">
        <v>11128</v>
      </c>
      <c r="M3373" t="s">
        <v>1</v>
      </c>
      <c r="N3373" t="s">
        <v>1</v>
      </c>
      <c r="O3373" s="3">
        <v>88</v>
      </c>
      <c r="P3373" t="s">
        <v>1</v>
      </c>
      <c r="Q3373" t="s">
        <v>5964</v>
      </c>
      <c r="R3373" t="s">
        <v>74</v>
      </c>
      <c r="S3373" t="s">
        <v>486</v>
      </c>
      <c r="T3373" t="s">
        <v>8759</v>
      </c>
      <c r="U3373" t="s">
        <v>76</v>
      </c>
    </row>
    <row r="3374" spans="1:21" ht="12.75" hidden="1" customHeight="1" x14ac:dyDescent="0.2">
      <c r="A3374" t="s">
        <v>70</v>
      </c>
      <c r="B3374" s="212" t="s">
        <v>11129</v>
      </c>
      <c r="C3374" s="202" t="s">
        <v>11130</v>
      </c>
      <c r="D3374" s="2">
        <v>28856</v>
      </c>
      <c r="E3374" s="2"/>
      <c r="F3374" s="2"/>
      <c r="G3374" s="211" t="s">
        <v>8573</v>
      </c>
      <c r="H3374">
        <v>0</v>
      </c>
      <c r="I3374" s="2">
        <v>39757</v>
      </c>
      <c r="J3374" s="2">
        <v>44014</v>
      </c>
      <c r="K3374" t="s">
        <v>5</v>
      </c>
      <c r="L3374" t="s">
        <v>11131</v>
      </c>
      <c r="M3374" t="s">
        <v>1</v>
      </c>
      <c r="N3374" t="s">
        <v>1</v>
      </c>
      <c r="O3374" s="3">
        <v>84</v>
      </c>
      <c r="P3374" t="s">
        <v>1</v>
      </c>
      <c r="Q3374" t="s">
        <v>5964</v>
      </c>
      <c r="R3374" t="s">
        <v>74</v>
      </c>
      <c r="S3374" t="s">
        <v>44</v>
      </c>
      <c r="T3374" t="s">
        <v>8574</v>
      </c>
      <c r="U3374" t="s">
        <v>76</v>
      </c>
    </row>
    <row r="3375" spans="1:21" ht="12.75" hidden="1" customHeight="1" x14ac:dyDescent="0.2">
      <c r="A3375" t="s">
        <v>70</v>
      </c>
      <c r="B3375" s="212" t="s">
        <v>11304</v>
      </c>
      <c r="C3375" s="202" t="s">
        <v>11305</v>
      </c>
      <c r="D3375" s="2">
        <v>23377</v>
      </c>
      <c r="E3375" s="2"/>
      <c r="F3375" s="2"/>
      <c r="G3375" s="211" t="s">
        <v>8628</v>
      </c>
      <c r="H3375">
        <v>0</v>
      </c>
      <c r="I3375" s="2">
        <v>43280</v>
      </c>
      <c r="J3375" s="2">
        <v>43625</v>
      </c>
      <c r="K3375" t="s">
        <v>5</v>
      </c>
      <c r="L3375" t="s">
        <v>11305</v>
      </c>
      <c r="M3375" t="s">
        <v>1</v>
      </c>
      <c r="N3375" t="s">
        <v>1</v>
      </c>
      <c r="O3375" s="3">
        <v>84</v>
      </c>
      <c r="P3375" t="s">
        <v>1</v>
      </c>
      <c r="Q3375" t="s">
        <v>5964</v>
      </c>
      <c r="R3375" t="s">
        <v>74</v>
      </c>
      <c r="S3375" t="s">
        <v>1</v>
      </c>
      <c r="T3375" t="s">
        <v>8629</v>
      </c>
      <c r="U3375" t="s">
        <v>76</v>
      </c>
    </row>
    <row r="3376" spans="1:21" ht="12.75" hidden="1" customHeight="1" x14ac:dyDescent="0.2">
      <c r="A3376" t="s">
        <v>70</v>
      </c>
      <c r="B3376" s="212" t="s">
        <v>11306</v>
      </c>
      <c r="C3376" s="202" t="s">
        <v>11307</v>
      </c>
      <c r="D3376" s="2">
        <v>23377</v>
      </c>
      <c r="E3376" s="2"/>
      <c r="F3376" s="2"/>
      <c r="G3376" s="211" t="s">
        <v>8628</v>
      </c>
      <c r="H3376">
        <v>0</v>
      </c>
      <c r="I3376" s="2">
        <v>43280</v>
      </c>
      <c r="J3376" s="2">
        <v>43625</v>
      </c>
      <c r="K3376" t="s">
        <v>5</v>
      </c>
      <c r="L3376" t="s">
        <v>11307</v>
      </c>
      <c r="M3376" t="s">
        <v>1</v>
      </c>
      <c r="N3376" t="s">
        <v>1</v>
      </c>
      <c r="O3376" s="3">
        <v>86</v>
      </c>
      <c r="P3376" t="s">
        <v>1</v>
      </c>
      <c r="Q3376" t="s">
        <v>5964</v>
      </c>
      <c r="R3376" t="s">
        <v>74</v>
      </c>
      <c r="S3376" t="s">
        <v>1</v>
      </c>
      <c r="T3376" t="s">
        <v>8629</v>
      </c>
      <c r="U3376" t="s">
        <v>76</v>
      </c>
    </row>
    <row r="3377" spans="1:21" ht="12.75" hidden="1" customHeight="1" x14ac:dyDescent="0.2">
      <c r="A3377" t="s">
        <v>70</v>
      </c>
      <c r="B3377" s="212" t="s">
        <v>11308</v>
      </c>
      <c r="C3377" s="202" t="s">
        <v>11309</v>
      </c>
      <c r="D3377" s="2">
        <v>23377</v>
      </c>
      <c r="E3377" s="2"/>
      <c r="F3377" s="2"/>
      <c r="G3377" s="211" t="s">
        <v>11310</v>
      </c>
      <c r="H3377">
        <v>0</v>
      </c>
      <c r="I3377" s="2">
        <v>43282</v>
      </c>
      <c r="J3377" s="2">
        <v>43818</v>
      </c>
      <c r="K3377" t="s">
        <v>5</v>
      </c>
      <c r="L3377" t="s">
        <v>11309</v>
      </c>
      <c r="M3377" t="s">
        <v>1</v>
      </c>
      <c r="N3377" t="s">
        <v>1</v>
      </c>
      <c r="O3377" s="3">
        <v>89</v>
      </c>
      <c r="P3377" t="s">
        <v>1</v>
      </c>
      <c r="Q3377" t="s">
        <v>5964</v>
      </c>
      <c r="R3377" t="s">
        <v>74</v>
      </c>
      <c r="S3377" t="s">
        <v>551</v>
      </c>
      <c r="T3377" t="s">
        <v>11311</v>
      </c>
      <c r="U3377" t="s">
        <v>76</v>
      </c>
    </row>
    <row r="3378" spans="1:21" ht="12.75" hidden="1" customHeight="1" x14ac:dyDescent="0.2">
      <c r="A3378" s="205" t="s">
        <v>576</v>
      </c>
      <c r="B3378" t="s">
        <v>577</v>
      </c>
      <c r="C3378" t="s">
        <v>578</v>
      </c>
      <c r="D3378" s="2">
        <v>26181</v>
      </c>
      <c r="E3378" s="2">
        <v>43479</v>
      </c>
      <c r="F3378" s="2"/>
      <c r="G3378" s="203" t="s">
        <v>579</v>
      </c>
      <c r="H3378">
        <f>COUNTIF('РЭС 0,4-10 '!$G:$G,B3378)</f>
        <v>0</v>
      </c>
      <c r="I3378" s="2">
        <v>39323</v>
      </c>
      <c r="J3378" s="2">
        <v>43941</v>
      </c>
      <c r="K3378" t="s">
        <v>5</v>
      </c>
      <c r="L3378" t="s">
        <v>580</v>
      </c>
      <c r="M3378" t="s">
        <v>1</v>
      </c>
      <c r="N3378" t="s">
        <v>1</v>
      </c>
      <c r="O3378" s="3">
        <v>82</v>
      </c>
      <c r="P3378" t="s">
        <v>1</v>
      </c>
      <c r="Q3378" t="s">
        <v>153</v>
      </c>
      <c r="R3378" t="s">
        <v>1</v>
      </c>
      <c r="S3378" t="s">
        <v>168</v>
      </c>
      <c r="T3378" t="s">
        <v>581</v>
      </c>
      <c r="U3378" t="s">
        <v>582</v>
      </c>
    </row>
    <row r="3379" spans="1:21" ht="12.75" hidden="1" customHeight="1" x14ac:dyDescent="0.2">
      <c r="A3379" s="205" t="s">
        <v>576</v>
      </c>
      <c r="B3379" t="s">
        <v>1066</v>
      </c>
      <c r="C3379" t="s">
        <v>1067</v>
      </c>
      <c r="D3379" s="2">
        <v>26181</v>
      </c>
      <c r="E3379" s="2">
        <v>44244</v>
      </c>
      <c r="F3379" s="2">
        <v>42418</v>
      </c>
      <c r="G3379" s="203" t="s">
        <v>1068</v>
      </c>
      <c r="H3379">
        <f>COUNTIF('РЭС 0,4-10 '!$G:$G,B3379)</f>
        <v>0</v>
      </c>
      <c r="I3379" s="2">
        <v>39328</v>
      </c>
      <c r="J3379" s="2">
        <v>43762</v>
      </c>
      <c r="K3379" t="s">
        <v>5</v>
      </c>
      <c r="L3379" t="s">
        <v>1069</v>
      </c>
      <c r="M3379" t="s">
        <v>1</v>
      </c>
      <c r="N3379" t="s">
        <v>1</v>
      </c>
      <c r="O3379" s="3">
        <v>87</v>
      </c>
      <c r="P3379" t="s">
        <v>1</v>
      </c>
      <c r="Q3379" t="s">
        <v>153</v>
      </c>
      <c r="R3379" t="s">
        <v>1</v>
      </c>
      <c r="S3379" t="s">
        <v>168</v>
      </c>
      <c r="T3379" t="s">
        <v>448</v>
      </c>
      <c r="U3379" t="s">
        <v>582</v>
      </c>
    </row>
    <row r="3380" spans="1:21" ht="12.75" hidden="1" customHeight="1" x14ac:dyDescent="0.2">
      <c r="A3380" s="205" t="s">
        <v>576</v>
      </c>
      <c r="B3380" t="s">
        <v>1098</v>
      </c>
      <c r="C3380" t="s">
        <v>1099</v>
      </c>
      <c r="D3380" s="2">
        <v>26181</v>
      </c>
      <c r="E3380" s="2"/>
      <c r="F3380" s="2"/>
      <c r="G3380" s="203" t="s">
        <v>1100</v>
      </c>
      <c r="H3380">
        <f>COUNTIF('РЭС 0,4-10 '!$G:$G,B3380)</f>
        <v>0</v>
      </c>
      <c r="I3380" s="2">
        <v>39328</v>
      </c>
      <c r="J3380" s="2">
        <v>43942</v>
      </c>
      <c r="K3380" t="s">
        <v>5</v>
      </c>
      <c r="L3380" t="s">
        <v>1101</v>
      </c>
      <c r="M3380" t="s">
        <v>1</v>
      </c>
      <c r="N3380" t="s">
        <v>1</v>
      </c>
      <c r="O3380" s="3">
        <v>26</v>
      </c>
      <c r="P3380" t="s">
        <v>1</v>
      </c>
      <c r="Q3380" t="s">
        <v>153</v>
      </c>
      <c r="R3380" t="s">
        <v>1</v>
      </c>
      <c r="S3380" t="s">
        <v>168</v>
      </c>
      <c r="T3380" t="s">
        <v>1102</v>
      </c>
      <c r="U3380" t="s">
        <v>582</v>
      </c>
    </row>
    <row r="3381" spans="1:21" ht="12.75" hidden="1" customHeight="1" x14ac:dyDescent="0.2">
      <c r="A3381" s="205" t="s">
        <v>576</v>
      </c>
      <c r="B3381" t="s">
        <v>1113</v>
      </c>
      <c r="C3381" t="s">
        <v>1114</v>
      </c>
      <c r="D3381" s="2">
        <v>26181</v>
      </c>
      <c r="E3381" s="2">
        <v>44271</v>
      </c>
      <c r="F3381" s="2">
        <v>42446</v>
      </c>
      <c r="G3381" s="203" t="s">
        <v>1115</v>
      </c>
      <c r="H3381">
        <f>COUNTIF('РЭС 0,4-10 '!$G:$G,B3381)</f>
        <v>0</v>
      </c>
      <c r="I3381" s="2">
        <v>39328</v>
      </c>
      <c r="J3381" s="2">
        <v>43745</v>
      </c>
      <c r="K3381" t="s">
        <v>5</v>
      </c>
      <c r="L3381" t="s">
        <v>1116</v>
      </c>
      <c r="M3381" t="s">
        <v>1</v>
      </c>
      <c r="N3381" t="s">
        <v>1</v>
      </c>
      <c r="O3381" s="3">
        <v>86</v>
      </c>
      <c r="P3381" t="s">
        <v>1</v>
      </c>
      <c r="Q3381" t="s">
        <v>153</v>
      </c>
      <c r="R3381" t="s">
        <v>1</v>
      </c>
      <c r="S3381" t="s">
        <v>168</v>
      </c>
      <c r="T3381" t="s">
        <v>1117</v>
      </c>
      <c r="U3381" t="s">
        <v>582</v>
      </c>
    </row>
    <row r="3382" spans="1:21" ht="12.75" hidden="1" customHeight="1" x14ac:dyDescent="0.2">
      <c r="A3382" s="205" t="s">
        <v>576</v>
      </c>
      <c r="B3382" t="s">
        <v>1626</v>
      </c>
      <c r="C3382" t="s">
        <v>1627</v>
      </c>
      <c r="D3382" s="2">
        <v>26181</v>
      </c>
      <c r="E3382" s="2"/>
      <c r="F3382" s="2">
        <v>41683</v>
      </c>
      <c r="G3382" s="203" t="s">
        <v>1628</v>
      </c>
      <c r="H3382">
        <f>COUNTIF('РЭС 0,4-10 '!$G:$G,B3382)</f>
        <v>0</v>
      </c>
      <c r="I3382" s="2">
        <v>39329</v>
      </c>
      <c r="J3382" s="2">
        <v>43984</v>
      </c>
      <c r="K3382" t="s">
        <v>5</v>
      </c>
      <c r="L3382" t="s">
        <v>1629</v>
      </c>
      <c r="M3382" t="s">
        <v>1</v>
      </c>
      <c r="N3382" t="s">
        <v>1</v>
      </c>
      <c r="O3382" s="3">
        <v>82</v>
      </c>
      <c r="P3382" t="s">
        <v>1</v>
      </c>
      <c r="Q3382" t="s">
        <v>153</v>
      </c>
      <c r="R3382" t="s">
        <v>1</v>
      </c>
      <c r="S3382" t="s">
        <v>168</v>
      </c>
      <c r="T3382" t="s">
        <v>1630</v>
      </c>
      <c r="U3382" t="s">
        <v>582</v>
      </c>
    </row>
    <row r="3383" spans="1:21" ht="12.75" hidden="1" customHeight="1" x14ac:dyDescent="0.2">
      <c r="A3383" s="205" t="s">
        <v>576</v>
      </c>
      <c r="B3383" t="s">
        <v>1831</v>
      </c>
      <c r="C3383" t="s">
        <v>1832</v>
      </c>
      <c r="D3383" s="2">
        <v>26181</v>
      </c>
      <c r="E3383" s="2"/>
      <c r="F3383" s="2">
        <v>41711</v>
      </c>
      <c r="G3383" s="203" t="s">
        <v>1833</v>
      </c>
      <c r="H3383">
        <f>COUNTIF('РЭС 0,4-10 '!$G:$G,B3383)</f>
        <v>0</v>
      </c>
      <c r="I3383" s="2">
        <v>39330</v>
      </c>
      <c r="J3383" s="2">
        <v>43944</v>
      </c>
      <c r="K3383" t="s">
        <v>5</v>
      </c>
      <c r="L3383" t="s">
        <v>1834</v>
      </c>
      <c r="M3383" t="s">
        <v>1</v>
      </c>
      <c r="N3383" t="s">
        <v>1</v>
      </c>
      <c r="O3383" s="3">
        <v>82</v>
      </c>
      <c r="P3383" t="s">
        <v>1</v>
      </c>
      <c r="Q3383" t="s">
        <v>153</v>
      </c>
      <c r="R3383" t="s">
        <v>1</v>
      </c>
      <c r="S3383" t="s">
        <v>168</v>
      </c>
      <c r="T3383" t="s">
        <v>1835</v>
      </c>
      <c r="U3383" t="s">
        <v>582</v>
      </c>
    </row>
    <row r="3384" spans="1:21" ht="12.75" hidden="1" customHeight="1" x14ac:dyDescent="0.2">
      <c r="A3384" s="205" t="s">
        <v>576</v>
      </c>
      <c r="B3384" t="s">
        <v>1858</v>
      </c>
      <c r="C3384" t="s">
        <v>1859</v>
      </c>
      <c r="D3384" s="2">
        <v>26181</v>
      </c>
      <c r="E3384" s="2"/>
      <c r="F3384" s="2"/>
      <c r="G3384" s="203" t="s">
        <v>1860</v>
      </c>
      <c r="H3384">
        <f>COUNTIF('РЭС 0,4-10 '!$G:$G,B3384)</f>
        <v>0</v>
      </c>
      <c r="I3384" s="2">
        <v>39330</v>
      </c>
      <c r="J3384" s="2">
        <v>43944</v>
      </c>
      <c r="K3384" t="s">
        <v>5</v>
      </c>
      <c r="L3384" t="s">
        <v>1861</v>
      </c>
      <c r="M3384" t="s">
        <v>1</v>
      </c>
      <c r="N3384" t="s">
        <v>1</v>
      </c>
      <c r="O3384" s="3">
        <v>26</v>
      </c>
      <c r="P3384" t="s">
        <v>1</v>
      </c>
      <c r="Q3384" t="s">
        <v>153</v>
      </c>
      <c r="R3384" t="s">
        <v>1</v>
      </c>
      <c r="S3384" t="s">
        <v>168</v>
      </c>
      <c r="T3384" t="s">
        <v>1862</v>
      </c>
      <c r="U3384" t="s">
        <v>582</v>
      </c>
    </row>
    <row r="3385" spans="1:21" ht="12.75" hidden="1" customHeight="1" x14ac:dyDescent="0.2">
      <c r="A3385" s="205" t="s">
        <v>576</v>
      </c>
      <c r="B3385" t="s">
        <v>1966</v>
      </c>
      <c r="C3385" t="s">
        <v>1967</v>
      </c>
      <c r="D3385" s="2">
        <v>26181</v>
      </c>
      <c r="E3385" s="2"/>
      <c r="F3385" s="2">
        <v>41747</v>
      </c>
      <c r="G3385" s="203" t="s">
        <v>1968</v>
      </c>
      <c r="H3385">
        <f>COUNTIF('РЭС 0,4-10 '!$G:$G,B3385)</f>
        <v>0</v>
      </c>
      <c r="I3385" s="2">
        <v>39331</v>
      </c>
      <c r="J3385" s="2">
        <v>43998</v>
      </c>
      <c r="K3385" t="s">
        <v>5</v>
      </c>
      <c r="L3385" t="s">
        <v>1969</v>
      </c>
      <c r="M3385" t="s">
        <v>1</v>
      </c>
      <c r="N3385" t="s">
        <v>1</v>
      </c>
      <c r="O3385" s="3">
        <v>84</v>
      </c>
      <c r="P3385" t="s">
        <v>1</v>
      </c>
      <c r="Q3385" t="s">
        <v>153</v>
      </c>
      <c r="R3385" t="s">
        <v>1</v>
      </c>
      <c r="S3385" t="s">
        <v>168</v>
      </c>
      <c r="T3385" t="s">
        <v>1970</v>
      </c>
      <c r="U3385" t="s">
        <v>582</v>
      </c>
    </row>
    <row r="3386" spans="1:21" ht="12.75" hidden="1" customHeight="1" x14ac:dyDescent="0.2">
      <c r="A3386" s="205" t="s">
        <v>576</v>
      </c>
      <c r="B3386" t="s">
        <v>4400</v>
      </c>
      <c r="C3386" t="s">
        <v>4401</v>
      </c>
      <c r="D3386" s="2">
        <v>26181</v>
      </c>
      <c r="E3386" s="2"/>
      <c r="F3386" s="2"/>
      <c r="G3386" s="203" t="s">
        <v>4402</v>
      </c>
      <c r="H3386">
        <f>COUNTIF('РЭС 0,4-10 '!$G:$G,B3386)</f>
        <v>0</v>
      </c>
      <c r="I3386" s="2">
        <v>39340</v>
      </c>
      <c r="J3386" s="2">
        <v>43745</v>
      </c>
      <c r="K3386" t="s">
        <v>5</v>
      </c>
      <c r="L3386" t="s">
        <v>4403</v>
      </c>
      <c r="M3386" t="s">
        <v>1</v>
      </c>
      <c r="N3386" t="s">
        <v>1</v>
      </c>
      <c r="O3386" s="3">
        <v>24</v>
      </c>
      <c r="P3386" t="s">
        <v>1</v>
      </c>
      <c r="Q3386" t="s">
        <v>153</v>
      </c>
      <c r="R3386" t="s">
        <v>1</v>
      </c>
      <c r="S3386" t="s">
        <v>168</v>
      </c>
      <c r="T3386" t="s">
        <v>4404</v>
      </c>
      <c r="U3386" t="s">
        <v>582</v>
      </c>
    </row>
    <row r="3387" spans="1:21" ht="12.75" hidden="1" customHeight="1" x14ac:dyDescent="0.2">
      <c r="A3387" s="205" t="s">
        <v>576</v>
      </c>
      <c r="B3387" t="s">
        <v>4405</v>
      </c>
      <c r="C3387" t="s">
        <v>4406</v>
      </c>
      <c r="D3387" s="2">
        <v>26181</v>
      </c>
      <c r="E3387" s="2"/>
      <c r="F3387" s="2"/>
      <c r="G3387" s="203" t="s">
        <v>4407</v>
      </c>
      <c r="H3387">
        <f>COUNTIF('РЭС 0,4-10 '!$G:$G,B3387)</f>
        <v>0</v>
      </c>
      <c r="I3387" s="2">
        <v>39340</v>
      </c>
      <c r="J3387" s="2">
        <v>43745</v>
      </c>
      <c r="K3387" t="s">
        <v>5</v>
      </c>
      <c r="L3387" t="s">
        <v>4408</v>
      </c>
      <c r="M3387" t="s">
        <v>1</v>
      </c>
      <c r="N3387" t="s">
        <v>1</v>
      </c>
      <c r="O3387" s="3">
        <v>86</v>
      </c>
      <c r="P3387" t="s">
        <v>1</v>
      </c>
      <c r="Q3387" t="s">
        <v>153</v>
      </c>
      <c r="R3387" t="s">
        <v>1</v>
      </c>
      <c r="S3387" t="s">
        <v>168</v>
      </c>
      <c r="T3387" t="s">
        <v>4409</v>
      </c>
      <c r="U3387" t="s">
        <v>582</v>
      </c>
    </row>
    <row r="3388" spans="1:21" ht="12.75" hidden="1" customHeight="1" x14ac:dyDescent="0.2">
      <c r="A3388" s="205" t="s">
        <v>576</v>
      </c>
      <c r="B3388" t="s">
        <v>4420</v>
      </c>
      <c r="C3388" t="s">
        <v>4421</v>
      </c>
      <c r="D3388" s="2">
        <v>26181</v>
      </c>
      <c r="E3388" s="2"/>
      <c r="F3388" s="2"/>
      <c r="G3388" s="203" t="s">
        <v>4422</v>
      </c>
      <c r="H3388">
        <f>COUNTIF('РЭС 0,4-10 '!$G:$G,B3388)</f>
        <v>0</v>
      </c>
      <c r="I3388" s="2">
        <v>39340</v>
      </c>
      <c r="J3388" s="2">
        <v>43941</v>
      </c>
      <c r="K3388" t="s">
        <v>5</v>
      </c>
      <c r="L3388" t="s">
        <v>4423</v>
      </c>
      <c r="M3388" t="s">
        <v>1</v>
      </c>
      <c r="N3388" t="s">
        <v>1</v>
      </c>
      <c r="O3388" s="3">
        <v>28</v>
      </c>
      <c r="P3388" t="s">
        <v>1</v>
      </c>
      <c r="Q3388" t="s">
        <v>153</v>
      </c>
      <c r="R3388" t="s">
        <v>1</v>
      </c>
      <c r="S3388" t="s">
        <v>168</v>
      </c>
      <c r="T3388" t="s">
        <v>4424</v>
      </c>
      <c r="U3388" t="s">
        <v>582</v>
      </c>
    </row>
    <row r="3389" spans="1:21" ht="12.75" hidden="1" customHeight="1" x14ac:dyDescent="0.2">
      <c r="A3389" s="205" t="s">
        <v>576</v>
      </c>
      <c r="B3389" t="s">
        <v>4425</v>
      </c>
      <c r="C3389" t="s">
        <v>4426</v>
      </c>
      <c r="D3389" s="2">
        <v>26181</v>
      </c>
      <c r="E3389" s="2"/>
      <c r="F3389" s="2"/>
      <c r="G3389" s="203" t="s">
        <v>4427</v>
      </c>
      <c r="H3389">
        <f>COUNTIF('РЭС 0,4-10 '!$G:$G,B3389)</f>
        <v>0</v>
      </c>
      <c r="I3389" s="2">
        <v>39340</v>
      </c>
      <c r="J3389" s="2">
        <v>43944</v>
      </c>
      <c r="K3389" t="s">
        <v>5</v>
      </c>
      <c r="L3389" t="s">
        <v>4428</v>
      </c>
      <c r="M3389" t="s">
        <v>1</v>
      </c>
      <c r="N3389" t="s">
        <v>1</v>
      </c>
      <c r="O3389" s="3">
        <v>23</v>
      </c>
      <c r="P3389" t="s">
        <v>1</v>
      </c>
      <c r="Q3389" t="s">
        <v>153</v>
      </c>
      <c r="R3389" t="s">
        <v>1</v>
      </c>
      <c r="S3389" t="s">
        <v>168</v>
      </c>
      <c r="T3389" t="s">
        <v>4429</v>
      </c>
      <c r="U3389" t="s">
        <v>582</v>
      </c>
    </row>
    <row r="3390" spans="1:21" ht="12.75" hidden="1" customHeight="1" x14ac:dyDescent="0.2">
      <c r="A3390" s="205" t="s">
        <v>576</v>
      </c>
      <c r="B3390" t="s">
        <v>4430</v>
      </c>
      <c r="C3390" t="s">
        <v>4431</v>
      </c>
      <c r="D3390" s="2">
        <v>26181</v>
      </c>
      <c r="E3390" s="2">
        <v>44271</v>
      </c>
      <c r="F3390" s="2">
        <v>42446</v>
      </c>
      <c r="G3390" s="203" t="s">
        <v>4432</v>
      </c>
      <c r="H3390">
        <f>COUNTIF('РЭС 0,4-10 '!$G:$G,B3390)</f>
        <v>0</v>
      </c>
      <c r="I3390" s="2">
        <v>39340</v>
      </c>
      <c r="J3390" s="2">
        <v>43745</v>
      </c>
      <c r="K3390" t="s">
        <v>5</v>
      </c>
      <c r="L3390" t="s">
        <v>4433</v>
      </c>
      <c r="M3390" t="s">
        <v>1</v>
      </c>
      <c r="N3390" t="s">
        <v>1</v>
      </c>
      <c r="O3390" s="3">
        <v>24</v>
      </c>
      <c r="P3390" t="s">
        <v>1</v>
      </c>
      <c r="Q3390" t="s">
        <v>153</v>
      </c>
      <c r="R3390" t="s">
        <v>1070</v>
      </c>
      <c r="S3390" t="s">
        <v>168</v>
      </c>
      <c r="T3390" t="s">
        <v>4434</v>
      </c>
      <c r="U3390" t="s">
        <v>582</v>
      </c>
    </row>
    <row r="3391" spans="1:21" ht="12.75" hidden="1" customHeight="1" x14ac:dyDescent="0.2">
      <c r="A3391" s="205" t="s">
        <v>576</v>
      </c>
      <c r="B3391" t="s">
        <v>4435</v>
      </c>
      <c r="C3391" t="s">
        <v>4436</v>
      </c>
      <c r="D3391" s="2">
        <v>26181</v>
      </c>
      <c r="E3391" s="2"/>
      <c r="F3391" s="2"/>
      <c r="G3391" s="203" t="s">
        <v>4437</v>
      </c>
      <c r="H3391">
        <f>COUNTIF('РЭС 0,4-10 '!$G:$G,B3391)</f>
        <v>0</v>
      </c>
      <c r="I3391" s="2">
        <v>39340</v>
      </c>
      <c r="J3391" s="2">
        <v>43941</v>
      </c>
      <c r="K3391" t="s">
        <v>5</v>
      </c>
      <c r="L3391" t="s">
        <v>4438</v>
      </c>
      <c r="M3391" t="s">
        <v>1</v>
      </c>
      <c r="N3391" t="s">
        <v>1</v>
      </c>
      <c r="O3391" s="3">
        <v>28</v>
      </c>
      <c r="P3391" t="s">
        <v>1</v>
      </c>
      <c r="Q3391" t="s">
        <v>153</v>
      </c>
      <c r="R3391" t="s">
        <v>1</v>
      </c>
      <c r="S3391" t="s">
        <v>168</v>
      </c>
      <c r="T3391" t="s">
        <v>4439</v>
      </c>
      <c r="U3391" t="s">
        <v>582</v>
      </c>
    </row>
    <row r="3392" spans="1:21" ht="12.75" hidden="1" customHeight="1" x14ac:dyDescent="0.2">
      <c r="A3392" s="205" t="s">
        <v>576</v>
      </c>
      <c r="B3392" t="s">
        <v>4440</v>
      </c>
      <c r="C3392" t="s">
        <v>4441</v>
      </c>
      <c r="D3392" s="2">
        <v>26181</v>
      </c>
      <c r="E3392" s="2"/>
      <c r="F3392" s="2"/>
      <c r="G3392" s="203" t="s">
        <v>4442</v>
      </c>
      <c r="H3392">
        <f>COUNTIF('РЭС 0,4-10 '!$G:$G,B3392)</f>
        <v>0</v>
      </c>
      <c r="I3392" s="2">
        <v>39340</v>
      </c>
      <c r="J3392" s="2">
        <v>43906</v>
      </c>
      <c r="K3392" t="s">
        <v>5</v>
      </c>
      <c r="L3392" t="s">
        <v>4443</v>
      </c>
      <c r="M3392" t="s">
        <v>1</v>
      </c>
      <c r="N3392" t="s">
        <v>1</v>
      </c>
      <c r="O3392" s="3">
        <v>86</v>
      </c>
      <c r="P3392" t="s">
        <v>1</v>
      </c>
      <c r="Q3392" t="s">
        <v>153</v>
      </c>
      <c r="R3392" t="s">
        <v>1</v>
      </c>
      <c r="S3392" t="s">
        <v>168</v>
      </c>
      <c r="T3392" t="s">
        <v>4444</v>
      </c>
      <c r="U3392" t="s">
        <v>582</v>
      </c>
    </row>
    <row r="3393" spans="1:21" ht="12.75" hidden="1" customHeight="1" x14ac:dyDescent="0.2">
      <c r="A3393" s="205" t="s">
        <v>576</v>
      </c>
      <c r="B3393" t="s">
        <v>4445</v>
      </c>
      <c r="C3393" t="s">
        <v>4446</v>
      </c>
      <c r="D3393" s="2">
        <v>26181</v>
      </c>
      <c r="E3393" s="2"/>
      <c r="F3393" s="2">
        <v>41655</v>
      </c>
      <c r="G3393" s="203" t="s">
        <v>4447</v>
      </c>
      <c r="H3393">
        <f>COUNTIF('РЭС 0,4-10 '!$G:$G,B3393)</f>
        <v>0</v>
      </c>
      <c r="I3393" s="2">
        <v>39340</v>
      </c>
      <c r="J3393" s="2">
        <v>43944</v>
      </c>
      <c r="K3393" t="s">
        <v>5</v>
      </c>
      <c r="L3393" t="s">
        <v>4448</v>
      </c>
      <c r="M3393" t="s">
        <v>1</v>
      </c>
      <c r="N3393" t="s">
        <v>1</v>
      </c>
      <c r="O3393" s="3">
        <v>26</v>
      </c>
      <c r="P3393" t="s">
        <v>1</v>
      </c>
      <c r="Q3393" t="s">
        <v>165</v>
      </c>
      <c r="R3393" t="s">
        <v>1</v>
      </c>
      <c r="S3393" t="s">
        <v>168</v>
      </c>
      <c r="T3393" t="s">
        <v>4449</v>
      </c>
      <c r="U3393" t="s">
        <v>582</v>
      </c>
    </row>
    <row r="3394" spans="1:21" ht="12.75" hidden="1" customHeight="1" x14ac:dyDescent="0.2">
      <c r="A3394" s="205" t="s">
        <v>576</v>
      </c>
      <c r="B3394" t="s">
        <v>4450</v>
      </c>
      <c r="C3394" t="s">
        <v>4451</v>
      </c>
      <c r="D3394" s="2">
        <v>26181</v>
      </c>
      <c r="E3394" s="2"/>
      <c r="F3394" s="2"/>
      <c r="G3394" s="203" t="s">
        <v>4452</v>
      </c>
      <c r="H3394">
        <f>COUNTIF('РЭС 0,4-10 '!$G:$G,B3394)</f>
        <v>0</v>
      </c>
      <c r="I3394" s="2">
        <v>39340</v>
      </c>
      <c r="J3394" s="2">
        <v>43984</v>
      </c>
      <c r="K3394" t="s">
        <v>5</v>
      </c>
      <c r="L3394" t="s">
        <v>4453</v>
      </c>
      <c r="M3394" t="s">
        <v>1</v>
      </c>
      <c r="N3394" t="s">
        <v>1</v>
      </c>
      <c r="O3394" s="3">
        <v>78</v>
      </c>
      <c r="P3394" t="s">
        <v>1</v>
      </c>
      <c r="Q3394" t="s">
        <v>153</v>
      </c>
      <c r="R3394" t="s">
        <v>1</v>
      </c>
      <c r="S3394" t="s">
        <v>1</v>
      </c>
      <c r="T3394" t="s">
        <v>4454</v>
      </c>
      <c r="U3394" t="s">
        <v>582</v>
      </c>
    </row>
    <row r="3395" spans="1:21" ht="12.75" hidden="1" customHeight="1" x14ac:dyDescent="0.2">
      <c r="A3395" s="205" t="s">
        <v>576</v>
      </c>
      <c r="B3395" t="s">
        <v>4532</v>
      </c>
      <c r="C3395" t="s">
        <v>4533</v>
      </c>
      <c r="D3395" s="2">
        <v>26181</v>
      </c>
      <c r="E3395" s="2"/>
      <c r="F3395" s="2"/>
      <c r="G3395" s="203" t="s">
        <v>4534</v>
      </c>
      <c r="H3395">
        <f>COUNTIF('РЭС 0,4-10 '!$G:$G,B3395)</f>
        <v>0</v>
      </c>
      <c r="I3395" s="2">
        <v>39341</v>
      </c>
      <c r="J3395" s="2">
        <v>43941</v>
      </c>
      <c r="K3395" t="s">
        <v>5</v>
      </c>
      <c r="L3395" t="s">
        <v>4535</v>
      </c>
      <c r="M3395" t="s">
        <v>1</v>
      </c>
      <c r="N3395" t="s">
        <v>1</v>
      </c>
      <c r="O3395" s="3">
        <v>78</v>
      </c>
      <c r="P3395" t="s">
        <v>1</v>
      </c>
      <c r="Q3395" t="s">
        <v>153</v>
      </c>
      <c r="R3395" t="s">
        <v>1</v>
      </c>
      <c r="S3395" t="s">
        <v>168</v>
      </c>
      <c r="T3395" t="s">
        <v>4536</v>
      </c>
      <c r="U3395" t="s">
        <v>582</v>
      </c>
    </row>
    <row r="3396" spans="1:21" ht="12.75" hidden="1" customHeight="1" x14ac:dyDescent="0.2">
      <c r="A3396" s="205" t="s">
        <v>576</v>
      </c>
      <c r="B3396" t="s">
        <v>4537</v>
      </c>
      <c r="C3396" t="s">
        <v>4538</v>
      </c>
      <c r="D3396" s="2">
        <v>26181</v>
      </c>
      <c r="E3396" s="2"/>
      <c r="F3396" s="2"/>
      <c r="G3396" s="203" t="s">
        <v>4539</v>
      </c>
      <c r="H3396">
        <f>COUNTIF('РЭС 0,4-10 '!$G:$G,B3396)</f>
        <v>0</v>
      </c>
      <c r="I3396" s="2">
        <v>39341</v>
      </c>
      <c r="J3396" s="2">
        <v>43941</v>
      </c>
      <c r="K3396" t="s">
        <v>5</v>
      </c>
      <c r="L3396" t="s">
        <v>4540</v>
      </c>
      <c r="M3396" t="s">
        <v>1</v>
      </c>
      <c r="N3396" t="s">
        <v>1</v>
      </c>
      <c r="O3396" s="3">
        <v>1</v>
      </c>
      <c r="P3396" t="s">
        <v>1</v>
      </c>
      <c r="Q3396" t="s">
        <v>153</v>
      </c>
      <c r="R3396" t="s">
        <v>1</v>
      </c>
      <c r="S3396" t="s">
        <v>168</v>
      </c>
      <c r="T3396" t="s">
        <v>4541</v>
      </c>
      <c r="U3396" t="s">
        <v>582</v>
      </c>
    </row>
    <row r="3397" spans="1:21" ht="12.75" hidden="1" customHeight="1" x14ac:dyDescent="0.2">
      <c r="A3397" s="205" t="s">
        <v>576</v>
      </c>
      <c r="B3397" t="s">
        <v>4637</v>
      </c>
      <c r="C3397" t="s">
        <v>4638</v>
      </c>
      <c r="D3397" s="2">
        <v>26181</v>
      </c>
      <c r="E3397" s="2"/>
      <c r="F3397" s="2"/>
      <c r="G3397" s="203" t="s">
        <v>4639</v>
      </c>
      <c r="H3397">
        <f>COUNTIF('РЭС 0,4-10 '!$G:$G,B3397)</f>
        <v>0</v>
      </c>
      <c r="I3397" s="2">
        <v>39342</v>
      </c>
      <c r="J3397" s="2">
        <v>43760</v>
      </c>
      <c r="K3397" t="s">
        <v>5</v>
      </c>
      <c r="L3397" t="s">
        <v>4640</v>
      </c>
      <c r="M3397" t="s">
        <v>1</v>
      </c>
      <c r="N3397" t="s">
        <v>1</v>
      </c>
      <c r="O3397" s="3">
        <v>26</v>
      </c>
      <c r="P3397" t="s">
        <v>1</v>
      </c>
      <c r="Q3397" t="s">
        <v>153</v>
      </c>
      <c r="R3397" t="s">
        <v>1</v>
      </c>
      <c r="S3397" t="s">
        <v>168</v>
      </c>
      <c r="T3397" t="s">
        <v>4641</v>
      </c>
      <c r="U3397" t="s">
        <v>582</v>
      </c>
    </row>
    <row r="3398" spans="1:21" ht="12.75" hidden="1" customHeight="1" x14ac:dyDescent="0.2">
      <c r="A3398" s="205" t="s">
        <v>576</v>
      </c>
      <c r="B3398" t="s">
        <v>5453</v>
      </c>
      <c r="C3398" t="s">
        <v>5454</v>
      </c>
      <c r="D3398" s="2">
        <v>26181</v>
      </c>
      <c r="E3398" s="2"/>
      <c r="F3398" s="2"/>
      <c r="G3398" s="203" t="s">
        <v>5455</v>
      </c>
      <c r="H3398">
        <f>COUNTIF('РЭС 0,4-10 '!$G:$G,B3398)</f>
        <v>0</v>
      </c>
      <c r="I3398" s="2">
        <v>39386</v>
      </c>
      <c r="J3398" s="2">
        <v>43941</v>
      </c>
      <c r="K3398" t="s">
        <v>5</v>
      </c>
      <c r="L3398" t="s">
        <v>5456</v>
      </c>
      <c r="M3398" t="s">
        <v>1</v>
      </c>
      <c r="N3398" t="s">
        <v>1</v>
      </c>
      <c r="O3398" s="3">
        <v>1</v>
      </c>
      <c r="P3398" t="s">
        <v>1</v>
      </c>
      <c r="Q3398" t="s">
        <v>153</v>
      </c>
      <c r="R3398" t="s">
        <v>1</v>
      </c>
      <c r="S3398" t="s">
        <v>168</v>
      </c>
      <c r="T3398" t="s">
        <v>5457</v>
      </c>
      <c r="U3398" t="s">
        <v>582</v>
      </c>
    </row>
    <row r="3399" spans="1:21" ht="12.75" hidden="1" customHeight="1" x14ac:dyDescent="0.2">
      <c r="A3399" s="205" t="s">
        <v>576</v>
      </c>
      <c r="B3399" t="s">
        <v>5458</v>
      </c>
      <c r="C3399" t="s">
        <v>5459</v>
      </c>
      <c r="D3399" s="2">
        <v>26181</v>
      </c>
      <c r="E3399" s="2"/>
      <c r="F3399" s="2"/>
      <c r="G3399" s="203" t="s">
        <v>5460</v>
      </c>
      <c r="H3399">
        <f>COUNTIF('РЭС 0,4-10 '!$G:$G,B3399)</f>
        <v>0</v>
      </c>
      <c r="I3399" s="2">
        <v>39386</v>
      </c>
      <c r="J3399" s="2">
        <v>43745</v>
      </c>
      <c r="K3399" t="s">
        <v>5</v>
      </c>
      <c r="L3399" t="s">
        <v>5461</v>
      </c>
      <c r="M3399" t="s">
        <v>1</v>
      </c>
      <c r="N3399" t="s">
        <v>1</v>
      </c>
      <c r="O3399" s="3">
        <v>26</v>
      </c>
      <c r="P3399" t="s">
        <v>1</v>
      </c>
      <c r="Q3399" t="s">
        <v>153</v>
      </c>
      <c r="R3399" t="s">
        <v>1</v>
      </c>
      <c r="S3399" t="s">
        <v>168</v>
      </c>
      <c r="T3399" t="s">
        <v>5462</v>
      </c>
      <c r="U3399" t="s">
        <v>582</v>
      </c>
    </row>
    <row r="3400" spans="1:21" ht="12.75" hidden="1" customHeight="1" x14ac:dyDescent="0.2">
      <c r="A3400" s="205" t="s">
        <v>576</v>
      </c>
      <c r="B3400" t="s">
        <v>5463</v>
      </c>
      <c r="C3400" t="s">
        <v>5464</v>
      </c>
      <c r="D3400" s="2">
        <v>26181</v>
      </c>
      <c r="E3400" s="2"/>
      <c r="F3400" s="2"/>
      <c r="G3400" s="203" t="s">
        <v>5465</v>
      </c>
      <c r="H3400">
        <f>COUNTIF('РЭС 0,4-10 '!$G:$G,B3400)</f>
        <v>0</v>
      </c>
      <c r="I3400" s="2">
        <v>39386</v>
      </c>
      <c r="J3400" s="2">
        <v>43762</v>
      </c>
      <c r="K3400" t="s">
        <v>5</v>
      </c>
      <c r="L3400" t="s">
        <v>5466</v>
      </c>
      <c r="M3400" t="s">
        <v>1</v>
      </c>
      <c r="N3400" t="s">
        <v>1</v>
      </c>
      <c r="O3400" s="3">
        <v>28</v>
      </c>
      <c r="P3400" t="s">
        <v>1</v>
      </c>
      <c r="Q3400" t="s">
        <v>153</v>
      </c>
      <c r="R3400" t="s">
        <v>1</v>
      </c>
      <c r="S3400" t="s">
        <v>168</v>
      </c>
      <c r="T3400" t="s">
        <v>5467</v>
      </c>
      <c r="U3400" t="s">
        <v>582</v>
      </c>
    </row>
    <row r="3401" spans="1:21" ht="12.75" hidden="1" customHeight="1" x14ac:dyDescent="0.2">
      <c r="A3401" s="205" t="s">
        <v>576</v>
      </c>
      <c r="B3401" t="s">
        <v>5468</v>
      </c>
      <c r="C3401" t="s">
        <v>5469</v>
      </c>
      <c r="D3401" s="2">
        <v>26181</v>
      </c>
      <c r="E3401" s="2"/>
      <c r="F3401" s="2"/>
      <c r="G3401" s="203" t="s">
        <v>5470</v>
      </c>
      <c r="H3401">
        <f>COUNTIF('РЭС 0,4-10 '!$G:$G,B3401)</f>
        <v>0</v>
      </c>
      <c r="I3401" s="2">
        <v>39386</v>
      </c>
      <c r="J3401" s="2">
        <v>43941</v>
      </c>
      <c r="K3401" t="s">
        <v>5</v>
      </c>
      <c r="L3401" t="s">
        <v>5471</v>
      </c>
      <c r="M3401" t="s">
        <v>1</v>
      </c>
      <c r="N3401" t="s">
        <v>1</v>
      </c>
      <c r="O3401" s="3">
        <v>72</v>
      </c>
      <c r="P3401" t="s">
        <v>1</v>
      </c>
      <c r="Q3401" t="s">
        <v>153</v>
      </c>
      <c r="R3401" t="s">
        <v>1</v>
      </c>
      <c r="S3401" t="s">
        <v>168</v>
      </c>
      <c r="T3401" t="s">
        <v>5472</v>
      </c>
      <c r="U3401" t="s">
        <v>582</v>
      </c>
    </row>
    <row r="3402" spans="1:21" ht="12.75" hidden="1" customHeight="1" x14ac:dyDescent="0.2">
      <c r="A3402" s="205" t="s">
        <v>576</v>
      </c>
      <c r="B3402" t="s">
        <v>5473</v>
      </c>
      <c r="C3402" t="s">
        <v>5474</v>
      </c>
      <c r="D3402" s="2">
        <v>26181</v>
      </c>
      <c r="E3402" s="2"/>
      <c r="F3402" s="2"/>
      <c r="G3402" s="203" t="s">
        <v>5475</v>
      </c>
      <c r="H3402">
        <f>COUNTIF('РЭС 0,4-10 '!$G:$G,B3402)</f>
        <v>0</v>
      </c>
      <c r="I3402" s="2">
        <v>39386</v>
      </c>
      <c r="J3402" s="2">
        <v>43745</v>
      </c>
      <c r="K3402" t="s">
        <v>5</v>
      </c>
      <c r="L3402" t="s">
        <v>5476</v>
      </c>
      <c r="M3402" t="s">
        <v>1</v>
      </c>
      <c r="N3402" t="s">
        <v>1</v>
      </c>
      <c r="O3402" s="3">
        <v>84</v>
      </c>
      <c r="P3402" t="s">
        <v>1</v>
      </c>
      <c r="Q3402" t="s">
        <v>153</v>
      </c>
      <c r="R3402" t="s">
        <v>1</v>
      </c>
      <c r="S3402" t="s">
        <v>168</v>
      </c>
      <c r="T3402" t="s">
        <v>5477</v>
      </c>
      <c r="U3402" t="s">
        <v>582</v>
      </c>
    </row>
    <row r="3403" spans="1:21" ht="12.75" hidden="1" customHeight="1" x14ac:dyDescent="0.2">
      <c r="A3403" s="205" t="s">
        <v>576</v>
      </c>
      <c r="B3403" t="s">
        <v>5478</v>
      </c>
      <c r="C3403" t="s">
        <v>5479</v>
      </c>
      <c r="D3403" s="2">
        <v>26181</v>
      </c>
      <c r="E3403" s="2"/>
      <c r="F3403" s="2"/>
      <c r="G3403" s="203" t="s">
        <v>5480</v>
      </c>
      <c r="H3403">
        <f>COUNTIF('РЭС 0,4-10 '!$G:$G,B3403)</f>
        <v>0</v>
      </c>
      <c r="I3403" s="2">
        <v>39386</v>
      </c>
      <c r="J3403" s="2">
        <v>43804</v>
      </c>
      <c r="K3403" t="s">
        <v>5</v>
      </c>
      <c r="L3403" t="s">
        <v>5481</v>
      </c>
      <c r="M3403" t="s">
        <v>1</v>
      </c>
      <c r="N3403" t="s">
        <v>1</v>
      </c>
      <c r="O3403" s="3">
        <v>28</v>
      </c>
      <c r="P3403" t="s">
        <v>1</v>
      </c>
      <c r="Q3403" t="s">
        <v>153</v>
      </c>
      <c r="R3403" t="s">
        <v>1</v>
      </c>
      <c r="S3403" t="s">
        <v>168</v>
      </c>
      <c r="T3403" t="s">
        <v>5482</v>
      </c>
      <c r="U3403" t="s">
        <v>582</v>
      </c>
    </row>
    <row r="3404" spans="1:21" ht="12.75" hidden="1" customHeight="1" x14ac:dyDescent="0.2">
      <c r="A3404" s="205" t="s">
        <v>576</v>
      </c>
      <c r="B3404" t="s">
        <v>5483</v>
      </c>
      <c r="C3404" t="s">
        <v>5484</v>
      </c>
      <c r="D3404" s="2">
        <v>26181</v>
      </c>
      <c r="E3404" s="2"/>
      <c r="F3404" s="2"/>
      <c r="G3404" s="203" t="s">
        <v>5485</v>
      </c>
      <c r="H3404">
        <f>COUNTIF('РЭС 0,4-10 '!$G:$G,B3404)</f>
        <v>0</v>
      </c>
      <c r="I3404" s="2">
        <v>39386</v>
      </c>
      <c r="J3404" s="2">
        <v>43941</v>
      </c>
      <c r="K3404" t="s">
        <v>5</v>
      </c>
      <c r="L3404" t="s">
        <v>5486</v>
      </c>
      <c r="M3404" t="s">
        <v>1</v>
      </c>
      <c r="N3404" t="s">
        <v>1</v>
      </c>
      <c r="O3404" s="3">
        <v>26</v>
      </c>
      <c r="P3404" t="s">
        <v>1</v>
      </c>
      <c r="Q3404" t="s">
        <v>153</v>
      </c>
      <c r="R3404" t="s">
        <v>1</v>
      </c>
      <c r="S3404" t="s">
        <v>168</v>
      </c>
      <c r="T3404" t="s">
        <v>5487</v>
      </c>
      <c r="U3404" t="s">
        <v>582</v>
      </c>
    </row>
    <row r="3405" spans="1:21" ht="12.75" hidden="1" customHeight="1" x14ac:dyDescent="0.2">
      <c r="A3405" s="205" t="s">
        <v>576</v>
      </c>
      <c r="B3405" t="s">
        <v>5488</v>
      </c>
      <c r="C3405" t="s">
        <v>5489</v>
      </c>
      <c r="D3405" s="2">
        <v>26181</v>
      </c>
      <c r="E3405" s="2"/>
      <c r="F3405" s="2"/>
      <c r="G3405" s="203" t="s">
        <v>5490</v>
      </c>
      <c r="H3405">
        <f>COUNTIF('РЭС 0,4-10 '!$G:$G,B3405)</f>
        <v>0</v>
      </c>
      <c r="I3405" s="2">
        <v>39386</v>
      </c>
      <c r="J3405" s="2">
        <v>43941</v>
      </c>
      <c r="K3405" t="s">
        <v>5</v>
      </c>
      <c r="L3405" t="s">
        <v>5491</v>
      </c>
      <c r="M3405" t="s">
        <v>1</v>
      </c>
      <c r="N3405" t="s">
        <v>1</v>
      </c>
      <c r="O3405" s="3">
        <v>82</v>
      </c>
      <c r="P3405" t="s">
        <v>1</v>
      </c>
      <c r="Q3405" t="s">
        <v>153</v>
      </c>
      <c r="R3405" t="s">
        <v>1</v>
      </c>
      <c r="S3405" t="s">
        <v>168</v>
      </c>
      <c r="T3405" t="s">
        <v>5492</v>
      </c>
      <c r="U3405" t="s">
        <v>582</v>
      </c>
    </row>
    <row r="3406" spans="1:21" ht="12.75" hidden="1" customHeight="1" x14ac:dyDescent="0.2">
      <c r="A3406" s="205" t="s">
        <v>576</v>
      </c>
      <c r="B3406" t="s">
        <v>5493</v>
      </c>
      <c r="C3406" t="s">
        <v>5494</v>
      </c>
      <c r="D3406" s="2">
        <v>26181</v>
      </c>
      <c r="E3406" s="2"/>
      <c r="F3406" s="2"/>
      <c r="G3406" s="203" t="s">
        <v>5495</v>
      </c>
      <c r="H3406">
        <f>COUNTIF('РЭС 0,4-10 '!$G:$G,B3406)</f>
        <v>0</v>
      </c>
      <c r="I3406" s="2">
        <v>39386</v>
      </c>
      <c r="J3406" s="2">
        <v>43766</v>
      </c>
      <c r="K3406" t="s">
        <v>5</v>
      </c>
      <c r="L3406" t="s">
        <v>5496</v>
      </c>
      <c r="M3406" t="s">
        <v>1</v>
      </c>
      <c r="N3406" t="s">
        <v>1</v>
      </c>
      <c r="O3406" s="3">
        <v>26</v>
      </c>
      <c r="P3406" t="s">
        <v>1</v>
      </c>
      <c r="Q3406" t="s">
        <v>153</v>
      </c>
      <c r="R3406" t="s">
        <v>1</v>
      </c>
      <c r="S3406" t="s">
        <v>168</v>
      </c>
      <c r="T3406" t="s">
        <v>5497</v>
      </c>
      <c r="U3406" t="s">
        <v>582</v>
      </c>
    </row>
    <row r="3407" spans="1:21" ht="12.75" hidden="1" customHeight="1" x14ac:dyDescent="0.2">
      <c r="A3407" s="205" t="s">
        <v>576</v>
      </c>
      <c r="B3407" t="s">
        <v>5498</v>
      </c>
      <c r="C3407" t="s">
        <v>5499</v>
      </c>
      <c r="D3407" s="2">
        <v>26181</v>
      </c>
      <c r="E3407" s="2"/>
      <c r="F3407" s="2"/>
      <c r="G3407" s="203" t="s">
        <v>5500</v>
      </c>
      <c r="H3407">
        <f>COUNTIF('РЭС 0,4-10 '!$G:$G,B3407)</f>
        <v>0</v>
      </c>
      <c r="I3407" s="2">
        <v>39386</v>
      </c>
      <c r="J3407" s="2">
        <v>43984</v>
      </c>
      <c r="K3407" t="s">
        <v>5</v>
      </c>
      <c r="L3407" t="s">
        <v>5501</v>
      </c>
      <c r="M3407" t="s">
        <v>1</v>
      </c>
      <c r="N3407" t="s">
        <v>1</v>
      </c>
      <c r="O3407" s="3">
        <v>21</v>
      </c>
      <c r="P3407" t="s">
        <v>1</v>
      </c>
      <c r="Q3407" t="s">
        <v>153</v>
      </c>
      <c r="R3407" t="s">
        <v>1</v>
      </c>
      <c r="S3407" t="s">
        <v>168</v>
      </c>
      <c r="T3407" t="s">
        <v>5502</v>
      </c>
      <c r="U3407" t="s">
        <v>582</v>
      </c>
    </row>
    <row r="3408" spans="1:21" ht="12.75" hidden="1" customHeight="1" x14ac:dyDescent="0.2">
      <c r="A3408" s="205" t="s">
        <v>576</v>
      </c>
      <c r="B3408" t="s">
        <v>5726</v>
      </c>
      <c r="C3408" t="s">
        <v>5727</v>
      </c>
      <c r="D3408" s="2">
        <v>26181</v>
      </c>
      <c r="E3408" s="2"/>
      <c r="F3408" s="2"/>
      <c r="G3408" s="203" t="s">
        <v>5728</v>
      </c>
      <c r="H3408">
        <f>COUNTIF('РЭС 0,4-10 '!$G:$G,B3408)</f>
        <v>0</v>
      </c>
      <c r="I3408" s="2">
        <v>40123</v>
      </c>
      <c r="J3408" s="2">
        <v>43943</v>
      </c>
      <c r="K3408" t="s">
        <v>5</v>
      </c>
      <c r="L3408" t="s">
        <v>5729</v>
      </c>
      <c r="M3408" t="s">
        <v>1</v>
      </c>
      <c r="N3408" t="s">
        <v>1</v>
      </c>
      <c r="O3408" s="3">
        <v>82</v>
      </c>
      <c r="P3408" t="s">
        <v>1</v>
      </c>
      <c r="Q3408" t="s">
        <v>153</v>
      </c>
      <c r="R3408" t="s">
        <v>1</v>
      </c>
      <c r="S3408" t="s">
        <v>168</v>
      </c>
      <c r="T3408" t="s">
        <v>5730</v>
      </c>
      <c r="U3408" t="s">
        <v>582</v>
      </c>
    </row>
    <row r="3409" spans="1:21" ht="12.75" hidden="1" customHeight="1" x14ac:dyDescent="0.2">
      <c r="A3409" s="205" t="s">
        <v>576</v>
      </c>
      <c r="B3409" t="s">
        <v>5731</v>
      </c>
      <c r="C3409" t="s">
        <v>5732</v>
      </c>
      <c r="D3409" s="2">
        <v>26181</v>
      </c>
      <c r="E3409" s="2"/>
      <c r="F3409" s="2"/>
      <c r="G3409" s="203" t="s">
        <v>5733</v>
      </c>
      <c r="H3409">
        <f>COUNTIF('РЭС 0,4-10 '!$G:$G,B3409)</f>
        <v>0</v>
      </c>
      <c r="I3409" s="2">
        <v>40123</v>
      </c>
      <c r="J3409" s="2">
        <v>43762</v>
      </c>
      <c r="K3409" t="s">
        <v>5</v>
      </c>
      <c r="L3409" t="s">
        <v>5734</v>
      </c>
      <c r="M3409" t="s">
        <v>1</v>
      </c>
      <c r="N3409" t="s">
        <v>1</v>
      </c>
      <c r="O3409" s="3">
        <v>79</v>
      </c>
      <c r="P3409" t="s">
        <v>1</v>
      </c>
      <c r="Q3409" t="s">
        <v>153</v>
      </c>
      <c r="R3409" t="s">
        <v>1</v>
      </c>
      <c r="S3409" t="s">
        <v>168</v>
      </c>
      <c r="T3409" t="s">
        <v>5735</v>
      </c>
      <c r="U3409" t="s">
        <v>582</v>
      </c>
    </row>
    <row r="3410" spans="1:21" ht="12.75" hidden="1" customHeight="1" x14ac:dyDescent="0.2">
      <c r="A3410" s="205" t="s">
        <v>576</v>
      </c>
      <c r="B3410" t="s">
        <v>5740</v>
      </c>
      <c r="C3410" t="s">
        <v>5741</v>
      </c>
      <c r="D3410" s="2">
        <v>26181</v>
      </c>
      <c r="E3410" s="2"/>
      <c r="F3410" s="2"/>
      <c r="G3410" s="203" t="s">
        <v>5742</v>
      </c>
      <c r="H3410">
        <f>COUNTIF('РЭС 0,4-10 '!$G:$G,B3410)</f>
        <v>0</v>
      </c>
      <c r="I3410" s="2">
        <v>40204</v>
      </c>
      <c r="J3410" s="2">
        <v>43984</v>
      </c>
      <c r="K3410" t="s">
        <v>5</v>
      </c>
      <c r="L3410" t="s">
        <v>5743</v>
      </c>
      <c r="M3410" t="s">
        <v>1</v>
      </c>
      <c r="N3410" t="s">
        <v>1</v>
      </c>
      <c r="O3410" s="3">
        <v>1</v>
      </c>
      <c r="P3410" t="s">
        <v>1</v>
      </c>
      <c r="Q3410" t="s">
        <v>153</v>
      </c>
      <c r="R3410" t="s">
        <v>1</v>
      </c>
      <c r="S3410" t="s">
        <v>168</v>
      </c>
      <c r="T3410" t="s">
        <v>5744</v>
      </c>
      <c r="U3410" t="s">
        <v>582</v>
      </c>
    </row>
    <row r="3411" spans="1:21" ht="12.75" hidden="1" customHeight="1" x14ac:dyDescent="0.2">
      <c r="A3411" s="205" t="s">
        <v>576</v>
      </c>
      <c r="B3411" t="s">
        <v>5745</v>
      </c>
      <c r="C3411" t="s">
        <v>5746</v>
      </c>
      <c r="D3411" s="2">
        <v>26181</v>
      </c>
      <c r="E3411" s="2"/>
      <c r="F3411" s="2"/>
      <c r="G3411" s="203" t="s">
        <v>5747</v>
      </c>
      <c r="H3411">
        <f>COUNTIF('РЭС 0,4-10 '!$G:$G,B3411)</f>
        <v>0</v>
      </c>
      <c r="I3411" s="2">
        <v>40204</v>
      </c>
      <c r="J3411" s="2">
        <v>43745</v>
      </c>
      <c r="K3411" t="s">
        <v>5</v>
      </c>
      <c r="L3411" t="s">
        <v>5748</v>
      </c>
      <c r="M3411" t="s">
        <v>1</v>
      </c>
      <c r="N3411" t="s">
        <v>1</v>
      </c>
      <c r="O3411" s="3">
        <v>94</v>
      </c>
      <c r="P3411" t="s">
        <v>1</v>
      </c>
      <c r="Q3411" t="s">
        <v>153</v>
      </c>
      <c r="R3411" t="s">
        <v>1</v>
      </c>
      <c r="S3411" t="s">
        <v>168</v>
      </c>
      <c r="T3411" t="s">
        <v>5749</v>
      </c>
      <c r="U3411" t="s">
        <v>582</v>
      </c>
    </row>
    <row r="3412" spans="1:21" ht="12.75" hidden="1" customHeight="1" x14ac:dyDescent="0.2">
      <c r="A3412" s="205" t="s">
        <v>576</v>
      </c>
      <c r="B3412" t="s">
        <v>5858</v>
      </c>
      <c r="C3412" t="s">
        <v>5859</v>
      </c>
      <c r="D3412" s="2">
        <v>30931</v>
      </c>
      <c r="E3412" s="2"/>
      <c r="F3412" s="2"/>
      <c r="G3412" s="203" t="s">
        <v>5860</v>
      </c>
      <c r="H3412">
        <f>COUNTIF('РЭС 0,4-10 '!$G:$G,B3412)</f>
        <v>0</v>
      </c>
      <c r="I3412" s="2">
        <v>42993</v>
      </c>
      <c r="J3412" s="2">
        <v>44040</v>
      </c>
      <c r="K3412" t="s">
        <v>5</v>
      </c>
      <c r="L3412" t="s">
        <v>5861</v>
      </c>
      <c r="M3412" t="s">
        <v>1</v>
      </c>
      <c r="N3412" t="s">
        <v>1</v>
      </c>
      <c r="O3412" s="3">
        <v>-1</v>
      </c>
      <c r="P3412" t="s">
        <v>1</v>
      </c>
      <c r="Q3412" t="s">
        <v>153</v>
      </c>
      <c r="R3412" t="s">
        <v>1070</v>
      </c>
      <c r="S3412" t="s">
        <v>1</v>
      </c>
      <c r="T3412" t="s">
        <v>5862</v>
      </c>
      <c r="U3412" t="s">
        <v>582</v>
      </c>
    </row>
    <row r="3413" spans="1:21" ht="12.75" hidden="1" customHeight="1" x14ac:dyDescent="0.2">
      <c r="A3413" s="205" t="s">
        <v>576</v>
      </c>
      <c r="B3413" t="s">
        <v>6202</v>
      </c>
      <c r="C3413" s="202" t="s">
        <v>6203</v>
      </c>
      <c r="D3413" s="2">
        <v>28185</v>
      </c>
      <c r="E3413" s="2"/>
      <c r="F3413" s="2"/>
      <c r="G3413" t="s">
        <v>6204</v>
      </c>
      <c r="H3413">
        <v>0</v>
      </c>
      <c r="I3413" s="2">
        <v>40420</v>
      </c>
      <c r="J3413" s="2">
        <v>43746</v>
      </c>
      <c r="K3413" t="s">
        <v>5</v>
      </c>
      <c r="L3413" t="s">
        <v>6205</v>
      </c>
      <c r="M3413" t="s">
        <v>1</v>
      </c>
      <c r="N3413" t="s">
        <v>1</v>
      </c>
      <c r="O3413" s="3">
        <v>87</v>
      </c>
      <c r="P3413" t="s">
        <v>1</v>
      </c>
      <c r="Q3413" t="s">
        <v>5964</v>
      </c>
      <c r="R3413" t="s">
        <v>1070</v>
      </c>
      <c r="S3413" t="s">
        <v>61</v>
      </c>
      <c r="T3413" t="s">
        <v>6206</v>
      </c>
      <c r="U3413" t="s">
        <v>582</v>
      </c>
    </row>
    <row r="3414" spans="1:21" ht="12.75" hidden="1" customHeight="1" x14ac:dyDescent="0.2">
      <c r="A3414" s="205" t="s">
        <v>576</v>
      </c>
      <c r="B3414" t="s">
        <v>6533</v>
      </c>
      <c r="C3414" s="202" t="s">
        <v>6534</v>
      </c>
      <c r="D3414" s="2">
        <v>26455</v>
      </c>
      <c r="E3414" s="2"/>
      <c r="F3414" s="2"/>
      <c r="G3414" t="s">
        <v>6535</v>
      </c>
      <c r="H3414">
        <v>0</v>
      </c>
      <c r="I3414" s="2">
        <v>39328</v>
      </c>
      <c r="J3414" s="2">
        <v>43746</v>
      </c>
      <c r="K3414" t="s">
        <v>5</v>
      </c>
      <c r="L3414" t="s">
        <v>6536</v>
      </c>
      <c r="M3414" t="s">
        <v>1</v>
      </c>
      <c r="N3414" t="s">
        <v>1</v>
      </c>
      <c r="O3414" s="3">
        <v>91</v>
      </c>
      <c r="P3414" t="s">
        <v>1</v>
      </c>
      <c r="Q3414" t="s">
        <v>5964</v>
      </c>
      <c r="R3414" t="s">
        <v>1070</v>
      </c>
      <c r="S3414" t="s">
        <v>629</v>
      </c>
      <c r="T3414" t="s">
        <v>6537</v>
      </c>
      <c r="U3414" t="s">
        <v>582</v>
      </c>
    </row>
    <row r="3415" spans="1:21" ht="12.75" hidden="1" customHeight="1" x14ac:dyDescent="0.2">
      <c r="A3415" s="205" t="s">
        <v>576</v>
      </c>
      <c r="B3415" t="s">
        <v>6538</v>
      </c>
      <c r="C3415" s="202" t="s">
        <v>6539</v>
      </c>
      <c r="D3415" s="2">
        <v>26455</v>
      </c>
      <c r="E3415" s="2"/>
      <c r="F3415" s="2">
        <v>42464</v>
      </c>
      <c r="G3415" t="s">
        <v>6540</v>
      </c>
      <c r="H3415">
        <v>1</v>
      </c>
      <c r="I3415" s="2">
        <v>39328</v>
      </c>
      <c r="J3415" s="2">
        <v>43746</v>
      </c>
      <c r="K3415" t="s">
        <v>5</v>
      </c>
      <c r="L3415" t="s">
        <v>6541</v>
      </c>
      <c r="M3415" t="s">
        <v>1</v>
      </c>
      <c r="N3415" t="s">
        <v>1</v>
      </c>
      <c r="O3415" s="3">
        <v>88</v>
      </c>
      <c r="P3415" t="s">
        <v>1</v>
      </c>
      <c r="Q3415" t="s">
        <v>5964</v>
      </c>
      <c r="R3415" t="s">
        <v>1070</v>
      </c>
      <c r="S3415" t="s">
        <v>629</v>
      </c>
      <c r="T3415" t="s">
        <v>6542</v>
      </c>
      <c r="U3415" t="s">
        <v>582</v>
      </c>
    </row>
    <row r="3416" spans="1:21" ht="12.75" hidden="1" customHeight="1" x14ac:dyDescent="0.2">
      <c r="A3416" s="205" t="s">
        <v>576</v>
      </c>
      <c r="B3416" t="s">
        <v>6593</v>
      </c>
      <c r="C3416" s="202" t="s">
        <v>6594</v>
      </c>
      <c r="D3416" s="2">
        <v>26455</v>
      </c>
      <c r="E3416" s="2"/>
      <c r="F3416" s="2"/>
      <c r="G3416" t="s">
        <v>6595</v>
      </c>
      <c r="H3416">
        <v>0</v>
      </c>
      <c r="I3416" s="2">
        <v>39329</v>
      </c>
      <c r="J3416" s="2">
        <v>43746</v>
      </c>
      <c r="K3416" t="s">
        <v>5</v>
      </c>
      <c r="L3416" t="s">
        <v>6596</v>
      </c>
      <c r="M3416" t="s">
        <v>1</v>
      </c>
      <c r="N3416" t="s">
        <v>1</v>
      </c>
      <c r="O3416" s="3">
        <v>92</v>
      </c>
      <c r="P3416" t="s">
        <v>1</v>
      </c>
      <c r="Q3416" t="s">
        <v>5964</v>
      </c>
      <c r="R3416" t="s">
        <v>1070</v>
      </c>
      <c r="S3416" t="s">
        <v>629</v>
      </c>
      <c r="T3416" t="s">
        <v>6597</v>
      </c>
      <c r="U3416" t="s">
        <v>582</v>
      </c>
    </row>
    <row r="3417" spans="1:21" ht="12.75" hidden="1" customHeight="1" x14ac:dyDescent="0.2">
      <c r="A3417" s="205" t="s">
        <v>576</v>
      </c>
      <c r="B3417" t="s">
        <v>6598</v>
      </c>
      <c r="C3417" s="202" t="s">
        <v>6599</v>
      </c>
      <c r="D3417" s="2">
        <v>26867</v>
      </c>
      <c r="E3417" s="2"/>
      <c r="F3417" s="2"/>
      <c r="G3417" t="s">
        <v>6595</v>
      </c>
      <c r="H3417">
        <v>0</v>
      </c>
      <c r="I3417" s="2">
        <v>39329</v>
      </c>
      <c r="J3417" s="2">
        <v>43934</v>
      </c>
      <c r="K3417" t="s">
        <v>5</v>
      </c>
      <c r="L3417" t="s">
        <v>6600</v>
      </c>
      <c r="M3417" t="s">
        <v>1</v>
      </c>
      <c r="N3417" t="s">
        <v>1</v>
      </c>
      <c r="O3417" s="3">
        <v>88</v>
      </c>
      <c r="P3417" t="s">
        <v>1</v>
      </c>
      <c r="Q3417" t="s">
        <v>5964</v>
      </c>
      <c r="R3417" t="s">
        <v>1070</v>
      </c>
      <c r="S3417" t="s">
        <v>504</v>
      </c>
      <c r="T3417" t="s">
        <v>6597</v>
      </c>
      <c r="U3417" t="s">
        <v>582</v>
      </c>
    </row>
    <row r="3418" spans="1:21" ht="12.75" hidden="1" customHeight="1" x14ac:dyDescent="0.2">
      <c r="A3418" s="205" t="s">
        <v>576</v>
      </c>
      <c r="B3418" t="s">
        <v>6787</v>
      </c>
      <c r="C3418" s="202" t="s">
        <v>6788</v>
      </c>
      <c r="D3418" s="2">
        <v>26867</v>
      </c>
      <c r="E3418" s="2">
        <v>43711</v>
      </c>
      <c r="F3418" s="2">
        <v>41886</v>
      </c>
      <c r="G3418" t="s">
        <v>6789</v>
      </c>
      <c r="H3418">
        <v>0</v>
      </c>
      <c r="I3418" s="2">
        <v>39331</v>
      </c>
      <c r="J3418" s="2">
        <v>43727</v>
      </c>
      <c r="K3418" t="s">
        <v>5</v>
      </c>
      <c r="L3418" t="s">
        <v>6790</v>
      </c>
      <c r="M3418" t="s">
        <v>1</v>
      </c>
      <c r="N3418" t="s">
        <v>1</v>
      </c>
      <c r="O3418" s="3">
        <v>90</v>
      </c>
      <c r="P3418" t="s">
        <v>1</v>
      </c>
      <c r="Q3418" t="s">
        <v>5964</v>
      </c>
      <c r="R3418" t="s">
        <v>1070</v>
      </c>
      <c r="S3418" t="s">
        <v>504</v>
      </c>
      <c r="T3418" t="s">
        <v>6791</v>
      </c>
      <c r="U3418" t="s">
        <v>582</v>
      </c>
    </row>
    <row r="3419" spans="1:21" ht="12.75" hidden="1" customHeight="1" x14ac:dyDescent="0.2">
      <c r="A3419" s="205" t="s">
        <v>576</v>
      </c>
      <c r="B3419" t="s">
        <v>6792</v>
      </c>
      <c r="C3419" s="202" t="s">
        <v>6793</v>
      </c>
      <c r="D3419" s="2">
        <v>26455</v>
      </c>
      <c r="E3419" s="2">
        <v>43711</v>
      </c>
      <c r="F3419" s="2">
        <v>41886</v>
      </c>
      <c r="G3419" t="s">
        <v>6794</v>
      </c>
      <c r="H3419">
        <v>0</v>
      </c>
      <c r="I3419" s="2">
        <v>39331</v>
      </c>
      <c r="J3419" s="2">
        <v>43746</v>
      </c>
      <c r="K3419" t="s">
        <v>5</v>
      </c>
      <c r="L3419" t="s">
        <v>6795</v>
      </c>
      <c r="M3419" t="s">
        <v>1</v>
      </c>
      <c r="N3419" t="s">
        <v>1</v>
      </c>
      <c r="O3419" s="3">
        <v>90</v>
      </c>
      <c r="P3419" t="s">
        <v>1</v>
      </c>
      <c r="Q3419" t="s">
        <v>5964</v>
      </c>
      <c r="R3419" t="s">
        <v>1070</v>
      </c>
      <c r="S3419" t="s">
        <v>629</v>
      </c>
      <c r="T3419" t="s">
        <v>6796</v>
      </c>
      <c r="U3419" t="s">
        <v>582</v>
      </c>
    </row>
    <row r="3420" spans="1:21" ht="12.75" hidden="1" customHeight="1" x14ac:dyDescent="0.2">
      <c r="A3420" s="205" t="s">
        <v>576</v>
      </c>
      <c r="B3420" t="s">
        <v>6797</v>
      </c>
      <c r="C3420" s="202" t="s">
        <v>6798</v>
      </c>
      <c r="D3420" s="2">
        <v>26455</v>
      </c>
      <c r="E3420" s="2">
        <v>43711</v>
      </c>
      <c r="F3420" s="2">
        <v>41886</v>
      </c>
      <c r="G3420" t="s">
        <v>6799</v>
      </c>
      <c r="H3420">
        <v>0</v>
      </c>
      <c r="I3420" s="2">
        <v>39331</v>
      </c>
      <c r="J3420" s="2">
        <v>43746</v>
      </c>
      <c r="K3420" t="s">
        <v>5</v>
      </c>
      <c r="L3420" t="s">
        <v>6800</v>
      </c>
      <c r="M3420" t="s">
        <v>1</v>
      </c>
      <c r="N3420" t="s">
        <v>1</v>
      </c>
      <c r="O3420" s="3">
        <v>92</v>
      </c>
      <c r="P3420" t="s">
        <v>1</v>
      </c>
      <c r="Q3420" t="s">
        <v>5964</v>
      </c>
      <c r="R3420" t="s">
        <v>1070</v>
      </c>
      <c r="S3420" t="s">
        <v>629</v>
      </c>
      <c r="T3420" t="s">
        <v>6801</v>
      </c>
      <c r="U3420" t="s">
        <v>582</v>
      </c>
    </row>
    <row r="3421" spans="1:21" ht="12.75" hidden="1" customHeight="1" x14ac:dyDescent="0.2">
      <c r="A3421" s="205" t="s">
        <v>576</v>
      </c>
      <c r="B3421" t="s">
        <v>6802</v>
      </c>
      <c r="C3421" s="202" t="s">
        <v>6803</v>
      </c>
      <c r="D3421" s="2">
        <v>26867</v>
      </c>
      <c r="E3421" s="2">
        <v>43711</v>
      </c>
      <c r="F3421" s="2">
        <v>41886</v>
      </c>
      <c r="G3421" t="s">
        <v>6799</v>
      </c>
      <c r="H3421">
        <v>0</v>
      </c>
      <c r="I3421" s="2">
        <v>39331</v>
      </c>
      <c r="J3421" s="2">
        <v>43727</v>
      </c>
      <c r="K3421" t="s">
        <v>5</v>
      </c>
      <c r="L3421" t="s">
        <v>6804</v>
      </c>
      <c r="M3421" t="s">
        <v>1</v>
      </c>
      <c r="N3421" t="s">
        <v>1</v>
      </c>
      <c r="O3421" s="3">
        <v>92</v>
      </c>
      <c r="P3421" t="s">
        <v>1</v>
      </c>
      <c r="Q3421" t="s">
        <v>5964</v>
      </c>
      <c r="R3421" t="s">
        <v>1070</v>
      </c>
      <c r="S3421" t="s">
        <v>504</v>
      </c>
      <c r="T3421" t="s">
        <v>6801</v>
      </c>
      <c r="U3421" t="s">
        <v>582</v>
      </c>
    </row>
    <row r="3422" spans="1:21" ht="12.75" hidden="1" customHeight="1" x14ac:dyDescent="0.2">
      <c r="A3422" s="205" t="s">
        <v>576</v>
      </c>
      <c r="B3422" t="s">
        <v>6805</v>
      </c>
      <c r="C3422" s="202" t="s">
        <v>6806</v>
      </c>
      <c r="D3422" s="2">
        <v>26455</v>
      </c>
      <c r="E3422" s="2">
        <v>43711</v>
      </c>
      <c r="F3422" s="2">
        <v>41886</v>
      </c>
      <c r="G3422" t="s">
        <v>6807</v>
      </c>
      <c r="H3422">
        <v>0</v>
      </c>
      <c r="I3422" s="2">
        <v>39331</v>
      </c>
      <c r="J3422" s="2">
        <v>43746</v>
      </c>
      <c r="K3422" t="s">
        <v>5</v>
      </c>
      <c r="L3422" t="s">
        <v>6808</v>
      </c>
      <c r="M3422" t="s">
        <v>1</v>
      </c>
      <c r="N3422" t="s">
        <v>1</v>
      </c>
      <c r="O3422" s="3">
        <v>94</v>
      </c>
      <c r="P3422" t="s">
        <v>1</v>
      </c>
      <c r="Q3422" t="s">
        <v>5964</v>
      </c>
      <c r="R3422" t="s">
        <v>1070</v>
      </c>
      <c r="S3422" t="s">
        <v>629</v>
      </c>
      <c r="T3422" t="s">
        <v>6809</v>
      </c>
      <c r="U3422" t="s">
        <v>582</v>
      </c>
    </row>
    <row r="3423" spans="1:21" ht="12.75" hidden="1" customHeight="1" x14ac:dyDescent="0.2">
      <c r="A3423" s="205" t="s">
        <v>576</v>
      </c>
      <c r="B3423" t="s">
        <v>6810</v>
      </c>
      <c r="C3423" s="202" t="s">
        <v>6811</v>
      </c>
      <c r="D3423" s="2">
        <v>26867</v>
      </c>
      <c r="E3423" s="2">
        <v>43711</v>
      </c>
      <c r="F3423" s="2">
        <v>41886</v>
      </c>
      <c r="G3423" t="s">
        <v>6807</v>
      </c>
      <c r="H3423">
        <v>0</v>
      </c>
      <c r="I3423" s="2">
        <v>39331</v>
      </c>
      <c r="J3423" s="2">
        <v>43727</v>
      </c>
      <c r="K3423" t="s">
        <v>5</v>
      </c>
      <c r="L3423" t="s">
        <v>6812</v>
      </c>
      <c r="M3423" t="s">
        <v>1</v>
      </c>
      <c r="N3423" t="s">
        <v>1</v>
      </c>
      <c r="O3423" s="3">
        <v>83</v>
      </c>
      <c r="P3423" t="s">
        <v>1</v>
      </c>
      <c r="Q3423" t="s">
        <v>5964</v>
      </c>
      <c r="R3423" t="s">
        <v>1070</v>
      </c>
      <c r="S3423" t="s">
        <v>504</v>
      </c>
      <c r="T3423" t="s">
        <v>6809</v>
      </c>
      <c r="U3423" t="s">
        <v>582</v>
      </c>
    </row>
    <row r="3424" spans="1:21" ht="12.75" hidden="1" customHeight="1" x14ac:dyDescent="0.2">
      <c r="A3424" s="205" t="s">
        <v>576</v>
      </c>
      <c r="B3424" t="s">
        <v>6813</v>
      </c>
      <c r="C3424" s="202" t="s">
        <v>6814</v>
      </c>
      <c r="D3424" s="2">
        <v>26867</v>
      </c>
      <c r="E3424" s="2">
        <v>43711</v>
      </c>
      <c r="F3424" s="2">
        <v>41886</v>
      </c>
      <c r="G3424" t="s">
        <v>6807</v>
      </c>
      <c r="H3424">
        <v>0</v>
      </c>
      <c r="I3424" s="2">
        <v>39331</v>
      </c>
      <c r="J3424" s="2">
        <v>43745</v>
      </c>
      <c r="K3424" t="s">
        <v>5</v>
      </c>
      <c r="L3424" t="s">
        <v>6815</v>
      </c>
      <c r="M3424" t="s">
        <v>1</v>
      </c>
      <c r="N3424" t="s">
        <v>1</v>
      </c>
      <c r="O3424" s="3">
        <v>86</v>
      </c>
      <c r="P3424" t="s">
        <v>1</v>
      </c>
      <c r="Q3424" t="s">
        <v>5964</v>
      </c>
      <c r="R3424" t="s">
        <v>1070</v>
      </c>
      <c r="S3424" t="s">
        <v>504</v>
      </c>
      <c r="T3424" t="s">
        <v>6809</v>
      </c>
      <c r="U3424" t="s">
        <v>582</v>
      </c>
    </row>
    <row r="3425" spans="1:21" ht="12.75" hidden="1" customHeight="1" x14ac:dyDescent="0.2">
      <c r="A3425" s="205" t="s">
        <v>576</v>
      </c>
      <c r="B3425" t="s">
        <v>6816</v>
      </c>
      <c r="C3425" s="202" t="s">
        <v>6817</v>
      </c>
      <c r="D3425" s="2">
        <v>26455</v>
      </c>
      <c r="E3425" s="2">
        <v>43711</v>
      </c>
      <c r="F3425" s="2">
        <v>41886</v>
      </c>
      <c r="G3425" t="s">
        <v>6799</v>
      </c>
      <c r="H3425">
        <v>0</v>
      </c>
      <c r="I3425" s="2">
        <v>39331</v>
      </c>
      <c r="J3425" s="2">
        <v>43746</v>
      </c>
      <c r="K3425" t="s">
        <v>5</v>
      </c>
      <c r="L3425" t="s">
        <v>6818</v>
      </c>
      <c r="M3425" t="s">
        <v>1</v>
      </c>
      <c r="N3425" t="s">
        <v>1</v>
      </c>
      <c r="O3425" s="3">
        <v>85</v>
      </c>
      <c r="P3425" t="s">
        <v>1</v>
      </c>
      <c r="Q3425" t="s">
        <v>5964</v>
      </c>
      <c r="R3425" t="s">
        <v>1070</v>
      </c>
      <c r="S3425" t="s">
        <v>629</v>
      </c>
      <c r="T3425" t="s">
        <v>6801</v>
      </c>
      <c r="U3425" t="s">
        <v>582</v>
      </c>
    </row>
    <row r="3426" spans="1:21" ht="12.75" hidden="1" customHeight="1" x14ac:dyDescent="0.2">
      <c r="A3426" s="205" t="s">
        <v>576</v>
      </c>
      <c r="B3426" t="s">
        <v>6827</v>
      </c>
      <c r="C3426" s="202" t="s">
        <v>6828</v>
      </c>
      <c r="D3426" s="2">
        <v>26455</v>
      </c>
      <c r="E3426" s="2">
        <v>43711</v>
      </c>
      <c r="F3426" s="2">
        <v>41886</v>
      </c>
      <c r="G3426" t="s">
        <v>6829</v>
      </c>
      <c r="H3426">
        <v>0</v>
      </c>
      <c r="I3426" s="2">
        <v>39331</v>
      </c>
      <c r="J3426" s="2">
        <v>43746</v>
      </c>
      <c r="K3426" t="s">
        <v>5</v>
      </c>
      <c r="L3426" t="s">
        <v>6830</v>
      </c>
      <c r="M3426" t="s">
        <v>1</v>
      </c>
      <c r="N3426" t="s">
        <v>1</v>
      </c>
      <c r="O3426" s="3">
        <v>85</v>
      </c>
      <c r="P3426" t="s">
        <v>1</v>
      </c>
      <c r="Q3426" t="s">
        <v>5964</v>
      </c>
      <c r="R3426" t="s">
        <v>1070</v>
      </c>
      <c r="S3426" t="s">
        <v>629</v>
      </c>
      <c r="T3426" t="s">
        <v>6831</v>
      </c>
      <c r="U3426" t="s">
        <v>582</v>
      </c>
    </row>
    <row r="3427" spans="1:21" ht="12.75" hidden="1" customHeight="1" x14ac:dyDescent="0.2">
      <c r="A3427" s="205" t="s">
        <v>576</v>
      </c>
      <c r="B3427" t="s">
        <v>6832</v>
      </c>
      <c r="C3427" s="202" t="s">
        <v>6833</v>
      </c>
      <c r="D3427" s="2">
        <v>26455</v>
      </c>
      <c r="E3427" s="2">
        <v>43711</v>
      </c>
      <c r="F3427" s="2">
        <v>41886</v>
      </c>
      <c r="G3427" t="s">
        <v>6834</v>
      </c>
      <c r="H3427">
        <v>0</v>
      </c>
      <c r="I3427" s="2">
        <v>39331</v>
      </c>
      <c r="J3427" s="2">
        <v>43746</v>
      </c>
      <c r="K3427" t="s">
        <v>5</v>
      </c>
      <c r="L3427" t="s">
        <v>6835</v>
      </c>
      <c r="M3427" t="s">
        <v>1</v>
      </c>
      <c r="N3427" t="s">
        <v>1</v>
      </c>
      <c r="O3427" s="3">
        <v>87</v>
      </c>
      <c r="P3427" t="s">
        <v>1</v>
      </c>
      <c r="Q3427" t="s">
        <v>5964</v>
      </c>
      <c r="R3427" t="s">
        <v>1070</v>
      </c>
      <c r="S3427" t="s">
        <v>629</v>
      </c>
      <c r="T3427" t="s">
        <v>6836</v>
      </c>
      <c r="U3427" t="s">
        <v>582</v>
      </c>
    </row>
    <row r="3428" spans="1:21" ht="12.75" hidden="1" customHeight="1" x14ac:dyDescent="0.2">
      <c r="A3428" s="205" t="s">
        <v>576</v>
      </c>
      <c r="B3428" t="s">
        <v>6837</v>
      </c>
      <c r="C3428" s="202" t="s">
        <v>6838</v>
      </c>
      <c r="D3428" s="2">
        <v>26455</v>
      </c>
      <c r="E3428" s="2">
        <v>43711</v>
      </c>
      <c r="F3428" s="2">
        <v>41886</v>
      </c>
      <c r="G3428" t="s">
        <v>6839</v>
      </c>
      <c r="H3428">
        <v>0</v>
      </c>
      <c r="I3428" s="2">
        <v>39331</v>
      </c>
      <c r="J3428" s="2">
        <v>43746</v>
      </c>
      <c r="K3428" t="s">
        <v>5</v>
      </c>
      <c r="L3428" t="s">
        <v>6840</v>
      </c>
      <c r="M3428" t="s">
        <v>1</v>
      </c>
      <c r="N3428" t="s">
        <v>1</v>
      </c>
      <c r="O3428" s="3">
        <v>90</v>
      </c>
      <c r="P3428" t="s">
        <v>1</v>
      </c>
      <c r="Q3428" t="s">
        <v>5964</v>
      </c>
      <c r="R3428" t="s">
        <v>1070</v>
      </c>
      <c r="S3428" t="s">
        <v>629</v>
      </c>
      <c r="T3428" t="s">
        <v>6841</v>
      </c>
      <c r="U3428" t="s">
        <v>582</v>
      </c>
    </row>
    <row r="3429" spans="1:21" ht="12.75" hidden="1" customHeight="1" x14ac:dyDescent="0.2">
      <c r="A3429" s="205" t="s">
        <v>576</v>
      </c>
      <c r="B3429" t="s">
        <v>6856</v>
      </c>
      <c r="C3429" s="202" t="s">
        <v>6857</v>
      </c>
      <c r="D3429" s="2">
        <v>26455</v>
      </c>
      <c r="E3429" s="2">
        <v>43711</v>
      </c>
      <c r="F3429" s="2">
        <v>41886</v>
      </c>
      <c r="G3429" t="s">
        <v>6858</v>
      </c>
      <c r="H3429">
        <v>0</v>
      </c>
      <c r="I3429" s="2">
        <v>39331</v>
      </c>
      <c r="J3429" s="2">
        <v>43746</v>
      </c>
      <c r="K3429" t="s">
        <v>5</v>
      </c>
      <c r="L3429" t="s">
        <v>6859</v>
      </c>
      <c r="M3429" t="s">
        <v>1</v>
      </c>
      <c r="N3429" t="s">
        <v>1</v>
      </c>
      <c r="O3429" s="3">
        <v>86</v>
      </c>
      <c r="P3429" t="s">
        <v>1</v>
      </c>
      <c r="Q3429" t="s">
        <v>5964</v>
      </c>
      <c r="R3429" t="s">
        <v>1070</v>
      </c>
      <c r="S3429" t="s">
        <v>629</v>
      </c>
      <c r="T3429" t="s">
        <v>6860</v>
      </c>
      <c r="U3429" t="s">
        <v>582</v>
      </c>
    </row>
    <row r="3430" spans="1:21" ht="12.75" hidden="1" customHeight="1" x14ac:dyDescent="0.2">
      <c r="A3430" s="205" t="s">
        <v>576</v>
      </c>
      <c r="B3430" t="s">
        <v>6866</v>
      </c>
      <c r="C3430" s="202" t="s">
        <v>6867</v>
      </c>
      <c r="D3430" s="2">
        <v>26444</v>
      </c>
      <c r="E3430" s="2">
        <v>43711</v>
      </c>
      <c r="F3430" s="2">
        <v>41886</v>
      </c>
      <c r="G3430" t="s">
        <v>6858</v>
      </c>
      <c r="H3430">
        <v>0</v>
      </c>
      <c r="I3430" s="2">
        <v>39331</v>
      </c>
      <c r="J3430" s="2">
        <v>43746</v>
      </c>
      <c r="K3430" t="s">
        <v>5</v>
      </c>
      <c r="L3430" t="s">
        <v>6868</v>
      </c>
      <c r="M3430" t="s">
        <v>1</v>
      </c>
      <c r="N3430" t="s">
        <v>1</v>
      </c>
      <c r="O3430" s="3">
        <v>85</v>
      </c>
      <c r="P3430" t="s">
        <v>1</v>
      </c>
      <c r="Q3430" t="s">
        <v>5964</v>
      </c>
      <c r="R3430" t="s">
        <v>1070</v>
      </c>
      <c r="S3430" t="s">
        <v>629</v>
      </c>
      <c r="T3430" t="s">
        <v>6860</v>
      </c>
      <c r="U3430" t="s">
        <v>582</v>
      </c>
    </row>
    <row r="3431" spans="1:21" ht="12.75" hidden="1" customHeight="1" x14ac:dyDescent="0.2">
      <c r="A3431" s="205" t="s">
        <v>576</v>
      </c>
      <c r="B3431" t="s">
        <v>6884</v>
      </c>
      <c r="C3431" s="202" t="s">
        <v>6885</v>
      </c>
      <c r="D3431" s="2">
        <v>26455</v>
      </c>
      <c r="E3431" s="2">
        <v>43711</v>
      </c>
      <c r="F3431" s="2">
        <v>41886</v>
      </c>
      <c r="G3431" t="s">
        <v>6886</v>
      </c>
      <c r="H3431">
        <v>0</v>
      </c>
      <c r="I3431" s="2">
        <v>39331</v>
      </c>
      <c r="J3431" s="2">
        <v>43746</v>
      </c>
      <c r="K3431" t="s">
        <v>5</v>
      </c>
      <c r="L3431" t="s">
        <v>6887</v>
      </c>
      <c r="M3431" t="s">
        <v>1</v>
      </c>
      <c r="N3431" t="s">
        <v>1</v>
      </c>
      <c r="O3431" s="3">
        <v>89</v>
      </c>
      <c r="P3431" t="s">
        <v>1</v>
      </c>
      <c r="Q3431" t="s">
        <v>5964</v>
      </c>
      <c r="R3431" t="s">
        <v>1070</v>
      </c>
      <c r="S3431" t="s">
        <v>629</v>
      </c>
      <c r="T3431" t="s">
        <v>6888</v>
      </c>
      <c r="U3431" t="s">
        <v>582</v>
      </c>
    </row>
    <row r="3432" spans="1:21" ht="12.75" hidden="1" customHeight="1" x14ac:dyDescent="0.2">
      <c r="A3432" s="205" t="s">
        <v>576</v>
      </c>
      <c r="B3432" t="s">
        <v>6891</v>
      </c>
      <c r="C3432" s="202" t="s">
        <v>6892</v>
      </c>
      <c r="D3432" s="2">
        <v>26809</v>
      </c>
      <c r="E3432" s="2">
        <v>43711</v>
      </c>
      <c r="F3432" s="2">
        <v>41886</v>
      </c>
      <c r="G3432" t="s">
        <v>6886</v>
      </c>
      <c r="H3432">
        <v>0</v>
      </c>
      <c r="I3432" s="2">
        <v>39331</v>
      </c>
      <c r="J3432" s="2">
        <v>43745</v>
      </c>
      <c r="K3432" t="s">
        <v>5</v>
      </c>
      <c r="L3432" t="s">
        <v>6893</v>
      </c>
      <c r="M3432" t="s">
        <v>1</v>
      </c>
      <c r="N3432" t="s">
        <v>1</v>
      </c>
      <c r="O3432" s="3">
        <v>85</v>
      </c>
      <c r="P3432" t="s">
        <v>1</v>
      </c>
      <c r="Q3432" t="s">
        <v>5964</v>
      </c>
      <c r="R3432" t="s">
        <v>1070</v>
      </c>
      <c r="S3432" t="s">
        <v>504</v>
      </c>
      <c r="T3432" t="s">
        <v>6888</v>
      </c>
      <c r="U3432" t="s">
        <v>582</v>
      </c>
    </row>
    <row r="3433" spans="1:21" ht="12.75" hidden="1" customHeight="1" x14ac:dyDescent="0.2">
      <c r="A3433" s="205" t="s">
        <v>576</v>
      </c>
      <c r="B3433" t="s">
        <v>6894</v>
      </c>
      <c r="C3433" s="202" t="s">
        <v>6895</v>
      </c>
      <c r="D3433" s="2">
        <v>28281</v>
      </c>
      <c r="E3433" s="2">
        <v>43711</v>
      </c>
      <c r="F3433" s="2">
        <v>41886</v>
      </c>
      <c r="G3433" t="s">
        <v>6896</v>
      </c>
      <c r="H3433">
        <v>0</v>
      </c>
      <c r="I3433" s="2">
        <v>39331</v>
      </c>
      <c r="J3433" s="2">
        <v>43727</v>
      </c>
      <c r="K3433" t="s">
        <v>5</v>
      </c>
      <c r="L3433" t="s">
        <v>6897</v>
      </c>
      <c r="M3433" t="s">
        <v>1</v>
      </c>
      <c r="N3433" t="s">
        <v>1</v>
      </c>
      <c r="O3433" s="3">
        <v>95</v>
      </c>
      <c r="P3433" t="s">
        <v>1</v>
      </c>
      <c r="Q3433" t="s">
        <v>5964</v>
      </c>
      <c r="R3433" t="s">
        <v>1070</v>
      </c>
      <c r="S3433" t="s">
        <v>629</v>
      </c>
      <c r="T3433" t="s">
        <v>6898</v>
      </c>
      <c r="U3433" t="s">
        <v>582</v>
      </c>
    </row>
    <row r="3434" spans="1:21" ht="12.75" hidden="1" customHeight="1" x14ac:dyDescent="0.2">
      <c r="A3434" s="205" t="s">
        <v>576</v>
      </c>
      <c r="B3434" t="s">
        <v>6899</v>
      </c>
      <c r="C3434" s="202" t="s">
        <v>6900</v>
      </c>
      <c r="D3434" s="2">
        <v>28270</v>
      </c>
      <c r="E3434" s="2">
        <v>43711</v>
      </c>
      <c r="F3434" s="2">
        <v>41886</v>
      </c>
      <c r="G3434" t="s">
        <v>6896</v>
      </c>
      <c r="H3434">
        <v>0</v>
      </c>
      <c r="I3434" s="2">
        <v>39331</v>
      </c>
      <c r="J3434" s="2">
        <v>43746</v>
      </c>
      <c r="K3434" t="s">
        <v>5</v>
      </c>
      <c r="L3434" t="s">
        <v>6901</v>
      </c>
      <c r="M3434" t="s">
        <v>1</v>
      </c>
      <c r="N3434" t="s">
        <v>1</v>
      </c>
      <c r="O3434" s="3">
        <v>95</v>
      </c>
      <c r="P3434" t="s">
        <v>1</v>
      </c>
      <c r="Q3434" t="s">
        <v>5964</v>
      </c>
      <c r="R3434" t="s">
        <v>1070</v>
      </c>
      <c r="S3434" t="s">
        <v>504</v>
      </c>
      <c r="T3434" t="s">
        <v>6898</v>
      </c>
      <c r="U3434" t="s">
        <v>582</v>
      </c>
    </row>
    <row r="3435" spans="1:21" ht="12.75" hidden="1" customHeight="1" x14ac:dyDescent="0.2">
      <c r="A3435" s="205" t="s">
        <v>576</v>
      </c>
      <c r="B3435" t="s">
        <v>6902</v>
      </c>
      <c r="C3435" s="202" t="s">
        <v>6903</v>
      </c>
      <c r="D3435" s="2">
        <v>28328</v>
      </c>
      <c r="E3435" s="2">
        <v>43711</v>
      </c>
      <c r="F3435" s="2">
        <v>41886</v>
      </c>
      <c r="G3435" t="s">
        <v>6896</v>
      </c>
      <c r="H3435">
        <v>0</v>
      </c>
      <c r="I3435" s="2">
        <v>39331</v>
      </c>
      <c r="J3435" s="2">
        <v>43746</v>
      </c>
      <c r="K3435" t="s">
        <v>5</v>
      </c>
      <c r="L3435" t="s">
        <v>6904</v>
      </c>
      <c r="M3435" t="s">
        <v>1</v>
      </c>
      <c r="N3435" t="s">
        <v>1</v>
      </c>
      <c r="O3435" s="3">
        <v>95</v>
      </c>
      <c r="P3435" t="s">
        <v>1</v>
      </c>
      <c r="Q3435" t="s">
        <v>5964</v>
      </c>
      <c r="R3435" t="s">
        <v>1070</v>
      </c>
      <c r="S3435" t="s">
        <v>504</v>
      </c>
      <c r="T3435" t="s">
        <v>6898</v>
      </c>
      <c r="U3435" t="s">
        <v>582</v>
      </c>
    </row>
    <row r="3436" spans="1:21" ht="12.75" hidden="1" customHeight="1" x14ac:dyDescent="0.2">
      <c r="A3436" s="205" t="s">
        <v>576</v>
      </c>
      <c r="B3436" t="s">
        <v>6905</v>
      </c>
      <c r="C3436" s="202" t="s">
        <v>6906</v>
      </c>
      <c r="D3436" s="2">
        <v>26444</v>
      </c>
      <c r="E3436" s="2">
        <v>43590</v>
      </c>
      <c r="F3436" s="2">
        <v>41765</v>
      </c>
      <c r="G3436" t="s">
        <v>6907</v>
      </c>
      <c r="H3436">
        <v>0</v>
      </c>
      <c r="I3436" s="2">
        <v>39331</v>
      </c>
      <c r="J3436" s="2">
        <v>43746</v>
      </c>
      <c r="K3436" t="s">
        <v>5</v>
      </c>
      <c r="L3436" t="s">
        <v>6908</v>
      </c>
      <c r="M3436" t="s">
        <v>1</v>
      </c>
      <c r="N3436" t="s">
        <v>1</v>
      </c>
      <c r="O3436" s="3">
        <v>83</v>
      </c>
      <c r="P3436" t="s">
        <v>1</v>
      </c>
      <c r="Q3436" t="s">
        <v>5964</v>
      </c>
      <c r="R3436" t="s">
        <v>1070</v>
      </c>
      <c r="S3436" t="s">
        <v>629</v>
      </c>
      <c r="T3436" t="s">
        <v>6909</v>
      </c>
      <c r="U3436" t="s">
        <v>582</v>
      </c>
    </row>
    <row r="3437" spans="1:21" ht="12.75" hidden="1" customHeight="1" x14ac:dyDescent="0.2">
      <c r="A3437" s="205" t="s">
        <v>576</v>
      </c>
      <c r="B3437" t="s">
        <v>6918</v>
      </c>
      <c r="C3437" s="202" t="s">
        <v>6919</v>
      </c>
      <c r="D3437" s="2">
        <v>26867</v>
      </c>
      <c r="E3437" s="2">
        <v>43590</v>
      </c>
      <c r="F3437" s="2">
        <v>41765</v>
      </c>
      <c r="G3437" t="s">
        <v>6907</v>
      </c>
      <c r="H3437">
        <v>0</v>
      </c>
      <c r="I3437" s="2">
        <v>39331</v>
      </c>
      <c r="J3437" s="2">
        <v>43745</v>
      </c>
      <c r="K3437" t="s">
        <v>5</v>
      </c>
      <c r="L3437" t="s">
        <v>6920</v>
      </c>
      <c r="M3437" t="s">
        <v>1</v>
      </c>
      <c r="N3437" t="s">
        <v>1</v>
      </c>
      <c r="O3437" s="3">
        <v>83</v>
      </c>
      <c r="P3437" t="s">
        <v>1</v>
      </c>
      <c r="Q3437" t="s">
        <v>5964</v>
      </c>
      <c r="R3437" t="s">
        <v>1070</v>
      </c>
      <c r="S3437" t="s">
        <v>504</v>
      </c>
      <c r="T3437" t="s">
        <v>6909</v>
      </c>
      <c r="U3437" t="s">
        <v>582</v>
      </c>
    </row>
    <row r="3438" spans="1:21" ht="12.75" hidden="1" customHeight="1" x14ac:dyDescent="0.2">
      <c r="A3438" s="205" t="s">
        <v>576</v>
      </c>
      <c r="B3438" t="s">
        <v>6924</v>
      </c>
      <c r="C3438" s="202" t="s">
        <v>6925</v>
      </c>
      <c r="D3438" s="2">
        <v>32299</v>
      </c>
      <c r="E3438" s="2">
        <v>43590</v>
      </c>
      <c r="F3438" s="2">
        <v>41765</v>
      </c>
      <c r="G3438" t="s">
        <v>6926</v>
      </c>
      <c r="H3438">
        <v>0</v>
      </c>
      <c r="I3438" s="2">
        <v>39331</v>
      </c>
      <c r="J3438" s="2">
        <v>43745</v>
      </c>
      <c r="K3438" t="s">
        <v>5</v>
      </c>
      <c r="L3438" t="s">
        <v>6927</v>
      </c>
      <c r="M3438" t="s">
        <v>1</v>
      </c>
      <c r="N3438" t="s">
        <v>1</v>
      </c>
      <c r="O3438" s="3">
        <v>79</v>
      </c>
      <c r="P3438" t="s">
        <v>1</v>
      </c>
      <c r="Q3438" t="s">
        <v>5964</v>
      </c>
      <c r="R3438" t="s">
        <v>1070</v>
      </c>
      <c r="S3438" t="s">
        <v>305</v>
      </c>
      <c r="T3438" t="s">
        <v>6928</v>
      </c>
      <c r="U3438" t="s">
        <v>582</v>
      </c>
    </row>
    <row r="3439" spans="1:21" ht="12.75" hidden="1" customHeight="1" x14ac:dyDescent="0.2">
      <c r="A3439" s="205" t="s">
        <v>576</v>
      </c>
      <c r="B3439" t="s">
        <v>6929</v>
      </c>
      <c r="C3439" s="202" t="s">
        <v>6930</v>
      </c>
      <c r="D3439" s="2">
        <v>27603</v>
      </c>
      <c r="E3439" s="2">
        <v>43590</v>
      </c>
      <c r="F3439" s="2">
        <v>41765</v>
      </c>
      <c r="G3439" t="s">
        <v>6931</v>
      </c>
      <c r="H3439">
        <v>0</v>
      </c>
      <c r="I3439" s="2">
        <v>39331</v>
      </c>
      <c r="J3439" s="2">
        <v>43727</v>
      </c>
      <c r="K3439" t="s">
        <v>5</v>
      </c>
      <c r="L3439" t="s">
        <v>6932</v>
      </c>
      <c r="M3439" t="s">
        <v>1</v>
      </c>
      <c r="N3439" t="s">
        <v>1</v>
      </c>
      <c r="O3439" s="3">
        <v>91</v>
      </c>
      <c r="P3439" t="s">
        <v>1</v>
      </c>
      <c r="Q3439" t="s">
        <v>5964</v>
      </c>
      <c r="R3439" t="s">
        <v>1070</v>
      </c>
      <c r="S3439" t="s">
        <v>166</v>
      </c>
      <c r="T3439" t="s">
        <v>6933</v>
      </c>
      <c r="U3439" t="s">
        <v>582</v>
      </c>
    </row>
    <row r="3440" spans="1:21" ht="12.75" hidden="1" customHeight="1" x14ac:dyDescent="0.2">
      <c r="A3440" s="205" t="s">
        <v>576</v>
      </c>
      <c r="B3440" t="s">
        <v>6938</v>
      </c>
      <c r="C3440" s="202" t="s">
        <v>6939</v>
      </c>
      <c r="D3440" s="2">
        <v>32299</v>
      </c>
      <c r="E3440" s="2">
        <v>43590</v>
      </c>
      <c r="F3440" s="2">
        <v>41765</v>
      </c>
      <c r="G3440" t="s">
        <v>6940</v>
      </c>
      <c r="H3440">
        <v>0</v>
      </c>
      <c r="I3440" s="2">
        <v>39331</v>
      </c>
      <c r="J3440" s="2">
        <v>43745</v>
      </c>
      <c r="K3440" t="s">
        <v>5</v>
      </c>
      <c r="L3440" t="s">
        <v>6941</v>
      </c>
      <c r="M3440" t="s">
        <v>1</v>
      </c>
      <c r="N3440" t="s">
        <v>1</v>
      </c>
      <c r="O3440" s="3">
        <v>77</v>
      </c>
      <c r="P3440" t="s">
        <v>1</v>
      </c>
      <c r="Q3440" t="s">
        <v>5964</v>
      </c>
      <c r="R3440" t="s">
        <v>1070</v>
      </c>
      <c r="S3440" t="s">
        <v>305</v>
      </c>
      <c r="T3440" t="s">
        <v>6942</v>
      </c>
      <c r="U3440" t="s">
        <v>582</v>
      </c>
    </row>
    <row r="3441" spans="1:21" ht="12.75" hidden="1" customHeight="1" x14ac:dyDescent="0.2">
      <c r="A3441" s="205" t="s">
        <v>576</v>
      </c>
      <c r="B3441" t="s">
        <v>6943</v>
      </c>
      <c r="C3441" s="202" t="s">
        <v>6944</v>
      </c>
      <c r="D3441" s="2">
        <v>32664</v>
      </c>
      <c r="E3441" s="2">
        <v>43590</v>
      </c>
      <c r="F3441" s="2">
        <v>41765</v>
      </c>
      <c r="G3441" t="s">
        <v>6940</v>
      </c>
      <c r="H3441">
        <v>0</v>
      </c>
      <c r="I3441" s="2">
        <v>39331</v>
      </c>
      <c r="J3441" s="2">
        <v>43745</v>
      </c>
      <c r="K3441" t="s">
        <v>5</v>
      </c>
      <c r="L3441" t="s">
        <v>6945</v>
      </c>
      <c r="M3441" t="s">
        <v>1</v>
      </c>
      <c r="N3441" t="s">
        <v>1</v>
      </c>
      <c r="O3441" s="3">
        <v>78</v>
      </c>
      <c r="P3441" t="s">
        <v>1</v>
      </c>
      <c r="Q3441" t="s">
        <v>5964</v>
      </c>
      <c r="R3441" t="s">
        <v>1070</v>
      </c>
      <c r="S3441" t="s">
        <v>196</v>
      </c>
      <c r="T3441" t="s">
        <v>6942</v>
      </c>
      <c r="U3441" t="s">
        <v>582</v>
      </c>
    </row>
    <row r="3442" spans="1:21" ht="12.75" hidden="1" customHeight="1" x14ac:dyDescent="0.2">
      <c r="A3442" s="205" t="s">
        <v>576</v>
      </c>
      <c r="B3442" t="s">
        <v>6948</v>
      </c>
      <c r="C3442" s="202" t="s">
        <v>6949</v>
      </c>
      <c r="D3442" s="2">
        <v>33029</v>
      </c>
      <c r="E3442" s="2"/>
      <c r="F3442" s="2"/>
      <c r="G3442" t="s">
        <v>6950</v>
      </c>
      <c r="H3442">
        <v>0</v>
      </c>
      <c r="I3442" s="2">
        <v>39331</v>
      </c>
      <c r="J3442" s="2">
        <v>43745</v>
      </c>
      <c r="K3442" t="s">
        <v>5</v>
      </c>
      <c r="L3442" t="s">
        <v>6951</v>
      </c>
      <c r="M3442" t="s">
        <v>1</v>
      </c>
      <c r="N3442" t="s">
        <v>1</v>
      </c>
      <c r="O3442" s="3">
        <v>92</v>
      </c>
      <c r="P3442" t="s">
        <v>1</v>
      </c>
      <c r="Q3442" t="s">
        <v>5964</v>
      </c>
      <c r="R3442" t="s">
        <v>1070</v>
      </c>
      <c r="S3442" t="s">
        <v>179</v>
      </c>
      <c r="T3442" t="s">
        <v>6952</v>
      </c>
      <c r="U3442" t="s">
        <v>582</v>
      </c>
    </row>
    <row r="3443" spans="1:21" ht="12.75" hidden="1" customHeight="1" x14ac:dyDescent="0.2">
      <c r="A3443" s="205" t="s">
        <v>576</v>
      </c>
      <c r="B3443" t="s">
        <v>6953</v>
      </c>
      <c r="C3443" s="202" t="s">
        <v>6954</v>
      </c>
      <c r="D3443" s="2">
        <v>28015</v>
      </c>
      <c r="E3443" s="2"/>
      <c r="F3443" s="2"/>
      <c r="G3443" t="s">
        <v>6950</v>
      </c>
      <c r="H3443">
        <v>0</v>
      </c>
      <c r="I3443" s="2">
        <v>39331</v>
      </c>
      <c r="J3443" s="2">
        <v>43745</v>
      </c>
      <c r="K3443" t="s">
        <v>5</v>
      </c>
      <c r="L3443" t="s">
        <v>6955</v>
      </c>
      <c r="M3443" t="s">
        <v>1</v>
      </c>
      <c r="N3443" t="s">
        <v>1</v>
      </c>
      <c r="O3443" s="3">
        <v>92</v>
      </c>
      <c r="P3443" t="s">
        <v>1</v>
      </c>
      <c r="Q3443" t="s">
        <v>5964</v>
      </c>
      <c r="R3443" t="s">
        <v>1070</v>
      </c>
      <c r="S3443" t="s">
        <v>638</v>
      </c>
      <c r="T3443" t="s">
        <v>6952</v>
      </c>
      <c r="U3443" t="s">
        <v>582</v>
      </c>
    </row>
    <row r="3444" spans="1:21" ht="12.75" hidden="1" customHeight="1" x14ac:dyDescent="0.2">
      <c r="A3444" s="205" t="s">
        <v>576</v>
      </c>
      <c r="B3444" t="s">
        <v>6982</v>
      </c>
      <c r="C3444" s="202" t="s">
        <v>6983</v>
      </c>
      <c r="D3444" s="2">
        <v>32299</v>
      </c>
      <c r="E3444" s="2"/>
      <c r="F3444" s="2"/>
      <c r="G3444" t="s">
        <v>6984</v>
      </c>
      <c r="H3444">
        <v>0</v>
      </c>
      <c r="I3444" s="2">
        <v>39331</v>
      </c>
      <c r="J3444" s="2">
        <v>43745</v>
      </c>
      <c r="K3444" t="s">
        <v>5</v>
      </c>
      <c r="L3444" t="s">
        <v>6985</v>
      </c>
      <c r="M3444" t="s">
        <v>1</v>
      </c>
      <c r="N3444" t="s">
        <v>1</v>
      </c>
      <c r="O3444" s="3">
        <v>89</v>
      </c>
      <c r="P3444" t="s">
        <v>1</v>
      </c>
      <c r="Q3444" t="s">
        <v>5964</v>
      </c>
      <c r="R3444" t="s">
        <v>1070</v>
      </c>
      <c r="S3444" t="s">
        <v>305</v>
      </c>
      <c r="T3444" t="s">
        <v>6986</v>
      </c>
      <c r="U3444" t="s">
        <v>582</v>
      </c>
    </row>
    <row r="3445" spans="1:21" ht="12.75" hidden="1" customHeight="1" x14ac:dyDescent="0.2">
      <c r="A3445" s="205" t="s">
        <v>576</v>
      </c>
      <c r="B3445" t="s">
        <v>7055</v>
      </c>
      <c r="C3445" s="202" t="s">
        <v>7056</v>
      </c>
      <c r="D3445" s="2">
        <v>27892</v>
      </c>
      <c r="E3445" s="2"/>
      <c r="F3445" s="2"/>
      <c r="G3445" t="s">
        <v>7053</v>
      </c>
      <c r="H3445">
        <v>0</v>
      </c>
      <c r="I3445" s="2">
        <v>39332</v>
      </c>
      <c r="J3445" s="2">
        <v>43745</v>
      </c>
      <c r="K3445" t="s">
        <v>5</v>
      </c>
      <c r="L3445" t="s">
        <v>7057</v>
      </c>
      <c r="M3445" t="s">
        <v>1</v>
      </c>
      <c r="N3445" t="s">
        <v>1</v>
      </c>
      <c r="O3445" s="3">
        <v>88</v>
      </c>
      <c r="P3445" t="s">
        <v>1</v>
      </c>
      <c r="Q3445" t="s">
        <v>5964</v>
      </c>
      <c r="R3445" t="s">
        <v>1070</v>
      </c>
      <c r="S3445" t="s">
        <v>638</v>
      </c>
      <c r="T3445" t="s">
        <v>7054</v>
      </c>
      <c r="U3445" t="s">
        <v>582</v>
      </c>
    </row>
    <row r="3446" spans="1:21" ht="12.75" hidden="1" customHeight="1" x14ac:dyDescent="0.2">
      <c r="A3446" s="205" t="s">
        <v>576</v>
      </c>
      <c r="B3446" t="s">
        <v>7058</v>
      </c>
      <c r="C3446" s="202" t="s">
        <v>7059</v>
      </c>
      <c r="D3446" s="2">
        <v>27603</v>
      </c>
      <c r="E3446" s="2"/>
      <c r="F3446" s="2"/>
      <c r="G3446" t="s">
        <v>7053</v>
      </c>
      <c r="H3446">
        <v>0</v>
      </c>
      <c r="I3446" s="2">
        <v>39332</v>
      </c>
      <c r="J3446" s="2">
        <v>43909</v>
      </c>
      <c r="K3446" t="s">
        <v>5</v>
      </c>
      <c r="L3446" t="s">
        <v>7060</v>
      </c>
      <c r="M3446" t="s">
        <v>1</v>
      </c>
      <c r="N3446" t="s">
        <v>1</v>
      </c>
      <c r="O3446" s="3">
        <v>85</v>
      </c>
      <c r="P3446" t="s">
        <v>1</v>
      </c>
      <c r="Q3446" t="s">
        <v>5964</v>
      </c>
      <c r="R3446" t="s">
        <v>1070</v>
      </c>
      <c r="S3446" t="s">
        <v>166</v>
      </c>
      <c r="T3446" t="s">
        <v>7054</v>
      </c>
      <c r="U3446" t="s">
        <v>582</v>
      </c>
    </row>
    <row r="3447" spans="1:21" ht="12.75" hidden="1" customHeight="1" x14ac:dyDescent="0.2">
      <c r="A3447" s="205" t="s">
        <v>576</v>
      </c>
      <c r="B3447" t="s">
        <v>7066</v>
      </c>
      <c r="C3447" s="202" t="s">
        <v>7067</v>
      </c>
      <c r="D3447" s="2">
        <v>27232</v>
      </c>
      <c r="E3447" s="2"/>
      <c r="F3447" s="2"/>
      <c r="G3447" t="s">
        <v>7068</v>
      </c>
      <c r="H3447">
        <v>0</v>
      </c>
      <c r="I3447" s="2">
        <v>39332</v>
      </c>
      <c r="J3447" s="2">
        <v>43745</v>
      </c>
      <c r="K3447" t="s">
        <v>5</v>
      </c>
      <c r="L3447" t="s">
        <v>7069</v>
      </c>
      <c r="M3447" t="s">
        <v>1</v>
      </c>
      <c r="N3447" t="s">
        <v>1</v>
      </c>
      <c r="O3447" s="3">
        <v>86</v>
      </c>
      <c r="P3447" t="s">
        <v>1</v>
      </c>
      <c r="Q3447" t="s">
        <v>5964</v>
      </c>
      <c r="R3447" t="s">
        <v>1070</v>
      </c>
      <c r="S3447" t="s">
        <v>167</v>
      </c>
      <c r="T3447" t="s">
        <v>7070</v>
      </c>
      <c r="U3447" t="s">
        <v>582</v>
      </c>
    </row>
    <row r="3448" spans="1:21" ht="12.75" hidden="1" customHeight="1" x14ac:dyDescent="0.2">
      <c r="A3448" s="205" t="s">
        <v>576</v>
      </c>
      <c r="B3448" t="s">
        <v>7071</v>
      </c>
      <c r="C3448" s="202" t="s">
        <v>7072</v>
      </c>
      <c r="D3448" s="2">
        <v>27238</v>
      </c>
      <c r="E3448" s="2"/>
      <c r="F3448" s="2"/>
      <c r="G3448" t="s">
        <v>7068</v>
      </c>
      <c r="H3448">
        <v>0</v>
      </c>
      <c r="I3448" s="2">
        <v>39332</v>
      </c>
      <c r="J3448" s="2">
        <v>43745</v>
      </c>
      <c r="K3448" t="s">
        <v>5</v>
      </c>
      <c r="L3448" t="s">
        <v>7073</v>
      </c>
      <c r="M3448" t="s">
        <v>1</v>
      </c>
      <c r="N3448" t="s">
        <v>1</v>
      </c>
      <c r="O3448" s="3">
        <v>86</v>
      </c>
      <c r="P3448" t="s">
        <v>1</v>
      </c>
      <c r="Q3448" t="s">
        <v>5964</v>
      </c>
      <c r="R3448" t="s">
        <v>1070</v>
      </c>
      <c r="S3448" t="s">
        <v>167</v>
      </c>
      <c r="T3448" t="s">
        <v>7070</v>
      </c>
      <c r="U3448" t="s">
        <v>582</v>
      </c>
    </row>
    <row r="3449" spans="1:21" ht="12.75" hidden="1" customHeight="1" x14ac:dyDescent="0.2">
      <c r="A3449" s="205" t="s">
        <v>576</v>
      </c>
      <c r="B3449" t="s">
        <v>7074</v>
      </c>
      <c r="C3449" s="202" t="s">
        <v>7075</v>
      </c>
      <c r="D3449" s="2">
        <v>27238</v>
      </c>
      <c r="E3449" s="2"/>
      <c r="F3449" s="2"/>
      <c r="G3449" t="s">
        <v>7068</v>
      </c>
      <c r="H3449">
        <v>0</v>
      </c>
      <c r="I3449" s="2">
        <v>39332</v>
      </c>
      <c r="J3449" s="2">
        <v>43745</v>
      </c>
      <c r="K3449" t="s">
        <v>5</v>
      </c>
      <c r="L3449" t="s">
        <v>7076</v>
      </c>
      <c r="M3449" t="s">
        <v>1</v>
      </c>
      <c r="N3449" t="s">
        <v>1</v>
      </c>
      <c r="O3449" s="3">
        <v>86</v>
      </c>
      <c r="P3449" t="s">
        <v>1</v>
      </c>
      <c r="Q3449" t="s">
        <v>5964</v>
      </c>
      <c r="R3449" t="s">
        <v>1070</v>
      </c>
      <c r="S3449" t="s">
        <v>167</v>
      </c>
      <c r="T3449" t="s">
        <v>7070</v>
      </c>
      <c r="U3449" t="s">
        <v>582</v>
      </c>
    </row>
    <row r="3450" spans="1:21" ht="12.75" hidden="1" customHeight="1" x14ac:dyDescent="0.2">
      <c r="A3450" s="205" t="s">
        <v>576</v>
      </c>
      <c r="B3450" t="s">
        <v>7098</v>
      </c>
      <c r="C3450" s="202" t="s">
        <v>7099</v>
      </c>
      <c r="D3450" s="2">
        <v>27232</v>
      </c>
      <c r="E3450" s="2"/>
      <c r="F3450" s="2"/>
      <c r="G3450" t="s">
        <v>7100</v>
      </c>
      <c r="H3450">
        <v>0</v>
      </c>
      <c r="I3450" s="2">
        <v>39333</v>
      </c>
      <c r="J3450" s="2">
        <v>43745</v>
      </c>
      <c r="K3450" t="s">
        <v>5</v>
      </c>
      <c r="L3450" t="s">
        <v>7101</v>
      </c>
      <c r="M3450" t="s">
        <v>1</v>
      </c>
      <c r="N3450" t="s">
        <v>1</v>
      </c>
      <c r="O3450" s="3">
        <v>88</v>
      </c>
      <c r="P3450" t="s">
        <v>1</v>
      </c>
      <c r="Q3450" t="s">
        <v>5964</v>
      </c>
      <c r="R3450" t="s">
        <v>1070</v>
      </c>
      <c r="S3450" t="s">
        <v>167</v>
      </c>
      <c r="T3450" t="s">
        <v>7102</v>
      </c>
      <c r="U3450" t="s">
        <v>582</v>
      </c>
    </row>
    <row r="3451" spans="1:21" ht="12.75" hidden="1" customHeight="1" x14ac:dyDescent="0.2">
      <c r="A3451" s="205" t="s">
        <v>576</v>
      </c>
      <c r="B3451" t="s">
        <v>7103</v>
      </c>
      <c r="C3451" s="202" t="s">
        <v>7104</v>
      </c>
      <c r="D3451" s="2">
        <v>27232</v>
      </c>
      <c r="E3451" s="2"/>
      <c r="F3451" s="2">
        <v>42464</v>
      </c>
      <c r="G3451" t="s">
        <v>7105</v>
      </c>
      <c r="H3451">
        <v>1</v>
      </c>
      <c r="I3451" s="2">
        <v>39333</v>
      </c>
      <c r="J3451" s="2">
        <v>44068</v>
      </c>
      <c r="K3451" t="s">
        <v>5</v>
      </c>
      <c r="L3451" t="s">
        <v>7106</v>
      </c>
      <c r="M3451" t="s">
        <v>1</v>
      </c>
      <c r="N3451" t="s">
        <v>1</v>
      </c>
      <c r="O3451" s="3">
        <v>86</v>
      </c>
      <c r="P3451" t="s">
        <v>1</v>
      </c>
      <c r="Q3451" t="s">
        <v>5964</v>
      </c>
      <c r="R3451" t="s">
        <v>1070</v>
      </c>
      <c r="S3451" t="s">
        <v>167</v>
      </c>
      <c r="T3451" t="s">
        <v>7107</v>
      </c>
      <c r="U3451" t="s">
        <v>582</v>
      </c>
    </row>
    <row r="3452" spans="1:21" ht="12.75" hidden="1" customHeight="1" x14ac:dyDescent="0.2">
      <c r="A3452" s="205" t="s">
        <v>576</v>
      </c>
      <c r="B3452" t="s">
        <v>7108</v>
      </c>
      <c r="C3452" s="202" t="s">
        <v>7109</v>
      </c>
      <c r="D3452" s="2">
        <v>27232</v>
      </c>
      <c r="E3452" s="2"/>
      <c r="F3452" s="2"/>
      <c r="G3452" t="s">
        <v>7105</v>
      </c>
      <c r="H3452">
        <v>0</v>
      </c>
      <c r="I3452" s="2">
        <v>39333</v>
      </c>
      <c r="J3452" s="2">
        <v>43934</v>
      </c>
      <c r="K3452" t="s">
        <v>5</v>
      </c>
      <c r="L3452" t="s">
        <v>7110</v>
      </c>
      <c r="M3452" t="s">
        <v>1</v>
      </c>
      <c r="N3452" t="s">
        <v>1</v>
      </c>
      <c r="O3452" s="3">
        <v>90</v>
      </c>
      <c r="P3452" t="s">
        <v>1</v>
      </c>
      <c r="Q3452" t="s">
        <v>5964</v>
      </c>
      <c r="R3452" t="s">
        <v>1070</v>
      </c>
      <c r="S3452" t="s">
        <v>167</v>
      </c>
      <c r="T3452" t="s">
        <v>7107</v>
      </c>
      <c r="U3452" t="s">
        <v>582</v>
      </c>
    </row>
    <row r="3453" spans="1:21" ht="12.75" hidden="1" customHeight="1" x14ac:dyDescent="0.2">
      <c r="A3453" s="205" t="s">
        <v>576</v>
      </c>
      <c r="B3453" t="s">
        <v>7111</v>
      </c>
      <c r="C3453" s="202" t="s">
        <v>7112</v>
      </c>
      <c r="D3453" s="2">
        <v>27238</v>
      </c>
      <c r="E3453" s="2"/>
      <c r="F3453" s="2">
        <v>42464</v>
      </c>
      <c r="G3453" t="s">
        <v>7105</v>
      </c>
      <c r="H3453">
        <v>1</v>
      </c>
      <c r="I3453" s="2">
        <v>39333</v>
      </c>
      <c r="J3453" s="2">
        <v>43998</v>
      </c>
      <c r="K3453" t="s">
        <v>5</v>
      </c>
      <c r="L3453" t="s">
        <v>7110</v>
      </c>
      <c r="M3453" t="s">
        <v>1</v>
      </c>
      <c r="N3453" t="s">
        <v>1</v>
      </c>
      <c r="O3453" s="3">
        <v>88</v>
      </c>
      <c r="P3453" t="s">
        <v>1</v>
      </c>
      <c r="Q3453" t="s">
        <v>5964</v>
      </c>
      <c r="R3453" t="s">
        <v>1070</v>
      </c>
      <c r="S3453" t="s">
        <v>167</v>
      </c>
      <c r="T3453" t="s">
        <v>7107</v>
      </c>
      <c r="U3453" t="s">
        <v>582</v>
      </c>
    </row>
    <row r="3454" spans="1:21" ht="12.75" hidden="1" customHeight="1" x14ac:dyDescent="0.2">
      <c r="A3454" s="205" t="s">
        <v>576</v>
      </c>
      <c r="B3454" t="s">
        <v>7113</v>
      </c>
      <c r="C3454" s="202" t="s">
        <v>7114</v>
      </c>
      <c r="D3454" s="2">
        <v>26455</v>
      </c>
      <c r="E3454" s="2"/>
      <c r="F3454" s="2">
        <v>42464</v>
      </c>
      <c r="G3454" t="s">
        <v>7105</v>
      </c>
      <c r="H3454">
        <v>1</v>
      </c>
      <c r="I3454" s="2">
        <v>39333</v>
      </c>
      <c r="J3454" s="2">
        <v>43916</v>
      </c>
      <c r="K3454" t="s">
        <v>5</v>
      </c>
      <c r="L3454" t="s">
        <v>7115</v>
      </c>
      <c r="M3454" t="s">
        <v>1</v>
      </c>
      <c r="N3454" t="s">
        <v>1</v>
      </c>
      <c r="O3454" s="3">
        <v>88</v>
      </c>
      <c r="P3454" t="s">
        <v>1</v>
      </c>
      <c r="Q3454" t="s">
        <v>5964</v>
      </c>
      <c r="R3454" t="s">
        <v>1070</v>
      </c>
      <c r="S3454" t="s">
        <v>629</v>
      </c>
      <c r="T3454" t="s">
        <v>7107</v>
      </c>
      <c r="U3454" t="s">
        <v>582</v>
      </c>
    </row>
    <row r="3455" spans="1:21" ht="12.75" hidden="1" customHeight="1" x14ac:dyDescent="0.2">
      <c r="A3455" s="205" t="s">
        <v>576</v>
      </c>
      <c r="B3455" t="s">
        <v>7116</v>
      </c>
      <c r="C3455" s="202" t="s">
        <v>7117</v>
      </c>
      <c r="D3455" s="2">
        <v>27238</v>
      </c>
      <c r="E3455" s="2"/>
      <c r="F3455" s="2">
        <v>42464</v>
      </c>
      <c r="G3455" t="s">
        <v>7105</v>
      </c>
      <c r="H3455">
        <v>1</v>
      </c>
      <c r="I3455" s="2">
        <v>39333</v>
      </c>
      <c r="J3455" s="2">
        <v>44068</v>
      </c>
      <c r="K3455" t="s">
        <v>5</v>
      </c>
      <c r="L3455" t="s">
        <v>7118</v>
      </c>
      <c r="M3455" t="s">
        <v>1</v>
      </c>
      <c r="N3455" t="s">
        <v>1</v>
      </c>
      <c r="O3455" s="3">
        <v>92</v>
      </c>
      <c r="P3455" t="s">
        <v>1</v>
      </c>
      <c r="Q3455" t="s">
        <v>5964</v>
      </c>
      <c r="R3455" t="s">
        <v>1070</v>
      </c>
      <c r="S3455" t="s">
        <v>167</v>
      </c>
      <c r="T3455" t="s">
        <v>7107</v>
      </c>
      <c r="U3455" t="s">
        <v>582</v>
      </c>
    </row>
    <row r="3456" spans="1:21" ht="12.75" hidden="1" customHeight="1" x14ac:dyDescent="0.2">
      <c r="A3456" s="205" t="s">
        <v>576</v>
      </c>
      <c r="B3456" t="s">
        <v>7119</v>
      </c>
      <c r="C3456" s="202" t="s">
        <v>7120</v>
      </c>
      <c r="D3456" s="2">
        <v>27232</v>
      </c>
      <c r="E3456" s="2"/>
      <c r="F3456" s="2">
        <v>42502</v>
      </c>
      <c r="G3456" t="s">
        <v>7121</v>
      </c>
      <c r="H3456">
        <v>1</v>
      </c>
      <c r="I3456" s="2">
        <v>39333</v>
      </c>
      <c r="J3456" s="2">
        <v>43745</v>
      </c>
      <c r="K3456" t="s">
        <v>5</v>
      </c>
      <c r="L3456" t="s">
        <v>7122</v>
      </c>
      <c r="M3456" t="s">
        <v>1</v>
      </c>
      <c r="N3456" t="s">
        <v>1</v>
      </c>
      <c r="O3456" s="3">
        <v>89</v>
      </c>
      <c r="P3456" t="s">
        <v>1</v>
      </c>
      <c r="Q3456" t="s">
        <v>5964</v>
      </c>
      <c r="R3456" t="s">
        <v>1070</v>
      </c>
      <c r="S3456" t="s">
        <v>167</v>
      </c>
      <c r="T3456" t="s">
        <v>7123</v>
      </c>
      <c r="U3456" t="s">
        <v>582</v>
      </c>
    </row>
    <row r="3457" spans="1:21" ht="12.75" hidden="1" customHeight="1" x14ac:dyDescent="0.2">
      <c r="A3457" s="205" t="s">
        <v>576</v>
      </c>
      <c r="B3457" t="s">
        <v>7124</v>
      </c>
      <c r="C3457" s="202" t="s">
        <v>7125</v>
      </c>
      <c r="D3457" s="2">
        <v>26455</v>
      </c>
      <c r="E3457" s="2"/>
      <c r="F3457" s="2">
        <v>42502</v>
      </c>
      <c r="G3457" t="s">
        <v>7121</v>
      </c>
      <c r="H3457">
        <v>1</v>
      </c>
      <c r="I3457" s="2">
        <v>39333</v>
      </c>
      <c r="J3457" s="2">
        <v>43746</v>
      </c>
      <c r="K3457" t="s">
        <v>5</v>
      </c>
      <c r="L3457" t="s">
        <v>7126</v>
      </c>
      <c r="M3457" t="s">
        <v>1</v>
      </c>
      <c r="N3457" t="s">
        <v>1</v>
      </c>
      <c r="O3457" s="3">
        <v>86</v>
      </c>
      <c r="P3457" t="s">
        <v>1</v>
      </c>
      <c r="Q3457" t="s">
        <v>5964</v>
      </c>
      <c r="R3457" t="s">
        <v>1070</v>
      </c>
      <c r="S3457" t="s">
        <v>629</v>
      </c>
      <c r="T3457" t="s">
        <v>7123</v>
      </c>
      <c r="U3457" t="s">
        <v>582</v>
      </c>
    </row>
    <row r="3458" spans="1:21" ht="12.75" hidden="1" customHeight="1" x14ac:dyDescent="0.2">
      <c r="A3458" s="205" t="s">
        <v>576</v>
      </c>
      <c r="B3458" t="s">
        <v>7127</v>
      </c>
      <c r="C3458" s="202" t="s">
        <v>7128</v>
      </c>
      <c r="D3458" s="2">
        <v>27232</v>
      </c>
      <c r="E3458" s="2"/>
      <c r="F3458" s="2">
        <v>42502</v>
      </c>
      <c r="G3458" t="s">
        <v>7121</v>
      </c>
      <c r="H3458">
        <v>1</v>
      </c>
      <c r="I3458" s="2">
        <v>39333</v>
      </c>
      <c r="J3458" s="2">
        <v>43745</v>
      </c>
      <c r="K3458" t="s">
        <v>5</v>
      </c>
      <c r="L3458" t="s">
        <v>7129</v>
      </c>
      <c r="M3458" t="s">
        <v>1</v>
      </c>
      <c r="N3458" t="s">
        <v>1</v>
      </c>
      <c r="O3458" s="3">
        <v>92</v>
      </c>
      <c r="P3458" t="s">
        <v>1</v>
      </c>
      <c r="Q3458" t="s">
        <v>5964</v>
      </c>
      <c r="R3458" t="s">
        <v>1070</v>
      </c>
      <c r="S3458" t="s">
        <v>167</v>
      </c>
      <c r="T3458" t="s">
        <v>7123</v>
      </c>
      <c r="U3458" t="s">
        <v>582</v>
      </c>
    </row>
    <row r="3459" spans="1:21" ht="12.75" hidden="1" customHeight="1" x14ac:dyDescent="0.2">
      <c r="A3459" s="205" t="s">
        <v>576</v>
      </c>
      <c r="B3459" t="s">
        <v>7130</v>
      </c>
      <c r="C3459" s="202" t="s">
        <v>7131</v>
      </c>
      <c r="D3459" s="2">
        <v>27232</v>
      </c>
      <c r="E3459" s="2"/>
      <c r="F3459" s="2">
        <v>42502</v>
      </c>
      <c r="G3459" t="s">
        <v>7132</v>
      </c>
      <c r="H3459">
        <v>1</v>
      </c>
      <c r="I3459" s="2">
        <v>39333</v>
      </c>
      <c r="J3459" s="2">
        <v>43745</v>
      </c>
      <c r="K3459" t="s">
        <v>5</v>
      </c>
      <c r="L3459" t="s">
        <v>7133</v>
      </c>
      <c r="M3459" t="s">
        <v>1</v>
      </c>
      <c r="N3459" t="s">
        <v>1</v>
      </c>
      <c r="O3459" s="3">
        <v>89</v>
      </c>
      <c r="P3459" t="s">
        <v>1</v>
      </c>
      <c r="Q3459" t="s">
        <v>5964</v>
      </c>
      <c r="R3459" t="s">
        <v>1070</v>
      </c>
      <c r="S3459" t="s">
        <v>167</v>
      </c>
      <c r="T3459" t="s">
        <v>7134</v>
      </c>
      <c r="U3459" t="s">
        <v>582</v>
      </c>
    </row>
    <row r="3460" spans="1:21" ht="12.75" hidden="1" customHeight="1" x14ac:dyDescent="0.2">
      <c r="A3460" s="205" t="s">
        <v>576</v>
      </c>
      <c r="B3460" t="s">
        <v>7135</v>
      </c>
      <c r="C3460" s="202" t="s">
        <v>7136</v>
      </c>
      <c r="D3460" s="2">
        <v>27238</v>
      </c>
      <c r="E3460" s="2"/>
      <c r="F3460" s="2">
        <v>42502</v>
      </c>
      <c r="G3460" t="s">
        <v>7132</v>
      </c>
      <c r="H3460">
        <v>1</v>
      </c>
      <c r="I3460" s="2">
        <v>39333</v>
      </c>
      <c r="J3460" s="2">
        <v>43745</v>
      </c>
      <c r="K3460" t="s">
        <v>5</v>
      </c>
      <c r="L3460" t="s">
        <v>7137</v>
      </c>
      <c r="M3460" t="s">
        <v>1</v>
      </c>
      <c r="N3460" t="s">
        <v>1</v>
      </c>
      <c r="O3460" s="3">
        <v>91</v>
      </c>
      <c r="P3460" t="s">
        <v>1</v>
      </c>
      <c r="Q3460" t="s">
        <v>5964</v>
      </c>
      <c r="R3460" t="s">
        <v>1070</v>
      </c>
      <c r="S3460" t="s">
        <v>167</v>
      </c>
      <c r="T3460" t="s">
        <v>7134</v>
      </c>
      <c r="U3460" t="s">
        <v>582</v>
      </c>
    </row>
    <row r="3461" spans="1:21" ht="12.75" hidden="1" customHeight="1" x14ac:dyDescent="0.2">
      <c r="A3461" s="205" t="s">
        <v>576</v>
      </c>
      <c r="B3461" t="s">
        <v>7138</v>
      </c>
      <c r="C3461" s="202" t="s">
        <v>7139</v>
      </c>
      <c r="D3461" s="2">
        <v>27232</v>
      </c>
      <c r="E3461" s="2"/>
      <c r="F3461" s="2">
        <v>42528</v>
      </c>
      <c r="G3461" t="s">
        <v>7132</v>
      </c>
      <c r="H3461">
        <v>1</v>
      </c>
      <c r="I3461" s="2">
        <v>39333</v>
      </c>
      <c r="J3461" s="2">
        <v>43643</v>
      </c>
      <c r="K3461" t="s">
        <v>5</v>
      </c>
      <c r="L3461" t="s">
        <v>7140</v>
      </c>
      <c r="M3461" t="s">
        <v>1</v>
      </c>
      <c r="N3461" t="s">
        <v>1</v>
      </c>
      <c r="O3461" s="3">
        <v>92</v>
      </c>
      <c r="P3461" t="s">
        <v>1</v>
      </c>
      <c r="Q3461" t="s">
        <v>5964</v>
      </c>
      <c r="R3461" t="s">
        <v>1070</v>
      </c>
      <c r="S3461" t="s">
        <v>167</v>
      </c>
      <c r="T3461" t="s">
        <v>7134</v>
      </c>
      <c r="U3461" t="s">
        <v>582</v>
      </c>
    </row>
    <row r="3462" spans="1:21" ht="12.75" hidden="1" customHeight="1" x14ac:dyDescent="0.2">
      <c r="A3462" s="205" t="s">
        <v>576</v>
      </c>
      <c r="B3462" t="s">
        <v>7141</v>
      </c>
      <c r="C3462" s="202" t="s">
        <v>7142</v>
      </c>
      <c r="D3462" s="2">
        <v>27238</v>
      </c>
      <c r="E3462" s="2"/>
      <c r="F3462" s="2">
        <v>42528</v>
      </c>
      <c r="G3462" t="s">
        <v>7132</v>
      </c>
      <c r="H3462">
        <v>1</v>
      </c>
      <c r="I3462" s="2">
        <v>39333</v>
      </c>
      <c r="J3462" s="2">
        <v>43745</v>
      </c>
      <c r="K3462" t="s">
        <v>5</v>
      </c>
      <c r="L3462" t="s">
        <v>7143</v>
      </c>
      <c r="M3462" t="s">
        <v>1</v>
      </c>
      <c r="N3462" t="s">
        <v>1</v>
      </c>
      <c r="O3462" s="3">
        <v>91</v>
      </c>
      <c r="P3462" t="s">
        <v>1</v>
      </c>
      <c r="Q3462" t="s">
        <v>5964</v>
      </c>
      <c r="R3462" t="s">
        <v>1070</v>
      </c>
      <c r="S3462" t="s">
        <v>167</v>
      </c>
      <c r="T3462" t="s">
        <v>7134</v>
      </c>
      <c r="U3462" t="s">
        <v>582</v>
      </c>
    </row>
    <row r="3463" spans="1:21" ht="12.75" hidden="1" customHeight="1" x14ac:dyDescent="0.2">
      <c r="A3463" s="205" t="s">
        <v>576</v>
      </c>
      <c r="B3463" t="s">
        <v>7144</v>
      </c>
      <c r="C3463" s="202" t="s">
        <v>7145</v>
      </c>
      <c r="D3463" s="2">
        <v>27238</v>
      </c>
      <c r="E3463" s="2"/>
      <c r="F3463" s="2">
        <v>42528</v>
      </c>
      <c r="G3463" t="s">
        <v>7132</v>
      </c>
      <c r="H3463">
        <v>1</v>
      </c>
      <c r="I3463" s="2">
        <v>39333</v>
      </c>
      <c r="J3463" s="2">
        <v>43745</v>
      </c>
      <c r="K3463" t="s">
        <v>5</v>
      </c>
      <c r="L3463" t="s">
        <v>7146</v>
      </c>
      <c r="M3463" t="s">
        <v>1</v>
      </c>
      <c r="N3463" t="s">
        <v>1</v>
      </c>
      <c r="O3463" s="3">
        <v>91</v>
      </c>
      <c r="P3463" t="s">
        <v>1</v>
      </c>
      <c r="Q3463" t="s">
        <v>5964</v>
      </c>
      <c r="R3463" t="s">
        <v>1070</v>
      </c>
      <c r="S3463" t="s">
        <v>167</v>
      </c>
      <c r="T3463" t="s">
        <v>7134</v>
      </c>
      <c r="U3463" t="s">
        <v>582</v>
      </c>
    </row>
    <row r="3464" spans="1:21" ht="12.75" hidden="1" customHeight="1" x14ac:dyDescent="0.2">
      <c r="A3464" s="205" t="s">
        <v>576</v>
      </c>
      <c r="B3464" t="s">
        <v>7147</v>
      </c>
      <c r="C3464" s="202" t="s">
        <v>7148</v>
      </c>
      <c r="D3464" s="2">
        <v>27232</v>
      </c>
      <c r="E3464" s="2"/>
      <c r="F3464" s="2">
        <v>42528</v>
      </c>
      <c r="G3464" t="s">
        <v>7132</v>
      </c>
      <c r="H3464">
        <v>1</v>
      </c>
      <c r="I3464" s="2">
        <v>39333</v>
      </c>
      <c r="J3464" s="2">
        <v>43643</v>
      </c>
      <c r="K3464" t="s">
        <v>5</v>
      </c>
      <c r="L3464" t="s">
        <v>7149</v>
      </c>
      <c r="M3464" t="s">
        <v>1</v>
      </c>
      <c r="N3464" t="s">
        <v>1</v>
      </c>
      <c r="O3464" s="3">
        <v>92</v>
      </c>
      <c r="P3464" t="s">
        <v>1</v>
      </c>
      <c r="Q3464" t="s">
        <v>5964</v>
      </c>
      <c r="R3464" t="s">
        <v>1070</v>
      </c>
      <c r="S3464" t="s">
        <v>167</v>
      </c>
      <c r="T3464" t="s">
        <v>7134</v>
      </c>
      <c r="U3464" t="s">
        <v>582</v>
      </c>
    </row>
    <row r="3465" spans="1:21" ht="12.75" hidden="1" customHeight="1" x14ac:dyDescent="0.2">
      <c r="A3465" s="205" t="s">
        <v>576</v>
      </c>
      <c r="B3465" t="s">
        <v>7150</v>
      </c>
      <c r="C3465" s="202" t="s">
        <v>7151</v>
      </c>
      <c r="D3465" s="2">
        <v>27232</v>
      </c>
      <c r="E3465" s="2"/>
      <c r="F3465" s="2">
        <v>42528</v>
      </c>
      <c r="G3465" t="s">
        <v>7132</v>
      </c>
      <c r="H3465">
        <v>1</v>
      </c>
      <c r="I3465" s="2">
        <v>39333</v>
      </c>
      <c r="J3465" s="2">
        <v>43643</v>
      </c>
      <c r="K3465" t="s">
        <v>5</v>
      </c>
      <c r="L3465" t="s">
        <v>7152</v>
      </c>
      <c r="M3465" t="s">
        <v>1</v>
      </c>
      <c r="N3465" t="s">
        <v>1</v>
      </c>
      <c r="O3465" s="3">
        <v>90</v>
      </c>
      <c r="P3465" t="s">
        <v>1</v>
      </c>
      <c r="Q3465" t="s">
        <v>5964</v>
      </c>
      <c r="R3465" t="s">
        <v>1070</v>
      </c>
      <c r="S3465" t="s">
        <v>167</v>
      </c>
      <c r="T3465" t="s">
        <v>7134</v>
      </c>
      <c r="U3465" t="s">
        <v>582</v>
      </c>
    </row>
    <row r="3466" spans="1:21" ht="12.75" hidden="1" customHeight="1" x14ac:dyDescent="0.2">
      <c r="A3466" s="205" t="s">
        <v>576</v>
      </c>
      <c r="B3466" t="s">
        <v>7153</v>
      </c>
      <c r="C3466" s="202" t="s">
        <v>7154</v>
      </c>
      <c r="D3466" s="2">
        <v>27238</v>
      </c>
      <c r="E3466" s="2"/>
      <c r="F3466" s="2">
        <v>42557</v>
      </c>
      <c r="G3466" t="s">
        <v>7132</v>
      </c>
      <c r="H3466">
        <v>1</v>
      </c>
      <c r="I3466" s="2">
        <v>39333</v>
      </c>
      <c r="J3466" s="2">
        <v>43916</v>
      </c>
      <c r="K3466" t="s">
        <v>5</v>
      </c>
      <c r="L3466" t="s">
        <v>7155</v>
      </c>
      <c r="M3466" t="s">
        <v>1</v>
      </c>
      <c r="N3466" t="s">
        <v>1</v>
      </c>
      <c r="O3466" s="3">
        <v>89</v>
      </c>
      <c r="P3466" t="s">
        <v>1</v>
      </c>
      <c r="Q3466" t="s">
        <v>5964</v>
      </c>
      <c r="R3466" t="s">
        <v>1070</v>
      </c>
      <c r="S3466" t="s">
        <v>167</v>
      </c>
      <c r="T3466" t="s">
        <v>7134</v>
      </c>
      <c r="U3466" t="s">
        <v>582</v>
      </c>
    </row>
    <row r="3467" spans="1:21" ht="12.75" hidden="1" customHeight="1" x14ac:dyDescent="0.2">
      <c r="A3467" s="205" t="s">
        <v>576</v>
      </c>
      <c r="B3467" t="s">
        <v>7156</v>
      </c>
      <c r="C3467" s="202" t="s">
        <v>7157</v>
      </c>
      <c r="D3467" s="2">
        <v>27238</v>
      </c>
      <c r="E3467" s="2"/>
      <c r="F3467" s="2">
        <v>42557</v>
      </c>
      <c r="G3467" t="s">
        <v>7132</v>
      </c>
      <c r="H3467">
        <v>1</v>
      </c>
      <c r="I3467" s="2">
        <v>39333</v>
      </c>
      <c r="J3467" s="2">
        <v>43745</v>
      </c>
      <c r="K3467" t="s">
        <v>5</v>
      </c>
      <c r="L3467" t="s">
        <v>7158</v>
      </c>
      <c r="M3467" t="s">
        <v>1</v>
      </c>
      <c r="N3467" t="s">
        <v>1</v>
      </c>
      <c r="O3467" s="3">
        <v>90</v>
      </c>
      <c r="P3467" t="s">
        <v>1</v>
      </c>
      <c r="Q3467" t="s">
        <v>5964</v>
      </c>
      <c r="R3467" t="s">
        <v>1070</v>
      </c>
      <c r="S3467" t="s">
        <v>167</v>
      </c>
      <c r="T3467" t="s">
        <v>7134</v>
      </c>
      <c r="U3467" t="s">
        <v>582</v>
      </c>
    </row>
    <row r="3468" spans="1:21" ht="12.75" hidden="1" customHeight="1" x14ac:dyDescent="0.2">
      <c r="A3468" s="205" t="s">
        <v>576</v>
      </c>
      <c r="B3468" t="s">
        <v>7159</v>
      </c>
      <c r="C3468" s="202" t="s">
        <v>7160</v>
      </c>
      <c r="D3468" s="2">
        <v>27232</v>
      </c>
      <c r="E3468" s="2"/>
      <c r="F3468" s="2">
        <v>42557</v>
      </c>
      <c r="G3468" t="s">
        <v>7161</v>
      </c>
      <c r="H3468">
        <v>1</v>
      </c>
      <c r="I3468" s="2">
        <v>39333</v>
      </c>
      <c r="J3468" s="2">
        <v>43643</v>
      </c>
      <c r="K3468" t="s">
        <v>5</v>
      </c>
      <c r="L3468" t="s">
        <v>7162</v>
      </c>
      <c r="M3468" t="s">
        <v>1</v>
      </c>
      <c r="N3468" t="s">
        <v>1</v>
      </c>
      <c r="O3468" s="3">
        <v>92</v>
      </c>
      <c r="P3468" t="s">
        <v>1</v>
      </c>
      <c r="Q3468" t="s">
        <v>5964</v>
      </c>
      <c r="R3468" t="s">
        <v>1070</v>
      </c>
      <c r="S3468" t="s">
        <v>167</v>
      </c>
      <c r="T3468" t="s">
        <v>7163</v>
      </c>
      <c r="U3468" t="s">
        <v>582</v>
      </c>
    </row>
    <row r="3469" spans="1:21" ht="12.75" hidden="1" customHeight="1" x14ac:dyDescent="0.2">
      <c r="A3469" s="205" t="s">
        <v>576</v>
      </c>
      <c r="B3469" t="s">
        <v>7164</v>
      </c>
      <c r="C3469" s="202" t="s">
        <v>7165</v>
      </c>
      <c r="D3469" s="2">
        <v>27232</v>
      </c>
      <c r="E3469" s="2"/>
      <c r="F3469" s="2"/>
      <c r="G3469" t="s">
        <v>7068</v>
      </c>
      <c r="H3469">
        <v>0</v>
      </c>
      <c r="I3469" s="2">
        <v>39333</v>
      </c>
      <c r="J3469" s="2">
        <v>43745</v>
      </c>
      <c r="K3469" t="s">
        <v>5</v>
      </c>
      <c r="L3469" t="s">
        <v>7166</v>
      </c>
      <c r="M3469" t="s">
        <v>1</v>
      </c>
      <c r="N3469" t="s">
        <v>1</v>
      </c>
      <c r="O3469" s="3">
        <v>88</v>
      </c>
      <c r="P3469" t="s">
        <v>1</v>
      </c>
      <c r="Q3469" t="s">
        <v>5964</v>
      </c>
      <c r="R3469" t="s">
        <v>1070</v>
      </c>
      <c r="S3469" t="s">
        <v>167</v>
      </c>
      <c r="T3469" t="s">
        <v>7070</v>
      </c>
      <c r="U3469" t="s">
        <v>582</v>
      </c>
    </row>
    <row r="3470" spans="1:21" ht="12.75" hidden="1" customHeight="1" x14ac:dyDescent="0.2">
      <c r="A3470" s="205" t="s">
        <v>576</v>
      </c>
      <c r="B3470" t="s">
        <v>7167</v>
      </c>
      <c r="C3470" s="202" t="s">
        <v>7168</v>
      </c>
      <c r="D3470" s="2">
        <v>27232</v>
      </c>
      <c r="E3470" s="2"/>
      <c r="F3470" s="2"/>
      <c r="G3470" t="s">
        <v>7169</v>
      </c>
      <c r="H3470">
        <v>0</v>
      </c>
      <c r="I3470" s="2">
        <v>39333</v>
      </c>
      <c r="J3470" s="2">
        <v>43745</v>
      </c>
      <c r="K3470" t="s">
        <v>5</v>
      </c>
      <c r="L3470" t="s">
        <v>7170</v>
      </c>
      <c r="M3470" t="s">
        <v>1</v>
      </c>
      <c r="N3470" t="s">
        <v>1</v>
      </c>
      <c r="O3470" s="3">
        <v>85</v>
      </c>
      <c r="P3470" t="s">
        <v>1</v>
      </c>
      <c r="Q3470" t="s">
        <v>5964</v>
      </c>
      <c r="R3470" t="s">
        <v>1070</v>
      </c>
      <c r="S3470" t="s">
        <v>167</v>
      </c>
      <c r="T3470" t="s">
        <v>7171</v>
      </c>
      <c r="U3470" t="s">
        <v>582</v>
      </c>
    </row>
    <row r="3471" spans="1:21" ht="12.75" hidden="1" customHeight="1" x14ac:dyDescent="0.2">
      <c r="A3471" s="205" t="s">
        <v>576</v>
      </c>
      <c r="B3471" t="s">
        <v>7172</v>
      </c>
      <c r="C3471" s="202" t="s">
        <v>7173</v>
      </c>
      <c r="D3471" s="2">
        <v>27232</v>
      </c>
      <c r="E3471" s="2"/>
      <c r="F3471" s="2"/>
      <c r="G3471" t="s">
        <v>7174</v>
      </c>
      <c r="H3471">
        <v>0</v>
      </c>
      <c r="I3471" s="2">
        <v>39333</v>
      </c>
      <c r="J3471" s="2">
        <v>43745</v>
      </c>
      <c r="K3471" t="s">
        <v>5</v>
      </c>
      <c r="L3471" t="s">
        <v>7175</v>
      </c>
      <c r="M3471" t="s">
        <v>1</v>
      </c>
      <c r="N3471" t="s">
        <v>1</v>
      </c>
      <c r="O3471" s="3">
        <v>85</v>
      </c>
      <c r="P3471" t="s">
        <v>1</v>
      </c>
      <c r="Q3471" t="s">
        <v>5964</v>
      </c>
      <c r="R3471" t="s">
        <v>1070</v>
      </c>
      <c r="S3471" t="s">
        <v>167</v>
      </c>
      <c r="T3471" t="s">
        <v>7176</v>
      </c>
      <c r="U3471" t="s">
        <v>582</v>
      </c>
    </row>
    <row r="3472" spans="1:21" ht="12.75" hidden="1" customHeight="1" x14ac:dyDescent="0.2">
      <c r="A3472" s="205" t="s">
        <v>576</v>
      </c>
      <c r="B3472" t="s">
        <v>7177</v>
      </c>
      <c r="C3472" s="202" t="s">
        <v>7178</v>
      </c>
      <c r="D3472" s="2">
        <v>27232</v>
      </c>
      <c r="E3472" s="2"/>
      <c r="F3472" s="2"/>
      <c r="G3472" t="s">
        <v>7179</v>
      </c>
      <c r="H3472">
        <v>0</v>
      </c>
      <c r="I3472" s="2">
        <v>39333</v>
      </c>
      <c r="J3472" s="2">
        <v>43643</v>
      </c>
      <c r="K3472" t="s">
        <v>5</v>
      </c>
      <c r="L3472" t="s">
        <v>7180</v>
      </c>
      <c r="M3472" t="s">
        <v>1</v>
      </c>
      <c r="N3472" t="s">
        <v>1</v>
      </c>
      <c r="O3472" s="3">
        <v>91</v>
      </c>
      <c r="P3472" t="s">
        <v>1</v>
      </c>
      <c r="Q3472" t="s">
        <v>5964</v>
      </c>
      <c r="R3472" t="s">
        <v>1070</v>
      </c>
      <c r="S3472" t="s">
        <v>167</v>
      </c>
      <c r="T3472" t="s">
        <v>7181</v>
      </c>
      <c r="U3472" t="s">
        <v>582</v>
      </c>
    </row>
    <row r="3473" spans="1:21" ht="12.75" hidden="1" customHeight="1" x14ac:dyDescent="0.2">
      <c r="A3473" s="205" t="s">
        <v>576</v>
      </c>
      <c r="B3473" t="s">
        <v>7182</v>
      </c>
      <c r="C3473" s="202" t="s">
        <v>7183</v>
      </c>
      <c r="D3473" s="2">
        <v>27232</v>
      </c>
      <c r="E3473" s="2"/>
      <c r="F3473" s="2"/>
      <c r="G3473" t="s">
        <v>7184</v>
      </c>
      <c r="H3473">
        <v>0</v>
      </c>
      <c r="I3473" s="2">
        <v>39333</v>
      </c>
      <c r="J3473" s="2">
        <v>43844</v>
      </c>
      <c r="K3473" t="s">
        <v>5</v>
      </c>
      <c r="L3473" t="s">
        <v>7185</v>
      </c>
      <c r="M3473" t="s">
        <v>1</v>
      </c>
      <c r="N3473" t="s">
        <v>1</v>
      </c>
      <c r="O3473" s="3">
        <v>88</v>
      </c>
      <c r="P3473" t="s">
        <v>1</v>
      </c>
      <c r="Q3473" t="s">
        <v>5964</v>
      </c>
      <c r="R3473" t="s">
        <v>1070</v>
      </c>
      <c r="S3473" t="s">
        <v>167</v>
      </c>
      <c r="T3473" t="s">
        <v>7186</v>
      </c>
      <c r="U3473" t="s">
        <v>582</v>
      </c>
    </row>
    <row r="3474" spans="1:21" ht="12.75" hidden="1" customHeight="1" x14ac:dyDescent="0.2">
      <c r="A3474" s="205" t="s">
        <v>576</v>
      </c>
      <c r="B3474" t="s">
        <v>7198</v>
      </c>
      <c r="C3474" s="202" t="s">
        <v>7199</v>
      </c>
      <c r="D3474" s="2">
        <v>27232</v>
      </c>
      <c r="E3474" s="2"/>
      <c r="F3474" s="2"/>
      <c r="G3474" t="s">
        <v>6540</v>
      </c>
      <c r="H3474">
        <v>0</v>
      </c>
      <c r="I3474" s="2">
        <v>39333</v>
      </c>
      <c r="J3474" s="2">
        <v>43745</v>
      </c>
      <c r="K3474" t="s">
        <v>5</v>
      </c>
      <c r="L3474" t="s">
        <v>7200</v>
      </c>
      <c r="M3474" t="s">
        <v>1</v>
      </c>
      <c r="N3474" t="s">
        <v>1</v>
      </c>
      <c r="O3474" s="3">
        <v>85</v>
      </c>
      <c r="P3474" t="s">
        <v>1</v>
      </c>
      <c r="Q3474" t="s">
        <v>5964</v>
      </c>
      <c r="R3474" t="s">
        <v>1070</v>
      </c>
      <c r="S3474" t="s">
        <v>167</v>
      </c>
      <c r="T3474" t="s">
        <v>6542</v>
      </c>
      <c r="U3474" t="s">
        <v>582</v>
      </c>
    </row>
    <row r="3475" spans="1:21" ht="12.75" hidden="1" customHeight="1" x14ac:dyDescent="0.2">
      <c r="A3475" s="205" t="s">
        <v>576</v>
      </c>
      <c r="B3475" t="s">
        <v>7204</v>
      </c>
      <c r="C3475" s="202" t="s">
        <v>7205</v>
      </c>
      <c r="D3475" s="2">
        <v>27953</v>
      </c>
      <c r="E3475" s="2"/>
      <c r="F3475" s="2"/>
      <c r="G3475" t="s">
        <v>7206</v>
      </c>
      <c r="H3475">
        <v>0</v>
      </c>
      <c r="I3475" s="2">
        <v>39333</v>
      </c>
      <c r="J3475" s="2">
        <v>43909</v>
      </c>
      <c r="K3475" t="s">
        <v>5</v>
      </c>
      <c r="L3475" t="s">
        <v>7207</v>
      </c>
      <c r="M3475" t="s">
        <v>1</v>
      </c>
      <c r="N3475" t="s">
        <v>1</v>
      </c>
      <c r="O3475" s="3">
        <v>86</v>
      </c>
      <c r="P3475" t="s">
        <v>1</v>
      </c>
      <c r="Q3475" t="s">
        <v>5964</v>
      </c>
      <c r="R3475" t="s">
        <v>1070</v>
      </c>
      <c r="S3475" t="s">
        <v>638</v>
      </c>
      <c r="T3475" t="s">
        <v>7208</v>
      </c>
      <c r="U3475" t="s">
        <v>582</v>
      </c>
    </row>
    <row r="3476" spans="1:21" ht="12.75" hidden="1" customHeight="1" x14ac:dyDescent="0.2">
      <c r="A3476" s="205" t="s">
        <v>576</v>
      </c>
      <c r="B3476" t="s">
        <v>7209</v>
      </c>
      <c r="C3476" s="202" t="s">
        <v>7210</v>
      </c>
      <c r="D3476" s="2">
        <v>27953</v>
      </c>
      <c r="E3476" s="2"/>
      <c r="F3476" s="2"/>
      <c r="G3476" t="s">
        <v>7206</v>
      </c>
      <c r="H3476">
        <v>0</v>
      </c>
      <c r="I3476" s="2">
        <v>39333</v>
      </c>
      <c r="J3476" s="2">
        <v>43745</v>
      </c>
      <c r="K3476" t="s">
        <v>5</v>
      </c>
      <c r="L3476" t="s">
        <v>7211</v>
      </c>
      <c r="M3476" t="s">
        <v>1</v>
      </c>
      <c r="N3476" t="s">
        <v>1</v>
      </c>
      <c r="O3476" s="3">
        <v>91</v>
      </c>
      <c r="P3476" t="s">
        <v>1</v>
      </c>
      <c r="Q3476" t="s">
        <v>5964</v>
      </c>
      <c r="R3476" t="s">
        <v>1070</v>
      </c>
      <c r="S3476" t="s">
        <v>638</v>
      </c>
      <c r="T3476" t="s">
        <v>7208</v>
      </c>
      <c r="U3476" t="s">
        <v>582</v>
      </c>
    </row>
    <row r="3477" spans="1:21" ht="12.75" hidden="1" customHeight="1" x14ac:dyDescent="0.2">
      <c r="A3477" s="205" t="s">
        <v>576</v>
      </c>
      <c r="B3477" t="s">
        <v>7222</v>
      </c>
      <c r="C3477" s="202" t="s">
        <v>7223</v>
      </c>
      <c r="D3477" s="2">
        <v>26455</v>
      </c>
      <c r="E3477" s="2"/>
      <c r="F3477" s="2">
        <v>42557</v>
      </c>
      <c r="G3477" t="s">
        <v>7224</v>
      </c>
      <c r="H3477">
        <v>1</v>
      </c>
      <c r="I3477" s="2">
        <v>39333</v>
      </c>
      <c r="J3477" s="2">
        <v>43746</v>
      </c>
      <c r="K3477" t="s">
        <v>5</v>
      </c>
      <c r="L3477" t="s">
        <v>7225</v>
      </c>
      <c r="M3477" t="s">
        <v>1</v>
      </c>
      <c r="N3477" t="s">
        <v>1</v>
      </c>
      <c r="O3477" s="3">
        <v>84</v>
      </c>
      <c r="P3477" t="s">
        <v>1</v>
      </c>
      <c r="Q3477" t="s">
        <v>5964</v>
      </c>
      <c r="R3477" t="s">
        <v>1070</v>
      </c>
      <c r="S3477" t="s">
        <v>629</v>
      </c>
      <c r="T3477" t="s">
        <v>7226</v>
      </c>
      <c r="U3477" t="s">
        <v>582</v>
      </c>
    </row>
    <row r="3478" spans="1:21" ht="12.75" hidden="1" customHeight="1" x14ac:dyDescent="0.2">
      <c r="A3478" s="205" t="s">
        <v>576</v>
      </c>
      <c r="B3478" t="s">
        <v>7227</v>
      </c>
      <c r="C3478" s="202" t="s">
        <v>7228</v>
      </c>
      <c r="D3478" s="2">
        <v>27862</v>
      </c>
      <c r="E3478" s="2"/>
      <c r="F3478" s="2">
        <v>42557</v>
      </c>
      <c r="G3478" t="s">
        <v>7224</v>
      </c>
      <c r="H3478">
        <v>1</v>
      </c>
      <c r="I3478" s="2">
        <v>39333</v>
      </c>
      <c r="J3478" s="2">
        <v>43745</v>
      </c>
      <c r="K3478" t="s">
        <v>5</v>
      </c>
      <c r="L3478" t="s">
        <v>7229</v>
      </c>
      <c r="M3478" t="s">
        <v>1</v>
      </c>
      <c r="N3478" t="s">
        <v>1</v>
      </c>
      <c r="O3478" s="3">
        <v>87</v>
      </c>
      <c r="P3478" t="s">
        <v>1</v>
      </c>
      <c r="Q3478" t="s">
        <v>5964</v>
      </c>
      <c r="R3478" t="s">
        <v>1070</v>
      </c>
      <c r="S3478" t="s">
        <v>638</v>
      </c>
      <c r="T3478" t="s">
        <v>7226</v>
      </c>
      <c r="U3478" t="s">
        <v>582</v>
      </c>
    </row>
    <row r="3479" spans="1:21" ht="12.75" hidden="1" customHeight="1" x14ac:dyDescent="0.2">
      <c r="A3479" s="205" t="s">
        <v>576</v>
      </c>
      <c r="B3479" t="s">
        <v>7235</v>
      </c>
      <c r="C3479" s="202" t="s">
        <v>7236</v>
      </c>
      <c r="D3479" s="2">
        <v>28257</v>
      </c>
      <c r="E3479" s="2"/>
      <c r="F3479" s="2">
        <v>42597</v>
      </c>
      <c r="G3479" t="s">
        <v>7224</v>
      </c>
      <c r="H3479">
        <v>1</v>
      </c>
      <c r="I3479" s="2">
        <v>39333</v>
      </c>
      <c r="J3479" s="2">
        <v>43844</v>
      </c>
      <c r="K3479" t="s">
        <v>5</v>
      </c>
      <c r="L3479" t="s">
        <v>7237</v>
      </c>
      <c r="M3479" t="s">
        <v>1</v>
      </c>
      <c r="N3479" t="s">
        <v>1</v>
      </c>
      <c r="O3479" s="3">
        <v>86</v>
      </c>
      <c r="P3479" t="s">
        <v>1</v>
      </c>
      <c r="Q3479" t="s">
        <v>5964</v>
      </c>
      <c r="R3479" t="s">
        <v>1070</v>
      </c>
      <c r="S3479" t="s">
        <v>61</v>
      </c>
      <c r="T3479" t="s">
        <v>7226</v>
      </c>
      <c r="U3479" t="s">
        <v>582</v>
      </c>
    </row>
    <row r="3480" spans="1:21" ht="12.75" hidden="1" customHeight="1" x14ac:dyDescent="0.2">
      <c r="A3480" s="205" t="s">
        <v>576</v>
      </c>
      <c r="B3480" t="s">
        <v>7238</v>
      </c>
      <c r="C3480" s="202" t="s">
        <v>7239</v>
      </c>
      <c r="D3480" s="2">
        <v>27587</v>
      </c>
      <c r="E3480" s="2"/>
      <c r="F3480" s="2">
        <v>42597</v>
      </c>
      <c r="G3480" t="s">
        <v>7224</v>
      </c>
      <c r="H3480">
        <v>1</v>
      </c>
      <c r="I3480" s="2">
        <v>39333</v>
      </c>
      <c r="J3480" s="2">
        <v>43745</v>
      </c>
      <c r="K3480" t="s">
        <v>5</v>
      </c>
      <c r="L3480" t="s">
        <v>7240</v>
      </c>
      <c r="M3480" t="s">
        <v>1</v>
      </c>
      <c r="N3480" t="s">
        <v>1</v>
      </c>
      <c r="O3480" s="3">
        <v>91</v>
      </c>
      <c r="P3480" t="s">
        <v>1</v>
      </c>
      <c r="Q3480" t="s">
        <v>5964</v>
      </c>
      <c r="R3480" t="s">
        <v>1070</v>
      </c>
      <c r="S3480" t="s">
        <v>166</v>
      </c>
      <c r="T3480" t="s">
        <v>7226</v>
      </c>
      <c r="U3480" t="s">
        <v>582</v>
      </c>
    </row>
    <row r="3481" spans="1:21" ht="12.75" hidden="1" customHeight="1" x14ac:dyDescent="0.2">
      <c r="A3481" s="205" t="s">
        <v>576</v>
      </c>
      <c r="B3481" t="s">
        <v>7241</v>
      </c>
      <c r="C3481" s="202" t="s">
        <v>7242</v>
      </c>
      <c r="D3481" s="2">
        <v>27862</v>
      </c>
      <c r="E3481" s="2"/>
      <c r="F3481" s="2">
        <v>42597</v>
      </c>
      <c r="G3481" t="s">
        <v>7224</v>
      </c>
      <c r="H3481">
        <v>1</v>
      </c>
      <c r="I3481" s="2">
        <v>39333</v>
      </c>
      <c r="J3481" s="2">
        <v>44068</v>
      </c>
      <c r="K3481" t="s">
        <v>5</v>
      </c>
      <c r="L3481" t="s">
        <v>7243</v>
      </c>
      <c r="M3481" t="s">
        <v>1</v>
      </c>
      <c r="N3481" t="s">
        <v>1</v>
      </c>
      <c r="O3481" s="3">
        <v>84</v>
      </c>
      <c r="P3481" t="s">
        <v>1</v>
      </c>
      <c r="Q3481" t="s">
        <v>5964</v>
      </c>
      <c r="R3481" t="s">
        <v>1070</v>
      </c>
      <c r="S3481" t="s">
        <v>638</v>
      </c>
      <c r="T3481" t="s">
        <v>7226</v>
      </c>
      <c r="U3481" t="s">
        <v>582</v>
      </c>
    </row>
    <row r="3482" spans="1:21" ht="12.75" hidden="1" customHeight="1" x14ac:dyDescent="0.2">
      <c r="A3482" s="205" t="s">
        <v>576</v>
      </c>
      <c r="B3482" t="s">
        <v>7244</v>
      </c>
      <c r="C3482" s="202" t="s">
        <v>7245</v>
      </c>
      <c r="D3482" s="2">
        <v>27587</v>
      </c>
      <c r="E3482" s="2"/>
      <c r="F3482" s="2">
        <v>42597</v>
      </c>
      <c r="G3482" t="s">
        <v>7224</v>
      </c>
      <c r="H3482">
        <v>1</v>
      </c>
      <c r="I3482" s="2">
        <v>39333</v>
      </c>
      <c r="J3482" s="2">
        <v>44068</v>
      </c>
      <c r="K3482" t="s">
        <v>5</v>
      </c>
      <c r="L3482" t="s">
        <v>7246</v>
      </c>
      <c r="M3482" t="s">
        <v>1</v>
      </c>
      <c r="N3482" t="s">
        <v>1</v>
      </c>
      <c r="O3482" s="3">
        <v>91</v>
      </c>
      <c r="P3482" t="s">
        <v>1</v>
      </c>
      <c r="Q3482" t="s">
        <v>5964</v>
      </c>
      <c r="R3482" t="s">
        <v>1070</v>
      </c>
      <c r="S3482" t="s">
        <v>166</v>
      </c>
      <c r="T3482" t="s">
        <v>7226</v>
      </c>
      <c r="U3482" t="s">
        <v>582</v>
      </c>
    </row>
    <row r="3483" spans="1:21" ht="12.75" hidden="1" customHeight="1" x14ac:dyDescent="0.2">
      <c r="A3483" s="205" t="s">
        <v>576</v>
      </c>
      <c r="B3483" t="s">
        <v>7247</v>
      </c>
      <c r="C3483" s="202" t="s">
        <v>7248</v>
      </c>
      <c r="D3483" s="2">
        <v>27862</v>
      </c>
      <c r="E3483" s="2"/>
      <c r="F3483" s="2">
        <v>42597</v>
      </c>
      <c r="G3483" t="s">
        <v>7224</v>
      </c>
      <c r="H3483">
        <v>1</v>
      </c>
      <c r="I3483" s="2">
        <v>39333</v>
      </c>
      <c r="J3483" s="2">
        <v>44068</v>
      </c>
      <c r="K3483" t="s">
        <v>5</v>
      </c>
      <c r="L3483" t="s">
        <v>7249</v>
      </c>
      <c r="M3483" t="s">
        <v>1</v>
      </c>
      <c r="N3483" t="s">
        <v>1</v>
      </c>
      <c r="O3483" s="3">
        <v>83</v>
      </c>
      <c r="P3483" t="s">
        <v>1</v>
      </c>
      <c r="Q3483" t="s">
        <v>5964</v>
      </c>
      <c r="R3483" t="s">
        <v>1070</v>
      </c>
      <c r="S3483" t="s">
        <v>638</v>
      </c>
      <c r="T3483" t="s">
        <v>7226</v>
      </c>
      <c r="U3483" t="s">
        <v>582</v>
      </c>
    </row>
    <row r="3484" spans="1:21" ht="12.75" hidden="1" customHeight="1" x14ac:dyDescent="0.2">
      <c r="A3484" s="205" t="s">
        <v>576</v>
      </c>
      <c r="B3484" t="s">
        <v>7250</v>
      </c>
      <c r="C3484" s="202" t="s">
        <v>7251</v>
      </c>
      <c r="D3484" s="2">
        <v>27892</v>
      </c>
      <c r="E3484" s="2"/>
      <c r="F3484" s="2">
        <v>42618</v>
      </c>
      <c r="G3484" t="s">
        <v>7224</v>
      </c>
      <c r="H3484">
        <v>1</v>
      </c>
      <c r="I3484" s="2">
        <v>39333</v>
      </c>
      <c r="J3484" s="2">
        <v>43745</v>
      </c>
      <c r="K3484" t="s">
        <v>5</v>
      </c>
      <c r="L3484" t="s">
        <v>7252</v>
      </c>
      <c r="M3484" t="s">
        <v>1</v>
      </c>
      <c r="N3484" t="s">
        <v>1</v>
      </c>
      <c r="O3484" s="3">
        <v>91</v>
      </c>
      <c r="P3484" t="s">
        <v>1</v>
      </c>
      <c r="Q3484" t="s">
        <v>5964</v>
      </c>
      <c r="R3484" t="s">
        <v>1070</v>
      </c>
      <c r="S3484" t="s">
        <v>638</v>
      </c>
      <c r="T3484" t="s">
        <v>7226</v>
      </c>
      <c r="U3484" t="s">
        <v>582</v>
      </c>
    </row>
    <row r="3485" spans="1:21" ht="12.75" hidden="1" customHeight="1" x14ac:dyDescent="0.2">
      <c r="A3485" s="205" t="s">
        <v>576</v>
      </c>
      <c r="B3485" t="s">
        <v>7253</v>
      </c>
      <c r="C3485" s="202" t="s">
        <v>7254</v>
      </c>
      <c r="D3485" s="2">
        <v>27603</v>
      </c>
      <c r="E3485" s="2"/>
      <c r="F3485" s="2">
        <v>42618</v>
      </c>
      <c r="G3485" t="s">
        <v>7255</v>
      </c>
      <c r="H3485">
        <v>1</v>
      </c>
      <c r="I3485" s="2">
        <v>39333</v>
      </c>
      <c r="J3485" s="2">
        <v>43745</v>
      </c>
      <c r="K3485" t="s">
        <v>5</v>
      </c>
      <c r="L3485" t="s">
        <v>7256</v>
      </c>
      <c r="M3485" t="s">
        <v>1</v>
      </c>
      <c r="N3485" t="s">
        <v>1</v>
      </c>
      <c r="O3485" s="3">
        <v>83</v>
      </c>
      <c r="P3485" t="s">
        <v>1</v>
      </c>
      <c r="Q3485" t="s">
        <v>5964</v>
      </c>
      <c r="R3485" t="s">
        <v>1070</v>
      </c>
      <c r="S3485" t="s">
        <v>166</v>
      </c>
      <c r="T3485" t="s">
        <v>7257</v>
      </c>
      <c r="U3485" t="s">
        <v>582</v>
      </c>
    </row>
    <row r="3486" spans="1:21" ht="12.75" hidden="1" customHeight="1" x14ac:dyDescent="0.2">
      <c r="A3486" s="205" t="s">
        <v>576</v>
      </c>
      <c r="B3486" t="s">
        <v>7258</v>
      </c>
      <c r="C3486" s="202" t="s">
        <v>7259</v>
      </c>
      <c r="D3486" s="2">
        <v>28015</v>
      </c>
      <c r="E3486" s="2"/>
      <c r="F3486" s="2">
        <v>42618</v>
      </c>
      <c r="G3486" t="s">
        <v>7255</v>
      </c>
      <c r="H3486">
        <v>1</v>
      </c>
      <c r="I3486" s="2">
        <v>39333</v>
      </c>
      <c r="J3486" s="2">
        <v>44068</v>
      </c>
      <c r="K3486" t="s">
        <v>5</v>
      </c>
      <c r="L3486" t="s">
        <v>7260</v>
      </c>
      <c r="M3486" t="s">
        <v>1</v>
      </c>
      <c r="N3486" t="s">
        <v>1</v>
      </c>
      <c r="O3486" s="3">
        <v>84</v>
      </c>
      <c r="P3486" t="s">
        <v>1</v>
      </c>
      <c r="Q3486" t="s">
        <v>5964</v>
      </c>
      <c r="R3486" t="s">
        <v>1070</v>
      </c>
      <c r="S3486" t="s">
        <v>638</v>
      </c>
      <c r="T3486" t="s">
        <v>7257</v>
      </c>
      <c r="U3486" t="s">
        <v>582</v>
      </c>
    </row>
    <row r="3487" spans="1:21" ht="12.75" hidden="1" customHeight="1" x14ac:dyDescent="0.2">
      <c r="A3487" s="205" t="s">
        <v>576</v>
      </c>
      <c r="B3487" t="s">
        <v>7261</v>
      </c>
      <c r="C3487" s="202" t="s">
        <v>7262</v>
      </c>
      <c r="D3487" s="2">
        <v>27892</v>
      </c>
      <c r="E3487" s="2"/>
      <c r="F3487" s="2">
        <v>42618</v>
      </c>
      <c r="G3487" t="s">
        <v>7255</v>
      </c>
      <c r="H3487">
        <v>1</v>
      </c>
      <c r="I3487" s="2">
        <v>39333</v>
      </c>
      <c r="J3487" s="2">
        <v>44068</v>
      </c>
      <c r="K3487" t="s">
        <v>5</v>
      </c>
      <c r="L3487" t="s">
        <v>7263</v>
      </c>
      <c r="M3487" t="s">
        <v>1</v>
      </c>
      <c r="N3487" t="s">
        <v>1</v>
      </c>
      <c r="O3487" s="3">
        <v>88</v>
      </c>
      <c r="P3487" t="s">
        <v>1</v>
      </c>
      <c r="Q3487" t="s">
        <v>5964</v>
      </c>
      <c r="R3487" t="s">
        <v>1070</v>
      </c>
      <c r="S3487" t="s">
        <v>638</v>
      </c>
      <c r="T3487" t="s">
        <v>7257</v>
      </c>
      <c r="U3487" t="s">
        <v>582</v>
      </c>
    </row>
    <row r="3488" spans="1:21" ht="12.75" hidden="1" customHeight="1" x14ac:dyDescent="0.2">
      <c r="A3488" s="205" t="s">
        <v>576</v>
      </c>
      <c r="B3488" t="s">
        <v>7264</v>
      </c>
      <c r="C3488" s="202" t="s">
        <v>7265</v>
      </c>
      <c r="D3488" s="2">
        <v>27603</v>
      </c>
      <c r="E3488" s="2"/>
      <c r="F3488" s="2">
        <v>42618</v>
      </c>
      <c r="G3488" t="s">
        <v>7266</v>
      </c>
      <c r="H3488">
        <v>1</v>
      </c>
      <c r="I3488" s="2">
        <v>39333</v>
      </c>
      <c r="J3488" s="2">
        <v>44068</v>
      </c>
      <c r="K3488" t="s">
        <v>5</v>
      </c>
      <c r="L3488" t="s">
        <v>7267</v>
      </c>
      <c r="M3488" t="s">
        <v>1</v>
      </c>
      <c r="N3488" t="s">
        <v>1</v>
      </c>
      <c r="O3488" s="3">
        <v>91</v>
      </c>
      <c r="P3488" t="s">
        <v>1</v>
      </c>
      <c r="Q3488" t="s">
        <v>5964</v>
      </c>
      <c r="R3488" t="s">
        <v>1070</v>
      </c>
      <c r="S3488" t="s">
        <v>166</v>
      </c>
      <c r="T3488" t="s">
        <v>7268</v>
      </c>
      <c r="U3488" t="s">
        <v>582</v>
      </c>
    </row>
    <row r="3489" spans="1:21" ht="12.75" hidden="1" customHeight="1" x14ac:dyDescent="0.2">
      <c r="A3489" s="205" t="s">
        <v>576</v>
      </c>
      <c r="B3489" t="s">
        <v>7274</v>
      </c>
      <c r="C3489" s="202" t="s">
        <v>7275</v>
      </c>
      <c r="D3489" s="2">
        <v>27953</v>
      </c>
      <c r="E3489" s="2"/>
      <c r="F3489" s="2"/>
      <c r="G3489" t="s">
        <v>7276</v>
      </c>
      <c r="H3489">
        <v>0</v>
      </c>
      <c r="I3489" s="2">
        <v>39333</v>
      </c>
      <c r="J3489" s="2">
        <v>43745</v>
      </c>
      <c r="K3489" t="s">
        <v>5</v>
      </c>
      <c r="L3489" t="s">
        <v>7277</v>
      </c>
      <c r="M3489" t="s">
        <v>1</v>
      </c>
      <c r="N3489" t="s">
        <v>1</v>
      </c>
      <c r="O3489" s="3">
        <v>92</v>
      </c>
      <c r="P3489" t="s">
        <v>1</v>
      </c>
      <c r="Q3489" t="s">
        <v>5964</v>
      </c>
      <c r="R3489" t="s">
        <v>1070</v>
      </c>
      <c r="S3489" t="s">
        <v>638</v>
      </c>
      <c r="T3489" t="s">
        <v>7278</v>
      </c>
      <c r="U3489" t="s">
        <v>582</v>
      </c>
    </row>
    <row r="3490" spans="1:21" ht="12.75" hidden="1" customHeight="1" x14ac:dyDescent="0.2">
      <c r="A3490" s="205" t="s">
        <v>576</v>
      </c>
      <c r="B3490" t="s">
        <v>7283</v>
      </c>
      <c r="C3490" s="202" t="s">
        <v>7284</v>
      </c>
      <c r="D3490" s="2">
        <v>27587</v>
      </c>
      <c r="E3490" s="2">
        <v>43743</v>
      </c>
      <c r="F3490" s="2">
        <v>41918</v>
      </c>
      <c r="G3490" t="s">
        <v>7285</v>
      </c>
      <c r="H3490">
        <v>0</v>
      </c>
      <c r="I3490" s="2">
        <v>39334</v>
      </c>
      <c r="J3490" s="2">
        <v>43745</v>
      </c>
      <c r="K3490" t="s">
        <v>5</v>
      </c>
      <c r="L3490" t="s">
        <v>7286</v>
      </c>
      <c r="M3490" t="s">
        <v>1</v>
      </c>
      <c r="N3490" t="s">
        <v>1</v>
      </c>
      <c r="O3490" s="3">
        <v>88</v>
      </c>
      <c r="P3490" t="s">
        <v>1</v>
      </c>
      <c r="Q3490" t="s">
        <v>5964</v>
      </c>
      <c r="R3490" t="s">
        <v>1070</v>
      </c>
      <c r="S3490" t="s">
        <v>166</v>
      </c>
      <c r="T3490" t="s">
        <v>7287</v>
      </c>
      <c r="U3490" t="s">
        <v>582</v>
      </c>
    </row>
    <row r="3491" spans="1:21" ht="12.75" hidden="1" customHeight="1" x14ac:dyDescent="0.2">
      <c r="A3491" s="205" t="s">
        <v>576</v>
      </c>
      <c r="B3491" t="s">
        <v>7288</v>
      </c>
      <c r="C3491" s="202" t="s">
        <v>7289</v>
      </c>
      <c r="D3491" s="2">
        <v>27587</v>
      </c>
      <c r="E3491" s="2">
        <v>43743</v>
      </c>
      <c r="F3491" s="2">
        <v>41918</v>
      </c>
      <c r="G3491" t="s">
        <v>7290</v>
      </c>
      <c r="H3491">
        <v>0</v>
      </c>
      <c r="I3491" s="2">
        <v>39334</v>
      </c>
      <c r="J3491" s="2">
        <v>43644</v>
      </c>
      <c r="K3491" t="s">
        <v>5</v>
      </c>
      <c r="L3491" t="s">
        <v>7291</v>
      </c>
      <c r="M3491" t="s">
        <v>1</v>
      </c>
      <c r="N3491" t="s">
        <v>1</v>
      </c>
      <c r="O3491" s="3">
        <v>92</v>
      </c>
      <c r="P3491" t="s">
        <v>1</v>
      </c>
      <c r="Q3491" t="s">
        <v>5964</v>
      </c>
      <c r="R3491" t="s">
        <v>1070</v>
      </c>
      <c r="S3491" t="s">
        <v>166</v>
      </c>
      <c r="T3491" t="s">
        <v>7292</v>
      </c>
      <c r="U3491" t="s">
        <v>582</v>
      </c>
    </row>
    <row r="3492" spans="1:21" ht="12.75" hidden="1" customHeight="1" x14ac:dyDescent="0.2">
      <c r="A3492" s="205" t="s">
        <v>576</v>
      </c>
      <c r="B3492" t="s">
        <v>7293</v>
      </c>
      <c r="C3492" s="202" t="s">
        <v>7294</v>
      </c>
      <c r="D3492" s="2">
        <v>27603</v>
      </c>
      <c r="E3492" s="2"/>
      <c r="F3492" s="2"/>
      <c r="G3492" t="s">
        <v>7295</v>
      </c>
      <c r="H3492">
        <v>0</v>
      </c>
      <c r="I3492" s="2">
        <v>39334</v>
      </c>
      <c r="J3492" s="2">
        <v>43745</v>
      </c>
      <c r="K3492" t="s">
        <v>5</v>
      </c>
      <c r="L3492" t="s">
        <v>7296</v>
      </c>
      <c r="M3492" t="s">
        <v>1</v>
      </c>
      <c r="N3492" t="s">
        <v>1</v>
      </c>
      <c r="O3492" s="3">
        <v>-1</v>
      </c>
      <c r="P3492" t="s">
        <v>1</v>
      </c>
      <c r="Q3492" t="s">
        <v>5964</v>
      </c>
      <c r="R3492" t="s">
        <v>1070</v>
      </c>
      <c r="S3492" t="s">
        <v>167</v>
      </c>
      <c r="T3492" t="s">
        <v>7297</v>
      </c>
      <c r="U3492" t="s">
        <v>582</v>
      </c>
    </row>
    <row r="3493" spans="1:21" ht="12.75" hidden="1" customHeight="1" x14ac:dyDescent="0.2">
      <c r="A3493" s="205" t="s">
        <v>576</v>
      </c>
      <c r="B3493" t="s">
        <v>7298</v>
      </c>
      <c r="C3493" s="202" t="s">
        <v>7299</v>
      </c>
      <c r="D3493" s="2">
        <v>27603</v>
      </c>
      <c r="E3493" s="2"/>
      <c r="F3493" s="2"/>
      <c r="G3493" t="s">
        <v>7300</v>
      </c>
      <c r="H3493">
        <v>0</v>
      </c>
      <c r="I3493" s="2">
        <v>39334</v>
      </c>
      <c r="J3493" s="2">
        <v>43909</v>
      </c>
      <c r="K3493" t="s">
        <v>5</v>
      </c>
      <c r="L3493" t="s">
        <v>7301</v>
      </c>
      <c r="M3493" t="s">
        <v>1</v>
      </c>
      <c r="N3493" t="s">
        <v>1</v>
      </c>
      <c r="O3493" s="3">
        <v>88</v>
      </c>
      <c r="P3493" t="s">
        <v>1</v>
      </c>
      <c r="Q3493" t="s">
        <v>5964</v>
      </c>
      <c r="R3493" t="s">
        <v>1070</v>
      </c>
      <c r="S3493" t="s">
        <v>166</v>
      </c>
      <c r="T3493" t="s">
        <v>7302</v>
      </c>
      <c r="U3493" t="s">
        <v>582</v>
      </c>
    </row>
    <row r="3494" spans="1:21" ht="12.75" hidden="1" customHeight="1" x14ac:dyDescent="0.2">
      <c r="A3494" s="205" t="s">
        <v>576</v>
      </c>
      <c r="B3494" t="s">
        <v>7308</v>
      </c>
      <c r="C3494" s="202" t="s">
        <v>7309</v>
      </c>
      <c r="D3494" s="2">
        <v>28257</v>
      </c>
      <c r="E3494" s="2">
        <v>43743</v>
      </c>
      <c r="F3494" s="2">
        <v>41918</v>
      </c>
      <c r="G3494" t="s">
        <v>7310</v>
      </c>
      <c r="H3494">
        <v>0</v>
      </c>
      <c r="I3494" s="2">
        <v>39335</v>
      </c>
      <c r="J3494" s="2">
        <v>43643</v>
      </c>
      <c r="K3494" t="s">
        <v>5</v>
      </c>
      <c r="L3494" t="s">
        <v>7311</v>
      </c>
      <c r="M3494" t="s">
        <v>1</v>
      </c>
      <c r="N3494" t="s">
        <v>1</v>
      </c>
      <c r="O3494" s="3">
        <v>96</v>
      </c>
      <c r="P3494" t="s">
        <v>1</v>
      </c>
      <c r="Q3494" t="s">
        <v>5964</v>
      </c>
      <c r="R3494" t="s">
        <v>1070</v>
      </c>
      <c r="S3494" t="s">
        <v>638</v>
      </c>
      <c r="T3494" t="s">
        <v>7312</v>
      </c>
      <c r="U3494" t="s">
        <v>582</v>
      </c>
    </row>
    <row r="3495" spans="1:21" ht="12.75" hidden="1" customHeight="1" x14ac:dyDescent="0.2">
      <c r="A3495" s="205" t="s">
        <v>576</v>
      </c>
      <c r="B3495" t="s">
        <v>7313</v>
      </c>
      <c r="C3495" s="202" t="s">
        <v>7314</v>
      </c>
      <c r="D3495" s="2">
        <v>28257</v>
      </c>
      <c r="E3495" s="2">
        <v>43743</v>
      </c>
      <c r="F3495" s="2">
        <v>41918</v>
      </c>
      <c r="G3495" t="s">
        <v>7310</v>
      </c>
      <c r="H3495">
        <v>0</v>
      </c>
      <c r="I3495" s="2">
        <v>39335</v>
      </c>
      <c r="J3495" s="2">
        <v>43643</v>
      </c>
      <c r="K3495" t="s">
        <v>5</v>
      </c>
      <c r="L3495" t="s">
        <v>7315</v>
      </c>
      <c r="M3495" t="s">
        <v>1</v>
      </c>
      <c r="N3495" t="s">
        <v>1</v>
      </c>
      <c r="O3495" s="3">
        <v>95</v>
      </c>
      <c r="P3495" t="s">
        <v>1</v>
      </c>
      <c r="Q3495" t="s">
        <v>5964</v>
      </c>
      <c r="R3495" t="s">
        <v>1070</v>
      </c>
      <c r="S3495" t="s">
        <v>638</v>
      </c>
      <c r="T3495" t="s">
        <v>7312</v>
      </c>
      <c r="U3495" t="s">
        <v>582</v>
      </c>
    </row>
    <row r="3496" spans="1:21" ht="12.75" hidden="1" customHeight="1" x14ac:dyDescent="0.2">
      <c r="A3496" s="205" t="s">
        <v>576</v>
      </c>
      <c r="B3496" t="s">
        <v>7316</v>
      </c>
      <c r="C3496" s="202" t="s">
        <v>7317</v>
      </c>
      <c r="D3496" s="2">
        <v>28257</v>
      </c>
      <c r="E3496" s="2">
        <v>43743</v>
      </c>
      <c r="F3496" s="2">
        <v>41918</v>
      </c>
      <c r="G3496" t="s">
        <v>7310</v>
      </c>
      <c r="H3496">
        <v>0</v>
      </c>
      <c r="I3496" s="2">
        <v>39335</v>
      </c>
      <c r="J3496" s="2">
        <v>43726</v>
      </c>
      <c r="K3496" t="s">
        <v>5</v>
      </c>
      <c r="L3496" t="s">
        <v>7318</v>
      </c>
      <c r="M3496" t="s">
        <v>1</v>
      </c>
      <c r="N3496" t="s">
        <v>1</v>
      </c>
      <c r="O3496" s="3">
        <v>96</v>
      </c>
      <c r="P3496" t="s">
        <v>1</v>
      </c>
      <c r="Q3496" t="s">
        <v>5964</v>
      </c>
      <c r="R3496" t="s">
        <v>1070</v>
      </c>
      <c r="S3496" t="s">
        <v>61</v>
      </c>
      <c r="T3496" t="s">
        <v>7312</v>
      </c>
      <c r="U3496" t="s">
        <v>582</v>
      </c>
    </row>
    <row r="3497" spans="1:21" ht="12.75" hidden="1" customHeight="1" x14ac:dyDescent="0.2">
      <c r="A3497" s="205" t="s">
        <v>576</v>
      </c>
      <c r="B3497" t="s">
        <v>7323</v>
      </c>
      <c r="C3497" s="202" t="s">
        <v>7324</v>
      </c>
      <c r="D3497" s="2">
        <v>27587</v>
      </c>
      <c r="E3497" s="2">
        <v>43743</v>
      </c>
      <c r="F3497" s="2">
        <v>41918</v>
      </c>
      <c r="G3497" t="s">
        <v>7310</v>
      </c>
      <c r="H3497">
        <v>0</v>
      </c>
      <c r="I3497" s="2">
        <v>39335</v>
      </c>
      <c r="J3497" s="2">
        <v>43745</v>
      </c>
      <c r="K3497" t="s">
        <v>5</v>
      </c>
      <c r="L3497" t="s">
        <v>7325</v>
      </c>
      <c r="M3497" t="s">
        <v>1</v>
      </c>
      <c r="N3497" t="s">
        <v>1</v>
      </c>
      <c r="O3497" s="3">
        <v>92</v>
      </c>
      <c r="P3497" t="s">
        <v>1</v>
      </c>
      <c r="Q3497" t="s">
        <v>5964</v>
      </c>
      <c r="R3497" t="s">
        <v>1070</v>
      </c>
      <c r="S3497" t="s">
        <v>166</v>
      </c>
      <c r="T3497" t="s">
        <v>7312</v>
      </c>
      <c r="U3497" t="s">
        <v>582</v>
      </c>
    </row>
    <row r="3498" spans="1:21" ht="12.75" hidden="1" customHeight="1" x14ac:dyDescent="0.2">
      <c r="A3498" s="205" t="s">
        <v>576</v>
      </c>
      <c r="B3498" t="s">
        <v>7326</v>
      </c>
      <c r="C3498" s="202" t="s">
        <v>7327</v>
      </c>
      <c r="D3498" s="2">
        <v>27862</v>
      </c>
      <c r="E3498" s="2">
        <v>43743</v>
      </c>
      <c r="F3498" s="2">
        <v>41918</v>
      </c>
      <c r="G3498" t="s">
        <v>7310</v>
      </c>
      <c r="H3498">
        <v>0</v>
      </c>
      <c r="I3498" s="2">
        <v>39335</v>
      </c>
      <c r="J3498" s="2">
        <v>43745</v>
      </c>
      <c r="K3498" t="s">
        <v>5</v>
      </c>
      <c r="L3498" t="s">
        <v>7328</v>
      </c>
      <c r="M3498" t="s">
        <v>1</v>
      </c>
      <c r="N3498" t="s">
        <v>1</v>
      </c>
      <c r="O3498" s="3">
        <v>92</v>
      </c>
      <c r="P3498" t="s">
        <v>1</v>
      </c>
      <c r="Q3498" t="s">
        <v>5964</v>
      </c>
      <c r="R3498" t="s">
        <v>1070</v>
      </c>
      <c r="S3498" t="s">
        <v>638</v>
      </c>
      <c r="T3498" t="s">
        <v>7312</v>
      </c>
      <c r="U3498" t="s">
        <v>582</v>
      </c>
    </row>
    <row r="3499" spans="1:21" ht="12.75" hidden="1" customHeight="1" x14ac:dyDescent="0.2">
      <c r="A3499" s="205" t="s">
        <v>576</v>
      </c>
      <c r="B3499" t="s">
        <v>7329</v>
      </c>
      <c r="C3499" s="202" t="s">
        <v>7330</v>
      </c>
      <c r="D3499" s="2">
        <v>28257</v>
      </c>
      <c r="E3499" s="2">
        <v>43743</v>
      </c>
      <c r="F3499" s="2">
        <v>41918</v>
      </c>
      <c r="G3499" t="s">
        <v>7310</v>
      </c>
      <c r="H3499">
        <v>0</v>
      </c>
      <c r="I3499" s="2">
        <v>39335</v>
      </c>
      <c r="J3499" s="2">
        <v>43745</v>
      </c>
      <c r="K3499" t="s">
        <v>5</v>
      </c>
      <c r="L3499" t="s">
        <v>7331</v>
      </c>
      <c r="M3499" t="s">
        <v>1</v>
      </c>
      <c r="N3499" t="s">
        <v>1</v>
      </c>
      <c r="O3499" s="3">
        <v>92</v>
      </c>
      <c r="P3499" t="s">
        <v>1</v>
      </c>
      <c r="Q3499" t="s">
        <v>5964</v>
      </c>
      <c r="R3499" t="s">
        <v>1070</v>
      </c>
      <c r="S3499" t="s">
        <v>61</v>
      </c>
      <c r="T3499" t="s">
        <v>7312</v>
      </c>
      <c r="U3499" t="s">
        <v>582</v>
      </c>
    </row>
    <row r="3500" spans="1:21" ht="12.75" hidden="1" customHeight="1" x14ac:dyDescent="0.2">
      <c r="A3500" s="205" t="s">
        <v>576</v>
      </c>
      <c r="B3500" t="s">
        <v>7337</v>
      </c>
      <c r="C3500" s="202" t="s">
        <v>7338</v>
      </c>
      <c r="D3500" s="2">
        <v>27953</v>
      </c>
      <c r="E3500" s="2">
        <v>43743</v>
      </c>
      <c r="F3500" s="2">
        <v>41918</v>
      </c>
      <c r="G3500" t="s">
        <v>7339</v>
      </c>
      <c r="H3500">
        <v>0</v>
      </c>
      <c r="I3500" s="2">
        <v>39335</v>
      </c>
      <c r="J3500" s="2">
        <v>43745</v>
      </c>
      <c r="K3500" t="s">
        <v>5</v>
      </c>
      <c r="L3500" t="s">
        <v>7340</v>
      </c>
      <c r="M3500" t="s">
        <v>1</v>
      </c>
      <c r="N3500" t="s">
        <v>1</v>
      </c>
      <c r="O3500" s="3">
        <v>92</v>
      </c>
      <c r="P3500" t="s">
        <v>1</v>
      </c>
      <c r="Q3500" t="s">
        <v>5964</v>
      </c>
      <c r="R3500" t="s">
        <v>1070</v>
      </c>
      <c r="S3500" t="s">
        <v>638</v>
      </c>
      <c r="T3500" t="s">
        <v>7341</v>
      </c>
      <c r="U3500" t="s">
        <v>582</v>
      </c>
    </row>
    <row r="3501" spans="1:21" ht="12.75" hidden="1" customHeight="1" x14ac:dyDescent="0.2">
      <c r="A3501" s="205" t="s">
        <v>576</v>
      </c>
      <c r="B3501" t="s">
        <v>7342</v>
      </c>
      <c r="C3501" s="202" t="s">
        <v>7343</v>
      </c>
      <c r="D3501" s="2">
        <v>27862</v>
      </c>
      <c r="E3501" s="2">
        <v>43743</v>
      </c>
      <c r="F3501" s="2">
        <v>41918</v>
      </c>
      <c r="G3501" t="s">
        <v>7339</v>
      </c>
      <c r="H3501">
        <v>0</v>
      </c>
      <c r="I3501" s="2">
        <v>39335</v>
      </c>
      <c r="J3501" s="2">
        <v>43745</v>
      </c>
      <c r="K3501" t="s">
        <v>5</v>
      </c>
      <c r="L3501" t="s">
        <v>7344</v>
      </c>
      <c r="M3501" t="s">
        <v>1</v>
      </c>
      <c r="N3501" t="s">
        <v>1</v>
      </c>
      <c r="O3501" s="3">
        <v>92</v>
      </c>
      <c r="P3501" t="s">
        <v>1</v>
      </c>
      <c r="Q3501" t="s">
        <v>5964</v>
      </c>
      <c r="R3501" t="s">
        <v>1070</v>
      </c>
      <c r="S3501" t="s">
        <v>638</v>
      </c>
      <c r="T3501" t="s">
        <v>7341</v>
      </c>
      <c r="U3501" t="s">
        <v>582</v>
      </c>
    </row>
    <row r="3502" spans="1:21" ht="12.75" hidden="1" customHeight="1" x14ac:dyDescent="0.2">
      <c r="A3502" s="205" t="s">
        <v>576</v>
      </c>
      <c r="B3502" t="s">
        <v>7345</v>
      </c>
      <c r="C3502" s="202" t="s">
        <v>7346</v>
      </c>
      <c r="D3502" s="2">
        <v>27603</v>
      </c>
      <c r="E3502" s="2">
        <v>43743</v>
      </c>
      <c r="F3502" s="2">
        <v>41918</v>
      </c>
      <c r="G3502" t="s">
        <v>7339</v>
      </c>
      <c r="H3502">
        <v>0</v>
      </c>
      <c r="I3502" s="2">
        <v>39335</v>
      </c>
      <c r="J3502" s="2">
        <v>43727</v>
      </c>
      <c r="K3502" t="s">
        <v>5</v>
      </c>
      <c r="L3502" t="s">
        <v>7347</v>
      </c>
      <c r="M3502" t="s">
        <v>1</v>
      </c>
      <c r="N3502" t="s">
        <v>1</v>
      </c>
      <c r="O3502" s="3">
        <v>94</v>
      </c>
      <c r="P3502" t="s">
        <v>1</v>
      </c>
      <c r="Q3502" t="s">
        <v>5964</v>
      </c>
      <c r="R3502" t="s">
        <v>1070</v>
      </c>
      <c r="S3502" t="s">
        <v>166</v>
      </c>
      <c r="T3502" t="s">
        <v>7341</v>
      </c>
      <c r="U3502" t="s">
        <v>582</v>
      </c>
    </row>
    <row r="3503" spans="1:21" ht="12.75" hidden="1" customHeight="1" x14ac:dyDescent="0.2">
      <c r="A3503" s="205" t="s">
        <v>576</v>
      </c>
      <c r="B3503" t="s">
        <v>7348</v>
      </c>
      <c r="C3503" s="202" t="s">
        <v>7349</v>
      </c>
      <c r="D3503" s="2">
        <v>32664</v>
      </c>
      <c r="E3503" s="2">
        <v>43743</v>
      </c>
      <c r="F3503" s="2">
        <v>41918</v>
      </c>
      <c r="G3503" t="s">
        <v>7350</v>
      </c>
      <c r="H3503">
        <v>0</v>
      </c>
      <c r="I3503" s="2">
        <v>39335</v>
      </c>
      <c r="J3503" s="2">
        <v>43745</v>
      </c>
      <c r="K3503" t="s">
        <v>5</v>
      </c>
      <c r="L3503" t="s">
        <v>7351</v>
      </c>
      <c r="M3503" t="s">
        <v>1</v>
      </c>
      <c r="N3503" t="s">
        <v>1</v>
      </c>
      <c r="O3503" s="3">
        <v>92</v>
      </c>
      <c r="P3503" t="s">
        <v>1</v>
      </c>
      <c r="Q3503" t="s">
        <v>5964</v>
      </c>
      <c r="R3503" t="s">
        <v>1070</v>
      </c>
      <c r="S3503" t="s">
        <v>196</v>
      </c>
      <c r="T3503" t="s">
        <v>7352</v>
      </c>
      <c r="U3503" t="s">
        <v>582</v>
      </c>
    </row>
    <row r="3504" spans="1:21" ht="12.75" hidden="1" customHeight="1" x14ac:dyDescent="0.2">
      <c r="A3504" s="205" t="s">
        <v>576</v>
      </c>
      <c r="B3504" t="s">
        <v>7353</v>
      </c>
      <c r="C3504" s="202" t="s">
        <v>7354</v>
      </c>
      <c r="D3504" s="2">
        <v>26455</v>
      </c>
      <c r="E3504" s="2">
        <v>43743</v>
      </c>
      <c r="F3504" s="2">
        <v>41918</v>
      </c>
      <c r="G3504" t="s">
        <v>7350</v>
      </c>
      <c r="H3504">
        <v>0</v>
      </c>
      <c r="I3504" s="2">
        <v>39335</v>
      </c>
      <c r="J3504" s="2">
        <v>43746</v>
      </c>
      <c r="K3504" t="s">
        <v>5</v>
      </c>
      <c r="L3504" t="s">
        <v>7355</v>
      </c>
      <c r="M3504" t="s">
        <v>1</v>
      </c>
      <c r="N3504" t="s">
        <v>1</v>
      </c>
      <c r="O3504" s="3">
        <v>91</v>
      </c>
      <c r="P3504" t="s">
        <v>1</v>
      </c>
      <c r="Q3504" t="s">
        <v>5964</v>
      </c>
      <c r="R3504" t="s">
        <v>1070</v>
      </c>
      <c r="S3504" t="s">
        <v>629</v>
      </c>
      <c r="T3504" t="s">
        <v>7352</v>
      </c>
      <c r="U3504" t="s">
        <v>582</v>
      </c>
    </row>
    <row r="3505" spans="1:21" ht="12.75" hidden="1" customHeight="1" x14ac:dyDescent="0.2">
      <c r="A3505" s="205" t="s">
        <v>576</v>
      </c>
      <c r="B3505" t="s">
        <v>7366</v>
      </c>
      <c r="C3505" s="202" t="s">
        <v>7367</v>
      </c>
      <c r="D3505" s="2">
        <v>28257</v>
      </c>
      <c r="E3505" s="2">
        <v>43743</v>
      </c>
      <c r="F3505" s="2">
        <v>41918</v>
      </c>
      <c r="G3505" t="s">
        <v>7350</v>
      </c>
      <c r="H3505">
        <v>0</v>
      </c>
      <c r="I3505" s="2">
        <v>39335</v>
      </c>
      <c r="J3505" s="2">
        <v>43745</v>
      </c>
      <c r="K3505" t="s">
        <v>5</v>
      </c>
      <c r="L3505" t="s">
        <v>7368</v>
      </c>
      <c r="M3505" t="s">
        <v>1</v>
      </c>
      <c r="N3505" t="s">
        <v>1</v>
      </c>
      <c r="O3505" s="3">
        <v>92</v>
      </c>
      <c r="P3505" t="s">
        <v>1</v>
      </c>
      <c r="Q3505" t="s">
        <v>5964</v>
      </c>
      <c r="R3505" t="s">
        <v>1070</v>
      </c>
      <c r="S3505" t="s">
        <v>61</v>
      </c>
      <c r="T3505" t="s">
        <v>7352</v>
      </c>
      <c r="U3505" t="s">
        <v>582</v>
      </c>
    </row>
    <row r="3506" spans="1:21" ht="12.75" hidden="1" customHeight="1" x14ac:dyDescent="0.2">
      <c r="A3506" s="205" t="s">
        <v>576</v>
      </c>
      <c r="B3506" t="s">
        <v>7395</v>
      </c>
      <c r="C3506" s="202" t="s">
        <v>7396</v>
      </c>
      <c r="D3506" s="2">
        <v>32299</v>
      </c>
      <c r="E3506" s="2">
        <v>43743</v>
      </c>
      <c r="F3506" s="2">
        <v>41918</v>
      </c>
      <c r="G3506" t="s">
        <v>7397</v>
      </c>
      <c r="H3506">
        <v>0</v>
      </c>
      <c r="I3506" s="2">
        <v>39335</v>
      </c>
      <c r="J3506" s="2">
        <v>43745</v>
      </c>
      <c r="K3506" t="s">
        <v>5</v>
      </c>
      <c r="L3506" t="s">
        <v>7398</v>
      </c>
      <c r="M3506" t="s">
        <v>1</v>
      </c>
      <c r="N3506" t="s">
        <v>1</v>
      </c>
      <c r="O3506" s="3">
        <v>91</v>
      </c>
      <c r="P3506" t="s">
        <v>1</v>
      </c>
      <c r="Q3506" t="s">
        <v>5964</v>
      </c>
      <c r="R3506" t="s">
        <v>1070</v>
      </c>
      <c r="S3506" t="s">
        <v>305</v>
      </c>
      <c r="T3506" t="s">
        <v>7399</v>
      </c>
      <c r="U3506" t="s">
        <v>582</v>
      </c>
    </row>
    <row r="3507" spans="1:21" ht="12.75" hidden="1" customHeight="1" x14ac:dyDescent="0.2">
      <c r="A3507" s="205" t="s">
        <v>576</v>
      </c>
      <c r="B3507" t="s">
        <v>7412</v>
      </c>
      <c r="C3507" s="202" t="s">
        <v>7413</v>
      </c>
      <c r="D3507" s="2">
        <v>27603</v>
      </c>
      <c r="E3507" s="2">
        <v>43743</v>
      </c>
      <c r="F3507" s="2">
        <v>41918</v>
      </c>
      <c r="G3507" t="s">
        <v>7397</v>
      </c>
      <c r="H3507">
        <v>0</v>
      </c>
      <c r="I3507" s="2">
        <v>39335</v>
      </c>
      <c r="J3507" s="2">
        <v>43745</v>
      </c>
      <c r="K3507" t="s">
        <v>5</v>
      </c>
      <c r="L3507" t="s">
        <v>7414</v>
      </c>
      <c r="M3507" t="s">
        <v>1</v>
      </c>
      <c r="N3507" t="s">
        <v>1</v>
      </c>
      <c r="O3507" s="3">
        <v>89</v>
      </c>
      <c r="P3507" t="s">
        <v>1</v>
      </c>
      <c r="Q3507" t="s">
        <v>5964</v>
      </c>
      <c r="R3507" t="s">
        <v>1070</v>
      </c>
      <c r="S3507" t="s">
        <v>166</v>
      </c>
      <c r="T3507" t="s">
        <v>7399</v>
      </c>
      <c r="U3507" t="s">
        <v>582</v>
      </c>
    </row>
    <row r="3508" spans="1:21" ht="12.75" hidden="1" customHeight="1" x14ac:dyDescent="0.2">
      <c r="A3508" s="205" t="s">
        <v>576</v>
      </c>
      <c r="B3508" t="s">
        <v>7452</v>
      </c>
      <c r="C3508" s="202" t="s">
        <v>7453</v>
      </c>
      <c r="D3508" s="2">
        <v>27603</v>
      </c>
      <c r="E3508" s="2">
        <v>43743</v>
      </c>
      <c r="F3508" s="2">
        <v>41918</v>
      </c>
      <c r="G3508" t="s">
        <v>7454</v>
      </c>
      <c r="H3508">
        <v>0</v>
      </c>
      <c r="I3508" s="2">
        <v>39335</v>
      </c>
      <c r="J3508" s="2">
        <v>43745</v>
      </c>
      <c r="K3508" t="s">
        <v>5</v>
      </c>
      <c r="L3508" t="s">
        <v>7455</v>
      </c>
      <c r="M3508" t="s">
        <v>1</v>
      </c>
      <c r="N3508" t="s">
        <v>1</v>
      </c>
      <c r="O3508" s="3">
        <v>86</v>
      </c>
      <c r="P3508" t="s">
        <v>1</v>
      </c>
      <c r="Q3508" t="s">
        <v>5964</v>
      </c>
      <c r="R3508" t="s">
        <v>1070</v>
      </c>
      <c r="S3508" t="s">
        <v>166</v>
      </c>
      <c r="T3508" t="s">
        <v>7456</v>
      </c>
      <c r="U3508" t="s">
        <v>582</v>
      </c>
    </row>
    <row r="3509" spans="1:21" ht="12.75" hidden="1" customHeight="1" x14ac:dyDescent="0.2">
      <c r="A3509" s="205" t="s">
        <v>576</v>
      </c>
      <c r="B3509" t="s">
        <v>7466</v>
      </c>
      <c r="C3509" s="202" t="s">
        <v>7467</v>
      </c>
      <c r="D3509" s="2">
        <v>28015</v>
      </c>
      <c r="E3509" s="2">
        <v>43743</v>
      </c>
      <c r="F3509" s="2">
        <v>41918</v>
      </c>
      <c r="G3509" t="s">
        <v>7468</v>
      </c>
      <c r="H3509">
        <v>0</v>
      </c>
      <c r="I3509" s="2">
        <v>39335</v>
      </c>
      <c r="J3509" s="2">
        <v>43745</v>
      </c>
      <c r="K3509" t="s">
        <v>5</v>
      </c>
      <c r="L3509" t="s">
        <v>7469</v>
      </c>
      <c r="M3509" t="s">
        <v>1</v>
      </c>
      <c r="N3509" t="s">
        <v>1</v>
      </c>
      <c r="O3509" s="3">
        <v>84</v>
      </c>
      <c r="P3509" t="s">
        <v>1</v>
      </c>
      <c r="Q3509" t="s">
        <v>5964</v>
      </c>
      <c r="R3509" t="s">
        <v>1070</v>
      </c>
      <c r="S3509" t="s">
        <v>638</v>
      </c>
      <c r="T3509" t="s">
        <v>7470</v>
      </c>
      <c r="U3509" t="s">
        <v>582</v>
      </c>
    </row>
    <row r="3510" spans="1:21" ht="12.75" hidden="1" customHeight="1" x14ac:dyDescent="0.2">
      <c r="A3510" s="205" t="s">
        <v>576</v>
      </c>
      <c r="B3510" t="s">
        <v>7478</v>
      </c>
      <c r="C3510" s="202" t="s">
        <v>7479</v>
      </c>
      <c r="D3510" s="2">
        <v>28257</v>
      </c>
      <c r="E3510" s="2">
        <v>43743</v>
      </c>
      <c r="F3510" s="2">
        <v>41918</v>
      </c>
      <c r="G3510" t="s">
        <v>7468</v>
      </c>
      <c r="H3510">
        <v>0</v>
      </c>
      <c r="I3510" s="2">
        <v>39335</v>
      </c>
      <c r="J3510" s="2">
        <v>43916</v>
      </c>
      <c r="K3510" t="s">
        <v>5</v>
      </c>
      <c r="L3510" t="s">
        <v>7480</v>
      </c>
      <c r="M3510" t="s">
        <v>1</v>
      </c>
      <c r="N3510" t="s">
        <v>1</v>
      </c>
      <c r="O3510" s="3">
        <v>92</v>
      </c>
      <c r="P3510" t="s">
        <v>1</v>
      </c>
      <c r="Q3510" t="s">
        <v>5964</v>
      </c>
      <c r="R3510" t="s">
        <v>1070</v>
      </c>
      <c r="S3510" t="s">
        <v>61</v>
      </c>
      <c r="T3510" t="s">
        <v>7470</v>
      </c>
      <c r="U3510" t="s">
        <v>582</v>
      </c>
    </row>
    <row r="3511" spans="1:21" ht="12.75" hidden="1" customHeight="1" x14ac:dyDescent="0.2">
      <c r="A3511" s="205" t="s">
        <v>576</v>
      </c>
      <c r="B3511" t="s">
        <v>7489</v>
      </c>
      <c r="C3511" s="202" t="s">
        <v>7490</v>
      </c>
      <c r="D3511" s="2">
        <v>27603</v>
      </c>
      <c r="E3511" s="2">
        <v>43743</v>
      </c>
      <c r="F3511" s="2">
        <v>41918</v>
      </c>
      <c r="G3511" t="s">
        <v>7491</v>
      </c>
      <c r="H3511">
        <v>0</v>
      </c>
      <c r="I3511" s="2">
        <v>39335</v>
      </c>
      <c r="J3511" s="2">
        <v>43745</v>
      </c>
      <c r="K3511" t="s">
        <v>5</v>
      </c>
      <c r="L3511" t="s">
        <v>7492</v>
      </c>
      <c r="M3511" t="s">
        <v>1</v>
      </c>
      <c r="N3511" t="s">
        <v>1</v>
      </c>
      <c r="O3511" s="3">
        <v>86</v>
      </c>
      <c r="P3511" t="s">
        <v>1</v>
      </c>
      <c r="Q3511" t="s">
        <v>5964</v>
      </c>
      <c r="R3511" t="s">
        <v>1070</v>
      </c>
      <c r="S3511" t="s">
        <v>166</v>
      </c>
      <c r="T3511" t="s">
        <v>7493</v>
      </c>
      <c r="U3511" t="s">
        <v>582</v>
      </c>
    </row>
    <row r="3512" spans="1:21" ht="12.75" hidden="1" customHeight="1" x14ac:dyDescent="0.2">
      <c r="A3512" s="205" t="s">
        <v>576</v>
      </c>
      <c r="B3512" t="s">
        <v>7497</v>
      </c>
      <c r="C3512" s="202" t="s">
        <v>7498</v>
      </c>
      <c r="D3512" s="2">
        <v>26455</v>
      </c>
      <c r="E3512" s="2">
        <v>43743</v>
      </c>
      <c r="F3512" s="2">
        <v>41918</v>
      </c>
      <c r="G3512" t="s">
        <v>7491</v>
      </c>
      <c r="H3512">
        <v>0</v>
      </c>
      <c r="I3512" s="2">
        <v>39335</v>
      </c>
      <c r="J3512" s="2">
        <v>43746</v>
      </c>
      <c r="K3512" t="s">
        <v>5</v>
      </c>
      <c r="L3512" t="s">
        <v>7499</v>
      </c>
      <c r="M3512" t="s">
        <v>1</v>
      </c>
      <c r="N3512" t="s">
        <v>1</v>
      </c>
      <c r="O3512" s="3">
        <v>89</v>
      </c>
      <c r="P3512" t="s">
        <v>1</v>
      </c>
      <c r="Q3512" t="s">
        <v>5964</v>
      </c>
      <c r="R3512" t="s">
        <v>1070</v>
      </c>
      <c r="S3512" t="s">
        <v>629</v>
      </c>
      <c r="T3512" t="s">
        <v>7493</v>
      </c>
      <c r="U3512" t="s">
        <v>582</v>
      </c>
    </row>
    <row r="3513" spans="1:21" ht="12.75" hidden="1" customHeight="1" x14ac:dyDescent="0.2">
      <c r="A3513" s="205" t="s">
        <v>576</v>
      </c>
      <c r="B3513" t="s">
        <v>7503</v>
      </c>
      <c r="C3513" s="202" t="s">
        <v>7504</v>
      </c>
      <c r="D3513" s="2">
        <v>27603</v>
      </c>
      <c r="E3513" s="2">
        <v>43743</v>
      </c>
      <c r="F3513" s="2">
        <v>41918</v>
      </c>
      <c r="G3513" t="s">
        <v>7491</v>
      </c>
      <c r="H3513">
        <v>0</v>
      </c>
      <c r="I3513" s="2">
        <v>39335</v>
      </c>
      <c r="J3513" s="2">
        <v>43643</v>
      </c>
      <c r="K3513" t="s">
        <v>5</v>
      </c>
      <c r="L3513" t="s">
        <v>7505</v>
      </c>
      <c r="M3513" t="s">
        <v>1</v>
      </c>
      <c r="N3513" t="s">
        <v>1</v>
      </c>
      <c r="O3513" s="3">
        <v>91</v>
      </c>
      <c r="P3513" t="s">
        <v>1</v>
      </c>
      <c r="Q3513" t="s">
        <v>5964</v>
      </c>
      <c r="R3513" t="s">
        <v>1070</v>
      </c>
      <c r="S3513" t="s">
        <v>166</v>
      </c>
      <c r="T3513" t="s">
        <v>7493</v>
      </c>
      <c r="U3513" t="s">
        <v>582</v>
      </c>
    </row>
    <row r="3514" spans="1:21" ht="12.75" hidden="1" customHeight="1" x14ac:dyDescent="0.2">
      <c r="A3514" s="205" t="s">
        <v>576</v>
      </c>
      <c r="B3514" t="s">
        <v>7511</v>
      </c>
      <c r="C3514" s="202" t="s">
        <v>7512</v>
      </c>
      <c r="D3514" s="2">
        <v>28015</v>
      </c>
      <c r="E3514" s="2">
        <v>43743</v>
      </c>
      <c r="F3514" s="2">
        <v>41918</v>
      </c>
      <c r="G3514" t="s">
        <v>7491</v>
      </c>
      <c r="H3514">
        <v>0</v>
      </c>
      <c r="I3514" s="2">
        <v>39335</v>
      </c>
      <c r="J3514" s="2">
        <v>43745</v>
      </c>
      <c r="K3514" t="s">
        <v>5</v>
      </c>
      <c r="L3514" t="s">
        <v>7513</v>
      </c>
      <c r="M3514" t="s">
        <v>1</v>
      </c>
      <c r="N3514" t="s">
        <v>1</v>
      </c>
      <c r="O3514" s="3">
        <v>90</v>
      </c>
      <c r="P3514" t="s">
        <v>1</v>
      </c>
      <c r="Q3514" t="s">
        <v>5964</v>
      </c>
      <c r="R3514" t="s">
        <v>1070</v>
      </c>
      <c r="S3514" t="s">
        <v>638</v>
      </c>
      <c r="T3514" t="s">
        <v>7493</v>
      </c>
      <c r="U3514" t="s">
        <v>582</v>
      </c>
    </row>
    <row r="3515" spans="1:21" ht="12.75" hidden="1" customHeight="1" x14ac:dyDescent="0.2">
      <c r="A3515" s="205" t="s">
        <v>576</v>
      </c>
      <c r="B3515" t="s">
        <v>7545</v>
      </c>
      <c r="C3515" s="202" t="s">
        <v>7546</v>
      </c>
      <c r="D3515" s="2">
        <v>27862</v>
      </c>
      <c r="E3515" s="2"/>
      <c r="F3515" s="2"/>
      <c r="G3515" t="s">
        <v>7491</v>
      </c>
      <c r="H3515">
        <v>0</v>
      </c>
      <c r="I3515" s="2">
        <v>39335</v>
      </c>
      <c r="J3515" s="2">
        <v>43745</v>
      </c>
      <c r="K3515" t="s">
        <v>5</v>
      </c>
      <c r="L3515" t="s">
        <v>7547</v>
      </c>
      <c r="M3515" t="s">
        <v>1</v>
      </c>
      <c r="N3515" t="s">
        <v>1</v>
      </c>
      <c r="O3515" s="3">
        <v>88</v>
      </c>
      <c r="P3515" t="s">
        <v>1</v>
      </c>
      <c r="Q3515" t="s">
        <v>5964</v>
      </c>
      <c r="R3515" t="s">
        <v>1070</v>
      </c>
      <c r="S3515" t="s">
        <v>638</v>
      </c>
      <c r="T3515" t="s">
        <v>7493</v>
      </c>
      <c r="U3515" t="s">
        <v>582</v>
      </c>
    </row>
    <row r="3516" spans="1:21" ht="12.75" hidden="1" customHeight="1" x14ac:dyDescent="0.2">
      <c r="A3516" s="205" t="s">
        <v>576</v>
      </c>
      <c r="B3516" t="s">
        <v>7548</v>
      </c>
      <c r="C3516" s="202" t="s">
        <v>7549</v>
      </c>
      <c r="D3516" s="2">
        <v>27587</v>
      </c>
      <c r="E3516" s="2">
        <v>43743</v>
      </c>
      <c r="F3516" s="2">
        <v>41918</v>
      </c>
      <c r="G3516" t="s">
        <v>7491</v>
      </c>
      <c r="H3516">
        <v>0</v>
      </c>
      <c r="I3516" s="2">
        <v>39335</v>
      </c>
      <c r="J3516" s="2">
        <v>43643</v>
      </c>
      <c r="K3516" t="s">
        <v>5</v>
      </c>
      <c r="L3516" t="s">
        <v>7550</v>
      </c>
      <c r="M3516" t="s">
        <v>1</v>
      </c>
      <c r="N3516" t="s">
        <v>1</v>
      </c>
      <c r="O3516" s="3">
        <v>92</v>
      </c>
      <c r="P3516" t="s">
        <v>1</v>
      </c>
      <c r="Q3516" t="s">
        <v>5964</v>
      </c>
      <c r="R3516" t="s">
        <v>1070</v>
      </c>
      <c r="S3516" t="s">
        <v>166</v>
      </c>
      <c r="T3516" t="s">
        <v>7493</v>
      </c>
      <c r="U3516" t="s">
        <v>582</v>
      </c>
    </row>
    <row r="3517" spans="1:21" ht="12.75" hidden="1" customHeight="1" x14ac:dyDescent="0.2">
      <c r="A3517" s="205" t="s">
        <v>576</v>
      </c>
      <c r="B3517" t="s">
        <v>7552</v>
      </c>
      <c r="C3517" s="202" t="s">
        <v>7553</v>
      </c>
      <c r="D3517" s="2">
        <v>27862</v>
      </c>
      <c r="E3517" s="2">
        <v>43743</v>
      </c>
      <c r="F3517" s="2">
        <v>41918</v>
      </c>
      <c r="G3517" t="s">
        <v>7491</v>
      </c>
      <c r="H3517">
        <v>0</v>
      </c>
      <c r="I3517" s="2">
        <v>39335</v>
      </c>
      <c r="J3517" s="2">
        <v>43935</v>
      </c>
      <c r="K3517" t="s">
        <v>5</v>
      </c>
      <c r="L3517" t="s">
        <v>7554</v>
      </c>
      <c r="M3517" t="s">
        <v>1</v>
      </c>
      <c r="N3517" t="s">
        <v>1</v>
      </c>
      <c r="O3517" s="3">
        <v>92</v>
      </c>
      <c r="P3517" t="s">
        <v>1</v>
      </c>
      <c r="Q3517" t="s">
        <v>5964</v>
      </c>
      <c r="R3517" t="s">
        <v>1070</v>
      </c>
      <c r="S3517" t="s">
        <v>638</v>
      </c>
      <c r="T3517" t="s">
        <v>7493</v>
      </c>
      <c r="U3517" t="s">
        <v>582</v>
      </c>
    </row>
    <row r="3518" spans="1:21" ht="12.75" hidden="1" customHeight="1" x14ac:dyDescent="0.2">
      <c r="A3518" s="205" t="s">
        <v>576</v>
      </c>
      <c r="B3518" t="s">
        <v>7555</v>
      </c>
      <c r="C3518" s="202" t="s">
        <v>7556</v>
      </c>
      <c r="D3518" s="2">
        <v>27587</v>
      </c>
      <c r="E3518" s="2">
        <v>43743</v>
      </c>
      <c r="F3518" s="2">
        <v>41918</v>
      </c>
      <c r="G3518" t="s">
        <v>7491</v>
      </c>
      <c r="H3518">
        <v>0</v>
      </c>
      <c r="I3518" s="2">
        <v>39335</v>
      </c>
      <c r="J3518" s="2">
        <v>43643</v>
      </c>
      <c r="K3518" t="s">
        <v>5</v>
      </c>
      <c r="L3518" t="s">
        <v>7557</v>
      </c>
      <c r="M3518" t="s">
        <v>1</v>
      </c>
      <c r="N3518" t="s">
        <v>1</v>
      </c>
      <c r="O3518" s="3">
        <v>92</v>
      </c>
      <c r="P3518" t="s">
        <v>1</v>
      </c>
      <c r="Q3518" t="s">
        <v>5964</v>
      </c>
      <c r="R3518" t="s">
        <v>1070</v>
      </c>
      <c r="S3518" t="s">
        <v>166</v>
      </c>
      <c r="T3518" t="s">
        <v>7493</v>
      </c>
      <c r="U3518" t="s">
        <v>582</v>
      </c>
    </row>
    <row r="3519" spans="1:21" ht="12.75" hidden="1" customHeight="1" x14ac:dyDescent="0.2">
      <c r="A3519" s="205" t="s">
        <v>576</v>
      </c>
      <c r="B3519" t="s">
        <v>7558</v>
      </c>
      <c r="C3519" s="202" t="s">
        <v>7559</v>
      </c>
      <c r="D3519" s="2">
        <v>27862</v>
      </c>
      <c r="E3519" s="2">
        <v>43743</v>
      </c>
      <c r="F3519" s="2">
        <v>41918</v>
      </c>
      <c r="G3519" t="s">
        <v>7491</v>
      </c>
      <c r="H3519">
        <v>0</v>
      </c>
      <c r="I3519" s="2">
        <v>39335</v>
      </c>
      <c r="J3519" s="2">
        <v>43745</v>
      </c>
      <c r="K3519" t="s">
        <v>5</v>
      </c>
      <c r="L3519" t="s">
        <v>7560</v>
      </c>
      <c r="M3519" t="s">
        <v>1</v>
      </c>
      <c r="N3519" t="s">
        <v>1</v>
      </c>
      <c r="O3519" s="3">
        <v>92</v>
      </c>
      <c r="P3519" t="s">
        <v>1</v>
      </c>
      <c r="Q3519" t="s">
        <v>5964</v>
      </c>
      <c r="R3519" t="s">
        <v>1070</v>
      </c>
      <c r="S3519" t="s">
        <v>638</v>
      </c>
      <c r="T3519" t="s">
        <v>7493</v>
      </c>
      <c r="U3519" t="s">
        <v>582</v>
      </c>
    </row>
    <row r="3520" spans="1:21" ht="12.75" hidden="1" customHeight="1" x14ac:dyDescent="0.2">
      <c r="A3520" s="205" t="s">
        <v>576</v>
      </c>
      <c r="B3520" t="s">
        <v>7561</v>
      </c>
      <c r="C3520" s="202" t="s">
        <v>7562</v>
      </c>
      <c r="D3520" s="2">
        <v>28257</v>
      </c>
      <c r="E3520" s="2">
        <v>43743</v>
      </c>
      <c r="F3520" s="2">
        <v>41918</v>
      </c>
      <c r="G3520" t="s">
        <v>7491</v>
      </c>
      <c r="H3520">
        <v>0</v>
      </c>
      <c r="I3520" s="2">
        <v>39335</v>
      </c>
      <c r="J3520" s="2">
        <v>43745</v>
      </c>
      <c r="K3520" t="s">
        <v>5</v>
      </c>
      <c r="L3520" t="s">
        <v>7563</v>
      </c>
      <c r="M3520" t="s">
        <v>1</v>
      </c>
      <c r="N3520" t="s">
        <v>1</v>
      </c>
      <c r="O3520" s="3">
        <v>92</v>
      </c>
      <c r="P3520" t="s">
        <v>1</v>
      </c>
      <c r="Q3520" t="s">
        <v>5964</v>
      </c>
      <c r="R3520" t="s">
        <v>1070</v>
      </c>
      <c r="S3520" t="s">
        <v>61</v>
      </c>
      <c r="T3520" t="s">
        <v>7493</v>
      </c>
      <c r="U3520" t="s">
        <v>582</v>
      </c>
    </row>
    <row r="3521" spans="1:21" ht="12.75" hidden="1" customHeight="1" x14ac:dyDescent="0.2">
      <c r="A3521" t="s">
        <v>576</v>
      </c>
      <c r="B3521" s="212" t="s">
        <v>7564</v>
      </c>
      <c r="C3521" s="202" t="s">
        <v>7565</v>
      </c>
      <c r="D3521" s="2">
        <v>26455</v>
      </c>
      <c r="E3521" s="2">
        <v>43743</v>
      </c>
      <c r="F3521" s="2">
        <v>41918</v>
      </c>
      <c r="G3521" s="211" t="s">
        <v>7566</v>
      </c>
      <c r="H3521">
        <v>0</v>
      </c>
      <c r="I3521" s="2">
        <v>39336</v>
      </c>
      <c r="J3521" s="2">
        <v>44014</v>
      </c>
      <c r="K3521" t="s">
        <v>5</v>
      </c>
      <c r="L3521" t="s">
        <v>7567</v>
      </c>
      <c r="M3521" t="s">
        <v>1</v>
      </c>
      <c r="N3521" t="s">
        <v>1</v>
      </c>
      <c r="O3521" s="3">
        <v>91</v>
      </c>
      <c r="P3521" t="s">
        <v>1</v>
      </c>
      <c r="Q3521" t="s">
        <v>5964</v>
      </c>
      <c r="R3521" t="s">
        <v>1070</v>
      </c>
      <c r="S3521" t="s">
        <v>629</v>
      </c>
      <c r="T3521" t="s">
        <v>7568</v>
      </c>
      <c r="U3521" t="s">
        <v>582</v>
      </c>
    </row>
    <row r="3522" spans="1:21" ht="12.75" hidden="1" customHeight="1" x14ac:dyDescent="0.2">
      <c r="A3522" t="s">
        <v>576</v>
      </c>
      <c r="B3522" s="212" t="s">
        <v>7612</v>
      </c>
      <c r="C3522" s="202" t="s">
        <v>7613</v>
      </c>
      <c r="D3522" s="2">
        <v>27603</v>
      </c>
      <c r="E3522" s="2">
        <v>43743</v>
      </c>
      <c r="F3522" s="2">
        <v>41918</v>
      </c>
      <c r="G3522" s="211" t="s">
        <v>7566</v>
      </c>
      <c r="H3522">
        <v>0</v>
      </c>
      <c r="I3522" s="2">
        <v>39336</v>
      </c>
      <c r="J3522" s="2">
        <v>43745</v>
      </c>
      <c r="K3522" t="s">
        <v>5</v>
      </c>
      <c r="L3522" t="s">
        <v>7614</v>
      </c>
      <c r="M3522" t="s">
        <v>1</v>
      </c>
      <c r="N3522" t="s">
        <v>1</v>
      </c>
      <c r="O3522" s="3">
        <v>94</v>
      </c>
      <c r="P3522" t="s">
        <v>1</v>
      </c>
      <c r="Q3522" t="s">
        <v>5964</v>
      </c>
      <c r="R3522" t="s">
        <v>1070</v>
      </c>
      <c r="S3522" t="s">
        <v>166</v>
      </c>
      <c r="T3522" t="s">
        <v>7568</v>
      </c>
      <c r="U3522" t="s">
        <v>582</v>
      </c>
    </row>
    <row r="3523" spans="1:21" ht="12.75" hidden="1" customHeight="1" x14ac:dyDescent="0.2">
      <c r="A3523" t="s">
        <v>576</v>
      </c>
      <c r="B3523" s="212" t="s">
        <v>7629</v>
      </c>
      <c r="C3523" s="202" t="s">
        <v>7630</v>
      </c>
      <c r="D3523" s="2">
        <v>28015</v>
      </c>
      <c r="E3523" s="2">
        <v>43743</v>
      </c>
      <c r="F3523" s="2">
        <v>41918</v>
      </c>
      <c r="G3523" s="211" t="s">
        <v>7566</v>
      </c>
      <c r="H3523">
        <v>0</v>
      </c>
      <c r="I3523" s="2">
        <v>39336</v>
      </c>
      <c r="J3523" s="2">
        <v>43745</v>
      </c>
      <c r="K3523" t="s">
        <v>5</v>
      </c>
      <c r="L3523" t="s">
        <v>7631</v>
      </c>
      <c r="M3523" t="s">
        <v>1</v>
      </c>
      <c r="N3523" t="s">
        <v>1</v>
      </c>
      <c r="O3523" s="3">
        <v>93</v>
      </c>
      <c r="P3523" t="s">
        <v>1</v>
      </c>
      <c r="Q3523" t="s">
        <v>5964</v>
      </c>
      <c r="R3523" t="s">
        <v>1070</v>
      </c>
      <c r="S3523" t="s">
        <v>638</v>
      </c>
      <c r="T3523" t="s">
        <v>7568</v>
      </c>
      <c r="U3523" t="s">
        <v>582</v>
      </c>
    </row>
    <row r="3524" spans="1:21" ht="12.75" hidden="1" customHeight="1" x14ac:dyDescent="0.2">
      <c r="A3524" t="s">
        <v>576</v>
      </c>
      <c r="B3524" s="212" t="s">
        <v>7637</v>
      </c>
      <c r="C3524" s="202" t="s">
        <v>7638</v>
      </c>
      <c r="D3524" s="2">
        <v>32664</v>
      </c>
      <c r="E3524" s="2">
        <v>43743</v>
      </c>
      <c r="F3524" s="2">
        <v>41918</v>
      </c>
      <c r="G3524" s="211" t="s">
        <v>7566</v>
      </c>
      <c r="H3524">
        <v>0</v>
      </c>
      <c r="I3524" s="2">
        <v>39336</v>
      </c>
      <c r="J3524" s="2">
        <v>43935</v>
      </c>
      <c r="K3524" t="s">
        <v>5</v>
      </c>
      <c r="L3524" t="s">
        <v>7639</v>
      </c>
      <c r="M3524" t="s">
        <v>1</v>
      </c>
      <c r="N3524" t="s">
        <v>1</v>
      </c>
      <c r="O3524" s="3">
        <v>88</v>
      </c>
      <c r="P3524" t="s">
        <v>1</v>
      </c>
      <c r="Q3524" t="s">
        <v>5964</v>
      </c>
      <c r="R3524" t="s">
        <v>1070</v>
      </c>
      <c r="S3524" t="s">
        <v>196</v>
      </c>
      <c r="T3524" t="s">
        <v>7568</v>
      </c>
      <c r="U3524" t="s">
        <v>582</v>
      </c>
    </row>
    <row r="3525" spans="1:21" ht="12.75" hidden="1" customHeight="1" x14ac:dyDescent="0.2">
      <c r="A3525" t="s">
        <v>576</v>
      </c>
      <c r="B3525" s="212" t="s">
        <v>7640</v>
      </c>
      <c r="C3525" s="202" t="s">
        <v>7641</v>
      </c>
      <c r="D3525" s="2">
        <v>27603</v>
      </c>
      <c r="E3525" s="2">
        <v>43743</v>
      </c>
      <c r="F3525" s="2">
        <v>41918</v>
      </c>
      <c r="G3525" s="211" t="s">
        <v>7642</v>
      </c>
      <c r="H3525">
        <v>0</v>
      </c>
      <c r="I3525" s="2">
        <v>39336</v>
      </c>
      <c r="J3525" s="2">
        <v>44014</v>
      </c>
      <c r="K3525" t="s">
        <v>5</v>
      </c>
      <c r="L3525" t="s">
        <v>7643</v>
      </c>
      <c r="M3525" t="s">
        <v>1</v>
      </c>
      <c r="N3525" t="s">
        <v>1</v>
      </c>
      <c r="O3525" s="3">
        <v>92</v>
      </c>
      <c r="P3525" t="s">
        <v>1</v>
      </c>
      <c r="Q3525" t="s">
        <v>5964</v>
      </c>
      <c r="R3525" t="s">
        <v>1070</v>
      </c>
      <c r="S3525" t="s">
        <v>166</v>
      </c>
      <c r="T3525" t="s">
        <v>7644</v>
      </c>
      <c r="U3525" t="s">
        <v>582</v>
      </c>
    </row>
    <row r="3526" spans="1:21" ht="12.75" hidden="1" customHeight="1" x14ac:dyDescent="0.2">
      <c r="A3526" t="s">
        <v>576</v>
      </c>
      <c r="B3526" s="212" t="s">
        <v>7645</v>
      </c>
      <c r="C3526" s="202" t="s">
        <v>7646</v>
      </c>
      <c r="D3526" s="2">
        <v>28015</v>
      </c>
      <c r="E3526" s="2">
        <v>43778</v>
      </c>
      <c r="F3526" s="2">
        <v>41953</v>
      </c>
      <c r="G3526" s="211" t="s">
        <v>7566</v>
      </c>
      <c r="H3526">
        <v>0</v>
      </c>
      <c r="I3526" s="2">
        <v>39336</v>
      </c>
      <c r="J3526" s="2">
        <v>43745</v>
      </c>
      <c r="K3526" t="s">
        <v>5</v>
      </c>
      <c r="L3526" t="s">
        <v>7647</v>
      </c>
      <c r="M3526" t="s">
        <v>1</v>
      </c>
      <c r="N3526" t="s">
        <v>1</v>
      </c>
      <c r="O3526" s="3">
        <v>91</v>
      </c>
      <c r="P3526" t="s">
        <v>1</v>
      </c>
      <c r="Q3526" t="s">
        <v>5964</v>
      </c>
      <c r="R3526" t="s">
        <v>1070</v>
      </c>
      <c r="S3526" t="s">
        <v>638</v>
      </c>
      <c r="T3526" t="s">
        <v>7568</v>
      </c>
      <c r="U3526" t="s">
        <v>582</v>
      </c>
    </row>
    <row r="3527" spans="1:21" ht="12.75" hidden="1" customHeight="1" x14ac:dyDescent="0.2">
      <c r="A3527" t="s">
        <v>576</v>
      </c>
      <c r="B3527" s="212" t="s">
        <v>7651</v>
      </c>
      <c r="C3527" s="202" t="s">
        <v>7652</v>
      </c>
      <c r="D3527" s="2">
        <v>27953</v>
      </c>
      <c r="E3527" s="2">
        <v>43778</v>
      </c>
      <c r="F3527" s="2">
        <v>41953</v>
      </c>
      <c r="G3527" s="211" t="s">
        <v>7566</v>
      </c>
      <c r="H3527">
        <v>0</v>
      </c>
      <c r="I3527" s="2">
        <v>39336</v>
      </c>
      <c r="J3527" s="2">
        <v>43745</v>
      </c>
      <c r="K3527" t="s">
        <v>5</v>
      </c>
      <c r="L3527" t="s">
        <v>7653</v>
      </c>
      <c r="M3527" t="s">
        <v>1</v>
      </c>
      <c r="N3527" t="s">
        <v>1</v>
      </c>
      <c r="O3527" s="3">
        <v>88</v>
      </c>
      <c r="P3527" t="s">
        <v>1</v>
      </c>
      <c r="Q3527" t="s">
        <v>5964</v>
      </c>
      <c r="R3527" t="s">
        <v>1070</v>
      </c>
      <c r="S3527" t="s">
        <v>638</v>
      </c>
      <c r="T3527" t="s">
        <v>7568</v>
      </c>
      <c r="U3527" t="s">
        <v>582</v>
      </c>
    </row>
    <row r="3528" spans="1:21" ht="12.75" hidden="1" customHeight="1" x14ac:dyDescent="0.2">
      <c r="A3528" t="s">
        <v>576</v>
      </c>
      <c r="B3528" s="212" t="s">
        <v>7657</v>
      </c>
      <c r="C3528" s="202" t="s">
        <v>7658</v>
      </c>
      <c r="D3528" s="2">
        <v>32664</v>
      </c>
      <c r="E3528" s="2">
        <v>43778</v>
      </c>
      <c r="F3528" s="2">
        <v>41953</v>
      </c>
      <c r="G3528" s="211" t="s">
        <v>7566</v>
      </c>
      <c r="H3528">
        <v>0</v>
      </c>
      <c r="I3528" s="2">
        <v>39336</v>
      </c>
      <c r="J3528" s="2">
        <v>43745</v>
      </c>
      <c r="K3528" t="s">
        <v>5</v>
      </c>
      <c r="L3528" t="s">
        <v>7659</v>
      </c>
      <c r="M3528" t="s">
        <v>1</v>
      </c>
      <c r="N3528" t="s">
        <v>1</v>
      </c>
      <c r="O3528" s="3">
        <v>91</v>
      </c>
      <c r="P3528" t="s">
        <v>1</v>
      </c>
      <c r="Q3528" t="s">
        <v>5964</v>
      </c>
      <c r="R3528" t="s">
        <v>1070</v>
      </c>
      <c r="S3528" t="s">
        <v>196</v>
      </c>
      <c r="T3528" t="s">
        <v>7568</v>
      </c>
      <c r="U3528" t="s">
        <v>582</v>
      </c>
    </row>
    <row r="3529" spans="1:21" ht="12.75" hidden="1" customHeight="1" x14ac:dyDescent="0.2">
      <c r="A3529" t="s">
        <v>576</v>
      </c>
      <c r="B3529" s="212" t="s">
        <v>7663</v>
      </c>
      <c r="C3529" s="202" t="s">
        <v>7664</v>
      </c>
      <c r="D3529" s="2">
        <v>28015</v>
      </c>
      <c r="E3529" s="2">
        <v>43778</v>
      </c>
      <c r="F3529" s="2">
        <v>41953</v>
      </c>
      <c r="G3529" s="211" t="s">
        <v>7566</v>
      </c>
      <c r="H3529">
        <v>0</v>
      </c>
      <c r="I3529" s="2">
        <v>39336</v>
      </c>
      <c r="J3529" s="2">
        <v>43745</v>
      </c>
      <c r="K3529" t="s">
        <v>5</v>
      </c>
      <c r="L3529" t="s">
        <v>7665</v>
      </c>
      <c r="M3529" t="s">
        <v>1</v>
      </c>
      <c r="N3529" t="s">
        <v>1</v>
      </c>
      <c r="O3529" s="3">
        <v>76</v>
      </c>
      <c r="P3529" t="s">
        <v>1</v>
      </c>
      <c r="Q3529" t="s">
        <v>5964</v>
      </c>
      <c r="R3529" t="s">
        <v>1070</v>
      </c>
      <c r="S3529" t="s">
        <v>638</v>
      </c>
      <c r="T3529" t="s">
        <v>7568</v>
      </c>
      <c r="U3529" t="s">
        <v>582</v>
      </c>
    </row>
    <row r="3530" spans="1:21" ht="12.75" hidden="1" customHeight="1" x14ac:dyDescent="0.2">
      <c r="A3530" t="s">
        <v>576</v>
      </c>
      <c r="B3530" s="212" t="s">
        <v>7666</v>
      </c>
      <c r="C3530" s="202" t="s">
        <v>7667</v>
      </c>
      <c r="D3530" s="2">
        <v>28257</v>
      </c>
      <c r="E3530" s="2">
        <v>43778</v>
      </c>
      <c r="F3530" s="2">
        <v>41953</v>
      </c>
      <c r="G3530" s="211" t="s">
        <v>7566</v>
      </c>
      <c r="H3530">
        <v>0</v>
      </c>
      <c r="I3530" s="2">
        <v>39336</v>
      </c>
      <c r="J3530" s="2">
        <v>43745</v>
      </c>
      <c r="K3530" t="s">
        <v>5</v>
      </c>
      <c r="L3530" t="s">
        <v>7668</v>
      </c>
      <c r="M3530" t="s">
        <v>1</v>
      </c>
      <c r="N3530" t="s">
        <v>1</v>
      </c>
      <c r="O3530" s="3">
        <v>86</v>
      </c>
      <c r="P3530" t="s">
        <v>1</v>
      </c>
      <c r="Q3530" t="s">
        <v>5964</v>
      </c>
      <c r="R3530" t="s">
        <v>1070</v>
      </c>
      <c r="S3530" t="s">
        <v>61</v>
      </c>
      <c r="T3530" t="s">
        <v>7568</v>
      </c>
      <c r="U3530" t="s">
        <v>582</v>
      </c>
    </row>
    <row r="3531" spans="1:21" ht="12.75" hidden="1" customHeight="1" x14ac:dyDescent="0.2">
      <c r="A3531" t="s">
        <v>576</v>
      </c>
      <c r="B3531" s="212" t="s">
        <v>7669</v>
      </c>
      <c r="C3531" s="202" t="s">
        <v>7670</v>
      </c>
      <c r="D3531" s="2">
        <v>27603</v>
      </c>
      <c r="E3531" s="2">
        <v>43778</v>
      </c>
      <c r="F3531" s="2">
        <v>41953</v>
      </c>
      <c r="G3531" s="211" t="s">
        <v>7671</v>
      </c>
      <c r="H3531">
        <v>0</v>
      </c>
      <c r="I3531" s="2">
        <v>39337</v>
      </c>
      <c r="J3531" s="2">
        <v>43745</v>
      </c>
      <c r="K3531" t="s">
        <v>5</v>
      </c>
      <c r="L3531" t="s">
        <v>7672</v>
      </c>
      <c r="M3531" t="s">
        <v>1</v>
      </c>
      <c r="N3531" t="s">
        <v>1</v>
      </c>
      <c r="O3531" s="3">
        <v>87</v>
      </c>
      <c r="P3531" t="s">
        <v>1</v>
      </c>
      <c r="Q3531" t="s">
        <v>5964</v>
      </c>
      <c r="R3531" t="s">
        <v>1070</v>
      </c>
      <c r="S3531" t="s">
        <v>166</v>
      </c>
      <c r="T3531" t="s">
        <v>7673</v>
      </c>
      <c r="U3531" t="s">
        <v>582</v>
      </c>
    </row>
    <row r="3532" spans="1:21" ht="12.75" hidden="1" customHeight="1" x14ac:dyDescent="0.2">
      <c r="A3532" t="s">
        <v>576</v>
      </c>
      <c r="B3532" s="212" t="s">
        <v>7674</v>
      </c>
      <c r="C3532" s="202" t="s">
        <v>7675</v>
      </c>
      <c r="D3532" s="2">
        <v>26455</v>
      </c>
      <c r="E3532" s="2">
        <v>43778</v>
      </c>
      <c r="F3532" s="2">
        <v>41953</v>
      </c>
      <c r="G3532" s="211" t="s">
        <v>7671</v>
      </c>
      <c r="H3532">
        <v>0</v>
      </c>
      <c r="I3532" s="2">
        <v>39337</v>
      </c>
      <c r="J3532" s="2">
        <v>43746</v>
      </c>
      <c r="K3532" t="s">
        <v>5</v>
      </c>
      <c r="L3532" t="s">
        <v>7676</v>
      </c>
      <c r="M3532" t="s">
        <v>1</v>
      </c>
      <c r="N3532" t="s">
        <v>1</v>
      </c>
      <c r="O3532" s="3">
        <v>91</v>
      </c>
      <c r="P3532" t="s">
        <v>1</v>
      </c>
      <c r="Q3532" t="s">
        <v>5964</v>
      </c>
      <c r="R3532" t="s">
        <v>1070</v>
      </c>
      <c r="S3532" t="s">
        <v>629</v>
      </c>
      <c r="T3532" t="s">
        <v>7673</v>
      </c>
      <c r="U3532" t="s">
        <v>582</v>
      </c>
    </row>
    <row r="3533" spans="1:21" ht="12.75" hidden="1" customHeight="1" x14ac:dyDescent="0.2">
      <c r="A3533" t="s">
        <v>576</v>
      </c>
      <c r="B3533" s="212" t="s">
        <v>7677</v>
      </c>
      <c r="C3533" s="202" t="s">
        <v>7678</v>
      </c>
      <c r="D3533" s="2">
        <v>28257</v>
      </c>
      <c r="E3533" s="2">
        <v>43778</v>
      </c>
      <c r="F3533" s="2">
        <v>41953</v>
      </c>
      <c r="G3533" s="211" t="s">
        <v>7671</v>
      </c>
      <c r="H3533">
        <v>0</v>
      </c>
      <c r="I3533" s="2">
        <v>39337</v>
      </c>
      <c r="J3533" s="2">
        <v>43745</v>
      </c>
      <c r="K3533" t="s">
        <v>5</v>
      </c>
      <c r="L3533" t="s">
        <v>7679</v>
      </c>
      <c r="M3533" t="s">
        <v>1</v>
      </c>
      <c r="N3533" t="s">
        <v>1</v>
      </c>
      <c r="O3533" s="3">
        <v>92</v>
      </c>
      <c r="P3533" t="s">
        <v>1</v>
      </c>
      <c r="Q3533" t="s">
        <v>5964</v>
      </c>
      <c r="R3533" t="s">
        <v>1070</v>
      </c>
      <c r="S3533" t="s">
        <v>61</v>
      </c>
      <c r="T3533" t="s">
        <v>7673</v>
      </c>
      <c r="U3533" t="s">
        <v>582</v>
      </c>
    </row>
    <row r="3534" spans="1:21" ht="12.75" hidden="1" customHeight="1" x14ac:dyDescent="0.2">
      <c r="A3534" t="s">
        <v>576</v>
      </c>
      <c r="B3534" s="212" t="s">
        <v>7680</v>
      </c>
      <c r="C3534" s="202" t="s">
        <v>7681</v>
      </c>
      <c r="D3534" s="2">
        <v>27603</v>
      </c>
      <c r="E3534" s="2">
        <v>43778</v>
      </c>
      <c r="F3534" s="2">
        <v>41953</v>
      </c>
      <c r="G3534" s="211" t="s">
        <v>7671</v>
      </c>
      <c r="H3534">
        <v>0</v>
      </c>
      <c r="I3534" s="2">
        <v>39337</v>
      </c>
      <c r="J3534" s="2">
        <v>43643</v>
      </c>
      <c r="K3534" t="s">
        <v>5</v>
      </c>
      <c r="L3534" t="s">
        <v>7682</v>
      </c>
      <c r="M3534" t="s">
        <v>1</v>
      </c>
      <c r="N3534" t="s">
        <v>1</v>
      </c>
      <c r="O3534" s="3">
        <v>92</v>
      </c>
      <c r="P3534" t="s">
        <v>1</v>
      </c>
      <c r="Q3534" t="s">
        <v>5964</v>
      </c>
      <c r="R3534" t="s">
        <v>1070</v>
      </c>
      <c r="S3534" t="s">
        <v>166</v>
      </c>
      <c r="T3534" t="s">
        <v>7673</v>
      </c>
      <c r="U3534" t="s">
        <v>582</v>
      </c>
    </row>
    <row r="3535" spans="1:21" ht="12.75" hidden="1" customHeight="1" x14ac:dyDescent="0.2">
      <c r="A3535" t="s">
        <v>576</v>
      </c>
      <c r="B3535" s="212" t="s">
        <v>7683</v>
      </c>
      <c r="C3535" s="202" t="s">
        <v>7684</v>
      </c>
      <c r="D3535" s="2">
        <v>28015</v>
      </c>
      <c r="E3535" s="2">
        <v>43778</v>
      </c>
      <c r="F3535" s="2">
        <v>41953</v>
      </c>
      <c r="G3535" s="211" t="s">
        <v>7671</v>
      </c>
      <c r="H3535">
        <v>0</v>
      </c>
      <c r="I3535" s="2">
        <v>39337</v>
      </c>
      <c r="J3535" s="2">
        <v>43745</v>
      </c>
      <c r="K3535" t="s">
        <v>5</v>
      </c>
      <c r="L3535" t="s">
        <v>7685</v>
      </c>
      <c r="M3535" t="s">
        <v>1</v>
      </c>
      <c r="N3535" t="s">
        <v>1</v>
      </c>
      <c r="O3535" s="3">
        <v>91</v>
      </c>
      <c r="P3535" t="s">
        <v>1</v>
      </c>
      <c r="Q3535" t="s">
        <v>5964</v>
      </c>
      <c r="R3535" t="s">
        <v>1070</v>
      </c>
      <c r="S3535" t="s">
        <v>638</v>
      </c>
      <c r="T3535" t="s">
        <v>7673</v>
      </c>
      <c r="U3535" t="s">
        <v>582</v>
      </c>
    </row>
    <row r="3536" spans="1:21" ht="12.75" hidden="1" customHeight="1" x14ac:dyDescent="0.2">
      <c r="A3536" t="s">
        <v>576</v>
      </c>
      <c r="B3536" s="212" t="s">
        <v>7686</v>
      </c>
      <c r="C3536" s="202" t="s">
        <v>7687</v>
      </c>
      <c r="D3536" s="2">
        <v>28257</v>
      </c>
      <c r="E3536" s="2">
        <v>43778</v>
      </c>
      <c r="F3536" s="2">
        <v>41953</v>
      </c>
      <c r="G3536" s="211" t="s">
        <v>7671</v>
      </c>
      <c r="H3536">
        <v>0</v>
      </c>
      <c r="I3536" s="2">
        <v>39337</v>
      </c>
      <c r="J3536" s="2">
        <v>43745</v>
      </c>
      <c r="K3536" t="s">
        <v>5</v>
      </c>
      <c r="L3536" t="s">
        <v>7688</v>
      </c>
      <c r="M3536" t="s">
        <v>1</v>
      </c>
      <c r="N3536" t="s">
        <v>1</v>
      </c>
      <c r="O3536" s="3">
        <v>86</v>
      </c>
      <c r="P3536" t="s">
        <v>1</v>
      </c>
      <c r="Q3536" t="s">
        <v>5964</v>
      </c>
      <c r="R3536" t="s">
        <v>1070</v>
      </c>
      <c r="S3536" t="s">
        <v>61</v>
      </c>
      <c r="T3536" t="s">
        <v>7673</v>
      </c>
      <c r="U3536" t="s">
        <v>582</v>
      </c>
    </row>
    <row r="3537" spans="1:21" ht="12.75" hidden="1" customHeight="1" x14ac:dyDescent="0.2">
      <c r="A3537" t="s">
        <v>576</v>
      </c>
      <c r="B3537" s="212" t="s">
        <v>7691</v>
      </c>
      <c r="C3537" s="202" t="s">
        <v>7692</v>
      </c>
      <c r="D3537" s="2">
        <v>27603</v>
      </c>
      <c r="E3537" s="2">
        <v>43778</v>
      </c>
      <c r="F3537" s="2">
        <v>41953</v>
      </c>
      <c r="G3537" s="211" t="s">
        <v>7671</v>
      </c>
      <c r="H3537">
        <v>0</v>
      </c>
      <c r="I3537" s="2">
        <v>39337</v>
      </c>
      <c r="J3537" s="2">
        <v>43916</v>
      </c>
      <c r="K3537" t="s">
        <v>5</v>
      </c>
      <c r="L3537" t="s">
        <v>7693</v>
      </c>
      <c r="M3537" t="s">
        <v>1</v>
      </c>
      <c r="N3537" t="s">
        <v>1</v>
      </c>
      <c r="O3537" s="3">
        <v>92</v>
      </c>
      <c r="P3537" t="s">
        <v>1</v>
      </c>
      <c r="Q3537" t="s">
        <v>5964</v>
      </c>
      <c r="R3537" t="s">
        <v>1070</v>
      </c>
      <c r="S3537" t="s">
        <v>166</v>
      </c>
      <c r="T3537" t="s">
        <v>7673</v>
      </c>
      <c r="U3537" t="s">
        <v>582</v>
      </c>
    </row>
    <row r="3538" spans="1:21" ht="12.75" hidden="1" customHeight="1" x14ac:dyDescent="0.2">
      <c r="A3538" t="s">
        <v>576</v>
      </c>
      <c r="B3538" s="212" t="s">
        <v>7694</v>
      </c>
      <c r="C3538" s="202" t="s">
        <v>7695</v>
      </c>
      <c r="D3538" s="2">
        <v>28015</v>
      </c>
      <c r="E3538" s="2">
        <v>43778</v>
      </c>
      <c r="F3538" s="2">
        <v>41953</v>
      </c>
      <c r="G3538" s="211" t="s">
        <v>7671</v>
      </c>
      <c r="H3538">
        <v>0</v>
      </c>
      <c r="I3538" s="2">
        <v>39337</v>
      </c>
      <c r="J3538" s="2">
        <v>43745</v>
      </c>
      <c r="K3538" t="s">
        <v>5</v>
      </c>
      <c r="L3538" t="s">
        <v>7696</v>
      </c>
      <c r="M3538" t="s">
        <v>1</v>
      </c>
      <c r="N3538" t="s">
        <v>1</v>
      </c>
      <c r="O3538" s="3">
        <v>91</v>
      </c>
      <c r="P3538" t="s">
        <v>1</v>
      </c>
      <c r="Q3538" t="s">
        <v>5964</v>
      </c>
      <c r="R3538" t="s">
        <v>1070</v>
      </c>
      <c r="S3538" t="s">
        <v>638</v>
      </c>
      <c r="T3538" t="s">
        <v>7673</v>
      </c>
      <c r="U3538" t="s">
        <v>582</v>
      </c>
    </row>
    <row r="3539" spans="1:21" ht="12.75" hidden="1" customHeight="1" x14ac:dyDescent="0.2">
      <c r="A3539" t="s">
        <v>576</v>
      </c>
      <c r="B3539" s="212" t="s">
        <v>7697</v>
      </c>
      <c r="C3539" s="202" t="s">
        <v>7698</v>
      </c>
      <c r="D3539" s="2">
        <v>28257</v>
      </c>
      <c r="E3539" s="2">
        <v>43778</v>
      </c>
      <c r="F3539" s="2">
        <v>41953</v>
      </c>
      <c r="G3539" s="211" t="s">
        <v>7671</v>
      </c>
      <c r="H3539">
        <v>0</v>
      </c>
      <c r="I3539" s="2">
        <v>39337</v>
      </c>
      <c r="J3539" s="2">
        <v>43916</v>
      </c>
      <c r="K3539" t="s">
        <v>5</v>
      </c>
      <c r="L3539" t="s">
        <v>7699</v>
      </c>
      <c r="M3539" t="s">
        <v>1</v>
      </c>
      <c r="N3539" t="s">
        <v>1</v>
      </c>
      <c r="O3539" s="3">
        <v>91</v>
      </c>
      <c r="P3539" t="s">
        <v>1</v>
      </c>
      <c r="Q3539" t="s">
        <v>5964</v>
      </c>
      <c r="R3539" t="s">
        <v>1070</v>
      </c>
      <c r="S3539" t="s">
        <v>61</v>
      </c>
      <c r="T3539" t="s">
        <v>7673</v>
      </c>
      <c r="U3539" t="s">
        <v>582</v>
      </c>
    </row>
    <row r="3540" spans="1:21" ht="12.75" hidden="1" customHeight="1" x14ac:dyDescent="0.2">
      <c r="A3540" t="s">
        <v>576</v>
      </c>
      <c r="B3540" s="212" t="s">
        <v>7700</v>
      </c>
      <c r="C3540" s="202" t="s">
        <v>7701</v>
      </c>
      <c r="D3540" s="2">
        <v>26455</v>
      </c>
      <c r="E3540" s="2">
        <v>43778</v>
      </c>
      <c r="F3540" s="2">
        <v>41953</v>
      </c>
      <c r="G3540" s="211" t="s">
        <v>7671</v>
      </c>
      <c r="H3540">
        <v>0</v>
      </c>
      <c r="I3540" s="2">
        <v>39337</v>
      </c>
      <c r="J3540" s="2">
        <v>43746</v>
      </c>
      <c r="K3540" t="s">
        <v>5</v>
      </c>
      <c r="L3540" t="s">
        <v>7702</v>
      </c>
      <c r="M3540" t="s">
        <v>1</v>
      </c>
      <c r="N3540" t="s">
        <v>1</v>
      </c>
      <c r="O3540" s="3">
        <v>78</v>
      </c>
      <c r="P3540" t="s">
        <v>1</v>
      </c>
      <c r="Q3540" t="s">
        <v>5964</v>
      </c>
      <c r="R3540" t="s">
        <v>1070</v>
      </c>
      <c r="S3540" t="s">
        <v>629</v>
      </c>
      <c r="T3540" t="s">
        <v>7673</v>
      </c>
      <c r="U3540" t="s">
        <v>582</v>
      </c>
    </row>
    <row r="3541" spans="1:21" ht="12.75" hidden="1" customHeight="1" x14ac:dyDescent="0.2">
      <c r="A3541" t="s">
        <v>576</v>
      </c>
      <c r="B3541" s="212" t="s">
        <v>7703</v>
      </c>
      <c r="C3541" s="202" t="s">
        <v>7704</v>
      </c>
      <c r="D3541" s="2">
        <v>27953</v>
      </c>
      <c r="E3541" s="2">
        <v>43778</v>
      </c>
      <c r="F3541" s="2">
        <v>41953</v>
      </c>
      <c r="G3541" s="211" t="s">
        <v>7705</v>
      </c>
      <c r="H3541">
        <v>0</v>
      </c>
      <c r="I3541" s="2">
        <v>39337</v>
      </c>
      <c r="J3541" s="2">
        <v>43745</v>
      </c>
      <c r="K3541" t="s">
        <v>5</v>
      </c>
      <c r="L3541" t="s">
        <v>7706</v>
      </c>
      <c r="M3541" t="s">
        <v>1</v>
      </c>
      <c r="N3541" t="s">
        <v>1</v>
      </c>
      <c r="O3541" s="3">
        <v>87</v>
      </c>
      <c r="P3541" t="s">
        <v>1</v>
      </c>
      <c r="Q3541" t="s">
        <v>5964</v>
      </c>
      <c r="R3541" t="s">
        <v>1070</v>
      </c>
      <c r="S3541" t="s">
        <v>638</v>
      </c>
      <c r="T3541" t="s">
        <v>7707</v>
      </c>
      <c r="U3541" t="s">
        <v>582</v>
      </c>
    </row>
    <row r="3542" spans="1:21" ht="12.75" hidden="1" customHeight="1" x14ac:dyDescent="0.2">
      <c r="A3542" t="s">
        <v>576</v>
      </c>
      <c r="B3542" s="212" t="s">
        <v>7719</v>
      </c>
      <c r="C3542" s="202" t="s">
        <v>7720</v>
      </c>
      <c r="D3542" s="2">
        <v>27862</v>
      </c>
      <c r="E3542" s="2">
        <v>43778</v>
      </c>
      <c r="F3542" s="2">
        <v>41953</v>
      </c>
      <c r="G3542" s="211" t="s">
        <v>7705</v>
      </c>
      <c r="H3542">
        <v>0</v>
      </c>
      <c r="I3542" s="2">
        <v>39337</v>
      </c>
      <c r="J3542" s="2">
        <v>43745</v>
      </c>
      <c r="K3542" t="s">
        <v>5</v>
      </c>
      <c r="L3542" t="s">
        <v>7721</v>
      </c>
      <c r="M3542" t="s">
        <v>1</v>
      </c>
      <c r="N3542" t="s">
        <v>1</v>
      </c>
      <c r="O3542" s="3">
        <v>92</v>
      </c>
      <c r="P3542" t="s">
        <v>1</v>
      </c>
      <c r="Q3542" t="s">
        <v>5964</v>
      </c>
      <c r="R3542" t="s">
        <v>1070</v>
      </c>
      <c r="S3542" t="s">
        <v>638</v>
      </c>
      <c r="T3542" t="s">
        <v>7707</v>
      </c>
      <c r="U3542" t="s">
        <v>582</v>
      </c>
    </row>
    <row r="3543" spans="1:21" ht="12.75" hidden="1" customHeight="1" x14ac:dyDescent="0.2">
      <c r="A3543" t="s">
        <v>576</v>
      </c>
      <c r="B3543" s="212" t="s">
        <v>7742</v>
      </c>
      <c r="C3543" s="202" t="s">
        <v>7743</v>
      </c>
      <c r="D3543" s="2">
        <v>27892</v>
      </c>
      <c r="E3543" s="2">
        <v>43806</v>
      </c>
      <c r="F3543" s="2">
        <v>41981</v>
      </c>
      <c r="G3543" s="211" t="s">
        <v>7705</v>
      </c>
      <c r="H3543">
        <v>0</v>
      </c>
      <c r="I3543" s="2">
        <v>39337</v>
      </c>
      <c r="J3543" s="2">
        <v>43745</v>
      </c>
      <c r="K3543" t="s">
        <v>5</v>
      </c>
      <c r="L3543" t="s">
        <v>7744</v>
      </c>
      <c r="M3543" t="s">
        <v>1</v>
      </c>
      <c r="N3543" t="s">
        <v>1</v>
      </c>
      <c r="O3543" s="3">
        <v>91</v>
      </c>
      <c r="P3543" t="s">
        <v>1</v>
      </c>
      <c r="Q3543" t="s">
        <v>5964</v>
      </c>
      <c r="R3543" t="s">
        <v>1070</v>
      </c>
      <c r="S3543" t="s">
        <v>638</v>
      </c>
      <c r="T3543" t="s">
        <v>7707</v>
      </c>
      <c r="U3543" t="s">
        <v>582</v>
      </c>
    </row>
    <row r="3544" spans="1:21" ht="12.75" hidden="1" customHeight="1" x14ac:dyDescent="0.2">
      <c r="A3544" t="s">
        <v>576</v>
      </c>
      <c r="B3544" s="212" t="s">
        <v>7749</v>
      </c>
      <c r="C3544" s="202" t="s">
        <v>7750</v>
      </c>
      <c r="D3544" s="2">
        <v>27603</v>
      </c>
      <c r="E3544" s="2">
        <v>43806</v>
      </c>
      <c r="F3544" s="2">
        <v>41981</v>
      </c>
      <c r="G3544" s="211" t="s">
        <v>7705</v>
      </c>
      <c r="H3544">
        <v>0</v>
      </c>
      <c r="I3544" s="2">
        <v>39337</v>
      </c>
      <c r="J3544" s="2">
        <v>43745</v>
      </c>
      <c r="K3544" t="s">
        <v>5</v>
      </c>
      <c r="L3544" t="s">
        <v>7751</v>
      </c>
      <c r="M3544" t="s">
        <v>1</v>
      </c>
      <c r="N3544" t="s">
        <v>1</v>
      </c>
      <c r="O3544" s="3">
        <v>90</v>
      </c>
      <c r="P3544" t="s">
        <v>1</v>
      </c>
      <c r="Q3544" t="s">
        <v>5964</v>
      </c>
      <c r="R3544" t="s">
        <v>1070</v>
      </c>
      <c r="S3544" t="s">
        <v>166</v>
      </c>
      <c r="T3544" t="s">
        <v>7707</v>
      </c>
      <c r="U3544" t="s">
        <v>582</v>
      </c>
    </row>
    <row r="3545" spans="1:21" ht="12.75" hidden="1" customHeight="1" x14ac:dyDescent="0.2">
      <c r="A3545" t="s">
        <v>576</v>
      </c>
      <c r="B3545" s="212" t="s">
        <v>7757</v>
      </c>
      <c r="C3545" s="202" t="s">
        <v>7758</v>
      </c>
      <c r="D3545" s="2">
        <v>27953</v>
      </c>
      <c r="E3545" s="2"/>
      <c r="F3545" s="2"/>
      <c r="G3545" s="211" t="s">
        <v>7759</v>
      </c>
      <c r="H3545">
        <v>0</v>
      </c>
      <c r="I3545" s="2">
        <v>39337</v>
      </c>
      <c r="J3545" s="2">
        <v>43745</v>
      </c>
      <c r="K3545" t="s">
        <v>5</v>
      </c>
      <c r="L3545" t="s">
        <v>7760</v>
      </c>
      <c r="M3545" t="s">
        <v>1</v>
      </c>
      <c r="N3545" t="s">
        <v>1</v>
      </c>
      <c r="O3545" s="3">
        <v>90</v>
      </c>
      <c r="P3545" t="s">
        <v>1</v>
      </c>
      <c r="Q3545" t="s">
        <v>5964</v>
      </c>
      <c r="R3545" t="s">
        <v>1070</v>
      </c>
      <c r="S3545" t="s">
        <v>638</v>
      </c>
      <c r="T3545" t="s">
        <v>7761</v>
      </c>
      <c r="U3545" t="s">
        <v>582</v>
      </c>
    </row>
    <row r="3546" spans="1:21" ht="12.75" hidden="1" customHeight="1" x14ac:dyDescent="0.2">
      <c r="A3546" t="s">
        <v>576</v>
      </c>
      <c r="B3546" s="212" t="s">
        <v>7762</v>
      </c>
      <c r="C3546" s="202" t="s">
        <v>7763</v>
      </c>
      <c r="D3546" s="2">
        <v>27892</v>
      </c>
      <c r="E3546" s="2"/>
      <c r="F3546" s="2"/>
      <c r="G3546" s="211" t="s">
        <v>7759</v>
      </c>
      <c r="H3546">
        <v>0</v>
      </c>
      <c r="I3546" s="2">
        <v>39337</v>
      </c>
      <c r="J3546" s="2">
        <v>43745</v>
      </c>
      <c r="K3546" t="s">
        <v>5</v>
      </c>
      <c r="L3546" t="s">
        <v>7764</v>
      </c>
      <c r="M3546" t="s">
        <v>1</v>
      </c>
      <c r="N3546" t="s">
        <v>1</v>
      </c>
      <c r="O3546" s="3">
        <v>88</v>
      </c>
      <c r="P3546" t="s">
        <v>1</v>
      </c>
      <c r="Q3546" t="s">
        <v>5964</v>
      </c>
      <c r="R3546" t="s">
        <v>1070</v>
      </c>
      <c r="S3546" t="s">
        <v>638</v>
      </c>
      <c r="T3546" t="s">
        <v>7761</v>
      </c>
      <c r="U3546" t="s">
        <v>582</v>
      </c>
    </row>
    <row r="3547" spans="1:21" ht="12.75" hidden="1" customHeight="1" x14ac:dyDescent="0.2">
      <c r="A3547" t="s">
        <v>576</v>
      </c>
      <c r="B3547" s="212" t="s">
        <v>7765</v>
      </c>
      <c r="C3547" s="202" t="s">
        <v>7766</v>
      </c>
      <c r="D3547" s="2">
        <v>27892</v>
      </c>
      <c r="E3547" s="2">
        <v>43806</v>
      </c>
      <c r="F3547" s="2">
        <v>41981</v>
      </c>
      <c r="G3547" s="211" t="s">
        <v>7767</v>
      </c>
      <c r="H3547">
        <v>0</v>
      </c>
      <c r="I3547" s="2">
        <v>39337</v>
      </c>
      <c r="J3547" s="2">
        <v>44081</v>
      </c>
      <c r="K3547" t="s">
        <v>5</v>
      </c>
      <c r="L3547" t="s">
        <v>7768</v>
      </c>
      <c r="M3547" t="s">
        <v>1</v>
      </c>
      <c r="N3547" t="s">
        <v>1</v>
      </c>
      <c r="O3547" s="3">
        <v>91</v>
      </c>
      <c r="P3547" t="s">
        <v>1</v>
      </c>
      <c r="Q3547" t="s">
        <v>5964</v>
      </c>
      <c r="R3547" t="s">
        <v>1070</v>
      </c>
      <c r="S3547" t="s">
        <v>638</v>
      </c>
      <c r="T3547" t="s">
        <v>7769</v>
      </c>
      <c r="U3547" t="s">
        <v>582</v>
      </c>
    </row>
    <row r="3548" spans="1:21" ht="12.75" hidden="1" customHeight="1" x14ac:dyDescent="0.2">
      <c r="A3548" t="s">
        <v>576</v>
      </c>
      <c r="B3548" s="212" t="s">
        <v>7770</v>
      </c>
      <c r="C3548" s="202" t="s">
        <v>7771</v>
      </c>
      <c r="D3548" s="2">
        <v>32299</v>
      </c>
      <c r="E3548" s="2">
        <v>43806</v>
      </c>
      <c r="F3548" s="2">
        <v>41981</v>
      </c>
      <c r="G3548" s="211" t="s">
        <v>7767</v>
      </c>
      <c r="H3548">
        <v>0</v>
      </c>
      <c r="I3548" s="2">
        <v>39337</v>
      </c>
      <c r="J3548" s="2">
        <v>44061</v>
      </c>
      <c r="K3548" t="s">
        <v>5</v>
      </c>
      <c r="L3548" t="s">
        <v>7772</v>
      </c>
      <c r="M3548" t="s">
        <v>1</v>
      </c>
      <c r="N3548" t="s">
        <v>1</v>
      </c>
      <c r="O3548" s="3">
        <v>86</v>
      </c>
      <c r="P3548" t="s">
        <v>1</v>
      </c>
      <c r="Q3548" t="s">
        <v>5964</v>
      </c>
      <c r="R3548" t="s">
        <v>1070</v>
      </c>
      <c r="S3548" t="s">
        <v>305</v>
      </c>
      <c r="T3548" t="s">
        <v>7769</v>
      </c>
      <c r="U3548" t="s">
        <v>582</v>
      </c>
    </row>
    <row r="3549" spans="1:21" ht="12.75" hidden="1" customHeight="1" x14ac:dyDescent="0.2">
      <c r="A3549" t="s">
        <v>576</v>
      </c>
      <c r="B3549" s="212" t="s">
        <v>7773</v>
      </c>
      <c r="C3549" s="202" t="s">
        <v>7774</v>
      </c>
      <c r="D3549" s="2">
        <v>27953</v>
      </c>
      <c r="E3549" s="2">
        <v>43806</v>
      </c>
      <c r="F3549" s="2">
        <v>41981</v>
      </c>
      <c r="G3549" s="211" t="s">
        <v>7775</v>
      </c>
      <c r="H3549">
        <v>0</v>
      </c>
      <c r="I3549" s="2">
        <v>39337</v>
      </c>
      <c r="J3549" s="2">
        <v>43909</v>
      </c>
      <c r="K3549" t="s">
        <v>5</v>
      </c>
      <c r="L3549" t="s">
        <v>7776</v>
      </c>
      <c r="M3549" t="s">
        <v>1</v>
      </c>
      <c r="N3549" t="s">
        <v>1</v>
      </c>
      <c r="O3549" s="3">
        <v>88</v>
      </c>
      <c r="P3549" t="s">
        <v>1</v>
      </c>
      <c r="Q3549" t="s">
        <v>5964</v>
      </c>
      <c r="R3549" t="s">
        <v>1070</v>
      </c>
      <c r="S3549" t="s">
        <v>638</v>
      </c>
      <c r="T3549" t="s">
        <v>7777</v>
      </c>
      <c r="U3549" t="s">
        <v>582</v>
      </c>
    </row>
    <row r="3550" spans="1:21" ht="12.75" hidden="1" customHeight="1" x14ac:dyDescent="0.2">
      <c r="A3550" t="s">
        <v>576</v>
      </c>
      <c r="B3550" s="212" t="s">
        <v>7783</v>
      </c>
      <c r="C3550" s="202" t="s">
        <v>7784</v>
      </c>
      <c r="D3550" s="2">
        <v>27953</v>
      </c>
      <c r="E3550" s="2">
        <v>43806</v>
      </c>
      <c r="F3550" s="2">
        <v>41981</v>
      </c>
      <c r="G3550" s="211" t="s">
        <v>7775</v>
      </c>
      <c r="H3550">
        <v>0</v>
      </c>
      <c r="I3550" s="2">
        <v>39337</v>
      </c>
      <c r="J3550" s="2">
        <v>43745</v>
      </c>
      <c r="K3550" t="s">
        <v>5</v>
      </c>
      <c r="L3550" t="s">
        <v>7785</v>
      </c>
      <c r="M3550" t="s">
        <v>1</v>
      </c>
      <c r="N3550" t="s">
        <v>1</v>
      </c>
      <c r="O3550" s="3">
        <v>77</v>
      </c>
      <c r="P3550" t="s">
        <v>1</v>
      </c>
      <c r="Q3550" t="s">
        <v>5964</v>
      </c>
      <c r="R3550" t="s">
        <v>1070</v>
      </c>
      <c r="S3550" t="s">
        <v>638</v>
      </c>
      <c r="T3550" t="s">
        <v>7777</v>
      </c>
      <c r="U3550" t="s">
        <v>582</v>
      </c>
    </row>
    <row r="3551" spans="1:21" ht="12.75" hidden="1" customHeight="1" x14ac:dyDescent="0.2">
      <c r="A3551" t="s">
        <v>576</v>
      </c>
      <c r="B3551" s="212" t="s">
        <v>7786</v>
      </c>
      <c r="C3551" s="202" t="s">
        <v>7787</v>
      </c>
      <c r="D3551" s="2">
        <v>27892</v>
      </c>
      <c r="E3551" s="2">
        <v>43806</v>
      </c>
      <c r="F3551" s="2">
        <v>41981</v>
      </c>
      <c r="G3551" s="211" t="s">
        <v>7788</v>
      </c>
      <c r="H3551">
        <v>0</v>
      </c>
      <c r="I3551" s="2">
        <v>39337</v>
      </c>
      <c r="J3551" s="2">
        <v>43745</v>
      </c>
      <c r="K3551" t="s">
        <v>5</v>
      </c>
      <c r="L3551" t="s">
        <v>7789</v>
      </c>
      <c r="M3551" t="s">
        <v>1</v>
      </c>
      <c r="N3551" t="s">
        <v>1</v>
      </c>
      <c r="O3551" s="3">
        <v>85</v>
      </c>
      <c r="P3551" t="s">
        <v>1</v>
      </c>
      <c r="Q3551" t="s">
        <v>5964</v>
      </c>
      <c r="R3551" t="s">
        <v>1070</v>
      </c>
      <c r="S3551" t="s">
        <v>638</v>
      </c>
      <c r="T3551" t="s">
        <v>7790</v>
      </c>
      <c r="U3551" t="s">
        <v>582</v>
      </c>
    </row>
    <row r="3552" spans="1:21" ht="12.75" hidden="1" customHeight="1" x14ac:dyDescent="0.2">
      <c r="A3552" t="s">
        <v>576</v>
      </c>
      <c r="B3552" s="212" t="s">
        <v>7791</v>
      </c>
      <c r="C3552" s="202" t="s">
        <v>7792</v>
      </c>
      <c r="D3552" s="2">
        <v>28261</v>
      </c>
      <c r="E3552" s="2">
        <v>43806</v>
      </c>
      <c r="F3552" s="2">
        <v>41981</v>
      </c>
      <c r="G3552" s="211" t="s">
        <v>7793</v>
      </c>
      <c r="H3552">
        <v>0</v>
      </c>
      <c r="I3552" s="2">
        <v>39337</v>
      </c>
      <c r="J3552" s="2">
        <v>43936</v>
      </c>
      <c r="K3552" t="s">
        <v>5</v>
      </c>
      <c r="L3552" t="s">
        <v>7794</v>
      </c>
      <c r="M3552" t="s">
        <v>1</v>
      </c>
      <c r="N3552" t="s">
        <v>1</v>
      </c>
      <c r="O3552" s="3">
        <v>58</v>
      </c>
      <c r="P3552" t="s">
        <v>1</v>
      </c>
      <c r="Q3552" t="s">
        <v>5964</v>
      </c>
      <c r="R3552" t="s">
        <v>1070</v>
      </c>
      <c r="S3552" t="s">
        <v>61</v>
      </c>
      <c r="T3552" t="s">
        <v>7795</v>
      </c>
      <c r="U3552" t="s">
        <v>582</v>
      </c>
    </row>
    <row r="3553" spans="1:21" ht="12.75" hidden="1" customHeight="1" x14ac:dyDescent="0.2">
      <c r="A3553" t="s">
        <v>576</v>
      </c>
      <c r="B3553" s="212" t="s">
        <v>7796</v>
      </c>
      <c r="C3553" s="202" t="s">
        <v>7797</v>
      </c>
      <c r="D3553" s="2">
        <v>27953</v>
      </c>
      <c r="E3553" s="2">
        <v>43806</v>
      </c>
      <c r="F3553" s="2">
        <v>41981</v>
      </c>
      <c r="G3553" s="211" t="s">
        <v>7793</v>
      </c>
      <c r="H3553">
        <v>0</v>
      </c>
      <c r="I3553" s="2">
        <v>39337</v>
      </c>
      <c r="J3553" s="2">
        <v>43745</v>
      </c>
      <c r="K3553" t="s">
        <v>5</v>
      </c>
      <c r="L3553" t="s">
        <v>7798</v>
      </c>
      <c r="M3553" t="s">
        <v>1</v>
      </c>
      <c r="N3553" t="s">
        <v>1</v>
      </c>
      <c r="O3553" s="3">
        <v>86</v>
      </c>
      <c r="P3553" t="s">
        <v>1</v>
      </c>
      <c r="Q3553" t="s">
        <v>5964</v>
      </c>
      <c r="R3553" t="s">
        <v>1070</v>
      </c>
      <c r="S3553" t="s">
        <v>638</v>
      </c>
      <c r="T3553" t="s">
        <v>7795</v>
      </c>
      <c r="U3553" t="s">
        <v>582</v>
      </c>
    </row>
    <row r="3554" spans="1:21" ht="12.75" hidden="1" customHeight="1" x14ac:dyDescent="0.2">
      <c r="A3554" t="s">
        <v>576</v>
      </c>
      <c r="B3554" s="212" t="s">
        <v>7799</v>
      </c>
      <c r="C3554" s="202" t="s">
        <v>7800</v>
      </c>
      <c r="D3554" s="2">
        <v>27953</v>
      </c>
      <c r="E3554" s="2">
        <v>43806</v>
      </c>
      <c r="F3554" s="2">
        <v>41981</v>
      </c>
      <c r="G3554" s="211" t="s">
        <v>7793</v>
      </c>
      <c r="H3554">
        <v>0</v>
      </c>
      <c r="I3554" s="2">
        <v>39337</v>
      </c>
      <c r="J3554" s="2">
        <v>43745</v>
      </c>
      <c r="K3554" t="s">
        <v>5</v>
      </c>
      <c r="L3554" t="s">
        <v>7801</v>
      </c>
      <c r="M3554" t="s">
        <v>1</v>
      </c>
      <c r="N3554" t="s">
        <v>1</v>
      </c>
      <c r="O3554" s="3">
        <v>91</v>
      </c>
      <c r="P3554" t="s">
        <v>1</v>
      </c>
      <c r="Q3554" t="s">
        <v>5964</v>
      </c>
      <c r="R3554" t="s">
        <v>1070</v>
      </c>
      <c r="S3554" t="s">
        <v>638</v>
      </c>
      <c r="T3554" t="s">
        <v>7795</v>
      </c>
      <c r="U3554" t="s">
        <v>582</v>
      </c>
    </row>
    <row r="3555" spans="1:21" ht="12.75" hidden="1" customHeight="1" x14ac:dyDescent="0.2">
      <c r="A3555" t="s">
        <v>576</v>
      </c>
      <c r="B3555" s="212" t="s">
        <v>7802</v>
      </c>
      <c r="C3555" s="202" t="s">
        <v>7803</v>
      </c>
      <c r="D3555" s="2">
        <v>27953</v>
      </c>
      <c r="E3555" s="2">
        <v>43806</v>
      </c>
      <c r="F3555" s="2">
        <v>41981</v>
      </c>
      <c r="G3555" s="211" t="s">
        <v>7804</v>
      </c>
      <c r="H3555">
        <v>0</v>
      </c>
      <c r="I3555" s="2">
        <v>39337</v>
      </c>
      <c r="J3555" s="2">
        <v>43745</v>
      </c>
      <c r="K3555" t="s">
        <v>5</v>
      </c>
      <c r="L3555" t="s">
        <v>7805</v>
      </c>
      <c r="M3555" t="s">
        <v>1</v>
      </c>
      <c r="N3555" t="s">
        <v>1</v>
      </c>
      <c r="O3555" s="3">
        <v>90</v>
      </c>
      <c r="P3555" t="s">
        <v>1</v>
      </c>
      <c r="Q3555" t="s">
        <v>5964</v>
      </c>
      <c r="R3555" t="s">
        <v>1070</v>
      </c>
      <c r="S3555" t="s">
        <v>638</v>
      </c>
      <c r="T3555" t="s">
        <v>7806</v>
      </c>
      <c r="U3555" t="s">
        <v>582</v>
      </c>
    </row>
    <row r="3556" spans="1:21" ht="12.75" hidden="1" customHeight="1" x14ac:dyDescent="0.2">
      <c r="A3556" t="s">
        <v>576</v>
      </c>
      <c r="B3556" s="212" t="s">
        <v>7807</v>
      </c>
      <c r="C3556" s="202" t="s">
        <v>7808</v>
      </c>
      <c r="D3556" s="2">
        <v>32664</v>
      </c>
      <c r="E3556" s="2">
        <v>43806</v>
      </c>
      <c r="F3556" s="2">
        <v>41981</v>
      </c>
      <c r="G3556" s="211" t="s">
        <v>7809</v>
      </c>
      <c r="H3556">
        <v>0</v>
      </c>
      <c r="I3556" s="2">
        <v>39337</v>
      </c>
      <c r="J3556" s="2">
        <v>43745</v>
      </c>
      <c r="K3556" t="s">
        <v>5</v>
      </c>
      <c r="L3556" t="s">
        <v>7810</v>
      </c>
      <c r="M3556" t="s">
        <v>1</v>
      </c>
      <c r="N3556" t="s">
        <v>1</v>
      </c>
      <c r="O3556" s="3">
        <v>92</v>
      </c>
      <c r="P3556" t="s">
        <v>1</v>
      </c>
      <c r="Q3556" t="s">
        <v>5964</v>
      </c>
      <c r="R3556" t="s">
        <v>1070</v>
      </c>
      <c r="S3556" t="s">
        <v>196</v>
      </c>
      <c r="T3556" t="s">
        <v>7811</v>
      </c>
      <c r="U3556" t="s">
        <v>582</v>
      </c>
    </row>
    <row r="3557" spans="1:21" ht="12.75" hidden="1" customHeight="1" x14ac:dyDescent="0.2">
      <c r="A3557" t="s">
        <v>576</v>
      </c>
      <c r="B3557" s="212" t="s">
        <v>7812</v>
      </c>
      <c r="C3557" s="202" t="s">
        <v>7813</v>
      </c>
      <c r="D3557" s="2">
        <v>27953</v>
      </c>
      <c r="E3557" s="2">
        <v>43806</v>
      </c>
      <c r="F3557" s="2">
        <v>41981</v>
      </c>
      <c r="G3557" s="211" t="s">
        <v>7814</v>
      </c>
      <c r="H3557">
        <v>0</v>
      </c>
      <c r="I3557" s="2">
        <v>39337</v>
      </c>
      <c r="J3557" s="2">
        <v>43745</v>
      </c>
      <c r="K3557" t="s">
        <v>5</v>
      </c>
      <c r="L3557" t="s">
        <v>7815</v>
      </c>
      <c r="M3557" t="s">
        <v>1</v>
      </c>
      <c r="N3557" t="s">
        <v>1</v>
      </c>
      <c r="O3557" s="3">
        <v>88</v>
      </c>
      <c r="P3557" t="s">
        <v>1</v>
      </c>
      <c r="Q3557" t="s">
        <v>5964</v>
      </c>
      <c r="R3557" t="s">
        <v>1070</v>
      </c>
      <c r="S3557" t="s">
        <v>638</v>
      </c>
      <c r="T3557" t="s">
        <v>7816</v>
      </c>
      <c r="U3557" t="s">
        <v>582</v>
      </c>
    </row>
    <row r="3558" spans="1:21" ht="12.75" hidden="1" customHeight="1" x14ac:dyDescent="0.2">
      <c r="A3558" t="s">
        <v>576</v>
      </c>
      <c r="B3558" s="212" t="s">
        <v>7822</v>
      </c>
      <c r="C3558" s="202" t="s">
        <v>7823</v>
      </c>
      <c r="D3558" s="2">
        <v>28015</v>
      </c>
      <c r="E3558" s="2">
        <v>43806</v>
      </c>
      <c r="F3558" s="2">
        <v>41981</v>
      </c>
      <c r="G3558" s="211" t="s">
        <v>7814</v>
      </c>
      <c r="H3558">
        <v>0</v>
      </c>
      <c r="I3558" s="2">
        <v>39337</v>
      </c>
      <c r="J3558" s="2">
        <v>43745</v>
      </c>
      <c r="K3558" t="s">
        <v>5</v>
      </c>
      <c r="L3558" t="s">
        <v>7824</v>
      </c>
      <c r="M3558" t="s">
        <v>1</v>
      </c>
      <c r="N3558" t="s">
        <v>1</v>
      </c>
      <c r="O3558" s="3">
        <v>89</v>
      </c>
      <c r="P3558" t="s">
        <v>1</v>
      </c>
      <c r="Q3558" t="s">
        <v>5964</v>
      </c>
      <c r="R3558" t="s">
        <v>1070</v>
      </c>
      <c r="S3558" t="s">
        <v>638</v>
      </c>
      <c r="T3558" t="s">
        <v>7816</v>
      </c>
      <c r="U3558" t="s">
        <v>582</v>
      </c>
    </row>
    <row r="3559" spans="1:21" ht="12.75" hidden="1" customHeight="1" x14ac:dyDescent="0.2">
      <c r="A3559" t="s">
        <v>576</v>
      </c>
      <c r="B3559" s="212" t="s">
        <v>7825</v>
      </c>
      <c r="C3559" s="202" t="s">
        <v>7826</v>
      </c>
      <c r="D3559" s="2">
        <v>27953</v>
      </c>
      <c r="E3559" s="2">
        <v>43806</v>
      </c>
      <c r="F3559" s="2">
        <v>41981</v>
      </c>
      <c r="G3559" s="211" t="s">
        <v>7827</v>
      </c>
      <c r="H3559">
        <v>0</v>
      </c>
      <c r="I3559" s="2">
        <v>39337</v>
      </c>
      <c r="J3559" s="2">
        <v>43745</v>
      </c>
      <c r="K3559" t="s">
        <v>5</v>
      </c>
      <c r="L3559" t="s">
        <v>7828</v>
      </c>
      <c r="M3559" t="s">
        <v>1</v>
      </c>
      <c r="N3559" t="s">
        <v>1</v>
      </c>
      <c r="O3559" s="3">
        <v>91</v>
      </c>
      <c r="P3559" t="s">
        <v>1</v>
      </c>
      <c r="Q3559" t="s">
        <v>5964</v>
      </c>
      <c r="R3559" t="s">
        <v>1070</v>
      </c>
      <c r="S3559" t="s">
        <v>638</v>
      </c>
      <c r="T3559" t="s">
        <v>7829</v>
      </c>
      <c r="U3559" t="s">
        <v>582</v>
      </c>
    </row>
    <row r="3560" spans="1:21" ht="12.75" hidden="1" customHeight="1" x14ac:dyDescent="0.2">
      <c r="A3560" t="s">
        <v>576</v>
      </c>
      <c r="B3560" s="212" t="s">
        <v>7861</v>
      </c>
      <c r="C3560" s="202" t="s">
        <v>7862</v>
      </c>
      <c r="D3560" s="2">
        <v>32664</v>
      </c>
      <c r="E3560" s="2">
        <v>43806</v>
      </c>
      <c r="F3560" s="2">
        <v>41981</v>
      </c>
      <c r="G3560" s="211" t="s">
        <v>7827</v>
      </c>
      <c r="H3560">
        <v>0</v>
      </c>
      <c r="I3560" s="2">
        <v>39337</v>
      </c>
      <c r="J3560" s="2">
        <v>43745</v>
      </c>
      <c r="K3560" t="s">
        <v>5</v>
      </c>
      <c r="L3560" t="s">
        <v>7863</v>
      </c>
      <c r="M3560" t="s">
        <v>1</v>
      </c>
      <c r="N3560" t="s">
        <v>1</v>
      </c>
      <c r="O3560" s="3">
        <v>91</v>
      </c>
      <c r="P3560" t="s">
        <v>1</v>
      </c>
      <c r="Q3560" t="s">
        <v>5964</v>
      </c>
      <c r="R3560" t="s">
        <v>1070</v>
      </c>
      <c r="S3560" t="s">
        <v>196</v>
      </c>
      <c r="T3560" t="s">
        <v>7829</v>
      </c>
      <c r="U3560" t="s">
        <v>582</v>
      </c>
    </row>
    <row r="3561" spans="1:21" ht="12.75" hidden="1" customHeight="1" x14ac:dyDescent="0.2">
      <c r="A3561" t="s">
        <v>576</v>
      </c>
      <c r="B3561" s="212" t="s">
        <v>7875</v>
      </c>
      <c r="C3561" s="202" t="s">
        <v>7876</v>
      </c>
      <c r="D3561" s="2">
        <v>27603</v>
      </c>
      <c r="E3561" s="2"/>
      <c r="F3561" s="2"/>
      <c r="G3561" s="211" t="s">
        <v>7877</v>
      </c>
      <c r="H3561">
        <v>0</v>
      </c>
      <c r="I3561" s="2">
        <v>39337</v>
      </c>
      <c r="J3561" s="2">
        <v>43642</v>
      </c>
      <c r="K3561" t="s">
        <v>5</v>
      </c>
      <c r="L3561" t="s">
        <v>7878</v>
      </c>
      <c r="M3561" t="s">
        <v>1</v>
      </c>
      <c r="N3561" t="s">
        <v>1</v>
      </c>
      <c r="O3561" s="3">
        <v>91</v>
      </c>
      <c r="P3561" t="s">
        <v>1</v>
      </c>
      <c r="Q3561" t="s">
        <v>5964</v>
      </c>
      <c r="R3561" t="s">
        <v>1070</v>
      </c>
      <c r="S3561" t="s">
        <v>166</v>
      </c>
      <c r="T3561" t="s">
        <v>7879</v>
      </c>
      <c r="U3561" t="s">
        <v>582</v>
      </c>
    </row>
    <row r="3562" spans="1:21" ht="12.75" hidden="1" customHeight="1" x14ac:dyDescent="0.2">
      <c r="A3562" t="s">
        <v>576</v>
      </c>
      <c r="B3562" s="212" t="s">
        <v>7880</v>
      </c>
      <c r="C3562" s="202" t="s">
        <v>7881</v>
      </c>
      <c r="D3562" s="2">
        <v>27603</v>
      </c>
      <c r="E3562" s="2"/>
      <c r="F3562" s="2"/>
      <c r="G3562" s="211" t="s">
        <v>7882</v>
      </c>
      <c r="H3562">
        <v>0</v>
      </c>
      <c r="I3562" s="2">
        <v>39337</v>
      </c>
      <c r="J3562" s="2">
        <v>43745</v>
      </c>
      <c r="K3562" t="s">
        <v>5</v>
      </c>
      <c r="L3562" t="s">
        <v>7883</v>
      </c>
      <c r="M3562" t="s">
        <v>1</v>
      </c>
      <c r="N3562" t="s">
        <v>1</v>
      </c>
      <c r="O3562" s="3">
        <v>85</v>
      </c>
      <c r="P3562" t="s">
        <v>1</v>
      </c>
      <c r="Q3562" t="s">
        <v>5964</v>
      </c>
      <c r="R3562" t="s">
        <v>1070</v>
      </c>
      <c r="S3562" t="s">
        <v>166</v>
      </c>
      <c r="T3562" t="s">
        <v>7884</v>
      </c>
      <c r="U3562" t="s">
        <v>582</v>
      </c>
    </row>
    <row r="3563" spans="1:21" ht="12.75" hidden="1" customHeight="1" x14ac:dyDescent="0.2">
      <c r="A3563" t="s">
        <v>576</v>
      </c>
      <c r="B3563" s="212" t="s">
        <v>7885</v>
      </c>
      <c r="C3563" s="202" t="s">
        <v>7886</v>
      </c>
      <c r="D3563" s="2">
        <v>27603</v>
      </c>
      <c r="E3563" s="2"/>
      <c r="F3563" s="2"/>
      <c r="G3563" s="211" t="s">
        <v>7882</v>
      </c>
      <c r="H3563">
        <v>0</v>
      </c>
      <c r="I3563" s="2">
        <v>39337</v>
      </c>
      <c r="J3563" s="2">
        <v>43745</v>
      </c>
      <c r="K3563" t="s">
        <v>5</v>
      </c>
      <c r="L3563" t="s">
        <v>7887</v>
      </c>
      <c r="M3563" t="s">
        <v>1</v>
      </c>
      <c r="N3563" t="s">
        <v>1</v>
      </c>
      <c r="O3563" s="3">
        <v>85</v>
      </c>
      <c r="P3563" t="s">
        <v>1</v>
      </c>
      <c r="Q3563" t="s">
        <v>5964</v>
      </c>
      <c r="R3563" t="s">
        <v>1070</v>
      </c>
      <c r="S3563" t="s">
        <v>166</v>
      </c>
      <c r="T3563" t="s">
        <v>7884</v>
      </c>
      <c r="U3563" t="s">
        <v>582</v>
      </c>
    </row>
    <row r="3564" spans="1:21" ht="12.75" hidden="1" customHeight="1" x14ac:dyDescent="0.2">
      <c r="A3564" t="s">
        <v>576</v>
      </c>
      <c r="B3564" s="212" t="s">
        <v>7888</v>
      </c>
      <c r="C3564" s="202" t="s">
        <v>7889</v>
      </c>
      <c r="D3564" s="2">
        <v>27603</v>
      </c>
      <c r="E3564" s="2"/>
      <c r="F3564" s="2"/>
      <c r="G3564" s="211" t="s">
        <v>7882</v>
      </c>
      <c r="H3564">
        <v>0</v>
      </c>
      <c r="I3564" s="2">
        <v>39337</v>
      </c>
      <c r="J3564" s="2">
        <v>43745</v>
      </c>
      <c r="K3564" t="s">
        <v>5</v>
      </c>
      <c r="L3564" t="s">
        <v>7890</v>
      </c>
      <c r="M3564" t="s">
        <v>1</v>
      </c>
      <c r="N3564" t="s">
        <v>1</v>
      </c>
      <c r="O3564" s="3">
        <v>89</v>
      </c>
      <c r="P3564" t="s">
        <v>1</v>
      </c>
      <c r="Q3564" t="s">
        <v>5964</v>
      </c>
      <c r="R3564" t="s">
        <v>1070</v>
      </c>
      <c r="S3564" t="s">
        <v>166</v>
      </c>
      <c r="T3564" t="s">
        <v>7884</v>
      </c>
      <c r="U3564" t="s">
        <v>582</v>
      </c>
    </row>
    <row r="3565" spans="1:21" ht="12.75" hidden="1" customHeight="1" x14ac:dyDescent="0.2">
      <c r="A3565" t="s">
        <v>576</v>
      </c>
      <c r="B3565" s="212" t="s">
        <v>7903</v>
      </c>
      <c r="C3565" s="202" t="s">
        <v>7904</v>
      </c>
      <c r="D3565" s="2">
        <v>32664</v>
      </c>
      <c r="E3565" s="2"/>
      <c r="F3565" s="2"/>
      <c r="G3565" s="211" t="s">
        <v>7882</v>
      </c>
      <c r="H3565">
        <v>0</v>
      </c>
      <c r="I3565" s="2">
        <v>39337</v>
      </c>
      <c r="J3565" s="2">
        <v>43745</v>
      </c>
      <c r="K3565" t="s">
        <v>5</v>
      </c>
      <c r="L3565" t="s">
        <v>7905</v>
      </c>
      <c r="M3565" t="s">
        <v>1</v>
      </c>
      <c r="N3565" t="s">
        <v>1</v>
      </c>
      <c r="O3565" s="3">
        <v>85</v>
      </c>
      <c r="P3565" t="s">
        <v>1</v>
      </c>
      <c r="Q3565" t="s">
        <v>5964</v>
      </c>
      <c r="R3565" t="s">
        <v>1070</v>
      </c>
      <c r="S3565" t="s">
        <v>196</v>
      </c>
      <c r="T3565" t="s">
        <v>7884</v>
      </c>
      <c r="U3565" t="s">
        <v>582</v>
      </c>
    </row>
    <row r="3566" spans="1:21" ht="12.75" hidden="1" customHeight="1" x14ac:dyDescent="0.2">
      <c r="A3566" t="s">
        <v>576</v>
      </c>
      <c r="B3566" s="212" t="s">
        <v>7906</v>
      </c>
      <c r="C3566" s="202" t="s">
        <v>7907</v>
      </c>
      <c r="D3566" s="2">
        <v>27603</v>
      </c>
      <c r="E3566" s="2"/>
      <c r="F3566" s="2"/>
      <c r="G3566" s="211" t="s">
        <v>7877</v>
      </c>
      <c r="H3566">
        <v>0</v>
      </c>
      <c r="I3566" s="2">
        <v>39337</v>
      </c>
      <c r="J3566" s="2">
        <v>43745</v>
      </c>
      <c r="K3566" t="s">
        <v>5</v>
      </c>
      <c r="L3566" t="s">
        <v>7908</v>
      </c>
      <c r="M3566" t="s">
        <v>1</v>
      </c>
      <c r="N3566" t="s">
        <v>1</v>
      </c>
      <c r="O3566" s="3">
        <v>85</v>
      </c>
      <c r="P3566" t="s">
        <v>1</v>
      </c>
      <c r="Q3566" t="s">
        <v>5964</v>
      </c>
      <c r="R3566" t="s">
        <v>1070</v>
      </c>
      <c r="S3566" t="s">
        <v>166</v>
      </c>
      <c r="T3566" t="s">
        <v>7879</v>
      </c>
      <c r="U3566" t="s">
        <v>582</v>
      </c>
    </row>
    <row r="3567" spans="1:21" ht="12.75" hidden="1" customHeight="1" x14ac:dyDescent="0.2">
      <c r="A3567" t="s">
        <v>576</v>
      </c>
      <c r="B3567" s="212" t="s">
        <v>7915</v>
      </c>
      <c r="C3567" s="202" t="s">
        <v>7916</v>
      </c>
      <c r="D3567" s="2">
        <v>27953</v>
      </c>
      <c r="E3567" s="2"/>
      <c r="F3567" s="2"/>
      <c r="G3567" s="211" t="s">
        <v>7917</v>
      </c>
      <c r="H3567">
        <v>0</v>
      </c>
      <c r="I3567" s="2">
        <v>39337</v>
      </c>
      <c r="J3567" s="2">
        <v>43745</v>
      </c>
      <c r="K3567" t="s">
        <v>5</v>
      </c>
      <c r="L3567" t="s">
        <v>7918</v>
      </c>
      <c r="M3567" t="s">
        <v>1</v>
      </c>
      <c r="N3567" t="s">
        <v>1</v>
      </c>
      <c r="O3567" s="3">
        <v>89</v>
      </c>
      <c r="P3567" t="s">
        <v>1</v>
      </c>
      <c r="Q3567" t="s">
        <v>5964</v>
      </c>
      <c r="R3567" t="s">
        <v>1070</v>
      </c>
      <c r="S3567" t="s">
        <v>638</v>
      </c>
      <c r="T3567" t="s">
        <v>7919</v>
      </c>
      <c r="U3567" t="s">
        <v>582</v>
      </c>
    </row>
    <row r="3568" spans="1:21" ht="12.75" hidden="1" customHeight="1" x14ac:dyDescent="0.2">
      <c r="A3568" t="s">
        <v>576</v>
      </c>
      <c r="B3568" s="212" t="s">
        <v>7920</v>
      </c>
      <c r="C3568" s="202" t="s">
        <v>7921</v>
      </c>
      <c r="D3568" s="2">
        <v>27953</v>
      </c>
      <c r="E3568" s="2"/>
      <c r="F3568" s="2"/>
      <c r="G3568" s="211" t="s">
        <v>7917</v>
      </c>
      <c r="H3568">
        <v>0</v>
      </c>
      <c r="I3568" s="2">
        <v>39337</v>
      </c>
      <c r="J3568" s="2">
        <v>43745</v>
      </c>
      <c r="K3568" t="s">
        <v>5</v>
      </c>
      <c r="L3568" t="s">
        <v>7922</v>
      </c>
      <c r="M3568" t="s">
        <v>1</v>
      </c>
      <c r="N3568" t="s">
        <v>1</v>
      </c>
      <c r="O3568" s="3">
        <v>88</v>
      </c>
      <c r="P3568" t="s">
        <v>1</v>
      </c>
      <c r="Q3568" t="s">
        <v>5964</v>
      </c>
      <c r="R3568" t="s">
        <v>1070</v>
      </c>
      <c r="S3568" t="s">
        <v>638</v>
      </c>
      <c r="T3568" t="s">
        <v>7919</v>
      </c>
      <c r="U3568" t="s">
        <v>582</v>
      </c>
    </row>
    <row r="3569" spans="1:21" ht="12.75" hidden="1" customHeight="1" x14ac:dyDescent="0.2">
      <c r="A3569" t="s">
        <v>576</v>
      </c>
      <c r="B3569" s="212" t="s">
        <v>7942</v>
      </c>
      <c r="C3569" s="202" t="s">
        <v>7943</v>
      </c>
      <c r="D3569" s="2">
        <v>27953</v>
      </c>
      <c r="E3569" s="2"/>
      <c r="F3569" s="2"/>
      <c r="G3569" s="211" t="s">
        <v>7944</v>
      </c>
      <c r="H3569">
        <v>0</v>
      </c>
      <c r="I3569" s="2">
        <v>39337</v>
      </c>
      <c r="J3569" s="2">
        <v>43745</v>
      </c>
      <c r="K3569" t="s">
        <v>5</v>
      </c>
      <c r="L3569" t="s">
        <v>7945</v>
      </c>
      <c r="M3569" t="s">
        <v>1</v>
      </c>
      <c r="N3569" t="s">
        <v>1</v>
      </c>
      <c r="O3569" s="3">
        <v>86</v>
      </c>
      <c r="P3569" t="s">
        <v>1</v>
      </c>
      <c r="Q3569" t="s">
        <v>5964</v>
      </c>
      <c r="R3569" t="s">
        <v>1070</v>
      </c>
      <c r="S3569" t="s">
        <v>638</v>
      </c>
      <c r="T3569" t="s">
        <v>7946</v>
      </c>
      <c r="U3569" t="s">
        <v>582</v>
      </c>
    </row>
    <row r="3570" spans="1:21" ht="12.75" hidden="1" customHeight="1" x14ac:dyDescent="0.2">
      <c r="A3570" t="s">
        <v>576</v>
      </c>
      <c r="B3570" s="212" t="s">
        <v>7951</v>
      </c>
      <c r="C3570" s="202" t="s">
        <v>7952</v>
      </c>
      <c r="D3570" s="2">
        <v>27953</v>
      </c>
      <c r="E3570" s="2"/>
      <c r="F3570" s="2"/>
      <c r="G3570" s="211" t="s">
        <v>7953</v>
      </c>
      <c r="H3570">
        <v>0</v>
      </c>
      <c r="I3570" s="2">
        <v>39337</v>
      </c>
      <c r="J3570" s="2">
        <v>43745</v>
      </c>
      <c r="K3570" t="s">
        <v>5</v>
      </c>
      <c r="L3570" t="s">
        <v>7954</v>
      </c>
      <c r="M3570" t="s">
        <v>1</v>
      </c>
      <c r="N3570" t="s">
        <v>1</v>
      </c>
      <c r="O3570" s="3">
        <v>92</v>
      </c>
      <c r="P3570" t="s">
        <v>1</v>
      </c>
      <c r="Q3570" t="s">
        <v>5964</v>
      </c>
      <c r="R3570" t="s">
        <v>1070</v>
      </c>
      <c r="S3570" t="s">
        <v>638</v>
      </c>
      <c r="T3570" t="s">
        <v>7955</v>
      </c>
      <c r="U3570" t="s">
        <v>582</v>
      </c>
    </row>
    <row r="3571" spans="1:21" ht="12.75" hidden="1" customHeight="1" x14ac:dyDescent="0.2">
      <c r="A3571" t="s">
        <v>576</v>
      </c>
      <c r="B3571" s="212" t="s">
        <v>7956</v>
      </c>
      <c r="C3571" s="202" t="s">
        <v>7957</v>
      </c>
      <c r="D3571" s="2">
        <v>27892</v>
      </c>
      <c r="E3571" s="2"/>
      <c r="F3571" s="2"/>
      <c r="G3571" s="211" t="s">
        <v>7953</v>
      </c>
      <c r="H3571">
        <v>0</v>
      </c>
      <c r="I3571" s="2">
        <v>39337</v>
      </c>
      <c r="J3571" s="2">
        <v>43745</v>
      </c>
      <c r="K3571" t="s">
        <v>5</v>
      </c>
      <c r="L3571" t="s">
        <v>7958</v>
      </c>
      <c r="M3571" t="s">
        <v>1</v>
      </c>
      <c r="N3571" t="s">
        <v>1</v>
      </c>
      <c r="O3571" s="3">
        <v>90</v>
      </c>
      <c r="P3571" t="s">
        <v>1</v>
      </c>
      <c r="Q3571" t="s">
        <v>5964</v>
      </c>
      <c r="R3571" t="s">
        <v>1070</v>
      </c>
      <c r="S3571" t="s">
        <v>638</v>
      </c>
      <c r="T3571" t="s">
        <v>7955</v>
      </c>
      <c r="U3571" t="s">
        <v>582</v>
      </c>
    </row>
    <row r="3572" spans="1:21" ht="12.75" hidden="1" customHeight="1" x14ac:dyDescent="0.2">
      <c r="A3572" t="s">
        <v>576</v>
      </c>
      <c r="B3572" s="212" t="s">
        <v>7972</v>
      </c>
      <c r="C3572" s="202" t="s">
        <v>7973</v>
      </c>
      <c r="D3572" s="2">
        <v>27953</v>
      </c>
      <c r="E3572" s="2"/>
      <c r="F3572" s="2"/>
      <c r="G3572" s="211" t="s">
        <v>7974</v>
      </c>
      <c r="H3572">
        <v>0</v>
      </c>
      <c r="I3572" s="2">
        <v>39338</v>
      </c>
      <c r="J3572" s="2">
        <v>43745</v>
      </c>
      <c r="K3572" t="s">
        <v>5</v>
      </c>
      <c r="L3572" t="s">
        <v>7975</v>
      </c>
      <c r="M3572" t="s">
        <v>1</v>
      </c>
      <c r="N3572" t="s">
        <v>1</v>
      </c>
      <c r="O3572" s="3">
        <v>91</v>
      </c>
      <c r="P3572" t="s">
        <v>1</v>
      </c>
      <c r="Q3572" t="s">
        <v>5964</v>
      </c>
      <c r="R3572" t="s">
        <v>1070</v>
      </c>
      <c r="S3572" t="s">
        <v>638</v>
      </c>
      <c r="T3572" t="s">
        <v>7976</v>
      </c>
      <c r="U3572" t="s">
        <v>582</v>
      </c>
    </row>
    <row r="3573" spans="1:21" ht="12.75" hidden="1" customHeight="1" x14ac:dyDescent="0.2">
      <c r="A3573" t="s">
        <v>576</v>
      </c>
      <c r="B3573" s="212" t="s">
        <v>8002</v>
      </c>
      <c r="C3573" s="202" t="s">
        <v>8003</v>
      </c>
      <c r="D3573" s="2">
        <v>27238</v>
      </c>
      <c r="E3573" s="2"/>
      <c r="F3573" s="2"/>
      <c r="G3573" s="211" t="s">
        <v>7974</v>
      </c>
      <c r="H3573">
        <v>0</v>
      </c>
      <c r="I3573" s="2">
        <v>39338</v>
      </c>
      <c r="J3573" s="2">
        <v>43745</v>
      </c>
      <c r="K3573" t="s">
        <v>5</v>
      </c>
      <c r="L3573" t="s">
        <v>8004</v>
      </c>
      <c r="M3573" t="s">
        <v>1</v>
      </c>
      <c r="N3573" t="s">
        <v>1</v>
      </c>
      <c r="O3573" s="3">
        <v>90</v>
      </c>
      <c r="P3573" t="s">
        <v>1</v>
      </c>
      <c r="Q3573" t="s">
        <v>5964</v>
      </c>
      <c r="R3573" t="s">
        <v>1070</v>
      </c>
      <c r="S3573" t="s">
        <v>167</v>
      </c>
      <c r="T3573" t="s">
        <v>7976</v>
      </c>
      <c r="U3573" t="s">
        <v>582</v>
      </c>
    </row>
    <row r="3574" spans="1:21" ht="12.75" hidden="1" customHeight="1" x14ac:dyDescent="0.2">
      <c r="A3574" t="s">
        <v>576</v>
      </c>
      <c r="B3574" s="212" t="s">
        <v>8023</v>
      </c>
      <c r="C3574" s="202" t="s">
        <v>8024</v>
      </c>
      <c r="D3574" s="2">
        <v>27953</v>
      </c>
      <c r="E3574" s="2"/>
      <c r="F3574" s="2"/>
      <c r="G3574" s="211" t="s">
        <v>8025</v>
      </c>
      <c r="H3574">
        <v>0</v>
      </c>
      <c r="I3574" s="2">
        <v>39338</v>
      </c>
      <c r="J3574" s="2">
        <v>43916</v>
      </c>
      <c r="K3574" t="s">
        <v>5</v>
      </c>
      <c r="L3574" t="s">
        <v>8026</v>
      </c>
      <c r="M3574" t="s">
        <v>1</v>
      </c>
      <c r="N3574" t="s">
        <v>1</v>
      </c>
      <c r="O3574" s="3">
        <v>87</v>
      </c>
      <c r="P3574" t="s">
        <v>1</v>
      </c>
      <c r="Q3574" t="s">
        <v>5964</v>
      </c>
      <c r="R3574" t="s">
        <v>1070</v>
      </c>
      <c r="S3574" t="s">
        <v>638</v>
      </c>
      <c r="T3574" t="s">
        <v>8027</v>
      </c>
      <c r="U3574" t="s">
        <v>582</v>
      </c>
    </row>
    <row r="3575" spans="1:21" ht="12.75" hidden="1" customHeight="1" x14ac:dyDescent="0.2">
      <c r="A3575" t="s">
        <v>576</v>
      </c>
      <c r="B3575" s="212" t="s">
        <v>8358</v>
      </c>
      <c r="C3575" s="202" t="s">
        <v>8359</v>
      </c>
      <c r="D3575" s="2">
        <v>27953</v>
      </c>
      <c r="E3575" s="2"/>
      <c r="F3575" s="2"/>
      <c r="G3575" s="211" t="s">
        <v>8360</v>
      </c>
      <c r="H3575">
        <v>0</v>
      </c>
      <c r="I3575" s="2">
        <v>39339</v>
      </c>
      <c r="J3575" s="2">
        <v>43745</v>
      </c>
      <c r="K3575" t="s">
        <v>5</v>
      </c>
      <c r="L3575" t="s">
        <v>8361</v>
      </c>
      <c r="M3575" t="s">
        <v>1</v>
      </c>
      <c r="N3575" t="s">
        <v>1</v>
      </c>
      <c r="O3575" s="3">
        <v>88</v>
      </c>
      <c r="P3575" t="s">
        <v>1</v>
      </c>
      <c r="Q3575" t="s">
        <v>5964</v>
      </c>
      <c r="R3575" t="s">
        <v>1070</v>
      </c>
      <c r="S3575" t="s">
        <v>638</v>
      </c>
      <c r="T3575" t="s">
        <v>8362</v>
      </c>
      <c r="U3575" t="s">
        <v>582</v>
      </c>
    </row>
    <row r="3576" spans="1:21" ht="12.75" hidden="1" customHeight="1" x14ac:dyDescent="0.2">
      <c r="A3576" t="s">
        <v>576</v>
      </c>
      <c r="B3576" s="212" t="s">
        <v>8363</v>
      </c>
      <c r="C3576" s="202" t="s">
        <v>8364</v>
      </c>
      <c r="D3576" s="2">
        <v>27892</v>
      </c>
      <c r="E3576" s="2"/>
      <c r="F3576" s="2"/>
      <c r="G3576" s="211" t="s">
        <v>8360</v>
      </c>
      <c r="H3576">
        <v>0</v>
      </c>
      <c r="I3576" s="2">
        <v>39339</v>
      </c>
      <c r="J3576" s="2">
        <v>43745</v>
      </c>
      <c r="K3576" t="s">
        <v>5</v>
      </c>
      <c r="L3576" t="s">
        <v>8365</v>
      </c>
      <c r="M3576" t="s">
        <v>1</v>
      </c>
      <c r="N3576" t="s">
        <v>1</v>
      </c>
      <c r="O3576" s="3">
        <v>89</v>
      </c>
      <c r="P3576" t="s">
        <v>1</v>
      </c>
      <c r="Q3576" t="s">
        <v>5964</v>
      </c>
      <c r="R3576" t="s">
        <v>1070</v>
      </c>
      <c r="S3576" t="s">
        <v>638</v>
      </c>
      <c r="T3576" t="s">
        <v>8362</v>
      </c>
      <c r="U3576" t="s">
        <v>582</v>
      </c>
    </row>
    <row r="3577" spans="1:21" ht="12.75" hidden="1" customHeight="1" x14ac:dyDescent="0.2">
      <c r="A3577" t="s">
        <v>576</v>
      </c>
      <c r="B3577" s="212" t="s">
        <v>8377</v>
      </c>
      <c r="C3577" s="202" t="s">
        <v>8378</v>
      </c>
      <c r="D3577" s="2">
        <v>27953</v>
      </c>
      <c r="E3577" s="2">
        <v>43711</v>
      </c>
      <c r="F3577" s="2">
        <v>41886</v>
      </c>
      <c r="G3577" s="211" t="s">
        <v>8379</v>
      </c>
      <c r="H3577">
        <v>0</v>
      </c>
      <c r="I3577" s="2">
        <v>39340</v>
      </c>
      <c r="J3577" s="2">
        <v>43745</v>
      </c>
      <c r="K3577" t="s">
        <v>5</v>
      </c>
      <c r="L3577" t="s">
        <v>8380</v>
      </c>
      <c r="M3577" t="s">
        <v>1</v>
      </c>
      <c r="N3577" t="s">
        <v>1</v>
      </c>
      <c r="O3577" s="3">
        <v>85</v>
      </c>
      <c r="P3577" t="s">
        <v>1</v>
      </c>
      <c r="Q3577" t="s">
        <v>5964</v>
      </c>
      <c r="R3577" t="s">
        <v>1070</v>
      </c>
      <c r="S3577" t="s">
        <v>638</v>
      </c>
      <c r="T3577" t="s">
        <v>8381</v>
      </c>
      <c r="U3577" t="s">
        <v>582</v>
      </c>
    </row>
    <row r="3578" spans="1:21" ht="12.75" hidden="1" customHeight="1" x14ac:dyDescent="0.2">
      <c r="A3578" t="s">
        <v>576</v>
      </c>
      <c r="B3578" s="212" t="s">
        <v>8382</v>
      </c>
      <c r="C3578" s="202" t="s">
        <v>8383</v>
      </c>
      <c r="D3578" s="2">
        <v>28318</v>
      </c>
      <c r="E3578" s="2">
        <v>43711</v>
      </c>
      <c r="F3578" s="2">
        <v>41886</v>
      </c>
      <c r="G3578" s="211" t="s">
        <v>8379</v>
      </c>
      <c r="H3578">
        <v>0</v>
      </c>
      <c r="I3578" s="2">
        <v>39340</v>
      </c>
      <c r="J3578" s="2">
        <v>43726</v>
      </c>
      <c r="K3578" t="s">
        <v>5</v>
      </c>
      <c r="L3578" t="s">
        <v>8384</v>
      </c>
      <c r="M3578" t="s">
        <v>1</v>
      </c>
      <c r="N3578" t="s">
        <v>1</v>
      </c>
      <c r="O3578" s="3">
        <v>96</v>
      </c>
      <c r="P3578" t="s">
        <v>1</v>
      </c>
      <c r="Q3578" t="s">
        <v>5964</v>
      </c>
      <c r="R3578" t="s">
        <v>1070</v>
      </c>
      <c r="S3578" t="s">
        <v>638</v>
      </c>
      <c r="T3578" t="s">
        <v>8381</v>
      </c>
      <c r="U3578" t="s">
        <v>582</v>
      </c>
    </row>
    <row r="3579" spans="1:21" ht="12.75" hidden="1" customHeight="1" x14ac:dyDescent="0.2">
      <c r="A3579" t="s">
        <v>576</v>
      </c>
      <c r="B3579" s="212" t="s">
        <v>8385</v>
      </c>
      <c r="C3579" s="202" t="s">
        <v>8386</v>
      </c>
      <c r="D3579" s="2">
        <v>28257</v>
      </c>
      <c r="E3579" s="2">
        <v>43711</v>
      </c>
      <c r="F3579" s="2">
        <v>41886</v>
      </c>
      <c r="G3579" s="211" t="s">
        <v>8379</v>
      </c>
      <c r="H3579">
        <v>0</v>
      </c>
      <c r="I3579" s="2">
        <v>39340</v>
      </c>
      <c r="J3579" s="2">
        <v>43726</v>
      </c>
      <c r="K3579" t="s">
        <v>5</v>
      </c>
      <c r="L3579" t="s">
        <v>8387</v>
      </c>
      <c r="M3579" t="s">
        <v>1</v>
      </c>
      <c r="N3579" t="s">
        <v>1</v>
      </c>
      <c r="O3579" s="3">
        <v>96</v>
      </c>
      <c r="P3579" t="s">
        <v>1</v>
      </c>
      <c r="Q3579" t="s">
        <v>5964</v>
      </c>
      <c r="R3579" t="s">
        <v>1070</v>
      </c>
      <c r="S3579" t="s">
        <v>638</v>
      </c>
      <c r="T3579" t="s">
        <v>8381</v>
      </c>
      <c r="U3579" t="s">
        <v>582</v>
      </c>
    </row>
    <row r="3580" spans="1:21" ht="12.75" hidden="1" customHeight="1" x14ac:dyDescent="0.2">
      <c r="A3580" t="s">
        <v>576</v>
      </c>
      <c r="B3580" s="212" t="s">
        <v>8388</v>
      </c>
      <c r="C3580" s="202" t="s">
        <v>8389</v>
      </c>
      <c r="D3580" s="2">
        <v>27953</v>
      </c>
      <c r="E3580" s="2">
        <v>43806</v>
      </c>
      <c r="F3580" s="2">
        <v>41981</v>
      </c>
      <c r="G3580" s="211" t="s">
        <v>6896</v>
      </c>
      <c r="H3580">
        <v>0</v>
      </c>
      <c r="I3580" s="2">
        <v>39340</v>
      </c>
      <c r="J3580" s="2">
        <v>43745</v>
      </c>
      <c r="K3580" t="s">
        <v>5</v>
      </c>
      <c r="L3580" t="s">
        <v>8390</v>
      </c>
      <c r="M3580" t="s">
        <v>1</v>
      </c>
      <c r="N3580" t="s">
        <v>1</v>
      </c>
      <c r="O3580" s="3">
        <v>86</v>
      </c>
      <c r="P3580" t="s">
        <v>1</v>
      </c>
      <c r="Q3580" t="s">
        <v>5964</v>
      </c>
      <c r="R3580" t="s">
        <v>1070</v>
      </c>
      <c r="S3580" t="s">
        <v>638</v>
      </c>
      <c r="T3580" t="s">
        <v>6898</v>
      </c>
      <c r="U3580" t="s">
        <v>582</v>
      </c>
    </row>
    <row r="3581" spans="1:21" ht="12.75" hidden="1" customHeight="1" x14ac:dyDescent="0.2">
      <c r="A3581" t="s">
        <v>576</v>
      </c>
      <c r="B3581" s="212" t="s">
        <v>8391</v>
      </c>
      <c r="C3581" s="202" t="s">
        <v>8392</v>
      </c>
      <c r="D3581" s="2">
        <v>32664</v>
      </c>
      <c r="E3581" s="2">
        <v>43806</v>
      </c>
      <c r="F3581" s="2">
        <v>41981</v>
      </c>
      <c r="G3581" s="211" t="s">
        <v>6896</v>
      </c>
      <c r="H3581">
        <v>0</v>
      </c>
      <c r="I3581" s="2">
        <v>39340</v>
      </c>
      <c r="J3581" s="2">
        <v>43745</v>
      </c>
      <c r="K3581" t="s">
        <v>5</v>
      </c>
      <c r="L3581" t="s">
        <v>8393</v>
      </c>
      <c r="M3581" t="s">
        <v>1</v>
      </c>
      <c r="N3581" t="s">
        <v>1</v>
      </c>
      <c r="O3581" s="3">
        <v>84</v>
      </c>
      <c r="P3581" t="s">
        <v>1</v>
      </c>
      <c r="Q3581" t="s">
        <v>5964</v>
      </c>
      <c r="R3581" t="s">
        <v>1070</v>
      </c>
      <c r="S3581" t="s">
        <v>196</v>
      </c>
      <c r="T3581" t="s">
        <v>6898</v>
      </c>
      <c r="U3581" t="s">
        <v>582</v>
      </c>
    </row>
    <row r="3582" spans="1:21" ht="12.75" hidden="1" customHeight="1" x14ac:dyDescent="0.2">
      <c r="A3582" t="s">
        <v>576</v>
      </c>
      <c r="B3582" s="212" t="s">
        <v>8397</v>
      </c>
      <c r="C3582" s="202" t="s">
        <v>8398</v>
      </c>
      <c r="D3582" s="2">
        <v>27892</v>
      </c>
      <c r="E3582" s="2">
        <v>43806</v>
      </c>
      <c r="F3582" s="2">
        <v>41981</v>
      </c>
      <c r="G3582" s="211" t="s">
        <v>6896</v>
      </c>
      <c r="H3582">
        <v>0</v>
      </c>
      <c r="I3582" s="2">
        <v>39340</v>
      </c>
      <c r="J3582" s="2">
        <v>43745</v>
      </c>
      <c r="K3582" t="s">
        <v>5</v>
      </c>
      <c r="L3582" t="s">
        <v>8399</v>
      </c>
      <c r="M3582" t="s">
        <v>1</v>
      </c>
      <c r="N3582" t="s">
        <v>1</v>
      </c>
      <c r="O3582" s="3">
        <v>85</v>
      </c>
      <c r="P3582" t="s">
        <v>1</v>
      </c>
      <c r="Q3582" t="s">
        <v>5964</v>
      </c>
      <c r="R3582" t="s">
        <v>1070</v>
      </c>
      <c r="S3582" t="s">
        <v>638</v>
      </c>
      <c r="T3582" t="s">
        <v>6898</v>
      </c>
      <c r="U3582" t="s">
        <v>582</v>
      </c>
    </row>
    <row r="3583" spans="1:21" ht="12.75" hidden="1" customHeight="1" x14ac:dyDescent="0.2">
      <c r="A3583" t="s">
        <v>576</v>
      </c>
      <c r="B3583" s="212" t="s">
        <v>8400</v>
      </c>
      <c r="C3583" s="202" t="s">
        <v>8401</v>
      </c>
      <c r="D3583" s="2">
        <v>26455</v>
      </c>
      <c r="E3583" s="2">
        <v>43806</v>
      </c>
      <c r="F3583" s="2">
        <v>41981</v>
      </c>
      <c r="G3583" s="211" t="s">
        <v>8402</v>
      </c>
      <c r="H3583">
        <v>0</v>
      </c>
      <c r="I3583" s="2">
        <v>39340</v>
      </c>
      <c r="J3583" s="2">
        <v>43643</v>
      </c>
      <c r="K3583" t="s">
        <v>5</v>
      </c>
      <c r="L3583" t="s">
        <v>8403</v>
      </c>
      <c r="M3583" t="s">
        <v>1</v>
      </c>
      <c r="N3583" t="s">
        <v>1</v>
      </c>
      <c r="O3583" s="3">
        <v>86</v>
      </c>
      <c r="P3583" t="s">
        <v>1</v>
      </c>
      <c r="Q3583" t="s">
        <v>5964</v>
      </c>
      <c r="R3583" t="s">
        <v>1070</v>
      </c>
      <c r="S3583" t="s">
        <v>629</v>
      </c>
      <c r="T3583" t="s">
        <v>8404</v>
      </c>
      <c r="U3583" t="s">
        <v>582</v>
      </c>
    </row>
    <row r="3584" spans="1:21" ht="12.75" hidden="1" customHeight="1" x14ac:dyDescent="0.2">
      <c r="A3584" t="s">
        <v>576</v>
      </c>
      <c r="B3584" s="212" t="s">
        <v>8410</v>
      </c>
      <c r="C3584" s="202" t="s">
        <v>8411</v>
      </c>
      <c r="D3584" s="2">
        <v>27953</v>
      </c>
      <c r="E3584" s="2">
        <v>43806</v>
      </c>
      <c r="F3584" s="2">
        <v>41981</v>
      </c>
      <c r="G3584" s="211" t="s">
        <v>8412</v>
      </c>
      <c r="H3584">
        <v>0</v>
      </c>
      <c r="I3584" s="2">
        <v>39340</v>
      </c>
      <c r="J3584" s="2">
        <v>43745</v>
      </c>
      <c r="K3584" t="s">
        <v>5</v>
      </c>
      <c r="L3584" t="s">
        <v>8413</v>
      </c>
      <c r="M3584" t="s">
        <v>1</v>
      </c>
      <c r="N3584" t="s">
        <v>1</v>
      </c>
      <c r="O3584" s="3">
        <v>84</v>
      </c>
      <c r="P3584" t="s">
        <v>1</v>
      </c>
      <c r="Q3584" t="s">
        <v>5964</v>
      </c>
      <c r="R3584" t="s">
        <v>1070</v>
      </c>
      <c r="S3584" t="s">
        <v>638</v>
      </c>
      <c r="T3584" t="s">
        <v>8414</v>
      </c>
      <c r="U3584" t="s">
        <v>582</v>
      </c>
    </row>
    <row r="3585" spans="1:21" ht="12.75" hidden="1" customHeight="1" x14ac:dyDescent="0.2">
      <c r="A3585" t="s">
        <v>576</v>
      </c>
      <c r="B3585" s="212" t="s">
        <v>8415</v>
      </c>
      <c r="C3585" s="202" t="s">
        <v>8416</v>
      </c>
      <c r="D3585" s="2">
        <v>27892</v>
      </c>
      <c r="E3585" s="2">
        <v>43806</v>
      </c>
      <c r="F3585" s="2">
        <v>41981</v>
      </c>
      <c r="G3585" s="211" t="s">
        <v>8412</v>
      </c>
      <c r="H3585">
        <v>0</v>
      </c>
      <c r="I3585" s="2">
        <v>39340</v>
      </c>
      <c r="J3585" s="2">
        <v>43745</v>
      </c>
      <c r="K3585" t="s">
        <v>5</v>
      </c>
      <c r="L3585" t="s">
        <v>8417</v>
      </c>
      <c r="M3585" t="s">
        <v>1</v>
      </c>
      <c r="N3585" t="s">
        <v>1</v>
      </c>
      <c r="O3585" s="3">
        <v>86</v>
      </c>
      <c r="P3585" t="s">
        <v>1</v>
      </c>
      <c r="Q3585" t="s">
        <v>5964</v>
      </c>
      <c r="R3585" t="s">
        <v>1070</v>
      </c>
      <c r="S3585" t="s">
        <v>638</v>
      </c>
      <c r="T3585" t="s">
        <v>8414</v>
      </c>
      <c r="U3585" t="s">
        <v>582</v>
      </c>
    </row>
    <row r="3586" spans="1:21" ht="12.75" hidden="1" customHeight="1" x14ac:dyDescent="0.2">
      <c r="A3586" t="s">
        <v>576</v>
      </c>
      <c r="B3586" s="212" t="s">
        <v>8423</v>
      </c>
      <c r="C3586" s="202" t="s">
        <v>8424</v>
      </c>
      <c r="D3586" s="2">
        <v>27953</v>
      </c>
      <c r="E3586" s="2">
        <v>43806</v>
      </c>
      <c r="F3586" s="2">
        <v>41981</v>
      </c>
      <c r="G3586" s="211" t="s">
        <v>8425</v>
      </c>
      <c r="H3586">
        <v>0</v>
      </c>
      <c r="I3586" s="2">
        <v>39340</v>
      </c>
      <c r="J3586" s="2">
        <v>43745</v>
      </c>
      <c r="K3586" t="s">
        <v>5</v>
      </c>
      <c r="L3586" t="s">
        <v>8426</v>
      </c>
      <c r="M3586" t="s">
        <v>1</v>
      </c>
      <c r="N3586" t="s">
        <v>1</v>
      </c>
      <c r="O3586" s="3">
        <v>88</v>
      </c>
      <c r="P3586" t="s">
        <v>1</v>
      </c>
      <c r="Q3586" t="s">
        <v>5964</v>
      </c>
      <c r="R3586" t="s">
        <v>1070</v>
      </c>
      <c r="S3586" t="s">
        <v>638</v>
      </c>
      <c r="T3586" t="s">
        <v>8427</v>
      </c>
      <c r="U3586" t="s">
        <v>582</v>
      </c>
    </row>
    <row r="3587" spans="1:21" ht="12.75" hidden="1" customHeight="1" x14ac:dyDescent="0.2">
      <c r="A3587" t="s">
        <v>576</v>
      </c>
      <c r="B3587" s="212" t="s">
        <v>8428</v>
      </c>
      <c r="C3587" s="202" t="s">
        <v>8429</v>
      </c>
      <c r="D3587" s="2">
        <v>27862</v>
      </c>
      <c r="E3587" s="2">
        <v>43806</v>
      </c>
      <c r="F3587" s="2">
        <v>41981</v>
      </c>
      <c r="G3587" s="211" t="s">
        <v>8425</v>
      </c>
      <c r="H3587">
        <v>0</v>
      </c>
      <c r="I3587" s="2">
        <v>39340</v>
      </c>
      <c r="J3587" s="2">
        <v>43745</v>
      </c>
      <c r="K3587" t="s">
        <v>5</v>
      </c>
      <c r="L3587" t="s">
        <v>8430</v>
      </c>
      <c r="M3587" t="s">
        <v>1</v>
      </c>
      <c r="N3587" t="s">
        <v>1</v>
      </c>
      <c r="O3587" s="3">
        <v>76</v>
      </c>
      <c r="P3587" t="s">
        <v>1</v>
      </c>
      <c r="Q3587" t="s">
        <v>5964</v>
      </c>
      <c r="R3587" t="s">
        <v>1070</v>
      </c>
      <c r="S3587" t="s">
        <v>638</v>
      </c>
      <c r="T3587" t="s">
        <v>8427</v>
      </c>
      <c r="U3587" t="s">
        <v>582</v>
      </c>
    </row>
    <row r="3588" spans="1:21" ht="12.75" hidden="1" customHeight="1" x14ac:dyDescent="0.2">
      <c r="A3588" t="s">
        <v>576</v>
      </c>
      <c r="B3588" s="212" t="s">
        <v>8436</v>
      </c>
      <c r="C3588" s="202" t="s">
        <v>8437</v>
      </c>
      <c r="D3588" s="2">
        <v>28015</v>
      </c>
      <c r="E3588" s="2">
        <v>43806</v>
      </c>
      <c r="F3588" s="2">
        <v>41981</v>
      </c>
      <c r="G3588" s="211" t="s">
        <v>8438</v>
      </c>
      <c r="H3588">
        <v>0</v>
      </c>
      <c r="I3588" s="2">
        <v>39340</v>
      </c>
      <c r="J3588" s="2">
        <v>43745</v>
      </c>
      <c r="K3588" t="s">
        <v>5</v>
      </c>
      <c r="L3588" t="s">
        <v>8439</v>
      </c>
      <c r="M3588" t="s">
        <v>1</v>
      </c>
      <c r="N3588" t="s">
        <v>1</v>
      </c>
      <c r="O3588" s="3">
        <v>85</v>
      </c>
      <c r="P3588" t="s">
        <v>1</v>
      </c>
      <c r="Q3588" t="s">
        <v>5964</v>
      </c>
      <c r="R3588" t="s">
        <v>1070</v>
      </c>
      <c r="S3588" t="s">
        <v>638</v>
      </c>
      <c r="T3588" t="s">
        <v>8440</v>
      </c>
      <c r="U3588" t="s">
        <v>582</v>
      </c>
    </row>
    <row r="3589" spans="1:21" ht="12.75" hidden="1" customHeight="1" x14ac:dyDescent="0.2">
      <c r="A3589" t="s">
        <v>576</v>
      </c>
      <c r="B3589" s="212" t="s">
        <v>8442</v>
      </c>
      <c r="C3589" s="202" t="s">
        <v>8443</v>
      </c>
      <c r="D3589" s="2">
        <v>27892</v>
      </c>
      <c r="E3589" s="2">
        <v>43806</v>
      </c>
      <c r="F3589" s="2">
        <v>41981</v>
      </c>
      <c r="G3589" s="211" t="s">
        <v>8438</v>
      </c>
      <c r="H3589">
        <v>0</v>
      </c>
      <c r="I3589" s="2">
        <v>39340</v>
      </c>
      <c r="J3589" s="2">
        <v>43937</v>
      </c>
      <c r="K3589" t="s">
        <v>5</v>
      </c>
      <c r="L3589" t="s">
        <v>8444</v>
      </c>
      <c r="M3589" t="s">
        <v>1</v>
      </c>
      <c r="N3589" t="s">
        <v>1</v>
      </c>
      <c r="O3589" s="3">
        <v>86</v>
      </c>
      <c r="P3589" t="s">
        <v>1</v>
      </c>
      <c r="Q3589" t="s">
        <v>5964</v>
      </c>
      <c r="R3589" t="s">
        <v>1070</v>
      </c>
      <c r="S3589" t="s">
        <v>638</v>
      </c>
      <c r="T3589" t="s">
        <v>8440</v>
      </c>
      <c r="U3589" t="s">
        <v>582</v>
      </c>
    </row>
    <row r="3590" spans="1:21" ht="12.75" hidden="1" customHeight="1" x14ac:dyDescent="0.2">
      <c r="A3590" t="s">
        <v>576</v>
      </c>
      <c r="B3590" s="212" t="s">
        <v>8445</v>
      </c>
      <c r="C3590" s="202" t="s">
        <v>8446</v>
      </c>
      <c r="D3590" s="2">
        <v>32664</v>
      </c>
      <c r="E3590" s="2">
        <v>43806</v>
      </c>
      <c r="F3590" s="2">
        <v>41981</v>
      </c>
      <c r="G3590" s="211" t="s">
        <v>8447</v>
      </c>
      <c r="H3590">
        <v>0</v>
      </c>
      <c r="I3590" s="2">
        <v>39340</v>
      </c>
      <c r="J3590" s="2">
        <v>43745</v>
      </c>
      <c r="K3590" t="s">
        <v>5</v>
      </c>
      <c r="L3590" t="s">
        <v>8448</v>
      </c>
      <c r="M3590" t="s">
        <v>1</v>
      </c>
      <c r="N3590" t="s">
        <v>1</v>
      </c>
      <c r="O3590" s="3">
        <v>87</v>
      </c>
      <c r="P3590" t="s">
        <v>1</v>
      </c>
      <c r="Q3590" t="s">
        <v>5964</v>
      </c>
      <c r="R3590" t="s">
        <v>1070</v>
      </c>
      <c r="S3590" t="s">
        <v>196</v>
      </c>
      <c r="T3590" t="s">
        <v>8449</v>
      </c>
      <c r="U3590" t="s">
        <v>582</v>
      </c>
    </row>
    <row r="3591" spans="1:21" ht="12.75" hidden="1" customHeight="1" x14ac:dyDescent="0.2">
      <c r="A3591" t="s">
        <v>576</v>
      </c>
      <c r="B3591" s="212" t="s">
        <v>8458</v>
      </c>
      <c r="C3591" s="202" t="s">
        <v>8459</v>
      </c>
      <c r="D3591" s="2">
        <v>28015</v>
      </c>
      <c r="E3591" s="2">
        <v>43806</v>
      </c>
      <c r="F3591" s="2">
        <v>41981</v>
      </c>
      <c r="G3591" s="211" t="s">
        <v>8447</v>
      </c>
      <c r="H3591">
        <v>0</v>
      </c>
      <c r="I3591" s="2">
        <v>39340</v>
      </c>
      <c r="J3591" s="2">
        <v>43745</v>
      </c>
      <c r="K3591" t="s">
        <v>5</v>
      </c>
      <c r="L3591" t="s">
        <v>8460</v>
      </c>
      <c r="M3591" t="s">
        <v>1</v>
      </c>
      <c r="N3591" t="s">
        <v>1</v>
      </c>
      <c r="O3591" s="3">
        <v>92</v>
      </c>
      <c r="P3591" t="s">
        <v>1</v>
      </c>
      <c r="Q3591" t="s">
        <v>5964</v>
      </c>
      <c r="R3591" t="s">
        <v>1070</v>
      </c>
      <c r="S3591" t="s">
        <v>638</v>
      </c>
      <c r="T3591" t="s">
        <v>8449</v>
      </c>
      <c r="U3591" t="s">
        <v>582</v>
      </c>
    </row>
    <row r="3592" spans="1:21" ht="12.75" hidden="1" customHeight="1" x14ac:dyDescent="0.2">
      <c r="A3592" t="s">
        <v>576</v>
      </c>
      <c r="B3592" s="212" t="s">
        <v>8461</v>
      </c>
      <c r="C3592" s="202" t="s">
        <v>8462</v>
      </c>
      <c r="D3592" s="2">
        <v>28015</v>
      </c>
      <c r="E3592" s="2">
        <v>43806</v>
      </c>
      <c r="F3592" s="2">
        <v>41981</v>
      </c>
      <c r="G3592" s="211" t="s">
        <v>8463</v>
      </c>
      <c r="H3592">
        <v>0</v>
      </c>
      <c r="I3592" s="2">
        <v>39340</v>
      </c>
      <c r="J3592" s="2">
        <v>43745</v>
      </c>
      <c r="K3592" t="s">
        <v>5</v>
      </c>
      <c r="L3592" t="s">
        <v>8464</v>
      </c>
      <c r="M3592" t="s">
        <v>1</v>
      </c>
      <c r="N3592" t="s">
        <v>1</v>
      </c>
      <c r="O3592" s="3">
        <v>92</v>
      </c>
      <c r="P3592" t="s">
        <v>1</v>
      </c>
      <c r="Q3592" t="s">
        <v>5964</v>
      </c>
      <c r="R3592" t="s">
        <v>1070</v>
      </c>
      <c r="S3592" t="s">
        <v>638</v>
      </c>
      <c r="T3592" t="s">
        <v>8465</v>
      </c>
      <c r="U3592" t="s">
        <v>582</v>
      </c>
    </row>
    <row r="3593" spans="1:21" ht="12.75" hidden="1" customHeight="1" x14ac:dyDescent="0.2">
      <c r="A3593" t="s">
        <v>576</v>
      </c>
      <c r="B3593" s="212" t="s">
        <v>8466</v>
      </c>
      <c r="C3593" s="202" t="s">
        <v>8467</v>
      </c>
      <c r="D3593" s="2">
        <v>27892</v>
      </c>
      <c r="E3593" s="2">
        <v>43806</v>
      </c>
      <c r="F3593" s="2">
        <v>41981</v>
      </c>
      <c r="G3593" s="211" t="s">
        <v>8463</v>
      </c>
      <c r="H3593">
        <v>0</v>
      </c>
      <c r="I3593" s="2">
        <v>39340</v>
      </c>
      <c r="J3593" s="2">
        <v>43745</v>
      </c>
      <c r="K3593" t="s">
        <v>5</v>
      </c>
      <c r="L3593" t="s">
        <v>8468</v>
      </c>
      <c r="M3593" t="s">
        <v>1</v>
      </c>
      <c r="N3593" t="s">
        <v>1</v>
      </c>
      <c r="O3593" s="3">
        <v>92</v>
      </c>
      <c r="P3593" t="s">
        <v>1</v>
      </c>
      <c r="Q3593" t="s">
        <v>5964</v>
      </c>
      <c r="R3593" t="s">
        <v>1070</v>
      </c>
      <c r="S3593" t="s">
        <v>638</v>
      </c>
      <c r="T3593" t="s">
        <v>8465</v>
      </c>
      <c r="U3593" t="s">
        <v>582</v>
      </c>
    </row>
    <row r="3594" spans="1:21" ht="12.75" hidden="1" customHeight="1" x14ac:dyDescent="0.2">
      <c r="A3594" t="s">
        <v>576</v>
      </c>
      <c r="B3594" s="212" t="s">
        <v>8474</v>
      </c>
      <c r="C3594" s="202" t="s">
        <v>8475</v>
      </c>
      <c r="D3594" s="2">
        <v>28015</v>
      </c>
      <c r="E3594" s="2">
        <v>43806</v>
      </c>
      <c r="F3594" s="2">
        <v>41981</v>
      </c>
      <c r="G3594" s="211" t="s">
        <v>8463</v>
      </c>
      <c r="H3594">
        <v>0</v>
      </c>
      <c r="I3594" s="2">
        <v>39340</v>
      </c>
      <c r="J3594" s="2">
        <v>43745</v>
      </c>
      <c r="K3594" t="s">
        <v>5</v>
      </c>
      <c r="L3594" t="s">
        <v>8476</v>
      </c>
      <c r="M3594" t="s">
        <v>1</v>
      </c>
      <c r="N3594" t="s">
        <v>1</v>
      </c>
      <c r="O3594" s="3">
        <v>92</v>
      </c>
      <c r="P3594" t="s">
        <v>1</v>
      </c>
      <c r="Q3594" t="s">
        <v>5964</v>
      </c>
      <c r="R3594" t="s">
        <v>1070</v>
      </c>
      <c r="S3594" t="s">
        <v>638</v>
      </c>
      <c r="T3594" t="s">
        <v>8465</v>
      </c>
      <c r="U3594" t="s">
        <v>582</v>
      </c>
    </row>
    <row r="3595" spans="1:21" ht="12.75" hidden="1" customHeight="1" x14ac:dyDescent="0.2">
      <c r="A3595" t="s">
        <v>576</v>
      </c>
      <c r="B3595" s="212" t="s">
        <v>8477</v>
      </c>
      <c r="C3595" s="202" t="s">
        <v>8478</v>
      </c>
      <c r="D3595" s="2">
        <v>27892</v>
      </c>
      <c r="E3595" s="2">
        <v>43806</v>
      </c>
      <c r="F3595" s="2">
        <v>41981</v>
      </c>
      <c r="G3595" s="211" t="s">
        <v>8463</v>
      </c>
      <c r="H3595">
        <v>0</v>
      </c>
      <c r="I3595" s="2">
        <v>39340</v>
      </c>
      <c r="J3595" s="2">
        <v>43745</v>
      </c>
      <c r="K3595" t="s">
        <v>5</v>
      </c>
      <c r="L3595" t="s">
        <v>6893</v>
      </c>
      <c r="M3595" t="s">
        <v>1</v>
      </c>
      <c r="N3595" t="s">
        <v>1</v>
      </c>
      <c r="O3595" s="3">
        <v>91</v>
      </c>
      <c r="P3595" t="s">
        <v>1</v>
      </c>
      <c r="Q3595" t="s">
        <v>5964</v>
      </c>
      <c r="R3595" t="s">
        <v>1070</v>
      </c>
      <c r="S3595" t="s">
        <v>638</v>
      </c>
      <c r="T3595" t="s">
        <v>8465</v>
      </c>
      <c r="U3595" t="s">
        <v>582</v>
      </c>
    </row>
    <row r="3596" spans="1:21" ht="12.75" hidden="1" customHeight="1" x14ac:dyDescent="0.2">
      <c r="A3596" t="s">
        <v>576</v>
      </c>
      <c r="B3596" s="212" t="s">
        <v>8479</v>
      </c>
      <c r="C3596" s="202" t="s">
        <v>8480</v>
      </c>
      <c r="D3596" s="2">
        <v>28261</v>
      </c>
      <c r="E3596" s="2">
        <v>43806</v>
      </c>
      <c r="F3596" s="2">
        <v>41981</v>
      </c>
      <c r="G3596" s="211" t="s">
        <v>8463</v>
      </c>
      <c r="H3596">
        <v>0</v>
      </c>
      <c r="I3596" s="2">
        <v>39340</v>
      </c>
      <c r="J3596" s="2">
        <v>43745</v>
      </c>
      <c r="K3596" t="s">
        <v>5</v>
      </c>
      <c r="L3596" t="s">
        <v>8481</v>
      </c>
      <c r="M3596" t="s">
        <v>1</v>
      </c>
      <c r="N3596" t="s">
        <v>1</v>
      </c>
      <c r="O3596" s="3">
        <v>92</v>
      </c>
      <c r="P3596" t="s">
        <v>1</v>
      </c>
      <c r="Q3596" t="s">
        <v>5964</v>
      </c>
      <c r="R3596" t="s">
        <v>1070</v>
      </c>
      <c r="S3596" t="s">
        <v>61</v>
      </c>
      <c r="T3596" t="s">
        <v>8465</v>
      </c>
      <c r="U3596" t="s">
        <v>582</v>
      </c>
    </row>
    <row r="3597" spans="1:21" ht="12.75" hidden="1" customHeight="1" x14ac:dyDescent="0.2">
      <c r="A3597" t="s">
        <v>576</v>
      </c>
      <c r="B3597" s="212" t="s">
        <v>8824</v>
      </c>
      <c r="C3597" s="202" t="s">
        <v>8825</v>
      </c>
      <c r="D3597" s="2">
        <v>27603</v>
      </c>
      <c r="E3597" s="2"/>
      <c r="F3597" s="2"/>
      <c r="G3597" s="211" t="s">
        <v>8826</v>
      </c>
      <c r="H3597">
        <v>0</v>
      </c>
      <c r="I3597" s="2">
        <v>39342</v>
      </c>
      <c r="J3597" s="2">
        <v>43745</v>
      </c>
      <c r="K3597" t="s">
        <v>5</v>
      </c>
      <c r="L3597" t="s">
        <v>8827</v>
      </c>
      <c r="M3597" t="s">
        <v>1</v>
      </c>
      <c r="N3597" t="s">
        <v>1</v>
      </c>
      <c r="O3597" s="3">
        <v>85</v>
      </c>
      <c r="P3597" t="s">
        <v>1</v>
      </c>
      <c r="Q3597" t="s">
        <v>5964</v>
      </c>
      <c r="R3597" t="s">
        <v>1070</v>
      </c>
      <c r="S3597" t="s">
        <v>166</v>
      </c>
      <c r="T3597" t="s">
        <v>8828</v>
      </c>
      <c r="U3597" t="s">
        <v>582</v>
      </c>
    </row>
    <row r="3598" spans="1:21" ht="12.75" hidden="1" customHeight="1" x14ac:dyDescent="0.2">
      <c r="A3598" t="s">
        <v>576</v>
      </c>
      <c r="B3598" s="212" t="s">
        <v>8829</v>
      </c>
      <c r="C3598" s="202" t="s">
        <v>8830</v>
      </c>
      <c r="D3598" s="2">
        <v>27953</v>
      </c>
      <c r="E3598" s="2"/>
      <c r="F3598" s="2"/>
      <c r="G3598" s="211" t="s">
        <v>8831</v>
      </c>
      <c r="H3598">
        <v>0</v>
      </c>
      <c r="I3598" s="2">
        <v>39342</v>
      </c>
      <c r="J3598" s="2">
        <v>43745</v>
      </c>
      <c r="K3598" t="s">
        <v>5</v>
      </c>
      <c r="L3598" t="s">
        <v>8832</v>
      </c>
      <c r="M3598" t="s">
        <v>1</v>
      </c>
      <c r="N3598" t="s">
        <v>1</v>
      </c>
      <c r="O3598" s="3">
        <v>86</v>
      </c>
      <c r="P3598" t="s">
        <v>1</v>
      </c>
      <c r="Q3598" t="s">
        <v>5964</v>
      </c>
      <c r="R3598" t="s">
        <v>1070</v>
      </c>
      <c r="S3598" t="s">
        <v>638</v>
      </c>
      <c r="T3598" t="s">
        <v>8833</v>
      </c>
      <c r="U3598" t="s">
        <v>582</v>
      </c>
    </row>
    <row r="3599" spans="1:21" ht="12.75" hidden="1" customHeight="1" x14ac:dyDescent="0.2">
      <c r="A3599" t="s">
        <v>576</v>
      </c>
      <c r="B3599" s="212" t="s">
        <v>8855</v>
      </c>
      <c r="C3599" s="202" t="s">
        <v>8856</v>
      </c>
      <c r="D3599" s="2">
        <v>27953</v>
      </c>
      <c r="E3599" s="2"/>
      <c r="F3599" s="2"/>
      <c r="G3599" s="211" t="s">
        <v>6204</v>
      </c>
      <c r="H3599">
        <v>0</v>
      </c>
      <c r="I3599" s="2">
        <v>39342</v>
      </c>
      <c r="J3599" s="2">
        <v>43745</v>
      </c>
      <c r="K3599" t="s">
        <v>5</v>
      </c>
      <c r="L3599" t="s">
        <v>8857</v>
      </c>
      <c r="M3599" t="s">
        <v>1</v>
      </c>
      <c r="N3599" t="s">
        <v>1</v>
      </c>
      <c r="O3599" s="3">
        <v>-1</v>
      </c>
      <c r="P3599" t="s">
        <v>1</v>
      </c>
      <c r="Q3599" t="s">
        <v>5964</v>
      </c>
      <c r="R3599" t="s">
        <v>1070</v>
      </c>
      <c r="S3599" t="s">
        <v>638</v>
      </c>
      <c r="T3599" t="s">
        <v>6206</v>
      </c>
      <c r="U3599" t="s">
        <v>582</v>
      </c>
    </row>
    <row r="3600" spans="1:21" ht="12.75" hidden="1" customHeight="1" x14ac:dyDescent="0.2">
      <c r="A3600" t="s">
        <v>576</v>
      </c>
      <c r="B3600" s="212" t="s">
        <v>8858</v>
      </c>
      <c r="C3600" s="202" t="s">
        <v>8859</v>
      </c>
      <c r="D3600" s="2">
        <v>27953</v>
      </c>
      <c r="E3600" s="2"/>
      <c r="F3600" s="2"/>
      <c r="G3600" s="211" t="s">
        <v>6204</v>
      </c>
      <c r="H3600">
        <v>0</v>
      </c>
      <c r="I3600" s="2">
        <v>39342</v>
      </c>
      <c r="J3600" s="2">
        <v>43745</v>
      </c>
      <c r="K3600" t="s">
        <v>5</v>
      </c>
      <c r="L3600" t="s">
        <v>8860</v>
      </c>
      <c r="M3600" t="s">
        <v>1</v>
      </c>
      <c r="N3600" t="s">
        <v>1</v>
      </c>
      <c r="O3600" s="3">
        <v>-1</v>
      </c>
      <c r="P3600" t="s">
        <v>1</v>
      </c>
      <c r="Q3600" t="s">
        <v>5964</v>
      </c>
      <c r="R3600" t="s">
        <v>1070</v>
      </c>
      <c r="S3600" t="s">
        <v>638</v>
      </c>
      <c r="T3600" t="s">
        <v>6206</v>
      </c>
      <c r="U3600" t="s">
        <v>582</v>
      </c>
    </row>
    <row r="3601" spans="1:21" ht="12.75" hidden="1" customHeight="1" x14ac:dyDescent="0.2">
      <c r="A3601" t="s">
        <v>576</v>
      </c>
      <c r="B3601" s="212" t="s">
        <v>8861</v>
      </c>
      <c r="C3601" s="202" t="s">
        <v>8862</v>
      </c>
      <c r="D3601" s="2">
        <v>27953</v>
      </c>
      <c r="E3601" s="2"/>
      <c r="F3601" s="2"/>
      <c r="G3601" s="211" t="s">
        <v>8863</v>
      </c>
      <c r="H3601">
        <v>0</v>
      </c>
      <c r="I3601" s="2">
        <v>39342</v>
      </c>
      <c r="J3601" s="2">
        <v>43745</v>
      </c>
      <c r="K3601" t="s">
        <v>5</v>
      </c>
      <c r="L3601" t="s">
        <v>8864</v>
      </c>
      <c r="M3601" t="s">
        <v>1</v>
      </c>
      <c r="N3601" t="s">
        <v>1</v>
      </c>
      <c r="O3601" s="3">
        <v>85</v>
      </c>
      <c r="P3601" t="s">
        <v>1</v>
      </c>
      <c r="Q3601" t="s">
        <v>5964</v>
      </c>
      <c r="R3601" t="s">
        <v>1070</v>
      </c>
      <c r="S3601" t="s">
        <v>638</v>
      </c>
      <c r="T3601" t="s">
        <v>8865</v>
      </c>
      <c r="U3601" t="s">
        <v>582</v>
      </c>
    </row>
    <row r="3602" spans="1:21" ht="12.75" hidden="1" customHeight="1" x14ac:dyDescent="0.2">
      <c r="A3602" t="s">
        <v>576</v>
      </c>
      <c r="B3602" s="212" t="s">
        <v>9855</v>
      </c>
      <c r="C3602" s="202" t="s">
        <v>9856</v>
      </c>
      <c r="D3602" s="2">
        <v>27603</v>
      </c>
      <c r="E3602" s="2"/>
      <c r="F3602" s="2"/>
      <c r="G3602" s="211" t="s">
        <v>9857</v>
      </c>
      <c r="H3602">
        <v>0</v>
      </c>
      <c r="I3602" s="2">
        <v>39386</v>
      </c>
      <c r="J3602" s="2">
        <v>43745</v>
      </c>
      <c r="K3602" t="s">
        <v>5</v>
      </c>
      <c r="L3602" t="s">
        <v>9858</v>
      </c>
      <c r="M3602" t="s">
        <v>1</v>
      </c>
      <c r="N3602" t="s">
        <v>1</v>
      </c>
      <c r="O3602" s="3">
        <v>-1</v>
      </c>
      <c r="P3602" t="s">
        <v>1</v>
      </c>
      <c r="Q3602" t="s">
        <v>5964</v>
      </c>
      <c r="R3602" t="s">
        <v>1070</v>
      </c>
      <c r="S3602" t="s">
        <v>166</v>
      </c>
      <c r="T3602" t="s">
        <v>9859</v>
      </c>
      <c r="U3602" t="s">
        <v>582</v>
      </c>
    </row>
    <row r="3603" spans="1:21" ht="12.75" hidden="1" customHeight="1" x14ac:dyDescent="0.2">
      <c r="A3603" t="s">
        <v>576</v>
      </c>
      <c r="B3603" s="212" t="s">
        <v>9860</v>
      </c>
      <c r="C3603" s="202" t="s">
        <v>9861</v>
      </c>
      <c r="D3603" s="2">
        <v>27603</v>
      </c>
      <c r="E3603" s="2"/>
      <c r="F3603" s="2"/>
      <c r="G3603" s="211" t="s">
        <v>9862</v>
      </c>
      <c r="H3603">
        <v>0</v>
      </c>
      <c r="I3603" s="2">
        <v>39386</v>
      </c>
      <c r="J3603" s="2">
        <v>43745</v>
      </c>
      <c r="K3603" t="s">
        <v>5</v>
      </c>
      <c r="L3603" t="s">
        <v>9863</v>
      </c>
      <c r="M3603" t="s">
        <v>1</v>
      </c>
      <c r="N3603" t="s">
        <v>1</v>
      </c>
      <c r="O3603" s="3">
        <v>85</v>
      </c>
      <c r="P3603" t="s">
        <v>1</v>
      </c>
      <c r="Q3603" t="s">
        <v>5964</v>
      </c>
      <c r="R3603" t="s">
        <v>1070</v>
      </c>
      <c r="S3603" t="s">
        <v>166</v>
      </c>
      <c r="T3603" t="s">
        <v>9864</v>
      </c>
      <c r="U3603" t="s">
        <v>582</v>
      </c>
    </row>
    <row r="3604" spans="1:21" ht="12.75" hidden="1" customHeight="1" x14ac:dyDescent="0.2">
      <c r="A3604" t="s">
        <v>576</v>
      </c>
      <c r="B3604" s="212" t="s">
        <v>9865</v>
      </c>
      <c r="C3604" s="202" t="s">
        <v>9866</v>
      </c>
      <c r="D3604" s="2">
        <v>27587</v>
      </c>
      <c r="E3604" s="2"/>
      <c r="F3604" s="2"/>
      <c r="G3604" s="211" t="s">
        <v>9867</v>
      </c>
      <c r="H3604">
        <v>0</v>
      </c>
      <c r="I3604" s="2">
        <v>39386</v>
      </c>
      <c r="J3604" s="2">
        <v>43745</v>
      </c>
      <c r="K3604" t="s">
        <v>5</v>
      </c>
      <c r="L3604" t="s">
        <v>9868</v>
      </c>
      <c r="M3604" t="s">
        <v>1</v>
      </c>
      <c r="N3604" t="s">
        <v>1</v>
      </c>
      <c r="O3604" s="3">
        <v>86</v>
      </c>
      <c r="P3604" t="s">
        <v>1</v>
      </c>
      <c r="Q3604" t="s">
        <v>5964</v>
      </c>
      <c r="R3604" t="s">
        <v>1070</v>
      </c>
      <c r="S3604" t="s">
        <v>166</v>
      </c>
      <c r="T3604" t="s">
        <v>9869</v>
      </c>
      <c r="U3604" t="s">
        <v>582</v>
      </c>
    </row>
    <row r="3605" spans="1:21" ht="12.75" hidden="1" customHeight="1" x14ac:dyDescent="0.2">
      <c r="A3605" t="s">
        <v>576</v>
      </c>
      <c r="B3605" s="212" t="s">
        <v>9870</v>
      </c>
      <c r="C3605" s="202" t="s">
        <v>9871</v>
      </c>
      <c r="D3605" s="2">
        <v>27953</v>
      </c>
      <c r="E3605" s="2"/>
      <c r="F3605" s="2"/>
      <c r="G3605" s="211" t="s">
        <v>9872</v>
      </c>
      <c r="H3605">
        <v>0</v>
      </c>
      <c r="I3605" s="2">
        <v>39386</v>
      </c>
      <c r="J3605" s="2">
        <v>43745</v>
      </c>
      <c r="K3605" t="s">
        <v>5</v>
      </c>
      <c r="L3605" t="s">
        <v>9873</v>
      </c>
      <c r="M3605" t="s">
        <v>1</v>
      </c>
      <c r="N3605" t="s">
        <v>1</v>
      </c>
      <c r="O3605" s="3">
        <v>87</v>
      </c>
      <c r="P3605" t="s">
        <v>1</v>
      </c>
      <c r="Q3605" t="s">
        <v>5964</v>
      </c>
      <c r="R3605" t="s">
        <v>1070</v>
      </c>
      <c r="S3605" t="s">
        <v>638</v>
      </c>
      <c r="T3605" t="s">
        <v>9874</v>
      </c>
      <c r="U3605" t="s">
        <v>582</v>
      </c>
    </row>
    <row r="3606" spans="1:21" ht="12.75" hidden="1" customHeight="1" x14ac:dyDescent="0.2">
      <c r="A3606" t="s">
        <v>576</v>
      </c>
      <c r="B3606" s="212" t="s">
        <v>9875</v>
      </c>
      <c r="C3606" s="202" t="s">
        <v>9876</v>
      </c>
      <c r="D3606" s="2">
        <v>27587</v>
      </c>
      <c r="E3606" s="2"/>
      <c r="F3606" s="2"/>
      <c r="G3606" s="211" t="s">
        <v>9877</v>
      </c>
      <c r="H3606">
        <v>0</v>
      </c>
      <c r="I3606" s="2">
        <v>39386</v>
      </c>
      <c r="J3606" s="2">
        <v>43637</v>
      </c>
      <c r="K3606" t="s">
        <v>5</v>
      </c>
      <c r="L3606" t="s">
        <v>9878</v>
      </c>
      <c r="M3606" t="s">
        <v>1</v>
      </c>
      <c r="N3606" t="s">
        <v>1</v>
      </c>
      <c r="O3606" s="3">
        <v>-1</v>
      </c>
      <c r="P3606" t="s">
        <v>1</v>
      </c>
      <c r="Q3606" t="s">
        <v>5964</v>
      </c>
      <c r="R3606" t="s">
        <v>1070</v>
      </c>
      <c r="S3606" t="s">
        <v>166</v>
      </c>
      <c r="T3606" t="s">
        <v>9879</v>
      </c>
      <c r="U3606" t="s">
        <v>582</v>
      </c>
    </row>
    <row r="3607" spans="1:21" ht="12.75" hidden="1" customHeight="1" x14ac:dyDescent="0.2">
      <c r="A3607" t="s">
        <v>576</v>
      </c>
      <c r="B3607" s="212" t="s">
        <v>11186</v>
      </c>
      <c r="C3607" s="202" t="s">
        <v>11187</v>
      </c>
      <c r="D3607" s="2">
        <v>27862</v>
      </c>
      <c r="E3607" s="2"/>
      <c r="F3607" s="2"/>
      <c r="G3607" s="211" t="s">
        <v>11188</v>
      </c>
      <c r="H3607">
        <v>0</v>
      </c>
      <c r="I3607" s="2">
        <v>42909</v>
      </c>
      <c r="J3607" s="2">
        <v>44011</v>
      </c>
      <c r="K3607" t="s">
        <v>5</v>
      </c>
      <c r="L3607" t="s">
        <v>11189</v>
      </c>
      <c r="M3607" t="s">
        <v>1</v>
      </c>
      <c r="N3607" t="s">
        <v>1</v>
      </c>
      <c r="O3607" s="3">
        <v>85</v>
      </c>
      <c r="P3607" t="s">
        <v>1</v>
      </c>
      <c r="Q3607" t="s">
        <v>5964</v>
      </c>
      <c r="R3607" t="s">
        <v>1070</v>
      </c>
      <c r="S3607" t="s">
        <v>1</v>
      </c>
      <c r="T3607" t="s">
        <v>11190</v>
      </c>
      <c r="U3607" t="s">
        <v>582</v>
      </c>
    </row>
    <row r="3608" spans="1:21" ht="12.75" hidden="1" customHeight="1" x14ac:dyDescent="0.2">
      <c r="A3608" t="s">
        <v>576</v>
      </c>
      <c r="B3608" s="212" t="s">
        <v>11193</v>
      </c>
      <c r="C3608" s="202" t="s">
        <v>11194</v>
      </c>
      <c r="D3608" s="2">
        <v>27953</v>
      </c>
      <c r="E3608" s="2"/>
      <c r="F3608" s="2"/>
      <c r="G3608" s="211" t="s">
        <v>11195</v>
      </c>
      <c r="H3608">
        <v>0</v>
      </c>
      <c r="I3608" s="2">
        <v>42916</v>
      </c>
      <c r="J3608" s="2">
        <v>43643</v>
      </c>
      <c r="K3608" t="s">
        <v>5</v>
      </c>
      <c r="L3608" t="s">
        <v>11196</v>
      </c>
      <c r="M3608" t="s">
        <v>1</v>
      </c>
      <c r="N3608" t="s">
        <v>1</v>
      </c>
      <c r="O3608" s="3">
        <v>94</v>
      </c>
      <c r="P3608" t="s">
        <v>1</v>
      </c>
      <c r="Q3608" t="s">
        <v>5964</v>
      </c>
      <c r="R3608" t="s">
        <v>1070</v>
      </c>
      <c r="S3608" t="s">
        <v>1</v>
      </c>
      <c r="T3608" t="s">
        <v>11197</v>
      </c>
      <c r="U3608" t="s">
        <v>582</v>
      </c>
    </row>
    <row r="3609" spans="1:21" ht="12.75" hidden="1" customHeight="1" x14ac:dyDescent="0.2">
      <c r="A3609" t="s">
        <v>576</v>
      </c>
      <c r="B3609" s="212" t="s">
        <v>11217</v>
      </c>
      <c r="C3609" s="202" t="s">
        <v>11218</v>
      </c>
      <c r="D3609" s="2">
        <v>30929</v>
      </c>
      <c r="E3609" s="2"/>
      <c r="F3609" s="2"/>
      <c r="G3609" s="211" t="s">
        <v>11219</v>
      </c>
      <c r="H3609">
        <v>0</v>
      </c>
      <c r="I3609" s="2">
        <v>42984</v>
      </c>
      <c r="J3609" s="2">
        <v>43746</v>
      </c>
      <c r="K3609" t="s">
        <v>5</v>
      </c>
      <c r="L3609" t="s">
        <v>11220</v>
      </c>
      <c r="M3609" t="s">
        <v>1</v>
      </c>
      <c r="N3609" t="s">
        <v>1</v>
      </c>
      <c r="O3609" s="3">
        <v>89</v>
      </c>
      <c r="P3609" t="s">
        <v>1</v>
      </c>
      <c r="Q3609" t="s">
        <v>5964</v>
      </c>
      <c r="R3609" t="s">
        <v>1070</v>
      </c>
      <c r="S3609" t="s">
        <v>1</v>
      </c>
      <c r="T3609" t="s">
        <v>11221</v>
      </c>
      <c r="U3609" t="s">
        <v>582</v>
      </c>
    </row>
    <row r="3610" spans="1:21" ht="12.75" hidden="1" customHeight="1" x14ac:dyDescent="0.2">
      <c r="A3610" t="s">
        <v>576</v>
      </c>
      <c r="B3610" s="212" t="s">
        <v>11226</v>
      </c>
      <c r="C3610" s="202" t="s">
        <v>11227</v>
      </c>
      <c r="D3610" s="2">
        <v>30931</v>
      </c>
      <c r="E3610" s="2"/>
      <c r="F3610" s="2"/>
      <c r="G3610" s="211" t="s">
        <v>11228</v>
      </c>
      <c r="H3610">
        <v>0</v>
      </c>
      <c r="I3610" s="2">
        <v>42984</v>
      </c>
      <c r="J3610" s="2">
        <v>43746</v>
      </c>
      <c r="K3610" t="s">
        <v>5</v>
      </c>
      <c r="L3610" t="s">
        <v>11229</v>
      </c>
      <c r="M3610" t="s">
        <v>1</v>
      </c>
      <c r="N3610" t="s">
        <v>1</v>
      </c>
      <c r="O3610" s="3">
        <v>89</v>
      </c>
      <c r="P3610" t="s">
        <v>1</v>
      </c>
      <c r="Q3610" t="s">
        <v>5964</v>
      </c>
      <c r="R3610" t="s">
        <v>1070</v>
      </c>
      <c r="S3610" t="s">
        <v>1</v>
      </c>
      <c r="T3610" t="s">
        <v>11230</v>
      </c>
      <c r="U3610" t="s">
        <v>582</v>
      </c>
    </row>
    <row r="3611" spans="1:21" ht="12.75" hidden="1" customHeight="1" x14ac:dyDescent="0.2">
      <c r="A3611" t="s">
        <v>576</v>
      </c>
      <c r="B3611" s="212" t="s">
        <v>11265</v>
      </c>
      <c r="C3611" s="202" t="s">
        <v>11266</v>
      </c>
      <c r="D3611" s="2">
        <v>32664</v>
      </c>
      <c r="E3611" s="2"/>
      <c r="F3611" s="2"/>
      <c r="G3611" s="211" t="s">
        <v>7827</v>
      </c>
      <c r="H3611">
        <v>0</v>
      </c>
      <c r="I3611" s="2">
        <v>43117</v>
      </c>
      <c r="J3611" s="2">
        <v>43644</v>
      </c>
      <c r="K3611" t="s">
        <v>5</v>
      </c>
      <c r="L3611" t="s">
        <v>11267</v>
      </c>
      <c r="M3611" t="s">
        <v>1</v>
      </c>
      <c r="N3611" t="s">
        <v>1</v>
      </c>
      <c r="O3611" s="3">
        <v>91</v>
      </c>
      <c r="P3611" t="s">
        <v>1</v>
      </c>
      <c r="Q3611" t="s">
        <v>5964</v>
      </c>
      <c r="R3611" t="s">
        <v>1070</v>
      </c>
      <c r="S3611" t="s">
        <v>1</v>
      </c>
      <c r="T3611" t="s">
        <v>7829</v>
      </c>
      <c r="U3611" t="s">
        <v>582</v>
      </c>
    </row>
    <row r="3612" spans="1:21" ht="12.75" hidden="1" customHeight="1" x14ac:dyDescent="0.2">
      <c r="A3612" t="s">
        <v>576</v>
      </c>
      <c r="B3612" s="212" t="s">
        <v>11268</v>
      </c>
      <c r="C3612" s="202" t="s">
        <v>11269</v>
      </c>
      <c r="D3612" s="2">
        <v>27953</v>
      </c>
      <c r="E3612" s="2"/>
      <c r="F3612" s="2"/>
      <c r="G3612" s="211" t="s">
        <v>7793</v>
      </c>
      <c r="H3612">
        <v>0</v>
      </c>
      <c r="I3612" s="2">
        <v>43130</v>
      </c>
      <c r="J3612" s="2">
        <v>43644</v>
      </c>
      <c r="K3612" t="s">
        <v>5</v>
      </c>
      <c r="L3612" t="s">
        <v>11270</v>
      </c>
      <c r="M3612" t="s">
        <v>1</v>
      </c>
      <c r="N3612" t="s">
        <v>1</v>
      </c>
      <c r="O3612" s="3">
        <v>94</v>
      </c>
      <c r="P3612" t="s">
        <v>1</v>
      </c>
      <c r="Q3612" t="s">
        <v>5964</v>
      </c>
      <c r="R3612" t="s">
        <v>1070</v>
      </c>
      <c r="S3612" t="s">
        <v>1</v>
      </c>
      <c r="T3612" t="s">
        <v>7795</v>
      </c>
      <c r="U3612" t="s">
        <v>582</v>
      </c>
    </row>
    <row r="3613" spans="1:21" ht="12.75" hidden="1" customHeight="1" x14ac:dyDescent="0.2">
      <c r="A3613" t="s">
        <v>576</v>
      </c>
      <c r="B3613" s="212" t="s">
        <v>11271</v>
      </c>
      <c r="C3613" s="202" t="s">
        <v>11272</v>
      </c>
      <c r="D3613" s="2">
        <v>27953</v>
      </c>
      <c r="E3613" s="2"/>
      <c r="F3613" s="2"/>
      <c r="G3613" s="211" t="s">
        <v>11273</v>
      </c>
      <c r="H3613">
        <v>0</v>
      </c>
      <c r="I3613" s="2">
        <v>43131</v>
      </c>
      <c r="J3613" s="2">
        <v>43727</v>
      </c>
      <c r="K3613" t="s">
        <v>5</v>
      </c>
      <c r="L3613" t="s">
        <v>11274</v>
      </c>
      <c r="M3613" t="s">
        <v>1</v>
      </c>
      <c r="N3613" t="s">
        <v>1</v>
      </c>
      <c r="O3613" s="3">
        <v>93</v>
      </c>
      <c r="P3613" t="s">
        <v>1</v>
      </c>
      <c r="Q3613" t="s">
        <v>5964</v>
      </c>
      <c r="R3613" t="s">
        <v>1070</v>
      </c>
      <c r="S3613" t="s">
        <v>1</v>
      </c>
      <c r="T3613" t="s">
        <v>11275</v>
      </c>
      <c r="U3613" t="s">
        <v>582</v>
      </c>
    </row>
    <row r="3614" spans="1:21" ht="12.75" hidden="1" customHeight="1" x14ac:dyDescent="0.2">
      <c r="A3614" t="s">
        <v>576</v>
      </c>
      <c r="B3614" s="212" t="s">
        <v>11276</v>
      </c>
      <c r="C3614" s="202" t="s">
        <v>11277</v>
      </c>
      <c r="D3614" s="2">
        <v>26455</v>
      </c>
      <c r="E3614" s="2"/>
      <c r="F3614" s="2"/>
      <c r="G3614" s="211" t="s">
        <v>6535</v>
      </c>
      <c r="H3614">
        <v>0</v>
      </c>
      <c r="I3614" s="2">
        <v>43137</v>
      </c>
      <c r="J3614" s="2">
        <v>43746</v>
      </c>
      <c r="K3614" t="s">
        <v>5</v>
      </c>
      <c r="L3614" t="s">
        <v>11278</v>
      </c>
      <c r="M3614" t="s">
        <v>1</v>
      </c>
      <c r="N3614" t="s">
        <v>1</v>
      </c>
      <c r="O3614" s="3">
        <v>93</v>
      </c>
      <c r="P3614" t="s">
        <v>1</v>
      </c>
      <c r="Q3614" t="s">
        <v>5964</v>
      </c>
      <c r="R3614" t="s">
        <v>1070</v>
      </c>
      <c r="S3614" t="s">
        <v>1</v>
      </c>
      <c r="T3614" t="s">
        <v>6537</v>
      </c>
      <c r="U3614" t="s">
        <v>582</v>
      </c>
    </row>
    <row r="3615" spans="1:21" ht="12.75" hidden="1" customHeight="1" x14ac:dyDescent="0.2">
      <c r="A3615" t="s">
        <v>576</v>
      </c>
      <c r="B3615" s="212" t="s">
        <v>11279</v>
      </c>
      <c r="C3615" s="202" t="s">
        <v>11280</v>
      </c>
      <c r="D3615" s="2">
        <v>26455</v>
      </c>
      <c r="E3615" s="2"/>
      <c r="F3615" s="2"/>
      <c r="G3615" s="211" t="s">
        <v>6807</v>
      </c>
      <c r="H3615">
        <v>0</v>
      </c>
      <c r="I3615" s="2">
        <v>43140</v>
      </c>
      <c r="J3615" s="2">
        <v>44011</v>
      </c>
      <c r="K3615" t="s">
        <v>5</v>
      </c>
      <c r="L3615" t="s">
        <v>11281</v>
      </c>
      <c r="M3615" t="s">
        <v>1</v>
      </c>
      <c r="N3615" t="s">
        <v>1</v>
      </c>
      <c r="O3615" s="3">
        <v>95</v>
      </c>
      <c r="P3615" t="s">
        <v>1</v>
      </c>
      <c r="Q3615" t="s">
        <v>5964</v>
      </c>
      <c r="R3615" t="s">
        <v>1070</v>
      </c>
      <c r="S3615" t="s">
        <v>1</v>
      </c>
      <c r="T3615" t="s">
        <v>6809</v>
      </c>
      <c r="U3615" t="s">
        <v>582</v>
      </c>
    </row>
    <row r="3616" spans="1:21" ht="12.75" hidden="1" customHeight="1" x14ac:dyDescent="0.2">
      <c r="A3616" t="s">
        <v>576</v>
      </c>
      <c r="B3616" s="212" t="s">
        <v>11282</v>
      </c>
      <c r="C3616" s="202" t="s">
        <v>11283</v>
      </c>
      <c r="D3616" s="2">
        <v>27862</v>
      </c>
      <c r="E3616" s="2"/>
      <c r="F3616" s="2"/>
      <c r="G3616" s="211" t="s">
        <v>11284</v>
      </c>
      <c r="H3616">
        <v>0</v>
      </c>
      <c r="I3616" s="2">
        <v>43171</v>
      </c>
      <c r="J3616" s="2">
        <v>44011</v>
      </c>
      <c r="K3616" t="s">
        <v>5</v>
      </c>
      <c r="L3616" t="s">
        <v>11285</v>
      </c>
      <c r="M3616" t="s">
        <v>1</v>
      </c>
      <c r="N3616" t="s">
        <v>1</v>
      </c>
      <c r="O3616" s="3">
        <v>93</v>
      </c>
      <c r="P3616" t="s">
        <v>1</v>
      </c>
      <c r="Q3616" t="s">
        <v>5964</v>
      </c>
      <c r="R3616" t="s">
        <v>1070</v>
      </c>
      <c r="S3616" t="s">
        <v>1</v>
      </c>
      <c r="T3616" t="s">
        <v>11286</v>
      </c>
      <c r="U3616" t="s">
        <v>582</v>
      </c>
    </row>
    <row r="3617" spans="1:21" ht="12.75" hidden="1" customHeight="1" x14ac:dyDescent="0.2">
      <c r="A3617" t="s">
        <v>576</v>
      </c>
      <c r="B3617" s="212" t="s">
        <v>11416</v>
      </c>
      <c r="C3617" s="202" t="s">
        <v>11417</v>
      </c>
      <c r="D3617" s="2">
        <v>27862</v>
      </c>
      <c r="E3617" s="2"/>
      <c r="F3617" s="2"/>
      <c r="G3617" s="211" t="s">
        <v>8360</v>
      </c>
      <c r="H3617">
        <v>0</v>
      </c>
      <c r="I3617" s="2">
        <v>43853</v>
      </c>
      <c r="J3617" s="2">
        <v>43857</v>
      </c>
      <c r="K3617" t="s">
        <v>5</v>
      </c>
      <c r="L3617" t="s">
        <v>11418</v>
      </c>
      <c r="M3617" t="s">
        <v>1</v>
      </c>
      <c r="N3617" t="s">
        <v>1</v>
      </c>
      <c r="O3617" s="3">
        <v>89</v>
      </c>
      <c r="P3617" t="s">
        <v>1</v>
      </c>
      <c r="Q3617" t="s">
        <v>5964</v>
      </c>
      <c r="R3617" t="s">
        <v>1070</v>
      </c>
      <c r="S3617" t="s">
        <v>1</v>
      </c>
      <c r="T3617" t="s">
        <v>8362</v>
      </c>
      <c r="U3617" t="s">
        <v>582</v>
      </c>
    </row>
    <row r="3618" spans="1:21" ht="12.75" hidden="1" customHeight="1" x14ac:dyDescent="0.2">
      <c r="A3618" t="s">
        <v>576</v>
      </c>
      <c r="B3618" t="s">
        <v>18387</v>
      </c>
      <c r="C3618" s="201" t="s">
        <v>18388</v>
      </c>
      <c r="D3618" s="2">
        <v>24602</v>
      </c>
      <c r="E3618" s="2"/>
      <c r="F3618" s="2"/>
      <c r="G3618" t="s">
        <v>18389</v>
      </c>
      <c r="H3618">
        <v>0</v>
      </c>
      <c r="I3618" s="2">
        <v>41108</v>
      </c>
      <c r="J3618" s="2">
        <v>43609</v>
      </c>
      <c r="K3618" t="s">
        <v>5</v>
      </c>
      <c r="L3618" t="s">
        <v>1</v>
      </c>
      <c r="M3618" t="s">
        <v>18390</v>
      </c>
      <c r="N3618" t="s">
        <v>18391</v>
      </c>
      <c r="O3618" s="3">
        <v>0</v>
      </c>
      <c r="P3618" t="s">
        <v>1</v>
      </c>
      <c r="Q3618" t="s">
        <v>18365</v>
      </c>
      <c r="R3618" t="s">
        <v>1070</v>
      </c>
      <c r="S3618" t="s">
        <v>1</v>
      </c>
      <c r="T3618" t="s">
        <v>18392</v>
      </c>
      <c r="U3618" t="s">
        <v>582</v>
      </c>
    </row>
    <row r="3619" spans="1:21" ht="12.75" hidden="1" customHeight="1" x14ac:dyDescent="0.2">
      <c r="A3619" t="s">
        <v>576</v>
      </c>
      <c r="B3619" t="s">
        <v>18393</v>
      </c>
      <c r="C3619" s="201" t="s">
        <v>18394</v>
      </c>
      <c r="D3619" s="2">
        <v>24602</v>
      </c>
      <c r="E3619" s="2"/>
      <c r="F3619" s="2"/>
      <c r="G3619" t="s">
        <v>18395</v>
      </c>
      <c r="H3619">
        <v>0</v>
      </c>
      <c r="I3619" s="2">
        <v>41108</v>
      </c>
      <c r="J3619" s="2">
        <v>43606</v>
      </c>
      <c r="K3619" t="s">
        <v>5</v>
      </c>
      <c r="L3619" t="s">
        <v>1</v>
      </c>
      <c r="M3619" t="s">
        <v>18390</v>
      </c>
      <c r="N3619" t="s">
        <v>18391</v>
      </c>
      <c r="O3619" s="3">
        <v>0</v>
      </c>
      <c r="P3619" t="s">
        <v>1</v>
      </c>
      <c r="Q3619" t="s">
        <v>18365</v>
      </c>
      <c r="R3619" t="s">
        <v>1070</v>
      </c>
      <c r="S3619" t="s">
        <v>1</v>
      </c>
      <c r="T3619" t="s">
        <v>18396</v>
      </c>
      <c r="U3619" t="s">
        <v>582</v>
      </c>
    </row>
    <row r="3620" spans="1:21" ht="12.75" hidden="1" customHeight="1" x14ac:dyDescent="0.2">
      <c r="A3620" t="s">
        <v>576</v>
      </c>
      <c r="B3620" t="s">
        <v>18397</v>
      </c>
      <c r="C3620" s="201" t="s">
        <v>18398</v>
      </c>
      <c r="D3620" s="2">
        <v>24602</v>
      </c>
      <c r="E3620" s="2"/>
      <c r="F3620" s="2"/>
      <c r="G3620" t="s">
        <v>18399</v>
      </c>
      <c r="H3620">
        <v>0</v>
      </c>
      <c r="I3620" s="2">
        <v>41108</v>
      </c>
      <c r="J3620" s="2">
        <v>43454</v>
      </c>
      <c r="K3620" t="s">
        <v>5</v>
      </c>
      <c r="L3620" t="s">
        <v>1</v>
      </c>
      <c r="M3620" t="s">
        <v>18390</v>
      </c>
      <c r="N3620" t="s">
        <v>18391</v>
      </c>
      <c r="O3620" s="3">
        <v>0</v>
      </c>
      <c r="P3620" t="s">
        <v>1</v>
      </c>
      <c r="Q3620" t="s">
        <v>18365</v>
      </c>
      <c r="R3620" t="s">
        <v>1070</v>
      </c>
      <c r="S3620" t="s">
        <v>1</v>
      </c>
      <c r="T3620" t="s">
        <v>18400</v>
      </c>
      <c r="U3620" t="s">
        <v>582</v>
      </c>
    </row>
    <row r="3621" spans="1:21" ht="12.75" hidden="1" customHeight="1" x14ac:dyDescent="0.2">
      <c r="A3621" t="s">
        <v>576</v>
      </c>
      <c r="B3621" t="s">
        <v>18401</v>
      </c>
      <c r="C3621" s="201" t="s">
        <v>18402</v>
      </c>
      <c r="D3621" s="2">
        <v>24602</v>
      </c>
      <c r="E3621" s="2"/>
      <c r="F3621" s="2"/>
      <c r="G3621" t="s">
        <v>18395</v>
      </c>
      <c r="H3621">
        <v>0</v>
      </c>
      <c r="I3621" s="2">
        <v>43090</v>
      </c>
      <c r="J3621" s="2">
        <v>43606</v>
      </c>
      <c r="K3621" t="s">
        <v>5</v>
      </c>
      <c r="L3621" t="s">
        <v>1</v>
      </c>
      <c r="M3621" t="s">
        <v>18390</v>
      </c>
      <c r="N3621" t="s">
        <v>18391</v>
      </c>
      <c r="O3621" s="3">
        <v>0</v>
      </c>
      <c r="P3621" t="s">
        <v>1</v>
      </c>
      <c r="Q3621" t="s">
        <v>18365</v>
      </c>
      <c r="R3621" t="s">
        <v>1070</v>
      </c>
      <c r="S3621" t="s">
        <v>1</v>
      </c>
      <c r="T3621" t="s">
        <v>18403</v>
      </c>
      <c r="U3621" t="s">
        <v>582</v>
      </c>
    </row>
    <row r="3622" spans="1:21" ht="12.75" hidden="1" customHeight="1" x14ac:dyDescent="0.2">
      <c r="A3622" s="205" t="s">
        <v>1000</v>
      </c>
      <c r="B3622" t="s">
        <v>1001</v>
      </c>
      <c r="C3622" t="s">
        <v>1002</v>
      </c>
      <c r="D3622" s="2">
        <v>33036</v>
      </c>
      <c r="E3622" s="2">
        <v>44273</v>
      </c>
      <c r="F3622" s="2">
        <v>42447</v>
      </c>
      <c r="G3622" s="203" t="s">
        <v>1003</v>
      </c>
      <c r="H3622">
        <f>COUNTIF('РЭС 0,4-10 '!$G:$G,B3622)</f>
        <v>0</v>
      </c>
      <c r="I3622" s="2">
        <v>39325</v>
      </c>
      <c r="J3622" s="2">
        <v>43746</v>
      </c>
      <c r="K3622" t="s">
        <v>5</v>
      </c>
      <c r="L3622" t="s">
        <v>1002</v>
      </c>
      <c r="M3622" t="s">
        <v>1</v>
      </c>
      <c r="N3622" t="s">
        <v>1</v>
      </c>
      <c r="O3622" s="3">
        <v>96</v>
      </c>
      <c r="P3622" t="s">
        <v>1</v>
      </c>
      <c r="Q3622" t="s">
        <v>153</v>
      </c>
      <c r="R3622" t="s">
        <v>1004</v>
      </c>
      <c r="S3622" t="s">
        <v>179</v>
      </c>
      <c r="T3622" t="s">
        <v>1005</v>
      </c>
      <c r="U3622" t="s">
        <v>1006</v>
      </c>
    </row>
    <row r="3623" spans="1:21" ht="12.75" hidden="1" customHeight="1" x14ac:dyDescent="0.2">
      <c r="A3623" s="205" t="s">
        <v>1000</v>
      </c>
      <c r="B3623" t="s">
        <v>1022</v>
      </c>
      <c r="C3623" t="s">
        <v>1023</v>
      </c>
      <c r="D3623" s="2">
        <v>33036</v>
      </c>
      <c r="E3623" s="2">
        <v>44271</v>
      </c>
      <c r="F3623" s="2">
        <v>42445</v>
      </c>
      <c r="G3623" s="203" t="s">
        <v>1024</v>
      </c>
      <c r="H3623">
        <f>COUNTIF('РЭС 0,4-10 '!$G:$G,B3623)</f>
        <v>0</v>
      </c>
      <c r="I3623" s="2">
        <v>39325</v>
      </c>
      <c r="J3623" s="2">
        <v>43746</v>
      </c>
      <c r="K3623" t="s">
        <v>5</v>
      </c>
      <c r="L3623" t="s">
        <v>1023</v>
      </c>
      <c r="M3623" t="s">
        <v>1</v>
      </c>
      <c r="N3623" t="s">
        <v>1</v>
      </c>
      <c r="O3623" s="3">
        <v>84</v>
      </c>
      <c r="P3623" t="s">
        <v>1</v>
      </c>
      <c r="Q3623" t="s">
        <v>153</v>
      </c>
      <c r="R3623" t="s">
        <v>1004</v>
      </c>
      <c r="S3623" t="s">
        <v>179</v>
      </c>
      <c r="T3623" t="s">
        <v>1025</v>
      </c>
      <c r="U3623" t="s">
        <v>1006</v>
      </c>
    </row>
    <row r="3624" spans="1:21" ht="12.75" hidden="1" customHeight="1" x14ac:dyDescent="0.2">
      <c r="A3624" s="205" t="s">
        <v>1000</v>
      </c>
      <c r="B3624" t="s">
        <v>1031</v>
      </c>
      <c r="C3624" t="s">
        <v>1032</v>
      </c>
      <c r="D3624" s="2">
        <v>33036</v>
      </c>
      <c r="E3624" s="2">
        <v>44273</v>
      </c>
      <c r="F3624" s="2">
        <v>42447</v>
      </c>
      <c r="G3624" s="203" t="s">
        <v>1033</v>
      </c>
      <c r="H3624">
        <f>COUNTIF('РЭС 0,4-10 '!$G:$G,B3624)</f>
        <v>0</v>
      </c>
      <c r="I3624" s="2">
        <v>39325</v>
      </c>
      <c r="J3624" s="2">
        <v>43746</v>
      </c>
      <c r="K3624" t="s">
        <v>5</v>
      </c>
      <c r="L3624" t="s">
        <v>1034</v>
      </c>
      <c r="M3624" t="s">
        <v>1</v>
      </c>
      <c r="N3624" t="s">
        <v>1</v>
      </c>
      <c r="O3624" s="3">
        <v>82</v>
      </c>
      <c r="P3624" t="s">
        <v>1</v>
      </c>
      <c r="Q3624" t="s">
        <v>153</v>
      </c>
      <c r="R3624" t="s">
        <v>1004</v>
      </c>
      <c r="S3624" t="s">
        <v>179</v>
      </c>
      <c r="T3624" t="s">
        <v>1035</v>
      </c>
      <c r="U3624" t="s">
        <v>1006</v>
      </c>
    </row>
    <row r="3625" spans="1:21" ht="12.75" hidden="1" customHeight="1" x14ac:dyDescent="0.2">
      <c r="A3625" s="205" t="s">
        <v>1000</v>
      </c>
      <c r="B3625" t="s">
        <v>1036</v>
      </c>
      <c r="C3625" t="s">
        <v>1037</v>
      </c>
      <c r="D3625" s="2">
        <v>30175</v>
      </c>
      <c r="E3625" s="2">
        <v>44296</v>
      </c>
      <c r="F3625" s="2">
        <v>42470</v>
      </c>
      <c r="G3625" s="203" t="s">
        <v>1038</v>
      </c>
      <c r="H3625">
        <f>COUNTIF('РЭС 0,4-10 '!$G:$G,B3625)</f>
        <v>0</v>
      </c>
      <c r="I3625" s="2">
        <v>39325</v>
      </c>
      <c r="J3625" s="2">
        <v>43850</v>
      </c>
      <c r="K3625" t="s">
        <v>5</v>
      </c>
      <c r="L3625" t="s">
        <v>1037</v>
      </c>
      <c r="M3625" t="s">
        <v>1</v>
      </c>
      <c r="N3625" t="s">
        <v>1</v>
      </c>
      <c r="O3625" s="3">
        <v>79</v>
      </c>
      <c r="P3625" t="s">
        <v>1</v>
      </c>
      <c r="Q3625" t="s">
        <v>153</v>
      </c>
      <c r="R3625" t="s">
        <v>1004</v>
      </c>
      <c r="S3625" t="s">
        <v>482</v>
      </c>
      <c r="T3625" t="s">
        <v>1039</v>
      </c>
      <c r="U3625" t="s">
        <v>1006</v>
      </c>
    </row>
    <row r="3626" spans="1:21" ht="12.75" hidden="1" customHeight="1" x14ac:dyDescent="0.2">
      <c r="A3626" s="205" t="s">
        <v>1000</v>
      </c>
      <c r="B3626" t="s">
        <v>1040</v>
      </c>
      <c r="C3626" t="s">
        <v>1041</v>
      </c>
      <c r="D3626" s="2">
        <v>31940</v>
      </c>
      <c r="E3626" s="2">
        <v>44229</v>
      </c>
      <c r="F3626" s="2">
        <v>42402</v>
      </c>
      <c r="G3626" s="203" t="s">
        <v>1042</v>
      </c>
      <c r="H3626">
        <f>COUNTIF('РЭС 0,4-10 '!$G:$G,B3626)</f>
        <v>0</v>
      </c>
      <c r="I3626" s="2">
        <v>39325</v>
      </c>
      <c r="J3626" s="2">
        <v>43850</v>
      </c>
      <c r="K3626" t="s">
        <v>5</v>
      </c>
      <c r="L3626" t="s">
        <v>1043</v>
      </c>
      <c r="M3626" t="s">
        <v>1</v>
      </c>
      <c r="N3626" t="s">
        <v>1</v>
      </c>
      <c r="O3626" s="3">
        <v>32</v>
      </c>
      <c r="P3626" t="s">
        <v>1</v>
      </c>
      <c r="Q3626" t="s">
        <v>153</v>
      </c>
      <c r="R3626" t="s">
        <v>1004</v>
      </c>
      <c r="S3626" t="s">
        <v>447</v>
      </c>
      <c r="T3626" t="s">
        <v>1044</v>
      </c>
      <c r="U3626" t="s">
        <v>1006</v>
      </c>
    </row>
    <row r="3627" spans="1:21" ht="12.75" hidden="1" customHeight="1" x14ac:dyDescent="0.2">
      <c r="A3627" s="205" t="s">
        <v>1000</v>
      </c>
      <c r="B3627" t="s">
        <v>1045</v>
      </c>
      <c r="C3627" t="s">
        <v>1046</v>
      </c>
      <c r="D3627" s="2">
        <v>31575</v>
      </c>
      <c r="E3627" s="2">
        <v>44357</v>
      </c>
      <c r="F3627" s="2">
        <v>42531</v>
      </c>
      <c r="G3627" s="203" t="s">
        <v>1047</v>
      </c>
      <c r="H3627">
        <f>COUNTIF('РЭС 0,4-10 '!$G:$G,B3627)</f>
        <v>0</v>
      </c>
      <c r="I3627" s="2">
        <v>39325</v>
      </c>
      <c r="J3627" s="2">
        <v>43850</v>
      </c>
      <c r="K3627" t="s">
        <v>5</v>
      </c>
      <c r="L3627" t="s">
        <v>1046</v>
      </c>
      <c r="M3627" t="s">
        <v>1</v>
      </c>
      <c r="N3627" t="s">
        <v>1</v>
      </c>
      <c r="O3627" s="3">
        <v>26</v>
      </c>
      <c r="P3627" t="s">
        <v>1</v>
      </c>
      <c r="Q3627" t="s">
        <v>153</v>
      </c>
      <c r="R3627" t="s">
        <v>1004</v>
      </c>
      <c r="S3627" t="s">
        <v>9</v>
      </c>
      <c r="T3627" t="s">
        <v>1048</v>
      </c>
      <c r="U3627" t="s">
        <v>1006</v>
      </c>
    </row>
    <row r="3628" spans="1:21" ht="12.75" hidden="1" customHeight="1" x14ac:dyDescent="0.2">
      <c r="A3628" s="205" t="s">
        <v>1000</v>
      </c>
      <c r="B3628" t="s">
        <v>1049</v>
      </c>
      <c r="C3628" t="s">
        <v>1050</v>
      </c>
      <c r="D3628" s="2">
        <v>26827</v>
      </c>
      <c r="E3628" s="2">
        <v>44350</v>
      </c>
      <c r="F3628" s="2">
        <v>42524</v>
      </c>
      <c r="G3628" s="203" t="s">
        <v>1051</v>
      </c>
      <c r="H3628">
        <f>COUNTIF('РЭС 0,4-10 '!$G:$G,B3628)</f>
        <v>0</v>
      </c>
      <c r="I3628" s="2">
        <v>39325</v>
      </c>
      <c r="J3628" s="2">
        <v>43964</v>
      </c>
      <c r="K3628" t="s">
        <v>5</v>
      </c>
      <c r="L3628" t="s">
        <v>1050</v>
      </c>
      <c r="M3628" t="s">
        <v>1</v>
      </c>
      <c r="N3628" t="s">
        <v>1</v>
      </c>
      <c r="O3628" s="3">
        <v>26</v>
      </c>
      <c r="P3628" t="s">
        <v>1</v>
      </c>
      <c r="Q3628" t="s">
        <v>153</v>
      </c>
      <c r="R3628" t="s">
        <v>1004</v>
      </c>
      <c r="S3628" t="s">
        <v>504</v>
      </c>
      <c r="T3628" t="s">
        <v>1052</v>
      </c>
      <c r="U3628" t="s">
        <v>1006</v>
      </c>
    </row>
    <row r="3629" spans="1:21" ht="12.75" hidden="1" customHeight="1" x14ac:dyDescent="0.2">
      <c r="A3629" s="205" t="s">
        <v>1000</v>
      </c>
      <c r="B3629" t="s">
        <v>1053</v>
      </c>
      <c r="C3629" t="s">
        <v>1054</v>
      </c>
      <c r="D3629" s="2">
        <v>31940</v>
      </c>
      <c r="E3629" s="2">
        <v>44473</v>
      </c>
      <c r="F3629" s="2">
        <v>42647</v>
      </c>
      <c r="G3629" s="203" t="s">
        <v>1055</v>
      </c>
      <c r="H3629">
        <f>COUNTIF('РЭС 0,4-10 '!$G:$G,B3629)</f>
        <v>0</v>
      </c>
      <c r="I3629" s="2">
        <v>39325</v>
      </c>
      <c r="J3629" s="2">
        <v>43850</v>
      </c>
      <c r="K3629" t="s">
        <v>5</v>
      </c>
      <c r="L3629" t="s">
        <v>1056</v>
      </c>
      <c r="M3629" t="s">
        <v>1</v>
      </c>
      <c r="N3629" t="s">
        <v>1</v>
      </c>
      <c r="O3629" s="3">
        <v>83</v>
      </c>
      <c r="P3629" t="s">
        <v>1</v>
      </c>
      <c r="Q3629" t="s">
        <v>153</v>
      </c>
      <c r="R3629" t="s">
        <v>1004</v>
      </c>
      <c r="S3629" t="s">
        <v>447</v>
      </c>
      <c r="T3629" t="s">
        <v>1057</v>
      </c>
      <c r="U3629" t="s">
        <v>1006</v>
      </c>
    </row>
    <row r="3630" spans="1:21" ht="12.75" hidden="1" customHeight="1" x14ac:dyDescent="0.2">
      <c r="A3630" s="205" t="s">
        <v>1000</v>
      </c>
      <c r="B3630" t="s">
        <v>1058</v>
      </c>
      <c r="C3630" t="s">
        <v>1059</v>
      </c>
      <c r="D3630" s="2">
        <v>26827</v>
      </c>
      <c r="E3630" s="2">
        <v>44504</v>
      </c>
      <c r="F3630" s="2">
        <v>42678</v>
      </c>
      <c r="G3630" s="203" t="s">
        <v>1060</v>
      </c>
      <c r="H3630">
        <f>COUNTIF('РЭС 0,4-10 '!$G:$G,B3630)</f>
        <v>0</v>
      </c>
      <c r="I3630" s="2">
        <v>39325</v>
      </c>
      <c r="J3630" s="2">
        <v>43850</v>
      </c>
      <c r="K3630" t="s">
        <v>5</v>
      </c>
      <c r="L3630" t="s">
        <v>1059</v>
      </c>
      <c r="M3630" t="s">
        <v>1</v>
      </c>
      <c r="N3630" t="s">
        <v>1</v>
      </c>
      <c r="O3630" s="3">
        <v>85</v>
      </c>
      <c r="P3630" t="s">
        <v>1</v>
      </c>
      <c r="Q3630" t="s">
        <v>153</v>
      </c>
      <c r="R3630" t="s">
        <v>1004</v>
      </c>
      <c r="S3630" t="s">
        <v>504</v>
      </c>
      <c r="T3630" t="s">
        <v>1061</v>
      </c>
      <c r="U3630" t="s">
        <v>1006</v>
      </c>
    </row>
    <row r="3631" spans="1:21" ht="12.75" hidden="1" customHeight="1" x14ac:dyDescent="0.2">
      <c r="A3631" s="205" t="s">
        <v>1000</v>
      </c>
      <c r="B3631" t="s">
        <v>1062</v>
      </c>
      <c r="C3631" t="s">
        <v>1063</v>
      </c>
      <c r="D3631" s="2">
        <v>31940</v>
      </c>
      <c r="E3631" s="2">
        <v>44395</v>
      </c>
      <c r="F3631" s="2">
        <v>42569</v>
      </c>
      <c r="G3631" s="203" t="s">
        <v>1064</v>
      </c>
      <c r="H3631">
        <f>COUNTIF('РЭС 0,4-10 '!$G:$G,B3631)</f>
        <v>0</v>
      </c>
      <c r="I3631" s="2">
        <v>39325</v>
      </c>
      <c r="J3631" s="2">
        <v>43850</v>
      </c>
      <c r="K3631" t="s">
        <v>5</v>
      </c>
      <c r="L3631" t="s">
        <v>1063</v>
      </c>
      <c r="M3631" t="s">
        <v>1</v>
      </c>
      <c r="N3631" t="s">
        <v>1</v>
      </c>
      <c r="O3631" s="3">
        <v>85</v>
      </c>
      <c r="P3631" t="s">
        <v>1</v>
      </c>
      <c r="Q3631" t="s">
        <v>153</v>
      </c>
      <c r="R3631" t="s">
        <v>1004</v>
      </c>
      <c r="S3631" t="s">
        <v>447</v>
      </c>
      <c r="T3631" t="s">
        <v>1065</v>
      </c>
      <c r="U3631" t="s">
        <v>1006</v>
      </c>
    </row>
    <row r="3632" spans="1:21" ht="12.75" hidden="1" customHeight="1" x14ac:dyDescent="0.2">
      <c r="A3632" s="205" t="s">
        <v>1000</v>
      </c>
      <c r="B3632" t="s">
        <v>1075</v>
      </c>
      <c r="C3632" t="s">
        <v>1076</v>
      </c>
      <c r="D3632" s="2">
        <v>31940</v>
      </c>
      <c r="E3632" s="2">
        <v>44381</v>
      </c>
      <c r="F3632" s="2">
        <v>42555</v>
      </c>
      <c r="G3632" s="203" t="s">
        <v>1077</v>
      </c>
      <c r="H3632">
        <f>COUNTIF('РЭС 0,4-10 '!$G:$G,B3632)</f>
        <v>0</v>
      </c>
      <c r="I3632" s="2">
        <v>39328</v>
      </c>
      <c r="J3632" s="2">
        <v>43850</v>
      </c>
      <c r="K3632" t="s">
        <v>5</v>
      </c>
      <c r="L3632" t="s">
        <v>1078</v>
      </c>
      <c r="M3632" t="s">
        <v>1</v>
      </c>
      <c r="N3632" t="s">
        <v>1</v>
      </c>
      <c r="O3632" s="3">
        <v>85</v>
      </c>
      <c r="P3632" t="s">
        <v>1</v>
      </c>
      <c r="Q3632" t="s">
        <v>153</v>
      </c>
      <c r="R3632" t="s">
        <v>1004</v>
      </c>
      <c r="S3632" t="s">
        <v>447</v>
      </c>
      <c r="T3632" t="s">
        <v>1079</v>
      </c>
      <c r="U3632" t="s">
        <v>1006</v>
      </c>
    </row>
    <row r="3633" spans="1:21" ht="12.75" hidden="1" customHeight="1" x14ac:dyDescent="0.2">
      <c r="A3633" s="205" t="s">
        <v>1000</v>
      </c>
      <c r="B3633" t="s">
        <v>1080</v>
      </c>
      <c r="C3633" t="s">
        <v>1081</v>
      </c>
      <c r="D3633" s="2">
        <v>31940</v>
      </c>
      <c r="E3633" s="2">
        <v>44473</v>
      </c>
      <c r="F3633" s="2">
        <v>42647</v>
      </c>
      <c r="G3633" s="203" t="s">
        <v>1082</v>
      </c>
      <c r="H3633">
        <f>COUNTIF('РЭС 0,4-10 '!$G:$G,B3633)</f>
        <v>0</v>
      </c>
      <c r="I3633" s="2">
        <v>39328</v>
      </c>
      <c r="J3633" s="2">
        <v>43850</v>
      </c>
      <c r="K3633" t="s">
        <v>5</v>
      </c>
      <c r="L3633" t="s">
        <v>1081</v>
      </c>
      <c r="M3633" t="s">
        <v>1</v>
      </c>
      <c r="N3633" t="s">
        <v>1</v>
      </c>
      <c r="O3633" s="3">
        <v>27</v>
      </c>
      <c r="P3633" t="s">
        <v>1</v>
      </c>
      <c r="Q3633" t="s">
        <v>153</v>
      </c>
      <c r="R3633" t="s">
        <v>1004</v>
      </c>
      <c r="S3633" t="s">
        <v>447</v>
      </c>
      <c r="T3633" t="s">
        <v>1083</v>
      </c>
      <c r="U3633" t="s">
        <v>1006</v>
      </c>
    </row>
    <row r="3634" spans="1:21" ht="12.75" hidden="1" customHeight="1" x14ac:dyDescent="0.2">
      <c r="A3634" s="205" t="s">
        <v>1000</v>
      </c>
      <c r="B3634" t="s">
        <v>1171</v>
      </c>
      <c r="C3634" t="s">
        <v>1172</v>
      </c>
      <c r="D3634" s="2">
        <v>31940</v>
      </c>
      <c r="E3634" s="2">
        <v>44241</v>
      </c>
      <c r="F3634" s="2">
        <v>42414</v>
      </c>
      <c r="G3634" s="203" t="s">
        <v>1173</v>
      </c>
      <c r="H3634">
        <f>COUNTIF('РЭС 0,4-10 '!$G:$G,B3634)</f>
        <v>0</v>
      </c>
      <c r="I3634" s="2">
        <v>39328</v>
      </c>
      <c r="J3634" s="2">
        <v>43850</v>
      </c>
      <c r="K3634" t="s">
        <v>5</v>
      </c>
      <c r="L3634" t="s">
        <v>1172</v>
      </c>
      <c r="M3634" t="s">
        <v>1</v>
      </c>
      <c r="N3634" t="s">
        <v>1</v>
      </c>
      <c r="O3634" s="3">
        <v>82</v>
      </c>
      <c r="P3634" t="s">
        <v>1</v>
      </c>
      <c r="Q3634" t="s">
        <v>153</v>
      </c>
      <c r="R3634" t="s">
        <v>1004</v>
      </c>
      <c r="S3634" t="s">
        <v>447</v>
      </c>
      <c r="T3634" t="s">
        <v>1174</v>
      </c>
      <c r="U3634" t="s">
        <v>1006</v>
      </c>
    </row>
    <row r="3635" spans="1:21" ht="12.75" hidden="1" customHeight="1" x14ac:dyDescent="0.2">
      <c r="A3635" s="205" t="s">
        <v>1000</v>
      </c>
      <c r="B3635" t="s">
        <v>1180</v>
      </c>
      <c r="C3635" t="s">
        <v>1181</v>
      </c>
      <c r="D3635" s="2">
        <v>25001</v>
      </c>
      <c r="E3635" s="2">
        <v>44232</v>
      </c>
      <c r="F3635" s="2">
        <v>42405</v>
      </c>
      <c r="G3635" s="203" t="s">
        <v>1182</v>
      </c>
      <c r="H3635">
        <f>COUNTIF('РЭС 0,4-10 '!$G:$G,B3635)</f>
        <v>0</v>
      </c>
      <c r="I3635" s="2">
        <v>39328</v>
      </c>
      <c r="J3635" s="2">
        <v>43850</v>
      </c>
      <c r="K3635" t="s">
        <v>5</v>
      </c>
      <c r="L3635" t="s">
        <v>1181</v>
      </c>
      <c r="M3635" t="s">
        <v>1</v>
      </c>
      <c r="N3635" t="s">
        <v>1</v>
      </c>
      <c r="O3635" s="3">
        <v>84</v>
      </c>
      <c r="P3635" t="s">
        <v>1</v>
      </c>
      <c r="Q3635" t="s">
        <v>153</v>
      </c>
      <c r="R3635" t="s">
        <v>1004</v>
      </c>
      <c r="S3635" t="s">
        <v>447</v>
      </c>
      <c r="T3635" t="s">
        <v>1183</v>
      </c>
      <c r="U3635" t="s">
        <v>1006</v>
      </c>
    </row>
    <row r="3636" spans="1:21" ht="12.75" hidden="1" customHeight="1" x14ac:dyDescent="0.2">
      <c r="A3636" s="205" t="s">
        <v>1000</v>
      </c>
      <c r="B3636" t="s">
        <v>1189</v>
      </c>
      <c r="C3636" t="s">
        <v>1190</v>
      </c>
      <c r="D3636" s="2">
        <v>31940</v>
      </c>
      <c r="E3636" s="2">
        <v>44231</v>
      </c>
      <c r="F3636" s="2">
        <v>42404</v>
      </c>
      <c r="G3636" s="203" t="s">
        <v>1191</v>
      </c>
      <c r="H3636">
        <f>COUNTIF('РЭС 0,4-10 '!$G:$G,B3636)</f>
        <v>0</v>
      </c>
      <c r="I3636" s="2">
        <v>39328</v>
      </c>
      <c r="J3636" s="2">
        <v>43850</v>
      </c>
      <c r="K3636" t="s">
        <v>5</v>
      </c>
      <c r="L3636" t="s">
        <v>1190</v>
      </c>
      <c r="M3636" t="s">
        <v>1</v>
      </c>
      <c r="N3636" t="s">
        <v>1</v>
      </c>
      <c r="O3636" s="3">
        <v>82</v>
      </c>
      <c r="P3636" t="s">
        <v>1</v>
      </c>
      <c r="Q3636" t="s">
        <v>153</v>
      </c>
      <c r="R3636" t="s">
        <v>1004</v>
      </c>
      <c r="S3636" t="s">
        <v>447</v>
      </c>
      <c r="T3636" t="s">
        <v>1192</v>
      </c>
      <c r="U3636" t="s">
        <v>1006</v>
      </c>
    </row>
    <row r="3637" spans="1:21" ht="12.75" hidden="1" customHeight="1" x14ac:dyDescent="0.2">
      <c r="A3637" s="205" t="s">
        <v>1000</v>
      </c>
      <c r="B3637" t="s">
        <v>1198</v>
      </c>
      <c r="C3637" t="s">
        <v>1199</v>
      </c>
      <c r="D3637" s="2">
        <v>25001</v>
      </c>
      <c r="E3637" s="2">
        <v>44243</v>
      </c>
      <c r="F3637" s="2">
        <v>42416</v>
      </c>
      <c r="G3637" s="203" t="s">
        <v>1200</v>
      </c>
      <c r="H3637">
        <f>COUNTIF('РЭС 0,4-10 '!$G:$G,B3637)</f>
        <v>0</v>
      </c>
      <c r="I3637" s="2">
        <v>39328</v>
      </c>
      <c r="J3637" s="2">
        <v>43850</v>
      </c>
      <c r="K3637" t="s">
        <v>5</v>
      </c>
      <c r="L3637" t="s">
        <v>1199</v>
      </c>
      <c r="M3637" t="s">
        <v>1</v>
      </c>
      <c r="N3637" t="s">
        <v>1</v>
      </c>
      <c r="O3637" s="3">
        <v>89</v>
      </c>
      <c r="P3637" t="s">
        <v>1</v>
      </c>
      <c r="Q3637" t="s">
        <v>153</v>
      </c>
      <c r="R3637" t="s">
        <v>1004</v>
      </c>
      <c r="S3637" t="s">
        <v>447</v>
      </c>
      <c r="T3637" t="s">
        <v>1201</v>
      </c>
      <c r="U3637" t="s">
        <v>1006</v>
      </c>
    </row>
    <row r="3638" spans="1:21" ht="12.75" hidden="1" customHeight="1" x14ac:dyDescent="0.2">
      <c r="A3638" s="205" t="s">
        <v>1000</v>
      </c>
      <c r="B3638" t="s">
        <v>1222</v>
      </c>
      <c r="C3638" t="s">
        <v>1223</v>
      </c>
      <c r="D3638" s="2">
        <v>31940</v>
      </c>
      <c r="E3638" s="2">
        <v>44243</v>
      </c>
      <c r="F3638" s="2">
        <v>42416</v>
      </c>
      <c r="G3638" s="203" t="s">
        <v>1224</v>
      </c>
      <c r="H3638">
        <f>COUNTIF('РЭС 0,4-10 '!$G:$G,B3638)</f>
        <v>0</v>
      </c>
      <c r="I3638" s="2">
        <v>39328</v>
      </c>
      <c r="J3638" s="2">
        <v>43850</v>
      </c>
      <c r="K3638" t="s">
        <v>5</v>
      </c>
      <c r="L3638" t="s">
        <v>1223</v>
      </c>
      <c r="M3638" t="s">
        <v>1</v>
      </c>
      <c r="N3638" t="s">
        <v>1</v>
      </c>
      <c r="O3638" s="3">
        <v>86</v>
      </c>
      <c r="P3638" t="s">
        <v>1</v>
      </c>
      <c r="Q3638" t="s">
        <v>153</v>
      </c>
      <c r="R3638" t="s">
        <v>1004</v>
      </c>
      <c r="S3638" t="s">
        <v>447</v>
      </c>
      <c r="T3638" t="s">
        <v>1225</v>
      </c>
      <c r="U3638" t="s">
        <v>1006</v>
      </c>
    </row>
    <row r="3639" spans="1:21" ht="12.75" hidden="1" customHeight="1" x14ac:dyDescent="0.2">
      <c r="A3639" s="205" t="s">
        <v>1000</v>
      </c>
      <c r="B3639" t="s">
        <v>1226</v>
      </c>
      <c r="C3639" t="s">
        <v>1227</v>
      </c>
      <c r="D3639" s="2">
        <v>31940</v>
      </c>
      <c r="E3639" s="2">
        <v>44322</v>
      </c>
      <c r="F3639" s="2">
        <v>42496</v>
      </c>
      <c r="G3639" s="203" t="s">
        <v>1228</v>
      </c>
      <c r="H3639">
        <f>COUNTIF('РЭС 0,4-10 '!$G:$G,B3639)</f>
        <v>0</v>
      </c>
      <c r="I3639" s="2">
        <v>39328</v>
      </c>
      <c r="J3639" s="2">
        <v>43747</v>
      </c>
      <c r="K3639" t="s">
        <v>5</v>
      </c>
      <c r="L3639" t="s">
        <v>1227</v>
      </c>
      <c r="M3639" t="s">
        <v>1</v>
      </c>
      <c r="N3639" t="s">
        <v>1</v>
      </c>
      <c r="O3639" s="3">
        <v>82</v>
      </c>
      <c r="P3639" t="s">
        <v>1</v>
      </c>
      <c r="Q3639" t="s">
        <v>153</v>
      </c>
      <c r="R3639" t="s">
        <v>1004</v>
      </c>
      <c r="S3639" t="s">
        <v>447</v>
      </c>
      <c r="T3639" t="s">
        <v>1229</v>
      </c>
      <c r="U3639" t="s">
        <v>1006</v>
      </c>
    </row>
    <row r="3640" spans="1:21" ht="12.75" hidden="1" customHeight="1" x14ac:dyDescent="0.2">
      <c r="A3640" s="205" t="s">
        <v>1000</v>
      </c>
      <c r="B3640" t="s">
        <v>1230</v>
      </c>
      <c r="C3640" t="s">
        <v>1231</v>
      </c>
      <c r="D3640" s="2">
        <v>31636</v>
      </c>
      <c r="E3640" s="2">
        <v>44292</v>
      </c>
      <c r="F3640" s="2">
        <v>42466</v>
      </c>
      <c r="G3640" s="203" t="s">
        <v>1232</v>
      </c>
      <c r="H3640">
        <f>COUNTIF('РЭС 0,4-10 '!$G:$G,B3640)</f>
        <v>0</v>
      </c>
      <c r="I3640" s="2">
        <v>39328</v>
      </c>
      <c r="J3640" s="2">
        <v>43747</v>
      </c>
      <c r="K3640" t="s">
        <v>5</v>
      </c>
      <c r="L3640" t="s">
        <v>1231</v>
      </c>
      <c r="M3640" t="s">
        <v>1</v>
      </c>
      <c r="N3640" t="s">
        <v>1</v>
      </c>
      <c r="O3640" s="3">
        <v>82</v>
      </c>
      <c r="P3640" t="s">
        <v>1</v>
      </c>
      <c r="Q3640" t="s">
        <v>153</v>
      </c>
      <c r="R3640" t="s">
        <v>1004</v>
      </c>
      <c r="S3640" t="s">
        <v>447</v>
      </c>
      <c r="T3640" t="s">
        <v>1233</v>
      </c>
      <c r="U3640" t="s">
        <v>1006</v>
      </c>
    </row>
    <row r="3641" spans="1:21" ht="12.75" hidden="1" customHeight="1" x14ac:dyDescent="0.2">
      <c r="A3641" s="205" t="s">
        <v>1000</v>
      </c>
      <c r="B3641" t="s">
        <v>1239</v>
      </c>
      <c r="C3641" t="s">
        <v>1240</v>
      </c>
      <c r="D3641" s="2">
        <v>31940</v>
      </c>
      <c r="E3641" s="2">
        <v>44291</v>
      </c>
      <c r="F3641" s="2">
        <v>42465</v>
      </c>
      <c r="G3641" s="203" t="s">
        <v>1241</v>
      </c>
      <c r="H3641">
        <f>COUNTIF('РЭС 0,4-10 '!$G:$G,B3641)</f>
        <v>0</v>
      </c>
      <c r="I3641" s="2">
        <v>39328</v>
      </c>
      <c r="J3641" s="2">
        <v>43747</v>
      </c>
      <c r="K3641" t="s">
        <v>5</v>
      </c>
      <c r="L3641" t="s">
        <v>1240</v>
      </c>
      <c r="M3641" t="s">
        <v>1</v>
      </c>
      <c r="N3641" t="s">
        <v>1</v>
      </c>
      <c r="O3641" s="3">
        <v>77</v>
      </c>
      <c r="P3641" t="s">
        <v>1</v>
      </c>
      <c r="Q3641" t="s">
        <v>153</v>
      </c>
      <c r="R3641" t="s">
        <v>1004</v>
      </c>
      <c r="S3641" t="s">
        <v>447</v>
      </c>
      <c r="T3641" t="s">
        <v>1242</v>
      </c>
      <c r="U3641" t="s">
        <v>1006</v>
      </c>
    </row>
    <row r="3642" spans="1:21" ht="12.75" hidden="1" customHeight="1" x14ac:dyDescent="0.2">
      <c r="A3642" s="205" t="s">
        <v>1000</v>
      </c>
      <c r="B3642" t="s">
        <v>1243</v>
      </c>
      <c r="C3642" t="s">
        <v>1244</v>
      </c>
      <c r="D3642" s="2">
        <v>31940</v>
      </c>
      <c r="E3642" s="2">
        <v>44290</v>
      </c>
      <c r="F3642" s="2">
        <v>42464</v>
      </c>
      <c r="G3642" s="203" t="s">
        <v>1245</v>
      </c>
      <c r="H3642">
        <f>COUNTIF('РЭС 0,4-10 '!$G:$G,B3642)</f>
        <v>0</v>
      </c>
      <c r="I3642" s="2">
        <v>39328</v>
      </c>
      <c r="J3642" s="2">
        <v>43747</v>
      </c>
      <c r="K3642" t="s">
        <v>5</v>
      </c>
      <c r="L3642" t="s">
        <v>1244</v>
      </c>
      <c r="M3642" t="s">
        <v>1</v>
      </c>
      <c r="N3642" t="s">
        <v>1</v>
      </c>
      <c r="O3642" s="3">
        <v>83</v>
      </c>
      <c r="P3642" t="s">
        <v>1</v>
      </c>
      <c r="Q3642" t="s">
        <v>153</v>
      </c>
      <c r="R3642" t="s">
        <v>1004</v>
      </c>
      <c r="S3642" t="s">
        <v>447</v>
      </c>
      <c r="T3642" t="s">
        <v>1246</v>
      </c>
      <c r="U3642" t="s">
        <v>1006</v>
      </c>
    </row>
    <row r="3643" spans="1:21" ht="12.75" hidden="1" customHeight="1" x14ac:dyDescent="0.2">
      <c r="A3643" s="205" t="s">
        <v>1000</v>
      </c>
      <c r="B3643" t="s">
        <v>1953</v>
      </c>
      <c r="C3643" t="s">
        <v>1954</v>
      </c>
      <c r="D3643" s="2">
        <v>30175</v>
      </c>
      <c r="E3643" s="2">
        <v>44292</v>
      </c>
      <c r="F3643" s="2">
        <v>42466</v>
      </c>
      <c r="G3643" s="203" t="s">
        <v>1955</v>
      </c>
      <c r="H3643">
        <f>COUNTIF('РЭС 0,4-10 '!$G:$G,B3643)</f>
        <v>0</v>
      </c>
      <c r="I3643" s="2">
        <v>39330</v>
      </c>
      <c r="J3643" s="2">
        <v>43850</v>
      </c>
      <c r="K3643" t="s">
        <v>5</v>
      </c>
      <c r="L3643" t="s">
        <v>1954</v>
      </c>
      <c r="M3643" t="s">
        <v>1</v>
      </c>
      <c r="N3643" t="s">
        <v>1</v>
      </c>
      <c r="O3643" s="3">
        <v>26</v>
      </c>
      <c r="P3643" t="s">
        <v>1</v>
      </c>
      <c r="Q3643" t="s">
        <v>153</v>
      </c>
      <c r="R3643" t="s">
        <v>1004</v>
      </c>
      <c r="S3643" t="s">
        <v>482</v>
      </c>
      <c r="T3643" t="s">
        <v>1956</v>
      </c>
      <c r="U3643" t="s">
        <v>1006</v>
      </c>
    </row>
    <row r="3644" spans="1:21" ht="12.75" hidden="1" customHeight="1" x14ac:dyDescent="0.2">
      <c r="A3644" s="205" t="s">
        <v>1000</v>
      </c>
      <c r="B3644" t="s">
        <v>1960</v>
      </c>
      <c r="C3644" t="s">
        <v>1961</v>
      </c>
      <c r="D3644" s="2">
        <v>31940</v>
      </c>
      <c r="E3644" s="2">
        <v>44238</v>
      </c>
      <c r="F3644" s="2">
        <v>42411</v>
      </c>
      <c r="G3644" s="203" t="s">
        <v>1946</v>
      </c>
      <c r="H3644">
        <f>COUNTIF('РЭС 0,4-10 '!$G:$G,B3644)</f>
        <v>0</v>
      </c>
      <c r="I3644" s="2">
        <v>39331</v>
      </c>
      <c r="J3644" s="2">
        <v>43850</v>
      </c>
      <c r="K3644" t="s">
        <v>5</v>
      </c>
      <c r="L3644" t="s">
        <v>1961</v>
      </c>
      <c r="M3644" t="s">
        <v>1</v>
      </c>
      <c r="N3644" t="s">
        <v>1</v>
      </c>
      <c r="O3644" s="3">
        <v>25</v>
      </c>
      <c r="P3644" t="s">
        <v>1</v>
      </c>
      <c r="Q3644" t="s">
        <v>153</v>
      </c>
      <c r="R3644" t="s">
        <v>1004</v>
      </c>
      <c r="S3644" t="s">
        <v>447</v>
      </c>
      <c r="T3644" t="s">
        <v>1947</v>
      </c>
      <c r="U3644" t="s">
        <v>1006</v>
      </c>
    </row>
    <row r="3645" spans="1:21" ht="12.75" hidden="1" customHeight="1" x14ac:dyDescent="0.2">
      <c r="A3645" s="205" t="s">
        <v>1000</v>
      </c>
      <c r="B3645" t="s">
        <v>1962</v>
      </c>
      <c r="C3645" t="s">
        <v>1963</v>
      </c>
      <c r="D3645" s="2">
        <v>31940</v>
      </c>
      <c r="E3645" s="2">
        <v>44239</v>
      </c>
      <c r="F3645" s="2">
        <v>42412</v>
      </c>
      <c r="G3645" s="203" t="s">
        <v>1964</v>
      </c>
      <c r="H3645">
        <f>COUNTIF('РЭС 0,4-10 '!$G:$G,B3645)</f>
        <v>0</v>
      </c>
      <c r="I3645" s="2">
        <v>39331</v>
      </c>
      <c r="J3645" s="2">
        <v>43850</v>
      </c>
      <c r="K3645" t="s">
        <v>5</v>
      </c>
      <c r="L3645" t="s">
        <v>1963</v>
      </c>
      <c r="M3645" t="s">
        <v>1</v>
      </c>
      <c r="N3645" t="s">
        <v>1</v>
      </c>
      <c r="O3645" s="3">
        <v>81</v>
      </c>
      <c r="P3645" t="s">
        <v>1</v>
      </c>
      <c r="Q3645" t="s">
        <v>153</v>
      </c>
      <c r="R3645" t="s">
        <v>1004</v>
      </c>
      <c r="S3645" t="s">
        <v>447</v>
      </c>
      <c r="T3645" t="s">
        <v>1965</v>
      </c>
      <c r="U3645" t="s">
        <v>1006</v>
      </c>
    </row>
    <row r="3646" spans="1:21" ht="12.75" hidden="1" customHeight="1" x14ac:dyDescent="0.2">
      <c r="A3646" s="205" t="s">
        <v>1000</v>
      </c>
      <c r="B3646" t="s">
        <v>1997</v>
      </c>
      <c r="C3646" t="s">
        <v>1998</v>
      </c>
      <c r="D3646" s="2">
        <v>31940</v>
      </c>
      <c r="E3646" s="2">
        <v>44240</v>
      </c>
      <c r="F3646" s="2">
        <v>42413</v>
      </c>
      <c r="G3646" s="203" t="s">
        <v>1999</v>
      </c>
      <c r="H3646">
        <f>COUNTIF('РЭС 0,4-10 '!$G:$G,B3646)</f>
        <v>0</v>
      </c>
      <c r="I3646" s="2">
        <v>39331</v>
      </c>
      <c r="J3646" s="2">
        <v>43850</v>
      </c>
      <c r="K3646" t="s">
        <v>5</v>
      </c>
      <c r="L3646" t="s">
        <v>1998</v>
      </c>
      <c r="M3646" t="s">
        <v>1</v>
      </c>
      <c r="N3646" t="s">
        <v>1</v>
      </c>
      <c r="O3646" s="3">
        <v>25</v>
      </c>
      <c r="P3646" t="s">
        <v>1</v>
      </c>
      <c r="Q3646" t="s">
        <v>153</v>
      </c>
      <c r="R3646" t="s">
        <v>1004</v>
      </c>
      <c r="S3646" t="s">
        <v>447</v>
      </c>
      <c r="T3646" t="s">
        <v>2000</v>
      </c>
      <c r="U3646" t="s">
        <v>1006</v>
      </c>
    </row>
    <row r="3647" spans="1:21" ht="12.75" hidden="1" customHeight="1" x14ac:dyDescent="0.2">
      <c r="A3647" s="205" t="s">
        <v>1000</v>
      </c>
      <c r="B3647" t="s">
        <v>2026</v>
      </c>
      <c r="C3647" t="s">
        <v>2027</v>
      </c>
      <c r="D3647" s="2">
        <v>33036</v>
      </c>
      <c r="E3647" s="2">
        <v>44236</v>
      </c>
      <c r="F3647" s="2">
        <v>42409</v>
      </c>
      <c r="G3647" s="203" t="s">
        <v>2028</v>
      </c>
      <c r="H3647">
        <f>COUNTIF('РЭС 0,4-10 '!$G:$G,B3647)</f>
        <v>0</v>
      </c>
      <c r="I3647" s="2">
        <v>39331</v>
      </c>
      <c r="J3647" s="2">
        <v>43747</v>
      </c>
      <c r="K3647" t="s">
        <v>5</v>
      </c>
      <c r="L3647" t="s">
        <v>2027</v>
      </c>
      <c r="M3647" t="s">
        <v>1</v>
      </c>
      <c r="N3647" t="s">
        <v>1</v>
      </c>
      <c r="O3647" s="3">
        <v>83</v>
      </c>
      <c r="P3647" t="s">
        <v>1</v>
      </c>
      <c r="Q3647" t="s">
        <v>153</v>
      </c>
      <c r="R3647" t="s">
        <v>1004</v>
      </c>
      <c r="S3647" t="s">
        <v>179</v>
      </c>
      <c r="T3647" t="s">
        <v>2029</v>
      </c>
      <c r="U3647" t="s">
        <v>1006</v>
      </c>
    </row>
    <row r="3648" spans="1:21" ht="12.75" hidden="1" customHeight="1" x14ac:dyDescent="0.2">
      <c r="A3648" s="205" t="s">
        <v>1000</v>
      </c>
      <c r="B3648" t="s">
        <v>2047</v>
      </c>
      <c r="C3648" t="s">
        <v>2048</v>
      </c>
      <c r="D3648" s="2">
        <v>33036</v>
      </c>
      <c r="E3648" s="2">
        <v>44235</v>
      </c>
      <c r="F3648" s="2">
        <v>42408</v>
      </c>
      <c r="G3648" s="203" t="s">
        <v>2049</v>
      </c>
      <c r="H3648">
        <f>COUNTIF('РЭС 0,4-10 '!$G:$G,B3648)</f>
        <v>0</v>
      </c>
      <c r="I3648" s="2">
        <v>39331</v>
      </c>
      <c r="J3648" s="2">
        <v>43747</v>
      </c>
      <c r="K3648" t="s">
        <v>5</v>
      </c>
      <c r="L3648" t="s">
        <v>2048</v>
      </c>
      <c r="M3648" t="s">
        <v>1</v>
      </c>
      <c r="N3648" t="s">
        <v>1</v>
      </c>
      <c r="O3648" s="3">
        <v>83</v>
      </c>
      <c r="P3648" t="s">
        <v>1</v>
      </c>
      <c r="Q3648" t="s">
        <v>153</v>
      </c>
      <c r="R3648" t="s">
        <v>1004</v>
      </c>
      <c r="S3648" t="s">
        <v>179</v>
      </c>
      <c r="T3648" t="s">
        <v>2050</v>
      </c>
      <c r="U3648" t="s">
        <v>1006</v>
      </c>
    </row>
    <row r="3649" spans="1:21" ht="12.75" hidden="1" customHeight="1" x14ac:dyDescent="0.2">
      <c r="A3649" s="205" t="s">
        <v>1000</v>
      </c>
      <c r="B3649" t="s">
        <v>2082</v>
      </c>
      <c r="C3649" t="s">
        <v>2083</v>
      </c>
      <c r="D3649" s="2">
        <v>31940</v>
      </c>
      <c r="E3649" s="2">
        <v>44242</v>
      </c>
      <c r="F3649" s="2">
        <v>42415</v>
      </c>
      <c r="G3649" s="203" t="s">
        <v>2084</v>
      </c>
      <c r="H3649">
        <f>COUNTIF('РЭС 0,4-10 '!$G:$G,B3649)</f>
        <v>0</v>
      </c>
      <c r="I3649" s="2">
        <v>39331</v>
      </c>
      <c r="J3649" s="2">
        <v>43850</v>
      </c>
      <c r="K3649" t="s">
        <v>5</v>
      </c>
      <c r="L3649" t="s">
        <v>2083</v>
      </c>
      <c r="M3649" t="s">
        <v>1</v>
      </c>
      <c r="N3649" t="s">
        <v>1</v>
      </c>
      <c r="O3649" s="3">
        <v>37</v>
      </c>
      <c r="P3649" t="s">
        <v>1</v>
      </c>
      <c r="Q3649" t="s">
        <v>153</v>
      </c>
      <c r="R3649" t="s">
        <v>1004</v>
      </c>
      <c r="S3649" t="s">
        <v>447</v>
      </c>
      <c r="T3649" t="s">
        <v>2085</v>
      </c>
      <c r="U3649" t="s">
        <v>1006</v>
      </c>
    </row>
    <row r="3650" spans="1:21" ht="12.75" hidden="1" customHeight="1" x14ac:dyDescent="0.2">
      <c r="A3650" s="205" t="s">
        <v>1000</v>
      </c>
      <c r="B3650" t="s">
        <v>2086</v>
      </c>
      <c r="C3650" t="s">
        <v>2087</v>
      </c>
      <c r="D3650" s="2">
        <v>26096</v>
      </c>
      <c r="E3650" s="2">
        <v>44329</v>
      </c>
      <c r="F3650" s="2">
        <v>42503</v>
      </c>
      <c r="G3650" s="203" t="s">
        <v>2088</v>
      </c>
      <c r="H3650">
        <f>COUNTIF('РЭС 0,4-10 '!$G:$G,B3650)</f>
        <v>0</v>
      </c>
      <c r="I3650" s="2">
        <v>39331</v>
      </c>
      <c r="J3650" s="2">
        <v>43850</v>
      </c>
      <c r="K3650" t="s">
        <v>5</v>
      </c>
      <c r="L3650" t="s">
        <v>2087</v>
      </c>
      <c r="M3650" t="s">
        <v>1</v>
      </c>
      <c r="N3650" t="s">
        <v>1</v>
      </c>
      <c r="O3650" s="3">
        <v>81</v>
      </c>
      <c r="P3650" t="s">
        <v>1</v>
      </c>
      <c r="Q3650" t="s">
        <v>153</v>
      </c>
      <c r="R3650" t="s">
        <v>1004</v>
      </c>
      <c r="S3650" t="s">
        <v>447</v>
      </c>
      <c r="T3650" t="s">
        <v>2089</v>
      </c>
      <c r="U3650" t="s">
        <v>1006</v>
      </c>
    </row>
    <row r="3651" spans="1:21" ht="12.75" hidden="1" customHeight="1" x14ac:dyDescent="0.2">
      <c r="A3651" s="205" t="s">
        <v>1000</v>
      </c>
      <c r="B3651" t="s">
        <v>2090</v>
      </c>
      <c r="C3651" t="s">
        <v>2091</v>
      </c>
      <c r="D3651" s="2">
        <v>28653</v>
      </c>
      <c r="E3651" s="2">
        <v>44327</v>
      </c>
      <c r="F3651" s="2">
        <v>42501</v>
      </c>
      <c r="G3651" s="203" t="s">
        <v>2092</v>
      </c>
      <c r="H3651">
        <f>COUNTIF('РЭС 0,4-10 '!$G:$G,B3651)</f>
        <v>0</v>
      </c>
      <c r="I3651" s="2">
        <v>39331</v>
      </c>
      <c r="J3651" s="2">
        <v>43850</v>
      </c>
      <c r="K3651" t="s">
        <v>5</v>
      </c>
      <c r="L3651" t="s">
        <v>2091</v>
      </c>
      <c r="M3651" t="s">
        <v>1</v>
      </c>
      <c r="N3651" t="s">
        <v>1</v>
      </c>
      <c r="O3651" s="3">
        <v>90</v>
      </c>
      <c r="P3651" t="s">
        <v>1</v>
      </c>
      <c r="Q3651" t="s">
        <v>153</v>
      </c>
      <c r="R3651" t="s">
        <v>1004</v>
      </c>
      <c r="S3651" t="s">
        <v>447</v>
      </c>
      <c r="T3651" t="s">
        <v>2093</v>
      </c>
      <c r="U3651" t="s">
        <v>1006</v>
      </c>
    </row>
    <row r="3652" spans="1:21" ht="12.75" hidden="1" customHeight="1" x14ac:dyDescent="0.2">
      <c r="A3652" s="205" t="s">
        <v>1000</v>
      </c>
      <c r="B3652" t="s">
        <v>2094</v>
      </c>
      <c r="C3652" t="s">
        <v>2095</v>
      </c>
      <c r="D3652" s="2">
        <v>24270</v>
      </c>
      <c r="E3652" s="2">
        <v>44290</v>
      </c>
      <c r="F3652" s="2">
        <v>42464</v>
      </c>
      <c r="G3652" s="203" t="s">
        <v>2096</v>
      </c>
      <c r="H3652">
        <f>COUNTIF('РЭС 0,4-10 '!$G:$G,B3652)</f>
        <v>0</v>
      </c>
      <c r="I3652" s="2">
        <v>39331</v>
      </c>
      <c r="J3652" s="2">
        <v>43754</v>
      </c>
      <c r="K3652" t="s">
        <v>5</v>
      </c>
      <c r="L3652" t="s">
        <v>2097</v>
      </c>
      <c r="M3652" t="s">
        <v>1</v>
      </c>
      <c r="N3652" t="s">
        <v>1</v>
      </c>
      <c r="O3652" s="3">
        <v>87</v>
      </c>
      <c r="P3652" t="s">
        <v>1</v>
      </c>
      <c r="Q3652" t="s">
        <v>153</v>
      </c>
      <c r="R3652" t="s">
        <v>1004</v>
      </c>
      <c r="S3652" t="s">
        <v>447</v>
      </c>
      <c r="T3652" t="s">
        <v>2098</v>
      </c>
      <c r="U3652" t="s">
        <v>1006</v>
      </c>
    </row>
    <row r="3653" spans="1:21" ht="12.75" hidden="1" customHeight="1" x14ac:dyDescent="0.2">
      <c r="A3653" s="205" t="s">
        <v>1000</v>
      </c>
      <c r="B3653" t="s">
        <v>2099</v>
      </c>
      <c r="C3653" t="s">
        <v>2100</v>
      </c>
      <c r="D3653" s="2">
        <v>31940</v>
      </c>
      <c r="E3653" s="2">
        <v>44291</v>
      </c>
      <c r="F3653" s="2">
        <v>42465</v>
      </c>
      <c r="G3653" s="203" t="s">
        <v>2101</v>
      </c>
      <c r="H3653">
        <f>COUNTIF('РЭС 0,4-10 '!$G:$G,B3653)</f>
        <v>0</v>
      </c>
      <c r="I3653" s="2">
        <v>39331</v>
      </c>
      <c r="J3653" s="2">
        <v>43754</v>
      </c>
      <c r="K3653" t="s">
        <v>5</v>
      </c>
      <c r="L3653" t="s">
        <v>2100</v>
      </c>
      <c r="M3653" t="s">
        <v>1</v>
      </c>
      <c r="N3653" t="s">
        <v>1</v>
      </c>
      <c r="O3653" s="3">
        <v>87</v>
      </c>
      <c r="P3653" t="s">
        <v>1</v>
      </c>
      <c r="Q3653" t="s">
        <v>153</v>
      </c>
      <c r="R3653" t="s">
        <v>1004</v>
      </c>
      <c r="S3653" t="s">
        <v>447</v>
      </c>
      <c r="T3653" t="s">
        <v>2102</v>
      </c>
      <c r="U3653" t="s">
        <v>1006</v>
      </c>
    </row>
    <row r="3654" spans="1:21" ht="12.75" hidden="1" customHeight="1" x14ac:dyDescent="0.2">
      <c r="A3654" s="205" t="s">
        <v>1000</v>
      </c>
      <c r="B3654" t="s">
        <v>5722</v>
      </c>
      <c r="C3654" t="s">
        <v>5723</v>
      </c>
      <c r="D3654" s="2">
        <v>30784</v>
      </c>
      <c r="E3654" s="2"/>
      <c r="F3654" s="2"/>
      <c r="G3654" s="203" t="s">
        <v>5724</v>
      </c>
      <c r="H3654">
        <f>COUNTIF('РЭС 0,4-10 '!$G:$G,B3654)</f>
        <v>0</v>
      </c>
      <c r="I3654" s="2">
        <v>39930</v>
      </c>
      <c r="J3654" s="2">
        <v>43755</v>
      </c>
      <c r="K3654" t="s">
        <v>5</v>
      </c>
      <c r="L3654" t="s">
        <v>5723</v>
      </c>
      <c r="M3654" t="s">
        <v>1</v>
      </c>
      <c r="N3654" t="s">
        <v>1</v>
      </c>
      <c r="O3654" s="3">
        <v>94</v>
      </c>
      <c r="P3654" t="s">
        <v>1</v>
      </c>
      <c r="Q3654" t="s">
        <v>153</v>
      </c>
      <c r="R3654" t="s">
        <v>1004</v>
      </c>
      <c r="S3654" t="s">
        <v>160</v>
      </c>
      <c r="T3654" t="s">
        <v>5725</v>
      </c>
      <c r="U3654" t="s">
        <v>1006</v>
      </c>
    </row>
    <row r="3655" spans="1:21" ht="12.75" hidden="1" customHeight="1" x14ac:dyDescent="0.2">
      <c r="A3655" s="205" t="s">
        <v>1000</v>
      </c>
      <c r="B3655" t="s">
        <v>5765</v>
      </c>
      <c r="C3655" t="s">
        <v>5766</v>
      </c>
      <c r="D3655" s="2">
        <v>28916</v>
      </c>
      <c r="E3655" s="2"/>
      <c r="F3655" s="2"/>
      <c r="G3655" s="203" t="s">
        <v>5767</v>
      </c>
      <c r="H3655">
        <f>COUNTIF('РЭС 0,4-10 '!$G:$G,B3655)</f>
        <v>0</v>
      </c>
      <c r="I3655" s="2">
        <v>39574</v>
      </c>
      <c r="J3655" s="2">
        <v>43850</v>
      </c>
      <c r="K3655" t="s">
        <v>5</v>
      </c>
      <c r="L3655" t="s">
        <v>5766</v>
      </c>
      <c r="M3655" t="s">
        <v>1</v>
      </c>
      <c r="N3655" t="s">
        <v>1</v>
      </c>
      <c r="O3655" s="3">
        <v>77</v>
      </c>
      <c r="P3655" t="s">
        <v>1</v>
      </c>
      <c r="Q3655" t="s">
        <v>153</v>
      </c>
      <c r="R3655" t="s">
        <v>1004</v>
      </c>
      <c r="S3655" t="s">
        <v>110</v>
      </c>
      <c r="T3655" t="s">
        <v>5768</v>
      </c>
      <c r="U3655" t="s">
        <v>1006</v>
      </c>
    </row>
    <row r="3656" spans="1:21" ht="12.75" hidden="1" customHeight="1" x14ac:dyDescent="0.2">
      <c r="A3656" s="205" t="s">
        <v>1000</v>
      </c>
      <c r="B3656" t="s">
        <v>5863</v>
      </c>
      <c r="C3656" t="s">
        <v>5864</v>
      </c>
      <c r="D3656" s="2">
        <v>25198</v>
      </c>
      <c r="E3656" s="2"/>
      <c r="F3656" s="2"/>
      <c r="G3656" s="203" t="s">
        <v>5865</v>
      </c>
      <c r="H3656">
        <f>COUNTIF('РЭС 0,4-10 '!$G:$G,B3656)</f>
        <v>0</v>
      </c>
      <c r="I3656" s="2">
        <v>43460</v>
      </c>
      <c r="J3656" s="2">
        <v>43788</v>
      </c>
      <c r="K3656" t="s">
        <v>5</v>
      </c>
      <c r="L3656" t="s">
        <v>1</v>
      </c>
      <c r="M3656" t="s">
        <v>1</v>
      </c>
      <c r="N3656" t="s">
        <v>1</v>
      </c>
      <c r="O3656" s="3">
        <v>84</v>
      </c>
      <c r="P3656" t="s">
        <v>1</v>
      </c>
      <c r="Q3656" t="s">
        <v>153</v>
      </c>
      <c r="R3656" t="s">
        <v>1004</v>
      </c>
      <c r="S3656" t="s">
        <v>1</v>
      </c>
      <c r="T3656" t="s">
        <v>5866</v>
      </c>
      <c r="U3656" t="s">
        <v>1006</v>
      </c>
    </row>
    <row r="3657" spans="1:21" ht="12.75" hidden="1" customHeight="1" x14ac:dyDescent="0.2">
      <c r="A3657" s="205" t="s">
        <v>1000</v>
      </c>
      <c r="B3657" t="s">
        <v>6217</v>
      </c>
      <c r="C3657" s="202" t="s">
        <v>6218</v>
      </c>
      <c r="D3657" s="2">
        <v>32001</v>
      </c>
      <c r="E3657" s="2"/>
      <c r="F3657" s="2">
        <v>42404</v>
      </c>
      <c r="G3657" t="s">
        <v>6219</v>
      </c>
      <c r="H3657">
        <v>1</v>
      </c>
      <c r="I3657" s="2">
        <v>39113</v>
      </c>
      <c r="J3657" s="2">
        <v>43934</v>
      </c>
      <c r="K3657" t="s">
        <v>5</v>
      </c>
      <c r="L3657" t="s">
        <v>6218</v>
      </c>
      <c r="M3657" t="s">
        <v>1</v>
      </c>
      <c r="N3657" t="s">
        <v>1</v>
      </c>
      <c r="O3657" s="3">
        <v>95</v>
      </c>
      <c r="P3657" t="s">
        <v>1</v>
      </c>
      <c r="Q3657" t="s">
        <v>5964</v>
      </c>
      <c r="R3657" t="s">
        <v>1004</v>
      </c>
      <c r="S3657" t="s">
        <v>196</v>
      </c>
      <c r="T3657" t="s">
        <v>6220</v>
      </c>
      <c r="U3657" t="s">
        <v>1006</v>
      </c>
    </row>
    <row r="3658" spans="1:21" ht="12.75" hidden="1" customHeight="1" x14ac:dyDescent="0.2">
      <c r="A3658" s="205" t="s">
        <v>1000</v>
      </c>
      <c r="B3658" t="s">
        <v>7048</v>
      </c>
      <c r="C3658" s="202" t="s">
        <v>7049</v>
      </c>
      <c r="D3658" s="2">
        <v>32367</v>
      </c>
      <c r="E3658" s="2"/>
      <c r="F3658" s="2">
        <v>41305</v>
      </c>
      <c r="G3658" t="s">
        <v>7050</v>
      </c>
      <c r="H3658">
        <v>0</v>
      </c>
      <c r="I3658" s="2">
        <v>39332</v>
      </c>
      <c r="J3658" s="2">
        <v>43934</v>
      </c>
      <c r="K3658" t="s">
        <v>5</v>
      </c>
      <c r="L3658" t="s">
        <v>7049</v>
      </c>
      <c r="M3658" t="s">
        <v>1</v>
      </c>
      <c r="N3658" t="s">
        <v>1</v>
      </c>
      <c r="O3658" s="3">
        <v>87</v>
      </c>
      <c r="P3658" t="s">
        <v>1</v>
      </c>
      <c r="Q3658" t="s">
        <v>5964</v>
      </c>
      <c r="R3658" t="s">
        <v>1004</v>
      </c>
      <c r="S3658" t="s">
        <v>305</v>
      </c>
      <c r="T3658" t="s">
        <v>7051</v>
      </c>
      <c r="U3658" t="s">
        <v>1006</v>
      </c>
    </row>
    <row r="3659" spans="1:21" ht="12.75" hidden="1" customHeight="1" x14ac:dyDescent="0.2">
      <c r="A3659" s="205" t="s">
        <v>1000</v>
      </c>
      <c r="B3659" t="s">
        <v>7407</v>
      </c>
      <c r="C3659" s="202" t="s">
        <v>7408</v>
      </c>
      <c r="D3659" s="2">
        <v>31940</v>
      </c>
      <c r="E3659" s="2"/>
      <c r="F3659" s="2">
        <v>42647</v>
      </c>
      <c r="G3659" t="s">
        <v>7409</v>
      </c>
      <c r="H3659">
        <v>1</v>
      </c>
      <c r="I3659" s="2">
        <v>39335</v>
      </c>
      <c r="J3659" s="2">
        <v>43934</v>
      </c>
      <c r="K3659" t="s">
        <v>5</v>
      </c>
      <c r="L3659" t="s">
        <v>7410</v>
      </c>
      <c r="M3659" t="s">
        <v>1</v>
      </c>
      <c r="N3659" t="s">
        <v>1</v>
      </c>
      <c r="O3659" s="3">
        <v>83</v>
      </c>
      <c r="P3659" t="s">
        <v>1</v>
      </c>
      <c r="Q3659" t="s">
        <v>5964</v>
      </c>
      <c r="R3659" t="s">
        <v>1004</v>
      </c>
      <c r="S3659" t="s">
        <v>447</v>
      </c>
      <c r="T3659" t="s">
        <v>7411</v>
      </c>
      <c r="U3659" t="s">
        <v>1006</v>
      </c>
    </row>
    <row r="3660" spans="1:21" ht="12.75" hidden="1" customHeight="1" x14ac:dyDescent="0.2">
      <c r="A3660" s="205" t="s">
        <v>1000</v>
      </c>
      <c r="B3660" t="s">
        <v>7419</v>
      </c>
      <c r="C3660" s="202" t="s">
        <v>7420</v>
      </c>
      <c r="D3660" s="2">
        <v>31940</v>
      </c>
      <c r="E3660" s="2"/>
      <c r="F3660" s="2">
        <v>42647</v>
      </c>
      <c r="G3660" t="s">
        <v>7409</v>
      </c>
      <c r="H3660">
        <v>1</v>
      </c>
      <c r="I3660" s="2">
        <v>39335</v>
      </c>
      <c r="J3660" s="2">
        <v>43934</v>
      </c>
      <c r="K3660" t="s">
        <v>5</v>
      </c>
      <c r="L3660" t="s">
        <v>7421</v>
      </c>
      <c r="M3660" t="s">
        <v>1</v>
      </c>
      <c r="N3660" t="s">
        <v>1</v>
      </c>
      <c r="O3660" s="3">
        <v>86</v>
      </c>
      <c r="P3660" t="s">
        <v>1</v>
      </c>
      <c r="Q3660" t="s">
        <v>5964</v>
      </c>
      <c r="R3660" t="s">
        <v>1004</v>
      </c>
      <c r="S3660" t="s">
        <v>447</v>
      </c>
      <c r="T3660" t="s">
        <v>7411</v>
      </c>
      <c r="U3660" t="s">
        <v>1006</v>
      </c>
    </row>
    <row r="3661" spans="1:21" ht="12.75" hidden="1" customHeight="1" x14ac:dyDescent="0.2">
      <c r="A3661" s="205" t="s">
        <v>1000</v>
      </c>
      <c r="B3661" t="s">
        <v>7430</v>
      </c>
      <c r="C3661" s="202" t="s">
        <v>7431</v>
      </c>
      <c r="D3661" s="2">
        <v>31940</v>
      </c>
      <c r="E3661" s="2"/>
      <c r="F3661" s="2">
        <v>42647</v>
      </c>
      <c r="G3661" t="s">
        <v>7409</v>
      </c>
      <c r="H3661">
        <v>1</v>
      </c>
      <c r="I3661" s="2">
        <v>39335</v>
      </c>
      <c r="J3661" s="2">
        <v>43934</v>
      </c>
      <c r="K3661" t="s">
        <v>5</v>
      </c>
      <c r="L3661" t="s">
        <v>7432</v>
      </c>
      <c r="M3661" t="s">
        <v>1</v>
      </c>
      <c r="N3661" t="s">
        <v>1</v>
      </c>
      <c r="O3661" s="3">
        <v>86</v>
      </c>
      <c r="P3661" t="s">
        <v>1</v>
      </c>
      <c r="Q3661" t="s">
        <v>5964</v>
      </c>
      <c r="R3661" t="s">
        <v>1004</v>
      </c>
      <c r="S3661" t="s">
        <v>447</v>
      </c>
      <c r="T3661" t="s">
        <v>7411</v>
      </c>
      <c r="U3661" t="s">
        <v>1006</v>
      </c>
    </row>
    <row r="3662" spans="1:21" ht="12.75" hidden="1" customHeight="1" x14ac:dyDescent="0.2">
      <c r="A3662" s="205" t="s">
        <v>1000</v>
      </c>
      <c r="B3662" t="s">
        <v>7440</v>
      </c>
      <c r="C3662" s="202" t="s">
        <v>7441</v>
      </c>
      <c r="D3662" s="2">
        <v>31940</v>
      </c>
      <c r="E3662" s="2"/>
      <c r="F3662" s="2">
        <v>42647</v>
      </c>
      <c r="G3662" t="s">
        <v>7442</v>
      </c>
      <c r="H3662">
        <v>1</v>
      </c>
      <c r="I3662" s="2">
        <v>39335</v>
      </c>
      <c r="J3662" s="2">
        <v>43934</v>
      </c>
      <c r="K3662" t="s">
        <v>5</v>
      </c>
      <c r="L3662" t="s">
        <v>7443</v>
      </c>
      <c r="M3662" t="s">
        <v>1</v>
      </c>
      <c r="N3662" t="s">
        <v>1</v>
      </c>
      <c r="O3662" s="3">
        <v>89</v>
      </c>
      <c r="P3662" t="s">
        <v>1</v>
      </c>
      <c r="Q3662" t="s">
        <v>5964</v>
      </c>
      <c r="R3662" t="s">
        <v>1004</v>
      </c>
      <c r="S3662" t="s">
        <v>447</v>
      </c>
      <c r="T3662" t="s">
        <v>7444</v>
      </c>
      <c r="U3662" t="s">
        <v>1006</v>
      </c>
    </row>
    <row r="3663" spans="1:21" ht="12.75" hidden="1" customHeight="1" x14ac:dyDescent="0.2">
      <c r="A3663" s="205" t="s">
        <v>1000</v>
      </c>
      <c r="B3663" t="s">
        <v>7457</v>
      </c>
      <c r="C3663" s="202" t="s">
        <v>7458</v>
      </c>
      <c r="D3663" s="2">
        <v>31940</v>
      </c>
      <c r="E3663" s="2"/>
      <c r="F3663" s="2">
        <v>42647</v>
      </c>
      <c r="G3663" t="s">
        <v>7442</v>
      </c>
      <c r="H3663">
        <v>1</v>
      </c>
      <c r="I3663" s="2">
        <v>39335</v>
      </c>
      <c r="J3663" s="2">
        <v>43934</v>
      </c>
      <c r="K3663" t="s">
        <v>5</v>
      </c>
      <c r="L3663" t="s">
        <v>7459</v>
      </c>
      <c r="M3663" t="s">
        <v>1</v>
      </c>
      <c r="N3663" t="s">
        <v>1</v>
      </c>
      <c r="O3663" s="3">
        <v>86</v>
      </c>
      <c r="P3663" t="s">
        <v>1</v>
      </c>
      <c r="Q3663" t="s">
        <v>5964</v>
      </c>
      <c r="R3663" t="s">
        <v>1004</v>
      </c>
      <c r="S3663" t="s">
        <v>447</v>
      </c>
      <c r="T3663" t="s">
        <v>7444</v>
      </c>
      <c r="U3663" t="s">
        <v>1006</v>
      </c>
    </row>
    <row r="3664" spans="1:21" ht="12.75" hidden="1" customHeight="1" x14ac:dyDescent="0.2">
      <c r="A3664" s="205" t="s">
        <v>1000</v>
      </c>
      <c r="B3664" t="s">
        <v>7460</v>
      </c>
      <c r="C3664" s="202" t="s">
        <v>7461</v>
      </c>
      <c r="D3664" s="2">
        <v>31940</v>
      </c>
      <c r="E3664" s="2"/>
      <c r="F3664" s="2">
        <v>42647</v>
      </c>
      <c r="G3664" t="s">
        <v>7442</v>
      </c>
      <c r="H3664">
        <v>1</v>
      </c>
      <c r="I3664" s="2">
        <v>39335</v>
      </c>
      <c r="J3664" s="2">
        <v>43934</v>
      </c>
      <c r="K3664" t="s">
        <v>5</v>
      </c>
      <c r="L3664" t="s">
        <v>7462</v>
      </c>
      <c r="M3664" t="s">
        <v>1</v>
      </c>
      <c r="N3664" t="s">
        <v>1</v>
      </c>
      <c r="O3664" s="3">
        <v>89</v>
      </c>
      <c r="P3664" t="s">
        <v>1</v>
      </c>
      <c r="Q3664" t="s">
        <v>5964</v>
      </c>
      <c r="R3664" t="s">
        <v>1004</v>
      </c>
      <c r="S3664" t="s">
        <v>447</v>
      </c>
      <c r="T3664" t="s">
        <v>7444</v>
      </c>
      <c r="U3664" t="s">
        <v>1006</v>
      </c>
    </row>
    <row r="3665" spans="1:21" ht="12.75" hidden="1" customHeight="1" x14ac:dyDescent="0.2">
      <c r="A3665" s="205" t="s">
        <v>1000</v>
      </c>
      <c r="B3665" t="s">
        <v>7463</v>
      </c>
      <c r="C3665" s="202" t="s">
        <v>7464</v>
      </c>
      <c r="D3665" s="2">
        <v>31940</v>
      </c>
      <c r="E3665" s="2"/>
      <c r="F3665" s="2">
        <v>42678</v>
      </c>
      <c r="G3665" t="s">
        <v>7442</v>
      </c>
      <c r="H3665">
        <v>1</v>
      </c>
      <c r="I3665" s="2">
        <v>39335</v>
      </c>
      <c r="J3665" s="2">
        <v>43935</v>
      </c>
      <c r="K3665" t="s">
        <v>5</v>
      </c>
      <c r="L3665" t="s">
        <v>7465</v>
      </c>
      <c r="M3665" t="s">
        <v>1</v>
      </c>
      <c r="N3665" t="s">
        <v>1</v>
      </c>
      <c r="O3665" s="3">
        <v>81</v>
      </c>
      <c r="P3665" t="s">
        <v>1</v>
      </c>
      <c r="Q3665" t="s">
        <v>5964</v>
      </c>
      <c r="R3665" t="s">
        <v>1004</v>
      </c>
      <c r="S3665" t="s">
        <v>447</v>
      </c>
      <c r="T3665" t="s">
        <v>7444</v>
      </c>
      <c r="U3665" t="s">
        <v>1006</v>
      </c>
    </row>
    <row r="3666" spans="1:21" ht="12.75" hidden="1" customHeight="1" x14ac:dyDescent="0.2">
      <c r="A3666" s="205" t="s">
        <v>1000</v>
      </c>
      <c r="B3666" t="s">
        <v>7475</v>
      </c>
      <c r="C3666" s="202" t="s">
        <v>7476</v>
      </c>
      <c r="D3666" s="2">
        <v>31940</v>
      </c>
      <c r="E3666" s="2"/>
      <c r="F3666" s="2">
        <v>42678</v>
      </c>
      <c r="G3666" t="s">
        <v>7442</v>
      </c>
      <c r="H3666">
        <v>1</v>
      </c>
      <c r="I3666" s="2">
        <v>39335</v>
      </c>
      <c r="J3666" s="2">
        <v>43934</v>
      </c>
      <c r="K3666" t="s">
        <v>5</v>
      </c>
      <c r="L3666" t="s">
        <v>7477</v>
      </c>
      <c r="M3666" t="s">
        <v>1</v>
      </c>
      <c r="N3666" t="s">
        <v>1</v>
      </c>
      <c r="O3666" s="3">
        <v>82</v>
      </c>
      <c r="P3666" t="s">
        <v>1</v>
      </c>
      <c r="Q3666" t="s">
        <v>5964</v>
      </c>
      <c r="R3666" t="s">
        <v>1004</v>
      </c>
      <c r="S3666" t="s">
        <v>447</v>
      </c>
      <c r="T3666" t="s">
        <v>7444</v>
      </c>
      <c r="U3666" t="s">
        <v>1006</v>
      </c>
    </row>
    <row r="3667" spans="1:21" ht="12.75" hidden="1" customHeight="1" x14ac:dyDescent="0.2">
      <c r="A3667" s="205" t="s">
        <v>1000</v>
      </c>
      <c r="B3667" t="s">
        <v>7481</v>
      </c>
      <c r="C3667" s="202" t="s">
        <v>7482</v>
      </c>
      <c r="D3667" s="2">
        <v>31940</v>
      </c>
      <c r="E3667" s="2"/>
      <c r="F3667" s="2">
        <v>42569</v>
      </c>
      <c r="G3667" t="s">
        <v>7483</v>
      </c>
      <c r="H3667">
        <v>1</v>
      </c>
      <c r="I3667" s="2">
        <v>39335</v>
      </c>
      <c r="J3667" s="2">
        <v>43934</v>
      </c>
      <c r="K3667" t="s">
        <v>5</v>
      </c>
      <c r="L3667" t="s">
        <v>7484</v>
      </c>
      <c r="M3667" t="s">
        <v>1</v>
      </c>
      <c r="N3667" t="s">
        <v>1</v>
      </c>
      <c r="O3667" s="3">
        <v>90</v>
      </c>
      <c r="P3667" t="s">
        <v>1</v>
      </c>
      <c r="Q3667" t="s">
        <v>5964</v>
      </c>
      <c r="R3667" t="s">
        <v>1004</v>
      </c>
      <c r="S3667" t="s">
        <v>447</v>
      </c>
      <c r="T3667" t="s">
        <v>7485</v>
      </c>
      <c r="U3667" t="s">
        <v>1006</v>
      </c>
    </row>
    <row r="3668" spans="1:21" ht="12.75" hidden="1" customHeight="1" x14ac:dyDescent="0.2">
      <c r="A3668" s="205" t="s">
        <v>1000</v>
      </c>
      <c r="B3668" t="s">
        <v>7486</v>
      </c>
      <c r="C3668" s="202" t="s">
        <v>7487</v>
      </c>
      <c r="D3668" s="2">
        <v>31940</v>
      </c>
      <c r="E3668" s="2"/>
      <c r="F3668" s="2">
        <v>42569</v>
      </c>
      <c r="G3668" t="s">
        <v>7483</v>
      </c>
      <c r="H3668">
        <v>1</v>
      </c>
      <c r="I3668" s="2">
        <v>39335</v>
      </c>
      <c r="J3668" s="2">
        <v>43934</v>
      </c>
      <c r="K3668" t="s">
        <v>5</v>
      </c>
      <c r="L3668" t="s">
        <v>7488</v>
      </c>
      <c r="M3668" t="s">
        <v>1</v>
      </c>
      <c r="N3668" t="s">
        <v>1</v>
      </c>
      <c r="O3668" s="3">
        <v>84</v>
      </c>
      <c r="P3668" t="s">
        <v>1</v>
      </c>
      <c r="Q3668" t="s">
        <v>5964</v>
      </c>
      <c r="R3668" t="s">
        <v>1004</v>
      </c>
      <c r="S3668" t="s">
        <v>447</v>
      </c>
      <c r="T3668" t="s">
        <v>7485</v>
      </c>
      <c r="U3668" t="s">
        <v>1006</v>
      </c>
    </row>
    <row r="3669" spans="1:21" ht="12.75" hidden="1" customHeight="1" x14ac:dyDescent="0.2">
      <c r="A3669" s="205" t="s">
        <v>1000</v>
      </c>
      <c r="B3669" t="s">
        <v>7494</v>
      </c>
      <c r="C3669" s="202" t="s">
        <v>7495</v>
      </c>
      <c r="D3669" s="2">
        <v>31940</v>
      </c>
      <c r="E3669" s="2"/>
      <c r="F3669" s="2">
        <v>42569</v>
      </c>
      <c r="G3669" t="s">
        <v>7483</v>
      </c>
      <c r="H3669">
        <v>1</v>
      </c>
      <c r="I3669" s="2">
        <v>39335</v>
      </c>
      <c r="J3669" s="2">
        <v>43934</v>
      </c>
      <c r="K3669" t="s">
        <v>5</v>
      </c>
      <c r="L3669" t="s">
        <v>7496</v>
      </c>
      <c r="M3669" t="s">
        <v>1</v>
      </c>
      <c r="N3669" t="s">
        <v>1</v>
      </c>
      <c r="O3669" s="3">
        <v>85</v>
      </c>
      <c r="P3669" t="s">
        <v>1</v>
      </c>
      <c r="Q3669" t="s">
        <v>5964</v>
      </c>
      <c r="R3669" t="s">
        <v>1004</v>
      </c>
      <c r="S3669" t="s">
        <v>447</v>
      </c>
      <c r="T3669" t="s">
        <v>7485</v>
      </c>
      <c r="U3669" t="s">
        <v>1006</v>
      </c>
    </row>
    <row r="3670" spans="1:21" ht="12.75" hidden="1" customHeight="1" x14ac:dyDescent="0.2">
      <c r="A3670" s="205" t="s">
        <v>1000</v>
      </c>
      <c r="B3670" t="s">
        <v>7514</v>
      </c>
      <c r="C3670" s="202" t="s">
        <v>7515</v>
      </c>
      <c r="D3670" s="2">
        <v>31940</v>
      </c>
      <c r="E3670" s="2"/>
      <c r="F3670" s="2">
        <v>42555</v>
      </c>
      <c r="G3670" t="s">
        <v>7483</v>
      </c>
      <c r="H3670">
        <v>1</v>
      </c>
      <c r="I3670" s="2">
        <v>39335</v>
      </c>
      <c r="J3670" s="2">
        <v>43934</v>
      </c>
      <c r="K3670" t="s">
        <v>5</v>
      </c>
      <c r="L3670" t="s">
        <v>7515</v>
      </c>
      <c r="M3670" t="s">
        <v>1</v>
      </c>
      <c r="N3670" t="s">
        <v>1</v>
      </c>
      <c r="O3670" s="3">
        <v>95</v>
      </c>
      <c r="P3670" t="s">
        <v>1</v>
      </c>
      <c r="Q3670" t="s">
        <v>5964</v>
      </c>
      <c r="R3670" t="s">
        <v>1004</v>
      </c>
      <c r="S3670" t="s">
        <v>447</v>
      </c>
      <c r="T3670" t="s">
        <v>7485</v>
      </c>
      <c r="U3670" t="s">
        <v>1006</v>
      </c>
    </row>
    <row r="3671" spans="1:21" ht="12.75" hidden="1" customHeight="1" x14ac:dyDescent="0.2">
      <c r="A3671" s="205" t="s">
        <v>1000</v>
      </c>
      <c r="B3671" t="s">
        <v>7516</v>
      </c>
      <c r="C3671" s="202" t="s">
        <v>7517</v>
      </c>
      <c r="D3671" s="2">
        <v>31940</v>
      </c>
      <c r="E3671" s="2"/>
      <c r="F3671" s="2">
        <v>42555</v>
      </c>
      <c r="G3671" t="s">
        <v>7483</v>
      </c>
      <c r="H3671">
        <v>1</v>
      </c>
      <c r="I3671" s="2">
        <v>39335</v>
      </c>
      <c r="J3671" s="2">
        <v>43934</v>
      </c>
      <c r="K3671" t="s">
        <v>5</v>
      </c>
      <c r="L3671" t="s">
        <v>7518</v>
      </c>
      <c r="M3671" t="s">
        <v>1</v>
      </c>
      <c r="N3671" t="s">
        <v>1</v>
      </c>
      <c r="O3671" s="3">
        <v>91</v>
      </c>
      <c r="P3671" t="s">
        <v>1</v>
      </c>
      <c r="Q3671" t="s">
        <v>5964</v>
      </c>
      <c r="R3671" t="s">
        <v>1004</v>
      </c>
      <c r="S3671" t="s">
        <v>447</v>
      </c>
      <c r="T3671" t="s">
        <v>7485</v>
      </c>
      <c r="U3671" t="s">
        <v>1006</v>
      </c>
    </row>
    <row r="3672" spans="1:21" ht="12.75" hidden="1" customHeight="1" x14ac:dyDescent="0.2">
      <c r="A3672" s="205" t="s">
        <v>1000</v>
      </c>
      <c r="B3672" t="s">
        <v>7519</v>
      </c>
      <c r="C3672" s="202" t="s">
        <v>7520</v>
      </c>
      <c r="D3672" s="2">
        <v>31940</v>
      </c>
      <c r="E3672" s="2"/>
      <c r="F3672" s="2">
        <v>42555</v>
      </c>
      <c r="G3672" t="s">
        <v>7483</v>
      </c>
      <c r="H3672">
        <v>1</v>
      </c>
      <c r="I3672" s="2">
        <v>39335</v>
      </c>
      <c r="J3672" s="2">
        <v>43934</v>
      </c>
      <c r="K3672" t="s">
        <v>5</v>
      </c>
      <c r="L3672" t="s">
        <v>7521</v>
      </c>
      <c r="M3672" t="s">
        <v>1</v>
      </c>
      <c r="N3672" t="s">
        <v>1</v>
      </c>
      <c r="O3672" s="3">
        <v>91</v>
      </c>
      <c r="P3672" t="s">
        <v>1</v>
      </c>
      <c r="Q3672" t="s">
        <v>5964</v>
      </c>
      <c r="R3672" t="s">
        <v>1004</v>
      </c>
      <c r="S3672" t="s">
        <v>447</v>
      </c>
      <c r="T3672" t="s">
        <v>7485</v>
      </c>
      <c r="U3672" t="s">
        <v>1006</v>
      </c>
    </row>
    <row r="3673" spans="1:21" ht="12.75" hidden="1" customHeight="1" x14ac:dyDescent="0.2">
      <c r="A3673" s="205" t="s">
        <v>1000</v>
      </c>
      <c r="B3673" t="s">
        <v>7532</v>
      </c>
      <c r="C3673" s="202" t="s">
        <v>7533</v>
      </c>
      <c r="D3673" s="2">
        <v>31940</v>
      </c>
      <c r="E3673" s="2"/>
      <c r="F3673" s="2">
        <v>42402</v>
      </c>
      <c r="G3673" t="s">
        <v>7534</v>
      </c>
      <c r="H3673">
        <v>1</v>
      </c>
      <c r="I3673" s="2">
        <v>39335</v>
      </c>
      <c r="J3673" s="2">
        <v>43934</v>
      </c>
      <c r="K3673" t="s">
        <v>5</v>
      </c>
      <c r="L3673" t="s">
        <v>7535</v>
      </c>
      <c r="M3673" t="s">
        <v>1</v>
      </c>
      <c r="N3673" t="s">
        <v>1</v>
      </c>
      <c r="O3673" s="3">
        <v>88</v>
      </c>
      <c r="P3673" t="s">
        <v>1</v>
      </c>
      <c r="Q3673" t="s">
        <v>5964</v>
      </c>
      <c r="R3673" t="s">
        <v>1004</v>
      </c>
      <c r="S3673" t="s">
        <v>447</v>
      </c>
      <c r="T3673" t="s">
        <v>7536</v>
      </c>
      <c r="U3673" t="s">
        <v>1006</v>
      </c>
    </row>
    <row r="3674" spans="1:21" ht="12.75" hidden="1" customHeight="1" x14ac:dyDescent="0.2">
      <c r="A3674" s="205" t="s">
        <v>1000</v>
      </c>
      <c r="B3674" t="s">
        <v>7537</v>
      </c>
      <c r="C3674" s="202" t="s">
        <v>7538</v>
      </c>
      <c r="D3674" s="2">
        <v>31940</v>
      </c>
      <c r="E3674" s="2"/>
      <c r="F3674" s="2">
        <v>42402</v>
      </c>
      <c r="G3674" t="s">
        <v>7534</v>
      </c>
      <c r="H3674">
        <v>1</v>
      </c>
      <c r="I3674" s="2">
        <v>39335</v>
      </c>
      <c r="J3674" s="2">
        <v>43935</v>
      </c>
      <c r="K3674" t="s">
        <v>5</v>
      </c>
      <c r="L3674" t="s">
        <v>7539</v>
      </c>
      <c r="M3674" t="s">
        <v>1</v>
      </c>
      <c r="N3674" t="s">
        <v>1</v>
      </c>
      <c r="O3674" s="3">
        <v>82</v>
      </c>
      <c r="P3674" t="s">
        <v>1</v>
      </c>
      <c r="Q3674" t="s">
        <v>5964</v>
      </c>
      <c r="R3674" t="s">
        <v>1004</v>
      </c>
      <c r="S3674" t="s">
        <v>447</v>
      </c>
      <c r="T3674" t="s">
        <v>7536</v>
      </c>
      <c r="U3674" t="s">
        <v>1006</v>
      </c>
    </row>
    <row r="3675" spans="1:21" ht="12.75" hidden="1" customHeight="1" x14ac:dyDescent="0.2">
      <c r="A3675" s="205" t="s">
        <v>1000</v>
      </c>
      <c r="B3675" t="s">
        <v>7540</v>
      </c>
      <c r="C3675" s="202" t="s">
        <v>7541</v>
      </c>
      <c r="D3675" s="2">
        <v>31940</v>
      </c>
      <c r="E3675" s="2"/>
      <c r="F3675" s="2"/>
      <c r="G3675" t="s">
        <v>7542</v>
      </c>
      <c r="H3675">
        <v>0</v>
      </c>
      <c r="I3675" s="2">
        <v>39335</v>
      </c>
      <c r="J3675" s="2">
        <v>43934</v>
      </c>
      <c r="K3675" t="s">
        <v>5</v>
      </c>
      <c r="L3675" t="s">
        <v>7543</v>
      </c>
      <c r="M3675" t="s">
        <v>1</v>
      </c>
      <c r="N3675" t="s">
        <v>1</v>
      </c>
      <c r="O3675" s="3">
        <v>83</v>
      </c>
      <c r="P3675" t="s">
        <v>1</v>
      </c>
      <c r="Q3675" t="s">
        <v>5964</v>
      </c>
      <c r="R3675" t="s">
        <v>1004</v>
      </c>
      <c r="S3675" t="s">
        <v>447</v>
      </c>
      <c r="T3675" t="s">
        <v>7544</v>
      </c>
      <c r="U3675" t="s">
        <v>1006</v>
      </c>
    </row>
    <row r="3676" spans="1:21" ht="12.75" hidden="1" customHeight="1" x14ac:dyDescent="0.2">
      <c r="A3676" s="205" t="s">
        <v>1000</v>
      </c>
      <c r="B3676" t="s">
        <v>7585</v>
      </c>
      <c r="C3676" s="202" t="s">
        <v>7586</v>
      </c>
      <c r="D3676" s="2">
        <v>31940</v>
      </c>
      <c r="E3676" s="2"/>
      <c r="F3676" s="2">
        <v>42413</v>
      </c>
      <c r="G3676" t="s">
        <v>1999</v>
      </c>
      <c r="H3676">
        <v>1</v>
      </c>
      <c r="I3676" s="2">
        <v>39336</v>
      </c>
      <c r="J3676" s="2">
        <v>43917</v>
      </c>
      <c r="K3676" t="s">
        <v>5</v>
      </c>
      <c r="L3676" t="s">
        <v>7587</v>
      </c>
      <c r="M3676" t="s">
        <v>1</v>
      </c>
      <c r="N3676" t="s">
        <v>1</v>
      </c>
      <c r="O3676" s="3">
        <v>86</v>
      </c>
      <c r="P3676" t="s">
        <v>1</v>
      </c>
      <c r="Q3676" t="s">
        <v>5964</v>
      </c>
      <c r="R3676" t="s">
        <v>1004</v>
      </c>
      <c r="S3676" t="s">
        <v>447</v>
      </c>
      <c r="T3676" t="s">
        <v>2000</v>
      </c>
      <c r="U3676" t="s">
        <v>1006</v>
      </c>
    </row>
    <row r="3677" spans="1:21" ht="12.75" hidden="1" customHeight="1" x14ac:dyDescent="0.2">
      <c r="A3677" s="205" t="s">
        <v>1000</v>
      </c>
      <c r="B3677" t="s">
        <v>7588</v>
      </c>
      <c r="C3677" s="202" t="s">
        <v>7589</v>
      </c>
      <c r="D3677" s="2">
        <v>31940</v>
      </c>
      <c r="E3677" s="2"/>
      <c r="F3677" s="2">
        <v>42413</v>
      </c>
      <c r="G3677" t="s">
        <v>1999</v>
      </c>
      <c r="H3677">
        <v>1</v>
      </c>
      <c r="I3677" s="2">
        <v>39336</v>
      </c>
      <c r="J3677" s="2">
        <v>43931</v>
      </c>
      <c r="K3677" t="s">
        <v>5</v>
      </c>
      <c r="L3677" t="s">
        <v>7590</v>
      </c>
      <c r="M3677" t="s">
        <v>1</v>
      </c>
      <c r="N3677" t="s">
        <v>1</v>
      </c>
      <c r="O3677" s="3">
        <v>90</v>
      </c>
      <c r="P3677" t="s">
        <v>1</v>
      </c>
      <c r="Q3677" t="s">
        <v>5964</v>
      </c>
      <c r="R3677" t="s">
        <v>1004</v>
      </c>
      <c r="S3677" t="s">
        <v>447</v>
      </c>
      <c r="T3677" t="s">
        <v>2000</v>
      </c>
      <c r="U3677" t="s">
        <v>1006</v>
      </c>
    </row>
    <row r="3678" spans="1:21" ht="12.75" hidden="1" customHeight="1" x14ac:dyDescent="0.2">
      <c r="A3678" s="205" t="s">
        <v>1000</v>
      </c>
      <c r="B3678" t="s">
        <v>7591</v>
      </c>
      <c r="C3678" s="202" t="s">
        <v>7592</v>
      </c>
      <c r="D3678" s="2">
        <v>31940</v>
      </c>
      <c r="E3678" s="2"/>
      <c r="F3678" s="2">
        <v>42411</v>
      </c>
      <c r="G3678" t="s">
        <v>7593</v>
      </c>
      <c r="H3678">
        <v>1</v>
      </c>
      <c r="I3678" s="2">
        <v>39336</v>
      </c>
      <c r="J3678" s="2">
        <v>43917</v>
      </c>
      <c r="K3678" t="s">
        <v>5</v>
      </c>
      <c r="L3678" t="s">
        <v>7594</v>
      </c>
      <c r="M3678" t="s">
        <v>1</v>
      </c>
      <c r="N3678" t="s">
        <v>1</v>
      </c>
      <c r="O3678" s="3">
        <v>85</v>
      </c>
      <c r="P3678" t="s">
        <v>1</v>
      </c>
      <c r="Q3678" t="s">
        <v>5964</v>
      </c>
      <c r="R3678" t="s">
        <v>1004</v>
      </c>
      <c r="S3678" t="s">
        <v>447</v>
      </c>
      <c r="T3678" t="s">
        <v>7595</v>
      </c>
      <c r="U3678" t="s">
        <v>1006</v>
      </c>
    </row>
    <row r="3679" spans="1:21" ht="12.75" hidden="1" customHeight="1" x14ac:dyDescent="0.2">
      <c r="A3679" s="205" t="s">
        <v>1000</v>
      </c>
      <c r="B3679" t="s">
        <v>7596</v>
      </c>
      <c r="C3679" s="202" t="s">
        <v>7597</v>
      </c>
      <c r="D3679" s="2">
        <v>31940</v>
      </c>
      <c r="E3679" s="2"/>
      <c r="F3679" s="2">
        <v>42411</v>
      </c>
      <c r="G3679" t="s">
        <v>7593</v>
      </c>
      <c r="H3679">
        <v>1</v>
      </c>
      <c r="I3679" s="2">
        <v>39336</v>
      </c>
      <c r="J3679" s="2">
        <v>43931</v>
      </c>
      <c r="K3679" t="s">
        <v>5</v>
      </c>
      <c r="L3679" t="s">
        <v>7598</v>
      </c>
      <c r="M3679" t="s">
        <v>1</v>
      </c>
      <c r="N3679" t="s">
        <v>1</v>
      </c>
      <c r="O3679" s="3">
        <v>87</v>
      </c>
      <c r="P3679" t="s">
        <v>1</v>
      </c>
      <c r="Q3679" t="s">
        <v>5964</v>
      </c>
      <c r="R3679" t="s">
        <v>1004</v>
      </c>
      <c r="S3679" t="s">
        <v>447</v>
      </c>
      <c r="T3679" t="s">
        <v>7595</v>
      </c>
      <c r="U3679" t="s">
        <v>1006</v>
      </c>
    </row>
    <row r="3680" spans="1:21" ht="12.75" hidden="1" customHeight="1" x14ac:dyDescent="0.2">
      <c r="A3680" s="205" t="s">
        <v>1000</v>
      </c>
      <c r="B3680" t="s">
        <v>7599</v>
      </c>
      <c r="C3680" s="202" t="s">
        <v>7600</v>
      </c>
      <c r="D3680" s="2">
        <v>31940</v>
      </c>
      <c r="E3680" s="2"/>
      <c r="F3680" s="2">
        <v>42412</v>
      </c>
      <c r="G3680" t="s">
        <v>7593</v>
      </c>
      <c r="H3680">
        <v>1</v>
      </c>
      <c r="I3680" s="2">
        <v>39336</v>
      </c>
      <c r="J3680" s="2">
        <v>43917</v>
      </c>
      <c r="K3680" t="s">
        <v>5</v>
      </c>
      <c r="L3680" t="s">
        <v>7601</v>
      </c>
      <c r="M3680" t="s">
        <v>1</v>
      </c>
      <c r="N3680" t="s">
        <v>1</v>
      </c>
      <c r="O3680" s="3">
        <v>92</v>
      </c>
      <c r="P3680" t="s">
        <v>1</v>
      </c>
      <c r="Q3680" t="s">
        <v>5964</v>
      </c>
      <c r="R3680" t="s">
        <v>1004</v>
      </c>
      <c r="S3680" t="s">
        <v>447</v>
      </c>
      <c r="T3680" t="s">
        <v>7595</v>
      </c>
      <c r="U3680" t="s">
        <v>1006</v>
      </c>
    </row>
    <row r="3681" spans="1:21" ht="12.75" hidden="1" customHeight="1" x14ac:dyDescent="0.2">
      <c r="A3681" s="205" t="s">
        <v>1000</v>
      </c>
      <c r="B3681" t="s">
        <v>7602</v>
      </c>
      <c r="C3681" s="202" t="s">
        <v>7603</v>
      </c>
      <c r="D3681" s="2">
        <v>32032</v>
      </c>
      <c r="E3681" s="2"/>
      <c r="F3681" s="2">
        <v>42412</v>
      </c>
      <c r="G3681" t="s">
        <v>7593</v>
      </c>
      <c r="H3681">
        <v>1</v>
      </c>
      <c r="I3681" s="2">
        <v>39336</v>
      </c>
      <c r="J3681" s="2">
        <v>43931</v>
      </c>
      <c r="K3681" t="s">
        <v>5</v>
      </c>
      <c r="L3681" t="s">
        <v>7604</v>
      </c>
      <c r="M3681" t="s">
        <v>1</v>
      </c>
      <c r="N3681" t="s">
        <v>1</v>
      </c>
      <c r="O3681" s="3">
        <v>90</v>
      </c>
      <c r="P3681" t="s">
        <v>1</v>
      </c>
      <c r="Q3681" t="s">
        <v>5964</v>
      </c>
      <c r="R3681" t="s">
        <v>1004</v>
      </c>
      <c r="S3681" t="s">
        <v>447</v>
      </c>
      <c r="T3681" t="s">
        <v>7595</v>
      </c>
      <c r="U3681" t="s">
        <v>1006</v>
      </c>
    </row>
    <row r="3682" spans="1:21" ht="12.75" hidden="1" customHeight="1" x14ac:dyDescent="0.2">
      <c r="A3682" s="205" t="s">
        <v>1000</v>
      </c>
      <c r="B3682" t="s">
        <v>7605</v>
      </c>
      <c r="C3682" s="202" t="s">
        <v>7606</v>
      </c>
      <c r="D3682" s="2">
        <v>32032</v>
      </c>
      <c r="E3682" s="2"/>
      <c r="F3682" s="2">
        <v>42412</v>
      </c>
      <c r="G3682" t="s">
        <v>7593</v>
      </c>
      <c r="H3682">
        <v>1</v>
      </c>
      <c r="I3682" s="2">
        <v>39336</v>
      </c>
      <c r="J3682" s="2">
        <v>43935</v>
      </c>
      <c r="K3682" t="s">
        <v>5</v>
      </c>
      <c r="L3682" t="s">
        <v>7607</v>
      </c>
      <c r="M3682" t="s">
        <v>1</v>
      </c>
      <c r="N3682" t="s">
        <v>1</v>
      </c>
      <c r="O3682" s="3">
        <v>91</v>
      </c>
      <c r="P3682" t="s">
        <v>1</v>
      </c>
      <c r="Q3682" t="s">
        <v>5964</v>
      </c>
      <c r="R3682" t="s">
        <v>1004</v>
      </c>
      <c r="S3682" t="s">
        <v>447</v>
      </c>
      <c r="T3682" t="s">
        <v>7595</v>
      </c>
      <c r="U3682" t="s">
        <v>1006</v>
      </c>
    </row>
    <row r="3683" spans="1:21" ht="12.75" hidden="1" customHeight="1" x14ac:dyDescent="0.2">
      <c r="A3683" s="205" t="s">
        <v>1000</v>
      </c>
      <c r="B3683" t="s">
        <v>7624</v>
      </c>
      <c r="C3683" s="202" t="s">
        <v>7625</v>
      </c>
      <c r="D3683" s="2">
        <v>31575</v>
      </c>
      <c r="E3683" s="2"/>
      <c r="F3683" s="2"/>
      <c r="G3683" t="s">
        <v>7626</v>
      </c>
      <c r="H3683">
        <v>0</v>
      </c>
      <c r="I3683" s="2">
        <v>39336</v>
      </c>
      <c r="J3683" s="2">
        <v>43935</v>
      </c>
      <c r="K3683" t="s">
        <v>5</v>
      </c>
      <c r="L3683" t="s">
        <v>7627</v>
      </c>
      <c r="M3683" t="s">
        <v>1</v>
      </c>
      <c r="N3683" t="s">
        <v>1</v>
      </c>
      <c r="O3683" s="3">
        <v>92</v>
      </c>
      <c r="P3683" t="s">
        <v>1</v>
      </c>
      <c r="Q3683" t="s">
        <v>5964</v>
      </c>
      <c r="R3683" t="s">
        <v>1004</v>
      </c>
      <c r="S3683" t="s">
        <v>9</v>
      </c>
      <c r="T3683" t="s">
        <v>7628</v>
      </c>
      <c r="U3683" t="s">
        <v>1006</v>
      </c>
    </row>
    <row r="3684" spans="1:21" ht="12.75" hidden="1" customHeight="1" x14ac:dyDescent="0.2">
      <c r="A3684" s="205" t="s">
        <v>1000</v>
      </c>
      <c r="B3684" t="s">
        <v>7708</v>
      </c>
      <c r="C3684" s="202" t="s">
        <v>7709</v>
      </c>
      <c r="D3684" s="2">
        <v>31575</v>
      </c>
      <c r="E3684" s="2"/>
      <c r="F3684" s="2">
        <v>41502</v>
      </c>
      <c r="G3684" t="s">
        <v>7710</v>
      </c>
      <c r="H3684">
        <v>0</v>
      </c>
      <c r="I3684" s="2">
        <v>39337</v>
      </c>
      <c r="J3684" s="2">
        <v>43936</v>
      </c>
      <c r="K3684" t="s">
        <v>5</v>
      </c>
      <c r="L3684" t="s">
        <v>7711</v>
      </c>
      <c r="M3684" t="s">
        <v>1</v>
      </c>
      <c r="N3684" t="s">
        <v>1</v>
      </c>
      <c r="O3684" s="3">
        <v>85</v>
      </c>
      <c r="P3684" t="s">
        <v>1</v>
      </c>
      <c r="Q3684" t="s">
        <v>5964</v>
      </c>
      <c r="R3684" t="s">
        <v>1004</v>
      </c>
      <c r="S3684" t="s">
        <v>9</v>
      </c>
      <c r="T3684" t="s">
        <v>7712</v>
      </c>
      <c r="U3684" t="s">
        <v>1006</v>
      </c>
    </row>
    <row r="3685" spans="1:21" ht="12.75" hidden="1" customHeight="1" x14ac:dyDescent="0.2">
      <c r="A3685" s="205" t="s">
        <v>1000</v>
      </c>
      <c r="B3685" t="s">
        <v>7713</v>
      </c>
      <c r="C3685" s="202" t="s">
        <v>7714</v>
      </c>
      <c r="D3685" s="2">
        <v>31575</v>
      </c>
      <c r="E3685" s="2"/>
      <c r="F3685" s="2"/>
      <c r="G3685" t="s">
        <v>7715</v>
      </c>
      <c r="H3685">
        <v>0</v>
      </c>
      <c r="I3685" s="2">
        <v>39337</v>
      </c>
      <c r="J3685" s="2">
        <v>43625</v>
      </c>
      <c r="K3685" t="s">
        <v>5</v>
      </c>
      <c r="L3685" t="s">
        <v>7714</v>
      </c>
      <c r="M3685" t="s">
        <v>1</v>
      </c>
      <c r="N3685" t="s">
        <v>1</v>
      </c>
      <c r="O3685" s="3">
        <v>-1</v>
      </c>
      <c r="P3685" t="s">
        <v>1</v>
      </c>
      <c r="Q3685" t="s">
        <v>5964</v>
      </c>
      <c r="R3685" t="s">
        <v>1004</v>
      </c>
      <c r="S3685" t="s">
        <v>9</v>
      </c>
      <c r="T3685" t="s">
        <v>7716</v>
      </c>
      <c r="U3685" t="s">
        <v>1006</v>
      </c>
    </row>
    <row r="3686" spans="1:21" ht="12.75" hidden="1" customHeight="1" x14ac:dyDescent="0.2">
      <c r="A3686" s="205" t="s">
        <v>1000</v>
      </c>
      <c r="B3686" t="s">
        <v>7726</v>
      </c>
      <c r="C3686" s="202" t="s">
        <v>7727</v>
      </c>
      <c r="D3686" s="2">
        <v>25366</v>
      </c>
      <c r="E3686" s="2">
        <v>43638</v>
      </c>
      <c r="F3686" s="2">
        <v>41812</v>
      </c>
      <c r="G3686" t="s">
        <v>7728</v>
      </c>
      <c r="H3686">
        <v>0</v>
      </c>
      <c r="I3686" s="2">
        <v>39337</v>
      </c>
      <c r="J3686" s="2">
        <v>44068</v>
      </c>
      <c r="K3686" t="s">
        <v>5</v>
      </c>
      <c r="L3686" t="s">
        <v>7727</v>
      </c>
      <c r="M3686" t="s">
        <v>1</v>
      </c>
      <c r="N3686" t="s">
        <v>1</v>
      </c>
      <c r="O3686" s="3">
        <v>92</v>
      </c>
      <c r="P3686" t="s">
        <v>1</v>
      </c>
      <c r="Q3686" t="s">
        <v>5964</v>
      </c>
      <c r="R3686" t="s">
        <v>1004</v>
      </c>
      <c r="S3686" t="s">
        <v>486</v>
      </c>
      <c r="T3686" t="s">
        <v>7729</v>
      </c>
      <c r="U3686" t="s">
        <v>1006</v>
      </c>
    </row>
    <row r="3687" spans="1:21" ht="12.75" hidden="1" customHeight="1" x14ac:dyDescent="0.2">
      <c r="A3687" s="205" t="s">
        <v>1000</v>
      </c>
      <c r="B3687" t="s">
        <v>7732</v>
      </c>
      <c r="C3687" s="202" t="s">
        <v>7733</v>
      </c>
      <c r="D3687" s="2">
        <v>25366</v>
      </c>
      <c r="E3687" s="2">
        <v>43638</v>
      </c>
      <c r="F3687" s="2">
        <v>41812</v>
      </c>
      <c r="G3687" t="s">
        <v>7728</v>
      </c>
      <c r="H3687">
        <v>0</v>
      </c>
      <c r="I3687" s="2">
        <v>39337</v>
      </c>
      <c r="J3687" s="2">
        <v>44068</v>
      </c>
      <c r="K3687" t="s">
        <v>5</v>
      </c>
      <c r="L3687" t="s">
        <v>7733</v>
      </c>
      <c r="M3687" t="s">
        <v>1</v>
      </c>
      <c r="N3687" t="s">
        <v>1</v>
      </c>
      <c r="O3687" s="3">
        <v>91</v>
      </c>
      <c r="P3687" t="s">
        <v>1</v>
      </c>
      <c r="Q3687" t="s">
        <v>5964</v>
      </c>
      <c r="R3687" t="s">
        <v>1004</v>
      </c>
      <c r="S3687" t="s">
        <v>486</v>
      </c>
      <c r="T3687" t="s">
        <v>7729</v>
      </c>
      <c r="U3687" t="s">
        <v>1006</v>
      </c>
    </row>
    <row r="3688" spans="1:21" ht="12.75" hidden="1" customHeight="1" x14ac:dyDescent="0.2">
      <c r="A3688" s="205" t="s">
        <v>1000</v>
      </c>
      <c r="B3688" t="s">
        <v>7778</v>
      </c>
      <c r="C3688" s="202" t="s">
        <v>7779</v>
      </c>
      <c r="D3688" s="2">
        <v>25001</v>
      </c>
      <c r="E3688" s="2"/>
      <c r="F3688" s="2"/>
      <c r="G3688" t="s">
        <v>7780</v>
      </c>
      <c r="H3688">
        <v>0</v>
      </c>
      <c r="I3688" s="2">
        <v>39337</v>
      </c>
      <c r="J3688" s="2">
        <v>43917</v>
      </c>
      <c r="K3688" t="s">
        <v>5</v>
      </c>
      <c r="L3688" t="s">
        <v>7781</v>
      </c>
      <c r="M3688" t="s">
        <v>1</v>
      </c>
      <c r="N3688" t="s">
        <v>1</v>
      </c>
      <c r="O3688" s="3">
        <v>80</v>
      </c>
      <c r="P3688" t="s">
        <v>1</v>
      </c>
      <c r="Q3688" t="s">
        <v>5964</v>
      </c>
      <c r="R3688" t="s">
        <v>1004</v>
      </c>
      <c r="S3688" t="s">
        <v>211</v>
      </c>
      <c r="T3688" t="s">
        <v>7782</v>
      </c>
      <c r="U3688" t="s">
        <v>1006</v>
      </c>
    </row>
    <row r="3689" spans="1:21" ht="12.75" hidden="1" customHeight="1" x14ac:dyDescent="0.2">
      <c r="A3689" s="205" t="s">
        <v>1000</v>
      </c>
      <c r="B3689" t="s">
        <v>7830</v>
      </c>
      <c r="C3689" s="202" t="s">
        <v>7831</v>
      </c>
      <c r="D3689" s="2">
        <v>25366</v>
      </c>
      <c r="E3689" s="2"/>
      <c r="F3689" s="2"/>
      <c r="G3689" t="s">
        <v>7832</v>
      </c>
      <c r="H3689">
        <v>0</v>
      </c>
      <c r="I3689" s="2">
        <v>39337</v>
      </c>
      <c r="J3689" s="2">
        <v>43936</v>
      </c>
      <c r="K3689" t="s">
        <v>5</v>
      </c>
      <c r="L3689" t="s">
        <v>7833</v>
      </c>
      <c r="M3689" t="s">
        <v>1</v>
      </c>
      <c r="N3689" t="s">
        <v>1</v>
      </c>
      <c r="O3689" s="3">
        <v>90</v>
      </c>
      <c r="P3689" t="s">
        <v>1</v>
      </c>
      <c r="Q3689" t="s">
        <v>5964</v>
      </c>
      <c r="R3689" t="s">
        <v>1004</v>
      </c>
      <c r="S3689" t="s">
        <v>486</v>
      </c>
      <c r="T3689" t="s">
        <v>7834</v>
      </c>
      <c r="U3689" t="s">
        <v>1006</v>
      </c>
    </row>
    <row r="3690" spans="1:21" ht="12.75" hidden="1" customHeight="1" x14ac:dyDescent="0.2">
      <c r="A3690" s="205" t="s">
        <v>1000</v>
      </c>
      <c r="B3690" t="s">
        <v>7835</v>
      </c>
      <c r="C3690" s="202" t="s">
        <v>7836</v>
      </c>
      <c r="D3690" s="2">
        <v>25366</v>
      </c>
      <c r="E3690" s="2"/>
      <c r="F3690" s="2"/>
      <c r="G3690" t="s">
        <v>7832</v>
      </c>
      <c r="H3690">
        <v>0</v>
      </c>
      <c r="I3690" s="2">
        <v>39337</v>
      </c>
      <c r="J3690" s="2">
        <v>43756</v>
      </c>
      <c r="K3690" t="s">
        <v>5</v>
      </c>
      <c r="L3690" t="s">
        <v>7837</v>
      </c>
      <c r="M3690" t="s">
        <v>1</v>
      </c>
      <c r="N3690" t="s">
        <v>1</v>
      </c>
      <c r="O3690" s="3">
        <v>90</v>
      </c>
      <c r="P3690" t="s">
        <v>1</v>
      </c>
      <c r="Q3690" t="s">
        <v>5964</v>
      </c>
      <c r="R3690" t="s">
        <v>1004</v>
      </c>
      <c r="S3690" t="s">
        <v>486</v>
      </c>
      <c r="T3690" t="s">
        <v>7834</v>
      </c>
      <c r="U3690" t="s">
        <v>1006</v>
      </c>
    </row>
    <row r="3691" spans="1:21" ht="12.75" hidden="1" customHeight="1" x14ac:dyDescent="0.2">
      <c r="A3691" s="205" t="s">
        <v>1000</v>
      </c>
      <c r="B3691" t="s">
        <v>7851</v>
      </c>
      <c r="C3691" s="202" t="s">
        <v>7852</v>
      </c>
      <c r="D3691" s="2">
        <v>31940</v>
      </c>
      <c r="E3691" s="2"/>
      <c r="F3691" s="2">
        <v>42405</v>
      </c>
      <c r="G3691" t="s">
        <v>7853</v>
      </c>
      <c r="H3691">
        <v>1</v>
      </c>
      <c r="I3691" s="2">
        <v>39337</v>
      </c>
      <c r="J3691" s="2">
        <v>43917</v>
      </c>
      <c r="K3691" t="s">
        <v>5</v>
      </c>
      <c r="L3691" t="s">
        <v>7854</v>
      </c>
      <c r="M3691" t="s">
        <v>1</v>
      </c>
      <c r="N3691" t="s">
        <v>1</v>
      </c>
      <c r="O3691" s="3">
        <v>87</v>
      </c>
      <c r="P3691" t="s">
        <v>1</v>
      </c>
      <c r="Q3691" t="s">
        <v>5964</v>
      </c>
      <c r="R3691" t="s">
        <v>1004</v>
      </c>
      <c r="S3691" t="s">
        <v>447</v>
      </c>
      <c r="T3691" t="s">
        <v>7855</v>
      </c>
      <c r="U3691" t="s">
        <v>1006</v>
      </c>
    </row>
    <row r="3692" spans="1:21" ht="12.75" hidden="1" customHeight="1" x14ac:dyDescent="0.2">
      <c r="A3692" s="205" t="s">
        <v>1000</v>
      </c>
      <c r="B3692" t="s">
        <v>7872</v>
      </c>
      <c r="C3692" s="202" t="s">
        <v>7873</v>
      </c>
      <c r="D3692" s="2">
        <v>31940</v>
      </c>
      <c r="E3692" s="2"/>
      <c r="F3692" s="2">
        <v>42405</v>
      </c>
      <c r="G3692" t="s">
        <v>7853</v>
      </c>
      <c r="H3692">
        <v>1</v>
      </c>
      <c r="I3692" s="2">
        <v>39337</v>
      </c>
      <c r="J3692" s="2">
        <v>43950</v>
      </c>
      <c r="K3692" t="s">
        <v>5</v>
      </c>
      <c r="L3692" t="s">
        <v>7874</v>
      </c>
      <c r="M3692" t="s">
        <v>1</v>
      </c>
      <c r="N3692" t="s">
        <v>1</v>
      </c>
      <c r="O3692" s="3">
        <v>78</v>
      </c>
      <c r="P3692" t="s">
        <v>1</v>
      </c>
      <c r="Q3692" t="s">
        <v>5964</v>
      </c>
      <c r="R3692" t="s">
        <v>1004</v>
      </c>
      <c r="S3692" t="s">
        <v>447</v>
      </c>
      <c r="T3692" t="s">
        <v>7855</v>
      </c>
      <c r="U3692" t="s">
        <v>1006</v>
      </c>
    </row>
    <row r="3693" spans="1:21" ht="12.75" hidden="1" customHeight="1" x14ac:dyDescent="0.2">
      <c r="A3693" s="205" t="s">
        <v>1000</v>
      </c>
      <c r="B3693" t="s">
        <v>7891</v>
      </c>
      <c r="C3693" s="202" t="s">
        <v>7892</v>
      </c>
      <c r="D3693" s="2">
        <v>32032</v>
      </c>
      <c r="E3693" s="2"/>
      <c r="F3693" s="2">
        <v>42416</v>
      </c>
      <c r="G3693" t="s">
        <v>7893</v>
      </c>
      <c r="H3693">
        <v>1</v>
      </c>
      <c r="I3693" s="2">
        <v>39337</v>
      </c>
      <c r="J3693" s="2">
        <v>43917</v>
      </c>
      <c r="K3693" t="s">
        <v>5</v>
      </c>
      <c r="L3693" t="s">
        <v>7894</v>
      </c>
      <c r="M3693" t="s">
        <v>1</v>
      </c>
      <c r="N3693" t="s">
        <v>1</v>
      </c>
      <c r="O3693" s="3">
        <v>82</v>
      </c>
      <c r="P3693" t="s">
        <v>1</v>
      </c>
      <c r="Q3693" t="s">
        <v>5964</v>
      </c>
      <c r="R3693" t="s">
        <v>1004</v>
      </c>
      <c r="S3693" t="s">
        <v>447</v>
      </c>
      <c r="T3693" t="s">
        <v>7895</v>
      </c>
      <c r="U3693" t="s">
        <v>1006</v>
      </c>
    </row>
    <row r="3694" spans="1:21" ht="12.75" hidden="1" customHeight="1" x14ac:dyDescent="0.2">
      <c r="A3694" s="205" t="s">
        <v>1000</v>
      </c>
      <c r="B3694" t="s">
        <v>7896</v>
      </c>
      <c r="C3694" s="202" t="s">
        <v>7897</v>
      </c>
      <c r="D3694" s="2">
        <v>32032</v>
      </c>
      <c r="E3694" s="2"/>
      <c r="F3694" s="2">
        <v>42416</v>
      </c>
      <c r="G3694" t="s">
        <v>7893</v>
      </c>
      <c r="H3694">
        <v>1</v>
      </c>
      <c r="I3694" s="2">
        <v>39337</v>
      </c>
      <c r="J3694" s="2">
        <v>43935</v>
      </c>
      <c r="K3694" t="s">
        <v>5</v>
      </c>
      <c r="L3694" t="s">
        <v>7897</v>
      </c>
      <c r="M3694" t="s">
        <v>1</v>
      </c>
      <c r="N3694" t="s">
        <v>1</v>
      </c>
      <c r="O3694" s="3">
        <v>84</v>
      </c>
      <c r="P3694" t="s">
        <v>1</v>
      </c>
      <c r="Q3694" t="s">
        <v>5964</v>
      </c>
      <c r="R3694" t="s">
        <v>1004</v>
      </c>
      <c r="S3694" t="s">
        <v>447</v>
      </c>
      <c r="T3694" t="s">
        <v>7895</v>
      </c>
      <c r="U3694" t="s">
        <v>1006</v>
      </c>
    </row>
    <row r="3695" spans="1:21" ht="12.75" hidden="1" customHeight="1" x14ac:dyDescent="0.2">
      <c r="A3695" s="205" t="s">
        <v>1000</v>
      </c>
      <c r="B3695" t="s">
        <v>7898</v>
      </c>
      <c r="C3695" s="202" t="s">
        <v>7899</v>
      </c>
      <c r="D3695" s="2">
        <v>28653</v>
      </c>
      <c r="E3695" s="2"/>
      <c r="F3695" s="2">
        <v>42416</v>
      </c>
      <c r="G3695" t="s">
        <v>7900</v>
      </c>
      <c r="H3695">
        <v>1</v>
      </c>
      <c r="I3695" s="2">
        <v>39337</v>
      </c>
      <c r="J3695" s="2">
        <v>43928</v>
      </c>
      <c r="K3695" t="s">
        <v>5</v>
      </c>
      <c r="L3695" t="s">
        <v>7901</v>
      </c>
      <c r="M3695" t="s">
        <v>1</v>
      </c>
      <c r="N3695" t="s">
        <v>1</v>
      </c>
      <c r="O3695" s="3">
        <v>80</v>
      </c>
      <c r="P3695" t="s">
        <v>1</v>
      </c>
      <c r="Q3695" t="s">
        <v>5964</v>
      </c>
      <c r="R3695" t="s">
        <v>1004</v>
      </c>
      <c r="S3695" t="s">
        <v>447</v>
      </c>
      <c r="T3695" t="s">
        <v>7902</v>
      </c>
      <c r="U3695" t="s">
        <v>1006</v>
      </c>
    </row>
    <row r="3696" spans="1:21" ht="12.75" hidden="1" customHeight="1" x14ac:dyDescent="0.2">
      <c r="A3696" s="205" t="s">
        <v>1000</v>
      </c>
      <c r="B3696" t="s">
        <v>7909</v>
      </c>
      <c r="C3696" s="202" t="s">
        <v>7910</v>
      </c>
      <c r="D3696" s="2">
        <v>31940</v>
      </c>
      <c r="E3696" s="2"/>
      <c r="F3696" s="2">
        <v>42416</v>
      </c>
      <c r="G3696" t="s">
        <v>7900</v>
      </c>
      <c r="H3696">
        <v>1</v>
      </c>
      <c r="I3696" s="2">
        <v>39337</v>
      </c>
      <c r="J3696" s="2">
        <v>43935</v>
      </c>
      <c r="K3696" t="s">
        <v>5</v>
      </c>
      <c r="L3696" t="s">
        <v>7911</v>
      </c>
      <c r="M3696" t="s">
        <v>1</v>
      </c>
      <c r="N3696" t="s">
        <v>1</v>
      </c>
      <c r="O3696" s="3">
        <v>82</v>
      </c>
      <c r="P3696" t="s">
        <v>1</v>
      </c>
      <c r="Q3696" t="s">
        <v>5964</v>
      </c>
      <c r="R3696" t="s">
        <v>1004</v>
      </c>
      <c r="S3696" t="s">
        <v>447</v>
      </c>
      <c r="T3696" t="s">
        <v>7902</v>
      </c>
      <c r="U3696" t="s">
        <v>1006</v>
      </c>
    </row>
    <row r="3697" spans="1:21" ht="12.75" hidden="1" customHeight="1" x14ac:dyDescent="0.2">
      <c r="A3697" s="205" t="s">
        <v>1000</v>
      </c>
      <c r="B3697" t="s">
        <v>7912</v>
      </c>
      <c r="C3697" s="202" t="s">
        <v>7913</v>
      </c>
      <c r="D3697" s="2">
        <v>31940</v>
      </c>
      <c r="E3697" s="2"/>
      <c r="F3697" s="2">
        <v>42416</v>
      </c>
      <c r="G3697" t="s">
        <v>7900</v>
      </c>
      <c r="H3697">
        <v>1</v>
      </c>
      <c r="I3697" s="2">
        <v>39337</v>
      </c>
      <c r="J3697" s="2">
        <v>43936</v>
      </c>
      <c r="K3697" t="s">
        <v>5</v>
      </c>
      <c r="L3697" t="s">
        <v>7914</v>
      </c>
      <c r="M3697" t="s">
        <v>1</v>
      </c>
      <c r="N3697" t="s">
        <v>1</v>
      </c>
      <c r="O3697" s="3">
        <v>97</v>
      </c>
      <c r="P3697" t="s">
        <v>1</v>
      </c>
      <c r="Q3697" t="s">
        <v>5964</v>
      </c>
      <c r="R3697" t="s">
        <v>1004</v>
      </c>
      <c r="S3697" t="s">
        <v>447</v>
      </c>
      <c r="T3697" t="s">
        <v>7902</v>
      </c>
      <c r="U3697" t="s">
        <v>1006</v>
      </c>
    </row>
    <row r="3698" spans="1:21" ht="12.75" hidden="1" customHeight="1" x14ac:dyDescent="0.2">
      <c r="A3698" s="205" t="s">
        <v>1000</v>
      </c>
      <c r="B3698" t="s">
        <v>7928</v>
      </c>
      <c r="C3698" s="202" t="s">
        <v>7929</v>
      </c>
      <c r="D3698" s="2">
        <v>31940</v>
      </c>
      <c r="E3698" s="2"/>
      <c r="F3698" s="2">
        <v>42404</v>
      </c>
      <c r="G3698" t="s">
        <v>6219</v>
      </c>
      <c r="H3698">
        <v>1</v>
      </c>
      <c r="I3698" s="2">
        <v>39337</v>
      </c>
      <c r="J3698" s="2">
        <v>43928</v>
      </c>
      <c r="K3698" t="s">
        <v>5</v>
      </c>
      <c r="L3698" t="s">
        <v>7929</v>
      </c>
      <c r="M3698" t="s">
        <v>1</v>
      </c>
      <c r="N3698" t="s">
        <v>1</v>
      </c>
      <c r="O3698" s="3">
        <v>85</v>
      </c>
      <c r="P3698" t="s">
        <v>1</v>
      </c>
      <c r="Q3698" t="s">
        <v>5964</v>
      </c>
      <c r="R3698" t="s">
        <v>1004</v>
      </c>
      <c r="S3698" t="s">
        <v>447</v>
      </c>
      <c r="T3698" t="s">
        <v>6220</v>
      </c>
      <c r="U3698" t="s">
        <v>1006</v>
      </c>
    </row>
    <row r="3699" spans="1:21" ht="12.75" hidden="1" customHeight="1" x14ac:dyDescent="0.2">
      <c r="A3699" s="205" t="s">
        <v>1000</v>
      </c>
      <c r="B3699" t="s">
        <v>7930</v>
      </c>
      <c r="C3699" s="202" t="s">
        <v>7931</v>
      </c>
      <c r="D3699" s="2">
        <v>31940</v>
      </c>
      <c r="E3699" s="2"/>
      <c r="F3699" s="2">
        <v>42404</v>
      </c>
      <c r="G3699" t="s">
        <v>6219</v>
      </c>
      <c r="H3699">
        <v>1</v>
      </c>
      <c r="I3699" s="2">
        <v>39337</v>
      </c>
      <c r="J3699" s="2">
        <v>43936</v>
      </c>
      <c r="K3699" t="s">
        <v>5</v>
      </c>
      <c r="L3699" t="s">
        <v>7931</v>
      </c>
      <c r="M3699" t="s">
        <v>1</v>
      </c>
      <c r="N3699" t="s">
        <v>1</v>
      </c>
      <c r="O3699" s="3">
        <v>92</v>
      </c>
      <c r="P3699" t="s">
        <v>1</v>
      </c>
      <c r="Q3699" t="s">
        <v>5964</v>
      </c>
      <c r="R3699" t="s">
        <v>1004</v>
      </c>
      <c r="S3699" t="s">
        <v>447</v>
      </c>
      <c r="T3699" t="s">
        <v>6220</v>
      </c>
      <c r="U3699" t="s">
        <v>1006</v>
      </c>
    </row>
    <row r="3700" spans="1:21" ht="12.75" hidden="1" customHeight="1" x14ac:dyDescent="0.2">
      <c r="A3700" s="205" t="s">
        <v>1000</v>
      </c>
      <c r="B3700" t="s">
        <v>7932</v>
      </c>
      <c r="C3700" s="202" t="s">
        <v>7933</v>
      </c>
      <c r="D3700" s="2">
        <v>31940</v>
      </c>
      <c r="E3700" s="2"/>
      <c r="F3700" s="2">
        <v>42414</v>
      </c>
      <c r="G3700" t="s">
        <v>7934</v>
      </c>
      <c r="H3700">
        <v>1</v>
      </c>
      <c r="I3700" s="2">
        <v>39337</v>
      </c>
      <c r="J3700" s="2">
        <v>43917</v>
      </c>
      <c r="K3700" t="s">
        <v>5</v>
      </c>
      <c r="L3700" t="s">
        <v>7935</v>
      </c>
      <c r="M3700" t="s">
        <v>1</v>
      </c>
      <c r="N3700" t="s">
        <v>1</v>
      </c>
      <c r="O3700" s="3">
        <v>91</v>
      </c>
      <c r="P3700" t="s">
        <v>1</v>
      </c>
      <c r="Q3700" t="s">
        <v>5964</v>
      </c>
      <c r="R3700" t="s">
        <v>1004</v>
      </c>
      <c r="S3700" t="s">
        <v>447</v>
      </c>
      <c r="T3700" t="s">
        <v>7936</v>
      </c>
      <c r="U3700" t="s">
        <v>1006</v>
      </c>
    </row>
    <row r="3701" spans="1:21" ht="12.75" hidden="1" customHeight="1" x14ac:dyDescent="0.2">
      <c r="A3701" s="205" t="s">
        <v>1000</v>
      </c>
      <c r="B3701" t="s">
        <v>7937</v>
      </c>
      <c r="C3701" s="202" t="s">
        <v>7938</v>
      </c>
      <c r="D3701" s="2">
        <v>31940</v>
      </c>
      <c r="E3701" s="2"/>
      <c r="F3701" s="2">
        <v>42414</v>
      </c>
      <c r="G3701" t="s">
        <v>7934</v>
      </c>
      <c r="H3701">
        <v>1</v>
      </c>
      <c r="I3701" s="2">
        <v>39337</v>
      </c>
      <c r="J3701" s="2">
        <v>43931</v>
      </c>
      <c r="K3701" t="s">
        <v>5</v>
      </c>
      <c r="L3701" t="s">
        <v>7938</v>
      </c>
      <c r="M3701" t="s">
        <v>1</v>
      </c>
      <c r="N3701" t="s">
        <v>1</v>
      </c>
      <c r="O3701" s="3">
        <v>85</v>
      </c>
      <c r="P3701" t="s">
        <v>1</v>
      </c>
      <c r="Q3701" t="s">
        <v>5964</v>
      </c>
      <c r="R3701" t="s">
        <v>1004</v>
      </c>
      <c r="S3701" t="s">
        <v>447</v>
      </c>
      <c r="T3701" t="s">
        <v>7936</v>
      </c>
      <c r="U3701" t="s">
        <v>1006</v>
      </c>
    </row>
    <row r="3702" spans="1:21" ht="12.75" hidden="1" customHeight="1" x14ac:dyDescent="0.2">
      <c r="A3702" s="205" t="s">
        <v>1000</v>
      </c>
      <c r="B3702" t="s">
        <v>7977</v>
      </c>
      <c r="C3702" s="202" t="s">
        <v>7978</v>
      </c>
      <c r="D3702" s="2">
        <v>33036</v>
      </c>
      <c r="E3702" s="2"/>
      <c r="F3702" s="2"/>
      <c r="G3702" t="s">
        <v>7979</v>
      </c>
      <c r="H3702">
        <v>0</v>
      </c>
      <c r="I3702" s="2">
        <v>39338</v>
      </c>
      <c r="J3702" s="2">
        <v>43936</v>
      </c>
      <c r="K3702" t="s">
        <v>5</v>
      </c>
      <c r="L3702" t="s">
        <v>7980</v>
      </c>
      <c r="M3702" t="s">
        <v>1</v>
      </c>
      <c r="N3702" t="s">
        <v>1</v>
      </c>
      <c r="O3702" s="3">
        <v>90</v>
      </c>
      <c r="P3702" t="s">
        <v>1</v>
      </c>
      <c r="Q3702" t="s">
        <v>5964</v>
      </c>
      <c r="R3702" t="s">
        <v>1004</v>
      </c>
      <c r="S3702" t="s">
        <v>179</v>
      </c>
      <c r="T3702" t="s">
        <v>7981</v>
      </c>
      <c r="U3702" t="s">
        <v>1006</v>
      </c>
    </row>
    <row r="3703" spans="1:21" ht="12.75" hidden="1" customHeight="1" x14ac:dyDescent="0.2">
      <c r="A3703" s="205" t="s">
        <v>1000</v>
      </c>
      <c r="B3703" t="s">
        <v>7982</v>
      </c>
      <c r="C3703" s="202" t="s">
        <v>7983</v>
      </c>
      <c r="D3703" s="2">
        <v>33036</v>
      </c>
      <c r="E3703" s="2"/>
      <c r="F3703" s="2">
        <v>42450</v>
      </c>
      <c r="G3703" t="s">
        <v>7984</v>
      </c>
      <c r="H3703">
        <v>1</v>
      </c>
      <c r="I3703" s="2">
        <v>39338</v>
      </c>
      <c r="J3703" s="2">
        <v>43917</v>
      </c>
      <c r="K3703" t="s">
        <v>5</v>
      </c>
      <c r="L3703" t="s">
        <v>7983</v>
      </c>
      <c r="M3703" t="s">
        <v>1</v>
      </c>
      <c r="N3703" t="s">
        <v>1</v>
      </c>
      <c r="O3703" s="3">
        <v>87</v>
      </c>
      <c r="P3703" t="s">
        <v>1</v>
      </c>
      <c r="Q3703" t="s">
        <v>5964</v>
      </c>
      <c r="R3703" t="s">
        <v>1004</v>
      </c>
      <c r="S3703" t="s">
        <v>179</v>
      </c>
      <c r="T3703" t="s">
        <v>7985</v>
      </c>
      <c r="U3703" t="s">
        <v>1006</v>
      </c>
    </row>
    <row r="3704" spans="1:21" ht="12.75" hidden="1" customHeight="1" x14ac:dyDescent="0.2">
      <c r="A3704" s="205" t="s">
        <v>1000</v>
      </c>
      <c r="B3704" t="s">
        <v>7991</v>
      </c>
      <c r="C3704" s="202" t="s">
        <v>7992</v>
      </c>
      <c r="D3704" s="2">
        <v>33036</v>
      </c>
      <c r="E3704" s="2"/>
      <c r="F3704" s="2">
        <v>42450</v>
      </c>
      <c r="G3704" t="s">
        <v>7984</v>
      </c>
      <c r="H3704">
        <v>1</v>
      </c>
      <c r="I3704" s="2">
        <v>39338</v>
      </c>
      <c r="J3704" s="2">
        <v>43935</v>
      </c>
      <c r="K3704" t="s">
        <v>5</v>
      </c>
      <c r="L3704" t="s">
        <v>7992</v>
      </c>
      <c r="M3704" t="s">
        <v>1</v>
      </c>
      <c r="N3704" t="s">
        <v>1</v>
      </c>
      <c r="O3704" s="3">
        <v>85</v>
      </c>
      <c r="P3704" t="s">
        <v>1</v>
      </c>
      <c r="Q3704" t="s">
        <v>5964</v>
      </c>
      <c r="R3704" t="s">
        <v>1004</v>
      </c>
      <c r="S3704" t="s">
        <v>179</v>
      </c>
      <c r="T3704" t="s">
        <v>7985</v>
      </c>
      <c r="U3704" t="s">
        <v>1006</v>
      </c>
    </row>
    <row r="3705" spans="1:21" ht="12.75" hidden="1" customHeight="1" x14ac:dyDescent="0.2">
      <c r="A3705" s="205" t="s">
        <v>1000</v>
      </c>
      <c r="B3705" t="s">
        <v>7993</v>
      </c>
      <c r="C3705" s="202" t="s">
        <v>7994</v>
      </c>
      <c r="D3705" s="2">
        <v>33036</v>
      </c>
      <c r="E3705" s="2"/>
      <c r="F3705" s="2">
        <v>42450</v>
      </c>
      <c r="G3705" t="s">
        <v>7984</v>
      </c>
      <c r="H3705">
        <v>1</v>
      </c>
      <c r="I3705" s="2">
        <v>39338</v>
      </c>
      <c r="J3705" s="2">
        <v>43936</v>
      </c>
      <c r="K3705" t="s">
        <v>5</v>
      </c>
      <c r="L3705" t="s">
        <v>7994</v>
      </c>
      <c r="M3705" t="s">
        <v>1</v>
      </c>
      <c r="N3705" t="s">
        <v>1</v>
      </c>
      <c r="O3705" s="3">
        <v>89</v>
      </c>
      <c r="P3705" t="s">
        <v>1</v>
      </c>
      <c r="Q3705" t="s">
        <v>5964</v>
      </c>
      <c r="R3705" t="s">
        <v>1004</v>
      </c>
      <c r="S3705" t="s">
        <v>179</v>
      </c>
      <c r="T3705" t="s">
        <v>7985</v>
      </c>
      <c r="U3705" t="s">
        <v>1006</v>
      </c>
    </row>
    <row r="3706" spans="1:21" ht="12.75" hidden="1" customHeight="1" x14ac:dyDescent="0.2">
      <c r="A3706" s="205" t="s">
        <v>1000</v>
      </c>
      <c r="B3706" t="s">
        <v>7995</v>
      </c>
      <c r="C3706" s="202" t="s">
        <v>7996</v>
      </c>
      <c r="D3706" s="2">
        <v>33036</v>
      </c>
      <c r="E3706" s="2"/>
      <c r="F3706" s="2">
        <v>42445</v>
      </c>
      <c r="G3706" t="s">
        <v>7997</v>
      </c>
      <c r="H3706">
        <v>1</v>
      </c>
      <c r="I3706" s="2">
        <v>39338</v>
      </c>
      <c r="J3706" s="2">
        <v>43917</v>
      </c>
      <c r="K3706" t="s">
        <v>5</v>
      </c>
      <c r="L3706" t="s">
        <v>7996</v>
      </c>
      <c r="M3706" t="s">
        <v>1</v>
      </c>
      <c r="N3706" t="s">
        <v>1</v>
      </c>
      <c r="O3706" s="3">
        <v>92</v>
      </c>
      <c r="P3706" t="s">
        <v>1</v>
      </c>
      <c r="Q3706" t="s">
        <v>5964</v>
      </c>
      <c r="R3706" t="s">
        <v>1004</v>
      </c>
      <c r="S3706" t="s">
        <v>179</v>
      </c>
      <c r="T3706" t="s">
        <v>7998</v>
      </c>
      <c r="U3706" t="s">
        <v>1006</v>
      </c>
    </row>
    <row r="3707" spans="1:21" ht="12.75" hidden="1" customHeight="1" x14ac:dyDescent="0.2">
      <c r="A3707" s="205" t="s">
        <v>1000</v>
      </c>
      <c r="B3707" t="s">
        <v>7999</v>
      </c>
      <c r="C3707" s="202" t="s">
        <v>8000</v>
      </c>
      <c r="D3707" s="2">
        <v>33036</v>
      </c>
      <c r="E3707" s="2"/>
      <c r="F3707" s="2">
        <v>42445</v>
      </c>
      <c r="G3707" t="s">
        <v>7997</v>
      </c>
      <c r="H3707">
        <v>1</v>
      </c>
      <c r="I3707" s="2">
        <v>39338</v>
      </c>
      <c r="J3707" s="2">
        <v>43931</v>
      </c>
      <c r="K3707" t="s">
        <v>5</v>
      </c>
      <c r="L3707" t="s">
        <v>8001</v>
      </c>
      <c r="M3707" t="s">
        <v>1</v>
      </c>
      <c r="N3707" t="s">
        <v>1</v>
      </c>
      <c r="O3707" s="3">
        <v>90</v>
      </c>
      <c r="P3707" t="s">
        <v>1</v>
      </c>
      <c r="Q3707" t="s">
        <v>5964</v>
      </c>
      <c r="R3707" t="s">
        <v>1004</v>
      </c>
      <c r="S3707" t="s">
        <v>179</v>
      </c>
      <c r="T3707" t="s">
        <v>7998</v>
      </c>
      <c r="U3707" t="s">
        <v>1006</v>
      </c>
    </row>
    <row r="3708" spans="1:21" ht="12.75" hidden="1" customHeight="1" x14ac:dyDescent="0.2">
      <c r="A3708" s="205" t="s">
        <v>1000</v>
      </c>
      <c r="B3708" t="s">
        <v>8005</v>
      </c>
      <c r="C3708" s="202" t="s">
        <v>8006</v>
      </c>
      <c r="D3708" s="2">
        <v>33036</v>
      </c>
      <c r="E3708" s="2"/>
      <c r="F3708" s="2">
        <v>42445</v>
      </c>
      <c r="G3708" t="s">
        <v>7997</v>
      </c>
      <c r="H3708">
        <v>1</v>
      </c>
      <c r="I3708" s="2">
        <v>39338</v>
      </c>
      <c r="J3708" s="2">
        <v>43936</v>
      </c>
      <c r="K3708" t="s">
        <v>5</v>
      </c>
      <c r="L3708" t="s">
        <v>8006</v>
      </c>
      <c r="M3708" t="s">
        <v>1</v>
      </c>
      <c r="N3708" t="s">
        <v>1</v>
      </c>
      <c r="O3708" s="3">
        <v>92</v>
      </c>
      <c r="P3708" t="s">
        <v>1</v>
      </c>
      <c r="Q3708" t="s">
        <v>5964</v>
      </c>
      <c r="R3708" t="s">
        <v>1004</v>
      </c>
      <c r="S3708" t="s">
        <v>179</v>
      </c>
      <c r="T3708" t="s">
        <v>7998</v>
      </c>
      <c r="U3708" t="s">
        <v>1006</v>
      </c>
    </row>
    <row r="3709" spans="1:21" ht="12.75" hidden="1" customHeight="1" x14ac:dyDescent="0.2">
      <c r="A3709" t="s">
        <v>1000</v>
      </c>
      <c r="B3709" t="s">
        <v>8007</v>
      </c>
      <c r="C3709" s="202" t="s">
        <v>8008</v>
      </c>
      <c r="D3709" s="2">
        <v>33036</v>
      </c>
      <c r="E3709" s="2"/>
      <c r="F3709" s="2">
        <v>42447</v>
      </c>
      <c r="G3709" s="211" t="s">
        <v>8009</v>
      </c>
      <c r="H3709">
        <v>1</v>
      </c>
      <c r="I3709" s="2">
        <v>39338</v>
      </c>
      <c r="J3709" s="2">
        <v>43917</v>
      </c>
      <c r="K3709" t="s">
        <v>5</v>
      </c>
      <c r="L3709" t="s">
        <v>8008</v>
      </c>
      <c r="M3709" t="s">
        <v>1</v>
      </c>
      <c r="N3709" t="s">
        <v>1</v>
      </c>
      <c r="O3709" s="3">
        <v>90</v>
      </c>
      <c r="P3709" t="s">
        <v>1</v>
      </c>
      <c r="Q3709" t="s">
        <v>5964</v>
      </c>
      <c r="R3709" t="s">
        <v>1004</v>
      </c>
      <c r="S3709" t="s">
        <v>179</v>
      </c>
      <c r="T3709" t="s">
        <v>8010</v>
      </c>
      <c r="U3709" t="s">
        <v>1006</v>
      </c>
    </row>
    <row r="3710" spans="1:21" ht="12.75" hidden="1" customHeight="1" x14ac:dyDescent="0.2">
      <c r="A3710" t="s">
        <v>1000</v>
      </c>
      <c r="B3710" t="s">
        <v>8011</v>
      </c>
      <c r="C3710" s="202" t="s">
        <v>8012</v>
      </c>
      <c r="D3710" s="2">
        <v>33036</v>
      </c>
      <c r="E3710" s="2"/>
      <c r="F3710" s="2">
        <v>42447</v>
      </c>
      <c r="G3710" s="211" t="s">
        <v>8009</v>
      </c>
      <c r="H3710">
        <v>1</v>
      </c>
      <c r="I3710" s="2">
        <v>39338</v>
      </c>
      <c r="J3710" s="2">
        <v>43935</v>
      </c>
      <c r="K3710" t="s">
        <v>5</v>
      </c>
      <c r="L3710" t="s">
        <v>8012</v>
      </c>
      <c r="M3710" t="s">
        <v>1</v>
      </c>
      <c r="N3710" t="s">
        <v>1</v>
      </c>
      <c r="O3710" s="3">
        <v>89</v>
      </c>
      <c r="P3710" t="s">
        <v>1</v>
      </c>
      <c r="Q3710" t="s">
        <v>5964</v>
      </c>
      <c r="R3710" t="s">
        <v>1004</v>
      </c>
      <c r="S3710" t="s">
        <v>179</v>
      </c>
      <c r="T3710" t="s">
        <v>8010</v>
      </c>
      <c r="U3710" t="s">
        <v>1006</v>
      </c>
    </row>
    <row r="3711" spans="1:21" ht="12.75" hidden="1" customHeight="1" x14ac:dyDescent="0.2">
      <c r="A3711" t="s">
        <v>1000</v>
      </c>
      <c r="B3711" t="s">
        <v>8013</v>
      </c>
      <c r="C3711" s="202" t="s">
        <v>8014</v>
      </c>
      <c r="D3711" s="2">
        <v>33036</v>
      </c>
      <c r="E3711" s="2"/>
      <c r="F3711" s="2">
        <v>42447</v>
      </c>
      <c r="G3711" s="211" t="s">
        <v>8009</v>
      </c>
      <c r="H3711">
        <v>1</v>
      </c>
      <c r="I3711" s="2">
        <v>39338</v>
      </c>
      <c r="J3711" s="2">
        <v>43936</v>
      </c>
      <c r="K3711" t="s">
        <v>5</v>
      </c>
      <c r="L3711" t="s">
        <v>8014</v>
      </c>
      <c r="M3711" t="s">
        <v>1</v>
      </c>
      <c r="N3711" t="s">
        <v>1</v>
      </c>
      <c r="O3711" s="3">
        <v>93</v>
      </c>
      <c r="P3711" t="s">
        <v>1</v>
      </c>
      <c r="Q3711" t="s">
        <v>5964</v>
      </c>
      <c r="R3711" t="s">
        <v>1004</v>
      </c>
      <c r="S3711" t="s">
        <v>179</v>
      </c>
      <c r="T3711" t="s">
        <v>8010</v>
      </c>
      <c r="U3711" t="s">
        <v>1006</v>
      </c>
    </row>
    <row r="3712" spans="1:21" ht="12.75" hidden="1" customHeight="1" x14ac:dyDescent="0.2">
      <c r="A3712" t="s">
        <v>1000</v>
      </c>
      <c r="B3712" t="s">
        <v>8028</v>
      </c>
      <c r="C3712" s="202" t="s">
        <v>8029</v>
      </c>
      <c r="D3712" s="2">
        <v>33036</v>
      </c>
      <c r="E3712" s="2"/>
      <c r="F3712" s="2">
        <v>42447</v>
      </c>
      <c r="G3712" s="211" t="s">
        <v>8030</v>
      </c>
      <c r="H3712">
        <v>1</v>
      </c>
      <c r="I3712" s="2">
        <v>39338</v>
      </c>
      <c r="J3712" s="2">
        <v>43928</v>
      </c>
      <c r="K3712" t="s">
        <v>5</v>
      </c>
      <c r="L3712" t="s">
        <v>8031</v>
      </c>
      <c r="M3712" t="s">
        <v>1</v>
      </c>
      <c r="N3712" t="s">
        <v>1</v>
      </c>
      <c r="O3712" s="3">
        <v>91</v>
      </c>
      <c r="P3712" t="s">
        <v>1</v>
      </c>
      <c r="Q3712" t="s">
        <v>5964</v>
      </c>
      <c r="R3712" t="s">
        <v>1004</v>
      </c>
      <c r="S3712" t="s">
        <v>179</v>
      </c>
      <c r="T3712" t="s">
        <v>8032</v>
      </c>
      <c r="U3712" t="s">
        <v>1006</v>
      </c>
    </row>
    <row r="3713" spans="1:21" ht="12.75" hidden="1" customHeight="1" x14ac:dyDescent="0.2">
      <c r="A3713" t="s">
        <v>1000</v>
      </c>
      <c r="B3713" t="s">
        <v>8038</v>
      </c>
      <c r="C3713" s="202" t="s">
        <v>8039</v>
      </c>
      <c r="D3713" s="2">
        <v>33036</v>
      </c>
      <c r="E3713" s="2"/>
      <c r="F3713" s="2">
        <v>42447</v>
      </c>
      <c r="G3713" s="211" t="s">
        <v>8030</v>
      </c>
      <c r="H3713">
        <v>1</v>
      </c>
      <c r="I3713" s="2">
        <v>39338</v>
      </c>
      <c r="J3713" s="2">
        <v>43935</v>
      </c>
      <c r="K3713" t="s">
        <v>5</v>
      </c>
      <c r="L3713" t="s">
        <v>8039</v>
      </c>
      <c r="M3713" t="s">
        <v>1</v>
      </c>
      <c r="N3713" t="s">
        <v>1</v>
      </c>
      <c r="O3713" s="3">
        <v>87</v>
      </c>
      <c r="P3713" t="s">
        <v>1</v>
      </c>
      <c r="Q3713" t="s">
        <v>5964</v>
      </c>
      <c r="R3713" t="s">
        <v>1004</v>
      </c>
      <c r="S3713" t="s">
        <v>179</v>
      </c>
      <c r="T3713" t="s">
        <v>8032</v>
      </c>
      <c r="U3713" t="s">
        <v>1006</v>
      </c>
    </row>
    <row r="3714" spans="1:21" ht="12.75" hidden="1" customHeight="1" x14ac:dyDescent="0.2">
      <c r="A3714" t="s">
        <v>1000</v>
      </c>
      <c r="B3714" t="s">
        <v>8040</v>
      </c>
      <c r="C3714" s="202" t="s">
        <v>8041</v>
      </c>
      <c r="D3714" s="2">
        <v>33036</v>
      </c>
      <c r="E3714" s="2"/>
      <c r="F3714" s="2">
        <v>42408</v>
      </c>
      <c r="G3714" s="211" t="s">
        <v>8042</v>
      </c>
      <c r="H3714">
        <v>1</v>
      </c>
      <c r="I3714" s="2">
        <v>39338</v>
      </c>
      <c r="J3714" s="2">
        <v>43917</v>
      </c>
      <c r="K3714" t="s">
        <v>5</v>
      </c>
      <c r="L3714" t="s">
        <v>8043</v>
      </c>
      <c r="M3714" t="s">
        <v>1</v>
      </c>
      <c r="N3714" t="s">
        <v>1</v>
      </c>
      <c r="O3714" s="3">
        <v>91</v>
      </c>
      <c r="P3714" t="s">
        <v>1</v>
      </c>
      <c r="Q3714" t="s">
        <v>5964</v>
      </c>
      <c r="R3714" t="s">
        <v>1004</v>
      </c>
      <c r="S3714" t="s">
        <v>179</v>
      </c>
      <c r="T3714" t="s">
        <v>8044</v>
      </c>
      <c r="U3714" t="s">
        <v>1006</v>
      </c>
    </row>
    <row r="3715" spans="1:21" ht="12.75" hidden="1" customHeight="1" x14ac:dyDescent="0.2">
      <c r="A3715" t="s">
        <v>1000</v>
      </c>
      <c r="B3715" t="s">
        <v>8045</v>
      </c>
      <c r="C3715" s="202" t="s">
        <v>8046</v>
      </c>
      <c r="D3715" s="2">
        <v>33036</v>
      </c>
      <c r="E3715" s="2"/>
      <c r="F3715" s="2">
        <v>42409</v>
      </c>
      <c r="G3715" s="211" t="s">
        <v>2028</v>
      </c>
      <c r="H3715">
        <v>1</v>
      </c>
      <c r="I3715" s="2">
        <v>39338</v>
      </c>
      <c r="J3715" s="2">
        <v>43931</v>
      </c>
      <c r="K3715" t="s">
        <v>5</v>
      </c>
      <c r="L3715" t="s">
        <v>8047</v>
      </c>
      <c r="M3715" t="s">
        <v>1</v>
      </c>
      <c r="N3715" t="s">
        <v>1</v>
      </c>
      <c r="O3715" s="3">
        <v>86</v>
      </c>
      <c r="P3715" t="s">
        <v>1</v>
      </c>
      <c r="Q3715" t="s">
        <v>5964</v>
      </c>
      <c r="R3715" t="s">
        <v>1004</v>
      </c>
      <c r="S3715" t="s">
        <v>179</v>
      </c>
      <c r="T3715" t="s">
        <v>2029</v>
      </c>
      <c r="U3715" t="s">
        <v>1006</v>
      </c>
    </row>
    <row r="3716" spans="1:21" ht="12.75" hidden="1" customHeight="1" x14ac:dyDescent="0.2">
      <c r="A3716" t="s">
        <v>1000</v>
      </c>
      <c r="B3716" t="s">
        <v>8051</v>
      </c>
      <c r="C3716" s="202" t="s">
        <v>8052</v>
      </c>
      <c r="D3716" s="2">
        <v>33036</v>
      </c>
      <c r="E3716" s="2"/>
      <c r="F3716" s="2">
        <v>42409</v>
      </c>
      <c r="G3716" s="211" t="s">
        <v>8053</v>
      </c>
      <c r="H3716">
        <v>1</v>
      </c>
      <c r="I3716" s="2">
        <v>39338</v>
      </c>
      <c r="J3716" s="2">
        <v>43917</v>
      </c>
      <c r="K3716" t="s">
        <v>5</v>
      </c>
      <c r="L3716" t="s">
        <v>8054</v>
      </c>
      <c r="M3716" t="s">
        <v>1</v>
      </c>
      <c r="N3716" t="s">
        <v>1</v>
      </c>
      <c r="O3716" s="3">
        <v>92</v>
      </c>
      <c r="P3716" t="s">
        <v>1</v>
      </c>
      <c r="Q3716" t="s">
        <v>5964</v>
      </c>
      <c r="R3716" t="s">
        <v>1004</v>
      </c>
      <c r="S3716" t="s">
        <v>179</v>
      </c>
      <c r="T3716" t="s">
        <v>8055</v>
      </c>
      <c r="U3716" t="s">
        <v>1006</v>
      </c>
    </row>
    <row r="3717" spans="1:21" ht="12.75" hidden="1" customHeight="1" x14ac:dyDescent="0.2">
      <c r="A3717" t="s">
        <v>1000</v>
      </c>
      <c r="B3717" t="s">
        <v>8056</v>
      </c>
      <c r="C3717" s="202" t="s">
        <v>8057</v>
      </c>
      <c r="D3717" s="2">
        <v>31940</v>
      </c>
      <c r="E3717" s="2"/>
      <c r="F3717" s="2">
        <v>42501</v>
      </c>
      <c r="G3717" s="211" t="s">
        <v>8058</v>
      </c>
      <c r="H3717">
        <v>1</v>
      </c>
      <c r="I3717" s="2">
        <v>39338</v>
      </c>
      <c r="J3717" s="2">
        <v>43917</v>
      </c>
      <c r="K3717" t="s">
        <v>5</v>
      </c>
      <c r="L3717" t="s">
        <v>8057</v>
      </c>
      <c r="M3717" t="s">
        <v>1</v>
      </c>
      <c r="N3717" t="s">
        <v>1</v>
      </c>
      <c r="O3717" s="3">
        <v>80</v>
      </c>
      <c r="P3717" t="s">
        <v>1</v>
      </c>
      <c r="Q3717" t="s">
        <v>5964</v>
      </c>
      <c r="R3717" t="s">
        <v>1004</v>
      </c>
      <c r="S3717" t="s">
        <v>447</v>
      </c>
      <c r="T3717" t="s">
        <v>8059</v>
      </c>
      <c r="U3717" t="s">
        <v>1006</v>
      </c>
    </row>
    <row r="3718" spans="1:21" ht="12.75" hidden="1" customHeight="1" x14ac:dyDescent="0.2">
      <c r="A3718" t="s">
        <v>1000</v>
      </c>
      <c r="B3718" t="s">
        <v>8075</v>
      </c>
      <c r="C3718" s="202" t="s">
        <v>8076</v>
      </c>
      <c r="D3718" s="2">
        <v>31940</v>
      </c>
      <c r="E3718" s="2"/>
      <c r="F3718" s="2">
        <v>42464</v>
      </c>
      <c r="G3718" s="211" t="s">
        <v>8065</v>
      </c>
      <c r="H3718">
        <v>1</v>
      </c>
      <c r="I3718" s="2">
        <v>39338</v>
      </c>
      <c r="J3718" s="2">
        <v>43917</v>
      </c>
      <c r="K3718" t="s">
        <v>5</v>
      </c>
      <c r="L3718" t="s">
        <v>8077</v>
      </c>
      <c r="M3718" t="s">
        <v>1</v>
      </c>
      <c r="N3718" t="s">
        <v>1</v>
      </c>
      <c r="O3718" s="3">
        <v>81</v>
      </c>
      <c r="P3718" t="s">
        <v>1</v>
      </c>
      <c r="Q3718" t="s">
        <v>5964</v>
      </c>
      <c r="R3718" t="s">
        <v>1004</v>
      </c>
      <c r="S3718" t="s">
        <v>447</v>
      </c>
      <c r="T3718" t="s">
        <v>8066</v>
      </c>
      <c r="U3718" t="s">
        <v>1006</v>
      </c>
    </row>
    <row r="3719" spans="1:21" ht="12.75" hidden="1" customHeight="1" x14ac:dyDescent="0.2">
      <c r="A3719" t="s">
        <v>1000</v>
      </c>
      <c r="B3719" t="s">
        <v>8078</v>
      </c>
      <c r="C3719" s="202" t="s">
        <v>8079</v>
      </c>
      <c r="D3719" s="2">
        <v>31940</v>
      </c>
      <c r="E3719" s="2"/>
      <c r="F3719" s="2">
        <v>42464</v>
      </c>
      <c r="G3719" s="211" t="s">
        <v>8065</v>
      </c>
      <c r="H3719">
        <v>1</v>
      </c>
      <c r="I3719" s="2">
        <v>39338</v>
      </c>
      <c r="J3719" s="2">
        <v>43917</v>
      </c>
      <c r="K3719" t="s">
        <v>5</v>
      </c>
      <c r="L3719" t="s">
        <v>8080</v>
      </c>
      <c r="M3719" t="s">
        <v>1</v>
      </c>
      <c r="N3719" t="s">
        <v>1</v>
      </c>
      <c r="O3719" s="3">
        <v>83</v>
      </c>
      <c r="P3719" t="s">
        <v>1</v>
      </c>
      <c r="Q3719" t="s">
        <v>5964</v>
      </c>
      <c r="R3719" t="s">
        <v>1004</v>
      </c>
      <c r="S3719" t="s">
        <v>447</v>
      </c>
      <c r="T3719" t="s">
        <v>8066</v>
      </c>
      <c r="U3719" t="s">
        <v>1006</v>
      </c>
    </row>
    <row r="3720" spans="1:21" ht="12.75" hidden="1" customHeight="1" x14ac:dyDescent="0.2">
      <c r="A3720" t="s">
        <v>1000</v>
      </c>
      <c r="B3720" t="s">
        <v>8084</v>
      </c>
      <c r="C3720" s="202" t="s">
        <v>8085</v>
      </c>
      <c r="D3720" s="2">
        <v>31940</v>
      </c>
      <c r="E3720" s="2"/>
      <c r="F3720" s="2">
        <v>42496</v>
      </c>
      <c r="G3720" s="211" t="s">
        <v>8065</v>
      </c>
      <c r="H3720">
        <v>1</v>
      </c>
      <c r="I3720" s="2">
        <v>39338</v>
      </c>
      <c r="J3720" s="2">
        <v>43928</v>
      </c>
      <c r="K3720" t="s">
        <v>5</v>
      </c>
      <c r="L3720" t="s">
        <v>8085</v>
      </c>
      <c r="M3720" t="s">
        <v>1</v>
      </c>
      <c r="N3720" t="s">
        <v>1</v>
      </c>
      <c r="O3720" s="3">
        <v>96</v>
      </c>
      <c r="P3720" t="s">
        <v>1</v>
      </c>
      <c r="Q3720" t="s">
        <v>5964</v>
      </c>
      <c r="R3720" t="s">
        <v>1004</v>
      </c>
      <c r="S3720" t="s">
        <v>447</v>
      </c>
      <c r="T3720" t="s">
        <v>8066</v>
      </c>
      <c r="U3720" t="s">
        <v>1006</v>
      </c>
    </row>
    <row r="3721" spans="1:21" ht="12.75" hidden="1" customHeight="1" x14ac:dyDescent="0.2">
      <c r="A3721" t="s">
        <v>1000</v>
      </c>
      <c r="B3721" t="s">
        <v>8086</v>
      </c>
      <c r="C3721" s="202" t="s">
        <v>8087</v>
      </c>
      <c r="D3721" s="2">
        <v>31940</v>
      </c>
      <c r="E3721" s="2"/>
      <c r="F3721" s="2">
        <v>42496</v>
      </c>
      <c r="G3721" s="211" t="s">
        <v>8065</v>
      </c>
      <c r="H3721">
        <v>1</v>
      </c>
      <c r="I3721" s="2">
        <v>39338</v>
      </c>
      <c r="J3721" s="2">
        <v>43936</v>
      </c>
      <c r="K3721" t="s">
        <v>5</v>
      </c>
      <c r="L3721" t="s">
        <v>8088</v>
      </c>
      <c r="M3721" t="s">
        <v>1</v>
      </c>
      <c r="N3721" t="s">
        <v>1</v>
      </c>
      <c r="O3721" s="3">
        <v>87</v>
      </c>
      <c r="P3721" t="s">
        <v>1</v>
      </c>
      <c r="Q3721" t="s">
        <v>5964</v>
      </c>
      <c r="R3721" t="s">
        <v>1004</v>
      </c>
      <c r="S3721" t="s">
        <v>447</v>
      </c>
      <c r="T3721" t="s">
        <v>8066</v>
      </c>
      <c r="U3721" t="s">
        <v>1006</v>
      </c>
    </row>
    <row r="3722" spans="1:21" ht="12.75" hidden="1" customHeight="1" x14ac:dyDescent="0.2">
      <c r="A3722" t="s">
        <v>1000</v>
      </c>
      <c r="B3722" t="s">
        <v>8103</v>
      </c>
      <c r="C3722" s="202" t="s">
        <v>8104</v>
      </c>
      <c r="D3722" s="2">
        <v>32032</v>
      </c>
      <c r="E3722" s="2"/>
      <c r="F3722" s="2">
        <v>42465</v>
      </c>
      <c r="G3722" s="211" t="s">
        <v>8105</v>
      </c>
      <c r="H3722">
        <v>1</v>
      </c>
      <c r="I3722" s="2">
        <v>39338</v>
      </c>
      <c r="J3722" s="2">
        <v>43917</v>
      </c>
      <c r="K3722" t="s">
        <v>5</v>
      </c>
      <c r="L3722" t="s">
        <v>8104</v>
      </c>
      <c r="M3722" t="s">
        <v>1</v>
      </c>
      <c r="N3722" t="s">
        <v>1</v>
      </c>
      <c r="O3722" s="3">
        <v>92</v>
      </c>
      <c r="P3722" t="s">
        <v>1</v>
      </c>
      <c r="Q3722" t="s">
        <v>5964</v>
      </c>
      <c r="R3722" t="s">
        <v>1004</v>
      </c>
      <c r="S3722" t="s">
        <v>447</v>
      </c>
      <c r="T3722" t="s">
        <v>8106</v>
      </c>
      <c r="U3722" t="s">
        <v>1006</v>
      </c>
    </row>
    <row r="3723" spans="1:21" ht="12.75" hidden="1" customHeight="1" x14ac:dyDescent="0.2">
      <c r="A3723" t="s">
        <v>1000</v>
      </c>
      <c r="B3723" t="s">
        <v>8107</v>
      </c>
      <c r="C3723" s="202" t="s">
        <v>8108</v>
      </c>
      <c r="D3723" s="2">
        <v>32032</v>
      </c>
      <c r="E3723" s="2"/>
      <c r="F3723" s="2">
        <v>42465</v>
      </c>
      <c r="G3723" s="211" t="s">
        <v>8105</v>
      </c>
      <c r="H3723">
        <v>1</v>
      </c>
      <c r="I3723" s="2">
        <v>39338</v>
      </c>
      <c r="J3723" s="2">
        <v>43935</v>
      </c>
      <c r="K3723" t="s">
        <v>5</v>
      </c>
      <c r="L3723" t="s">
        <v>8109</v>
      </c>
      <c r="M3723" t="s">
        <v>1</v>
      </c>
      <c r="N3723" t="s">
        <v>1</v>
      </c>
      <c r="O3723" s="3">
        <v>92</v>
      </c>
      <c r="P3723" t="s">
        <v>1</v>
      </c>
      <c r="Q3723" t="s">
        <v>5964</v>
      </c>
      <c r="R3723" t="s">
        <v>1004</v>
      </c>
      <c r="S3723" t="s">
        <v>447</v>
      </c>
      <c r="T3723" t="s">
        <v>8106</v>
      </c>
      <c r="U3723" t="s">
        <v>1006</v>
      </c>
    </row>
    <row r="3724" spans="1:21" ht="12.75" hidden="1" customHeight="1" x14ac:dyDescent="0.2">
      <c r="A3724" t="s">
        <v>1000</v>
      </c>
      <c r="B3724" t="s">
        <v>8115</v>
      </c>
      <c r="C3724" s="202" t="s">
        <v>8116</v>
      </c>
      <c r="D3724" s="2">
        <v>32032</v>
      </c>
      <c r="E3724" s="2"/>
      <c r="F3724" s="2">
        <v>42466</v>
      </c>
      <c r="G3724" s="211" t="s">
        <v>8065</v>
      </c>
      <c r="H3724">
        <v>1</v>
      </c>
      <c r="I3724" s="2">
        <v>39338</v>
      </c>
      <c r="J3724" s="2">
        <v>43917</v>
      </c>
      <c r="K3724" t="s">
        <v>5</v>
      </c>
      <c r="L3724" t="s">
        <v>8116</v>
      </c>
      <c r="M3724" t="s">
        <v>1</v>
      </c>
      <c r="N3724" t="s">
        <v>1</v>
      </c>
      <c r="O3724" s="3">
        <v>85</v>
      </c>
      <c r="P3724" t="s">
        <v>1</v>
      </c>
      <c r="Q3724" t="s">
        <v>5964</v>
      </c>
      <c r="R3724" t="s">
        <v>1004</v>
      </c>
      <c r="S3724" t="s">
        <v>447</v>
      </c>
      <c r="T3724" t="s">
        <v>8066</v>
      </c>
      <c r="U3724" t="s">
        <v>1006</v>
      </c>
    </row>
    <row r="3725" spans="1:21" ht="12.75" hidden="1" customHeight="1" x14ac:dyDescent="0.2">
      <c r="A3725" t="s">
        <v>1000</v>
      </c>
      <c r="B3725" t="s">
        <v>8117</v>
      </c>
      <c r="C3725" s="202" t="s">
        <v>8118</v>
      </c>
      <c r="D3725" s="2">
        <v>32032</v>
      </c>
      <c r="E3725" s="2"/>
      <c r="F3725" s="2">
        <v>42466</v>
      </c>
      <c r="G3725" s="211" t="s">
        <v>8065</v>
      </c>
      <c r="H3725">
        <v>1</v>
      </c>
      <c r="I3725" s="2">
        <v>39338</v>
      </c>
      <c r="J3725" s="2">
        <v>43935</v>
      </c>
      <c r="K3725" t="s">
        <v>5</v>
      </c>
      <c r="L3725" t="s">
        <v>8118</v>
      </c>
      <c r="M3725" t="s">
        <v>1</v>
      </c>
      <c r="N3725" t="s">
        <v>1</v>
      </c>
      <c r="O3725" s="3">
        <v>90</v>
      </c>
      <c r="P3725" t="s">
        <v>1</v>
      </c>
      <c r="Q3725" t="s">
        <v>5964</v>
      </c>
      <c r="R3725" t="s">
        <v>1004</v>
      </c>
      <c r="S3725" t="s">
        <v>447</v>
      </c>
      <c r="T3725" t="s">
        <v>8066</v>
      </c>
      <c r="U3725" t="s">
        <v>1006</v>
      </c>
    </row>
    <row r="3726" spans="1:21" ht="12.75" hidden="1" customHeight="1" x14ac:dyDescent="0.2">
      <c r="A3726" t="s">
        <v>1000</v>
      </c>
      <c r="B3726" t="s">
        <v>8119</v>
      </c>
      <c r="C3726" s="202" t="s">
        <v>8120</v>
      </c>
      <c r="D3726" s="2">
        <v>32032</v>
      </c>
      <c r="E3726" s="2"/>
      <c r="F3726" s="2">
        <v>42466</v>
      </c>
      <c r="G3726" s="211" t="s">
        <v>8065</v>
      </c>
      <c r="H3726">
        <v>1</v>
      </c>
      <c r="I3726" s="2">
        <v>39338</v>
      </c>
      <c r="J3726" s="2">
        <v>43936</v>
      </c>
      <c r="K3726" t="s">
        <v>5</v>
      </c>
      <c r="L3726" t="s">
        <v>8120</v>
      </c>
      <c r="M3726" t="s">
        <v>1</v>
      </c>
      <c r="N3726" t="s">
        <v>1</v>
      </c>
      <c r="O3726" s="3">
        <v>94</v>
      </c>
      <c r="P3726" t="s">
        <v>1</v>
      </c>
      <c r="Q3726" t="s">
        <v>5964</v>
      </c>
      <c r="R3726" t="s">
        <v>1004</v>
      </c>
      <c r="S3726" t="s">
        <v>447</v>
      </c>
      <c r="T3726" t="s">
        <v>8066</v>
      </c>
      <c r="U3726" t="s">
        <v>1006</v>
      </c>
    </row>
    <row r="3727" spans="1:21" ht="12.75" hidden="1" customHeight="1" x14ac:dyDescent="0.2">
      <c r="A3727" t="s">
        <v>1000</v>
      </c>
      <c r="B3727" t="s">
        <v>8121</v>
      </c>
      <c r="C3727" s="202" t="s">
        <v>8122</v>
      </c>
      <c r="D3727" s="2">
        <v>31940</v>
      </c>
      <c r="E3727" s="2"/>
      <c r="F3727" s="2">
        <v>42464</v>
      </c>
      <c r="G3727" s="211" t="s">
        <v>8065</v>
      </c>
      <c r="H3727">
        <v>1</v>
      </c>
      <c r="I3727" s="2">
        <v>39338</v>
      </c>
      <c r="J3727" s="2">
        <v>43931</v>
      </c>
      <c r="K3727" t="s">
        <v>5</v>
      </c>
      <c r="L3727" t="s">
        <v>8122</v>
      </c>
      <c r="M3727" t="s">
        <v>1</v>
      </c>
      <c r="N3727" t="s">
        <v>1</v>
      </c>
      <c r="O3727" s="3">
        <v>84</v>
      </c>
      <c r="P3727" t="s">
        <v>1</v>
      </c>
      <c r="Q3727" t="s">
        <v>5964</v>
      </c>
      <c r="R3727" t="s">
        <v>1004</v>
      </c>
      <c r="S3727" t="s">
        <v>447</v>
      </c>
      <c r="T3727" t="s">
        <v>8066</v>
      </c>
      <c r="U3727" t="s">
        <v>1006</v>
      </c>
    </row>
    <row r="3728" spans="1:21" ht="12.75" hidden="1" customHeight="1" x14ac:dyDescent="0.2">
      <c r="A3728" t="s">
        <v>1000</v>
      </c>
      <c r="B3728" t="s">
        <v>8123</v>
      </c>
      <c r="C3728" s="202" t="s">
        <v>8124</v>
      </c>
      <c r="D3728" s="2">
        <v>31940</v>
      </c>
      <c r="E3728" s="2"/>
      <c r="F3728" s="2">
        <v>42464</v>
      </c>
      <c r="G3728" s="211" t="s">
        <v>8065</v>
      </c>
      <c r="H3728">
        <v>1</v>
      </c>
      <c r="I3728" s="2">
        <v>39338</v>
      </c>
      <c r="J3728" s="2">
        <v>43917</v>
      </c>
      <c r="K3728" t="s">
        <v>5</v>
      </c>
      <c r="L3728" t="s">
        <v>8124</v>
      </c>
      <c r="M3728" t="s">
        <v>1</v>
      </c>
      <c r="N3728" t="s">
        <v>1</v>
      </c>
      <c r="O3728" s="3">
        <v>86</v>
      </c>
      <c r="P3728" t="s">
        <v>1</v>
      </c>
      <c r="Q3728" t="s">
        <v>5964</v>
      </c>
      <c r="R3728" t="s">
        <v>1004</v>
      </c>
      <c r="S3728" t="s">
        <v>447</v>
      </c>
      <c r="T3728" t="s">
        <v>8066</v>
      </c>
      <c r="U3728" t="s">
        <v>1006</v>
      </c>
    </row>
    <row r="3729" spans="1:21" ht="12.75" hidden="1" customHeight="1" x14ac:dyDescent="0.2">
      <c r="A3729" t="s">
        <v>1000</v>
      </c>
      <c r="B3729" t="s">
        <v>8125</v>
      </c>
      <c r="C3729" s="202" t="s">
        <v>8126</v>
      </c>
      <c r="D3729" s="2">
        <v>31940</v>
      </c>
      <c r="E3729" s="2"/>
      <c r="F3729" s="2">
        <v>42464</v>
      </c>
      <c r="G3729" s="211" t="s">
        <v>8065</v>
      </c>
      <c r="H3729">
        <v>1</v>
      </c>
      <c r="I3729" s="2">
        <v>39338</v>
      </c>
      <c r="J3729" s="2">
        <v>43936</v>
      </c>
      <c r="K3729" t="s">
        <v>5</v>
      </c>
      <c r="L3729" t="s">
        <v>8126</v>
      </c>
      <c r="M3729" t="s">
        <v>1</v>
      </c>
      <c r="N3729" t="s">
        <v>1</v>
      </c>
      <c r="O3729" s="3">
        <v>83</v>
      </c>
      <c r="P3729" t="s">
        <v>1</v>
      </c>
      <c r="Q3729" t="s">
        <v>5964</v>
      </c>
      <c r="R3729" t="s">
        <v>1004</v>
      </c>
      <c r="S3729" t="s">
        <v>447</v>
      </c>
      <c r="T3729" t="s">
        <v>8066</v>
      </c>
      <c r="U3729" t="s">
        <v>1006</v>
      </c>
    </row>
    <row r="3730" spans="1:21" ht="12.75" hidden="1" customHeight="1" x14ac:dyDescent="0.2">
      <c r="A3730" t="s">
        <v>1000</v>
      </c>
      <c r="B3730" t="s">
        <v>8127</v>
      </c>
      <c r="C3730" s="202" t="s">
        <v>8128</v>
      </c>
      <c r="D3730" s="2">
        <v>31940</v>
      </c>
      <c r="E3730" s="2"/>
      <c r="F3730" s="2">
        <v>42465</v>
      </c>
      <c r="G3730" s="211" t="s">
        <v>8065</v>
      </c>
      <c r="H3730">
        <v>1</v>
      </c>
      <c r="I3730" s="2">
        <v>39338</v>
      </c>
      <c r="J3730" s="2">
        <v>43950</v>
      </c>
      <c r="K3730" t="s">
        <v>5</v>
      </c>
      <c r="L3730" t="s">
        <v>8128</v>
      </c>
      <c r="M3730" t="s">
        <v>1</v>
      </c>
      <c r="N3730" t="s">
        <v>1</v>
      </c>
      <c r="O3730" s="3">
        <v>92</v>
      </c>
      <c r="P3730" t="s">
        <v>1</v>
      </c>
      <c r="Q3730" t="s">
        <v>5964</v>
      </c>
      <c r="R3730" t="s">
        <v>1004</v>
      </c>
      <c r="S3730" t="s">
        <v>447</v>
      </c>
      <c r="T3730" t="s">
        <v>8066</v>
      </c>
      <c r="U3730" t="s">
        <v>1006</v>
      </c>
    </row>
    <row r="3731" spans="1:21" ht="12.75" hidden="1" customHeight="1" x14ac:dyDescent="0.2">
      <c r="A3731" t="s">
        <v>1000</v>
      </c>
      <c r="B3731" t="s">
        <v>8129</v>
      </c>
      <c r="C3731" s="202" t="s">
        <v>8130</v>
      </c>
      <c r="D3731" s="2">
        <v>31940</v>
      </c>
      <c r="E3731" s="2"/>
      <c r="F3731" s="2">
        <v>42465</v>
      </c>
      <c r="G3731" s="211" t="s">
        <v>8065</v>
      </c>
      <c r="H3731">
        <v>1</v>
      </c>
      <c r="I3731" s="2">
        <v>39338</v>
      </c>
      <c r="J3731" s="2">
        <v>43917</v>
      </c>
      <c r="K3731" t="s">
        <v>5</v>
      </c>
      <c r="L3731" t="s">
        <v>8130</v>
      </c>
      <c r="M3731" t="s">
        <v>1</v>
      </c>
      <c r="N3731" t="s">
        <v>1</v>
      </c>
      <c r="O3731" s="3">
        <v>87</v>
      </c>
      <c r="P3731" t="s">
        <v>1</v>
      </c>
      <c r="Q3731" t="s">
        <v>5964</v>
      </c>
      <c r="R3731" t="s">
        <v>1004</v>
      </c>
      <c r="S3731" t="s">
        <v>447</v>
      </c>
      <c r="T3731" t="s">
        <v>8066</v>
      </c>
      <c r="U3731" t="s">
        <v>1006</v>
      </c>
    </row>
    <row r="3732" spans="1:21" ht="12.75" hidden="1" customHeight="1" x14ac:dyDescent="0.2">
      <c r="A3732" t="s">
        <v>1000</v>
      </c>
      <c r="B3732" s="212" t="s">
        <v>8201</v>
      </c>
      <c r="C3732" s="202" t="s">
        <v>8202</v>
      </c>
      <c r="D3732" s="2">
        <v>24270</v>
      </c>
      <c r="E3732" s="2"/>
      <c r="F3732" s="2"/>
      <c r="G3732" s="211" t="s">
        <v>6353</v>
      </c>
      <c r="H3732">
        <v>0</v>
      </c>
      <c r="I3732" s="2">
        <v>39338</v>
      </c>
      <c r="J3732" s="2">
        <v>43917</v>
      </c>
      <c r="K3732" t="s">
        <v>5</v>
      </c>
      <c r="L3732" t="s">
        <v>8202</v>
      </c>
      <c r="M3732" t="s">
        <v>1</v>
      </c>
      <c r="N3732" t="s">
        <v>1</v>
      </c>
      <c r="O3732" s="3">
        <v>85</v>
      </c>
      <c r="P3732" t="s">
        <v>1</v>
      </c>
      <c r="Q3732" t="s">
        <v>5964</v>
      </c>
      <c r="R3732" t="s">
        <v>1004</v>
      </c>
      <c r="S3732" t="s">
        <v>350</v>
      </c>
      <c r="T3732" t="s">
        <v>6354</v>
      </c>
      <c r="U3732" t="s">
        <v>1006</v>
      </c>
    </row>
    <row r="3733" spans="1:21" ht="12.75" hidden="1" customHeight="1" x14ac:dyDescent="0.2">
      <c r="A3733" t="s">
        <v>1000</v>
      </c>
      <c r="B3733" s="212" t="s">
        <v>8203</v>
      </c>
      <c r="C3733" s="202" t="s">
        <v>8204</v>
      </c>
      <c r="D3733" s="2">
        <v>24270</v>
      </c>
      <c r="E3733" s="2"/>
      <c r="F3733" s="2"/>
      <c r="G3733" s="211" t="s">
        <v>6353</v>
      </c>
      <c r="H3733">
        <v>0</v>
      </c>
      <c r="I3733" s="2">
        <v>39338</v>
      </c>
      <c r="J3733" s="2">
        <v>43931</v>
      </c>
      <c r="K3733" t="s">
        <v>5</v>
      </c>
      <c r="L3733" t="s">
        <v>8204</v>
      </c>
      <c r="M3733" t="s">
        <v>1</v>
      </c>
      <c r="N3733" t="s">
        <v>1</v>
      </c>
      <c r="O3733" s="3">
        <v>85</v>
      </c>
      <c r="P3733" t="s">
        <v>1</v>
      </c>
      <c r="Q3733" t="s">
        <v>5964</v>
      </c>
      <c r="R3733" t="s">
        <v>1004</v>
      </c>
      <c r="S3733" t="s">
        <v>350</v>
      </c>
      <c r="T3733" t="s">
        <v>6354</v>
      </c>
      <c r="U3733" t="s">
        <v>1006</v>
      </c>
    </row>
    <row r="3734" spans="1:21" ht="12.75" hidden="1" customHeight="1" x14ac:dyDescent="0.2">
      <c r="A3734" t="s">
        <v>1000</v>
      </c>
      <c r="B3734" s="212" t="s">
        <v>8232</v>
      </c>
      <c r="C3734" s="202" t="s">
        <v>8233</v>
      </c>
      <c r="D3734" s="2">
        <v>32732</v>
      </c>
      <c r="E3734" s="2">
        <v>42825</v>
      </c>
      <c r="F3734" s="2">
        <v>40999</v>
      </c>
      <c r="G3734" s="211" t="s">
        <v>8234</v>
      </c>
      <c r="H3734">
        <v>0</v>
      </c>
      <c r="I3734" s="2">
        <v>39339</v>
      </c>
      <c r="J3734" s="2">
        <v>43822</v>
      </c>
      <c r="K3734" t="s">
        <v>5</v>
      </c>
      <c r="L3734" t="s">
        <v>8235</v>
      </c>
      <c r="M3734" t="s">
        <v>1</v>
      </c>
      <c r="N3734" t="s">
        <v>1</v>
      </c>
      <c r="O3734" s="3">
        <v>93</v>
      </c>
      <c r="P3734" t="s">
        <v>1</v>
      </c>
      <c r="Q3734" t="s">
        <v>5964</v>
      </c>
      <c r="R3734" t="s">
        <v>1004</v>
      </c>
      <c r="S3734" t="s">
        <v>196</v>
      </c>
      <c r="T3734" t="s">
        <v>8236</v>
      </c>
      <c r="U3734" t="s">
        <v>1006</v>
      </c>
    </row>
    <row r="3735" spans="1:21" ht="12.75" hidden="1" customHeight="1" x14ac:dyDescent="0.2">
      <c r="A3735" t="s">
        <v>1000</v>
      </c>
      <c r="B3735" s="212" t="s">
        <v>8292</v>
      </c>
      <c r="C3735" s="202" t="s">
        <v>8293</v>
      </c>
      <c r="D3735" s="2">
        <v>30175</v>
      </c>
      <c r="E3735" s="2"/>
      <c r="F3735" s="2"/>
      <c r="G3735" s="211" t="s">
        <v>8294</v>
      </c>
      <c r="H3735">
        <v>0</v>
      </c>
      <c r="I3735" s="2">
        <v>39339</v>
      </c>
      <c r="J3735" s="2">
        <v>43937</v>
      </c>
      <c r="K3735" t="s">
        <v>5</v>
      </c>
      <c r="L3735" t="s">
        <v>8295</v>
      </c>
      <c r="M3735" t="s">
        <v>1</v>
      </c>
      <c r="N3735" t="s">
        <v>1</v>
      </c>
      <c r="O3735" s="3">
        <v>86</v>
      </c>
      <c r="P3735" t="s">
        <v>1</v>
      </c>
      <c r="Q3735" t="s">
        <v>5964</v>
      </c>
      <c r="R3735" t="s">
        <v>1004</v>
      </c>
      <c r="S3735" t="s">
        <v>482</v>
      </c>
      <c r="T3735" t="s">
        <v>8296</v>
      </c>
      <c r="U3735" t="s">
        <v>1006</v>
      </c>
    </row>
    <row r="3736" spans="1:21" ht="12.75" hidden="1" customHeight="1" x14ac:dyDescent="0.2">
      <c r="A3736" t="s">
        <v>1000</v>
      </c>
      <c r="B3736" s="212" t="s">
        <v>8811</v>
      </c>
      <c r="C3736" s="202" t="s">
        <v>8812</v>
      </c>
      <c r="D3736" s="2">
        <v>31575</v>
      </c>
      <c r="E3736" s="2"/>
      <c r="F3736" s="2"/>
      <c r="G3736" s="211" t="s">
        <v>8813</v>
      </c>
      <c r="H3736">
        <v>0</v>
      </c>
      <c r="I3736" s="2">
        <v>39342</v>
      </c>
      <c r="J3736" s="2">
        <v>43936</v>
      </c>
      <c r="K3736" t="s">
        <v>5</v>
      </c>
      <c r="L3736" t="s">
        <v>8814</v>
      </c>
      <c r="M3736" t="s">
        <v>1</v>
      </c>
      <c r="N3736" t="s">
        <v>1</v>
      </c>
      <c r="O3736" s="3">
        <v>92</v>
      </c>
      <c r="P3736" t="s">
        <v>1</v>
      </c>
      <c r="Q3736" t="s">
        <v>5964</v>
      </c>
      <c r="R3736" t="s">
        <v>1004</v>
      </c>
      <c r="S3736" t="s">
        <v>9</v>
      </c>
      <c r="T3736" t="s">
        <v>8815</v>
      </c>
      <c r="U3736" t="s">
        <v>1006</v>
      </c>
    </row>
    <row r="3737" spans="1:21" ht="12.75" hidden="1" customHeight="1" x14ac:dyDescent="0.2">
      <c r="A3737" t="s">
        <v>1000</v>
      </c>
      <c r="B3737" s="212" t="s">
        <v>8846</v>
      </c>
      <c r="C3737" s="202" t="s">
        <v>8847</v>
      </c>
      <c r="D3737" s="2">
        <v>32306</v>
      </c>
      <c r="E3737" s="2"/>
      <c r="F3737" s="2"/>
      <c r="G3737" s="211" t="s">
        <v>8848</v>
      </c>
      <c r="H3737">
        <v>0</v>
      </c>
      <c r="I3737" s="2">
        <v>39342</v>
      </c>
      <c r="J3737" s="2">
        <v>43936</v>
      </c>
      <c r="K3737" t="s">
        <v>5</v>
      </c>
      <c r="L3737" t="s">
        <v>8847</v>
      </c>
      <c r="M3737" t="s">
        <v>1</v>
      </c>
      <c r="N3737" t="s">
        <v>1</v>
      </c>
      <c r="O3737" s="3">
        <v>89</v>
      </c>
      <c r="P3737" t="s">
        <v>1</v>
      </c>
      <c r="Q3737" t="s">
        <v>5964</v>
      </c>
      <c r="R3737" t="s">
        <v>1004</v>
      </c>
      <c r="S3737" t="s">
        <v>9</v>
      </c>
      <c r="T3737" t="s">
        <v>8849</v>
      </c>
      <c r="U3737" t="s">
        <v>1006</v>
      </c>
    </row>
    <row r="3738" spans="1:21" ht="12.75" hidden="1" customHeight="1" x14ac:dyDescent="0.2">
      <c r="A3738" t="s">
        <v>1000</v>
      </c>
      <c r="B3738" t="s">
        <v>9730</v>
      </c>
      <c r="C3738" s="202" t="s">
        <v>9731</v>
      </c>
      <c r="D3738" s="2">
        <v>31940</v>
      </c>
      <c r="E3738" s="2"/>
      <c r="F3738" s="2">
        <v>42503</v>
      </c>
      <c r="G3738" s="211" t="s">
        <v>9732</v>
      </c>
      <c r="H3738">
        <v>1</v>
      </c>
      <c r="I3738" s="2">
        <v>39365</v>
      </c>
      <c r="J3738" s="2">
        <v>43937</v>
      </c>
      <c r="K3738" t="s">
        <v>5</v>
      </c>
      <c r="L3738" t="s">
        <v>9733</v>
      </c>
      <c r="M3738" t="s">
        <v>1</v>
      </c>
      <c r="N3738" t="s">
        <v>1</v>
      </c>
      <c r="O3738" s="3">
        <v>90</v>
      </c>
      <c r="P3738" t="s">
        <v>1</v>
      </c>
      <c r="Q3738" t="s">
        <v>5964</v>
      </c>
      <c r="R3738" t="s">
        <v>1004</v>
      </c>
      <c r="S3738" t="s">
        <v>447</v>
      </c>
      <c r="T3738" t="s">
        <v>9734</v>
      </c>
      <c r="U3738" t="s">
        <v>1006</v>
      </c>
    </row>
    <row r="3739" spans="1:21" ht="12.75" hidden="1" customHeight="1" x14ac:dyDescent="0.2">
      <c r="A3739" t="s">
        <v>1000</v>
      </c>
      <c r="B3739" t="s">
        <v>9735</v>
      </c>
      <c r="C3739" s="202" t="s">
        <v>9736</v>
      </c>
      <c r="D3739" s="2">
        <v>31940</v>
      </c>
      <c r="E3739" s="2"/>
      <c r="F3739" s="2">
        <v>42503</v>
      </c>
      <c r="G3739" s="211" t="s">
        <v>9732</v>
      </c>
      <c r="H3739">
        <v>1</v>
      </c>
      <c r="I3739" s="2">
        <v>39365</v>
      </c>
      <c r="J3739" s="2">
        <v>43937</v>
      </c>
      <c r="K3739" t="s">
        <v>5</v>
      </c>
      <c r="L3739" t="s">
        <v>9736</v>
      </c>
      <c r="M3739" t="s">
        <v>1</v>
      </c>
      <c r="N3739" t="s">
        <v>1</v>
      </c>
      <c r="O3739" s="3">
        <v>74</v>
      </c>
      <c r="P3739" t="s">
        <v>1</v>
      </c>
      <c r="Q3739" t="s">
        <v>5964</v>
      </c>
      <c r="R3739" t="s">
        <v>1004</v>
      </c>
      <c r="S3739" t="s">
        <v>447</v>
      </c>
      <c r="T3739" t="s">
        <v>9734</v>
      </c>
      <c r="U3739" t="s">
        <v>1006</v>
      </c>
    </row>
    <row r="3740" spans="1:21" ht="12.75" hidden="1" customHeight="1" x14ac:dyDescent="0.2">
      <c r="A3740" t="s">
        <v>1000</v>
      </c>
      <c r="B3740" t="s">
        <v>10733</v>
      </c>
      <c r="C3740" s="202" t="s">
        <v>10734</v>
      </c>
      <c r="D3740" s="2">
        <v>31940</v>
      </c>
      <c r="E3740" s="2"/>
      <c r="F3740" s="2">
        <v>42415</v>
      </c>
      <c r="G3740" s="211" t="s">
        <v>7934</v>
      </c>
      <c r="H3740">
        <v>1</v>
      </c>
      <c r="I3740" s="2">
        <v>39486</v>
      </c>
      <c r="J3740" s="2">
        <v>43917</v>
      </c>
      <c r="K3740" t="s">
        <v>5</v>
      </c>
      <c r="L3740" t="s">
        <v>10735</v>
      </c>
      <c r="M3740" t="s">
        <v>1</v>
      </c>
      <c r="N3740" t="s">
        <v>1</v>
      </c>
      <c r="O3740" s="3">
        <v>97</v>
      </c>
      <c r="P3740" t="s">
        <v>1</v>
      </c>
      <c r="Q3740" t="s">
        <v>5964</v>
      </c>
      <c r="R3740" t="s">
        <v>1004</v>
      </c>
      <c r="S3740" t="s">
        <v>447</v>
      </c>
      <c r="T3740" t="s">
        <v>7936</v>
      </c>
      <c r="U3740" t="s">
        <v>1006</v>
      </c>
    </row>
    <row r="3741" spans="1:21" ht="12.75" hidden="1" customHeight="1" x14ac:dyDescent="0.2">
      <c r="A3741" t="s">
        <v>1000</v>
      </c>
      <c r="B3741" t="s">
        <v>10736</v>
      </c>
      <c r="C3741" s="202" t="s">
        <v>10737</v>
      </c>
      <c r="D3741" s="2">
        <v>31940</v>
      </c>
      <c r="E3741" s="2"/>
      <c r="F3741" s="2">
        <v>42415</v>
      </c>
      <c r="G3741" s="211" t="s">
        <v>7934</v>
      </c>
      <c r="H3741">
        <v>1</v>
      </c>
      <c r="I3741" s="2">
        <v>39486</v>
      </c>
      <c r="J3741" s="2">
        <v>43935</v>
      </c>
      <c r="K3741" t="s">
        <v>5</v>
      </c>
      <c r="L3741" t="s">
        <v>10738</v>
      </c>
      <c r="M3741" t="s">
        <v>1</v>
      </c>
      <c r="N3741" t="s">
        <v>1</v>
      </c>
      <c r="O3741" s="3">
        <v>90</v>
      </c>
      <c r="P3741" t="s">
        <v>1</v>
      </c>
      <c r="Q3741" t="s">
        <v>5964</v>
      </c>
      <c r="R3741" t="s">
        <v>1004</v>
      </c>
      <c r="S3741" t="s">
        <v>447</v>
      </c>
      <c r="T3741" t="s">
        <v>7936</v>
      </c>
      <c r="U3741" t="s">
        <v>1006</v>
      </c>
    </row>
    <row r="3742" spans="1:21" ht="12.75" hidden="1" customHeight="1" x14ac:dyDescent="0.2">
      <c r="A3742" t="s">
        <v>1000</v>
      </c>
      <c r="B3742" s="212" t="s">
        <v>10891</v>
      </c>
      <c r="C3742" s="202" t="s">
        <v>10892</v>
      </c>
      <c r="D3742" s="2">
        <v>28916</v>
      </c>
      <c r="E3742" s="2"/>
      <c r="F3742" s="2"/>
      <c r="G3742" s="211" t="s">
        <v>10893</v>
      </c>
      <c r="H3742">
        <v>0</v>
      </c>
      <c r="I3742" s="2">
        <v>39525</v>
      </c>
      <c r="J3742" s="2">
        <v>43931</v>
      </c>
      <c r="K3742" t="s">
        <v>5</v>
      </c>
      <c r="L3742" t="s">
        <v>10892</v>
      </c>
      <c r="M3742" t="s">
        <v>1</v>
      </c>
      <c r="N3742" t="s">
        <v>1</v>
      </c>
      <c r="O3742" s="3">
        <v>91</v>
      </c>
      <c r="P3742" t="s">
        <v>1</v>
      </c>
      <c r="Q3742" t="s">
        <v>5964</v>
      </c>
      <c r="R3742" t="s">
        <v>1004</v>
      </c>
      <c r="S3742" t="s">
        <v>179</v>
      </c>
      <c r="T3742" t="s">
        <v>10894</v>
      </c>
      <c r="U3742" t="s">
        <v>1006</v>
      </c>
    </row>
    <row r="3743" spans="1:21" ht="12.75" hidden="1" customHeight="1" x14ac:dyDescent="0.2">
      <c r="A3743" t="s">
        <v>1000</v>
      </c>
      <c r="B3743" s="212" t="s">
        <v>10895</v>
      </c>
      <c r="C3743" s="202" t="s">
        <v>10896</v>
      </c>
      <c r="D3743" s="2">
        <v>31940</v>
      </c>
      <c r="E3743" s="2"/>
      <c r="F3743" s="2"/>
      <c r="G3743" s="211" t="s">
        <v>7442</v>
      </c>
      <c r="H3743">
        <v>0</v>
      </c>
      <c r="I3743" s="2">
        <v>39525</v>
      </c>
      <c r="J3743" s="2">
        <v>44068</v>
      </c>
      <c r="K3743" t="s">
        <v>5</v>
      </c>
      <c r="L3743" t="s">
        <v>10896</v>
      </c>
      <c r="M3743" t="s">
        <v>1</v>
      </c>
      <c r="N3743" t="s">
        <v>1</v>
      </c>
      <c r="O3743" s="3">
        <v>75</v>
      </c>
      <c r="P3743" t="s">
        <v>1</v>
      </c>
      <c r="Q3743" t="s">
        <v>5964</v>
      </c>
      <c r="R3743" t="s">
        <v>1004</v>
      </c>
      <c r="S3743" t="s">
        <v>447</v>
      </c>
      <c r="T3743" t="s">
        <v>7444</v>
      </c>
      <c r="U3743" t="s">
        <v>1006</v>
      </c>
    </row>
    <row r="3744" spans="1:21" ht="12.75" hidden="1" customHeight="1" x14ac:dyDescent="0.2">
      <c r="A3744" t="s">
        <v>1000</v>
      </c>
      <c r="B3744" t="s">
        <v>10897</v>
      </c>
      <c r="C3744" s="202" t="s">
        <v>10898</v>
      </c>
      <c r="D3744" s="2">
        <v>31940</v>
      </c>
      <c r="E3744" s="2"/>
      <c r="F3744" s="2">
        <v>42531</v>
      </c>
      <c r="G3744" s="211" t="s">
        <v>10899</v>
      </c>
      <c r="H3744">
        <v>1</v>
      </c>
      <c r="I3744" s="2">
        <v>39526</v>
      </c>
      <c r="J3744" s="2">
        <v>43937</v>
      </c>
      <c r="K3744" t="s">
        <v>5</v>
      </c>
      <c r="L3744" t="s">
        <v>10898</v>
      </c>
      <c r="M3744" t="s">
        <v>1</v>
      </c>
      <c r="N3744" t="s">
        <v>1</v>
      </c>
      <c r="O3744" s="3">
        <v>89</v>
      </c>
      <c r="P3744" t="s">
        <v>1</v>
      </c>
      <c r="Q3744" t="s">
        <v>5964</v>
      </c>
      <c r="R3744" t="s">
        <v>1004</v>
      </c>
      <c r="S3744" t="s">
        <v>447</v>
      </c>
      <c r="T3744" t="s">
        <v>10900</v>
      </c>
      <c r="U3744" t="s">
        <v>1006</v>
      </c>
    </row>
    <row r="3745" spans="1:21" ht="12.75" hidden="1" customHeight="1" x14ac:dyDescent="0.2">
      <c r="A3745" t="s">
        <v>1000</v>
      </c>
      <c r="B3745" t="s">
        <v>10901</v>
      </c>
      <c r="C3745" s="202" t="s">
        <v>10902</v>
      </c>
      <c r="D3745" s="2">
        <v>31940</v>
      </c>
      <c r="E3745" s="2"/>
      <c r="F3745" s="2">
        <v>42531</v>
      </c>
      <c r="G3745" s="211" t="s">
        <v>10899</v>
      </c>
      <c r="H3745">
        <v>1</v>
      </c>
      <c r="I3745" s="2">
        <v>39526</v>
      </c>
      <c r="J3745" s="2">
        <v>43937</v>
      </c>
      <c r="K3745" t="s">
        <v>5</v>
      </c>
      <c r="L3745" t="s">
        <v>10903</v>
      </c>
      <c r="M3745" t="s">
        <v>1</v>
      </c>
      <c r="N3745" t="s">
        <v>1</v>
      </c>
      <c r="O3745" s="3">
        <v>75</v>
      </c>
      <c r="P3745" t="s">
        <v>1</v>
      </c>
      <c r="Q3745" t="s">
        <v>5964</v>
      </c>
      <c r="R3745" t="s">
        <v>1004</v>
      </c>
      <c r="S3745" t="s">
        <v>447</v>
      </c>
      <c r="T3745" t="s">
        <v>10900</v>
      </c>
      <c r="U3745" t="s">
        <v>1006</v>
      </c>
    </row>
    <row r="3746" spans="1:21" ht="12.75" hidden="1" customHeight="1" x14ac:dyDescent="0.2">
      <c r="A3746" t="s">
        <v>1000</v>
      </c>
      <c r="B3746" t="s">
        <v>10904</v>
      </c>
      <c r="C3746" s="202" t="s">
        <v>10905</v>
      </c>
      <c r="D3746" s="2">
        <v>31940</v>
      </c>
      <c r="E3746" s="2"/>
      <c r="F3746" s="2">
        <v>42531</v>
      </c>
      <c r="G3746" s="211" t="s">
        <v>10899</v>
      </c>
      <c r="H3746">
        <v>1</v>
      </c>
      <c r="I3746" s="2">
        <v>39526</v>
      </c>
      <c r="J3746" s="2">
        <v>43937</v>
      </c>
      <c r="K3746" t="s">
        <v>5</v>
      </c>
      <c r="L3746" t="s">
        <v>10906</v>
      </c>
      <c r="M3746" t="s">
        <v>1</v>
      </c>
      <c r="N3746" t="s">
        <v>1</v>
      </c>
      <c r="O3746" s="3">
        <v>79</v>
      </c>
      <c r="P3746" t="s">
        <v>1</v>
      </c>
      <c r="Q3746" t="s">
        <v>5964</v>
      </c>
      <c r="R3746" t="s">
        <v>1004</v>
      </c>
      <c r="S3746" t="s">
        <v>447</v>
      </c>
      <c r="T3746" t="s">
        <v>10900</v>
      </c>
      <c r="U3746" t="s">
        <v>1006</v>
      </c>
    </row>
    <row r="3747" spans="1:21" ht="12.75" hidden="1" customHeight="1" x14ac:dyDescent="0.2">
      <c r="A3747" t="s">
        <v>1000</v>
      </c>
      <c r="B3747" t="s">
        <v>10907</v>
      </c>
      <c r="C3747" s="202" t="s">
        <v>10908</v>
      </c>
      <c r="D3747" s="2">
        <v>31940</v>
      </c>
      <c r="E3747" s="2"/>
      <c r="F3747" s="2">
        <v>42524</v>
      </c>
      <c r="G3747" s="211" t="s">
        <v>1051</v>
      </c>
      <c r="H3747">
        <v>1</v>
      </c>
      <c r="I3747" s="2">
        <v>39526</v>
      </c>
      <c r="J3747" s="2">
        <v>43760</v>
      </c>
      <c r="K3747" t="s">
        <v>5</v>
      </c>
      <c r="L3747" t="s">
        <v>10909</v>
      </c>
      <c r="M3747" t="s">
        <v>1</v>
      </c>
      <c r="N3747" t="s">
        <v>1</v>
      </c>
      <c r="O3747" s="3">
        <v>86</v>
      </c>
      <c r="P3747" t="s">
        <v>1</v>
      </c>
      <c r="Q3747" t="s">
        <v>5964</v>
      </c>
      <c r="R3747" t="s">
        <v>1004</v>
      </c>
      <c r="S3747" t="s">
        <v>447</v>
      </c>
      <c r="T3747" t="s">
        <v>1052</v>
      </c>
      <c r="U3747" t="s">
        <v>1006</v>
      </c>
    </row>
    <row r="3748" spans="1:21" ht="12.75" hidden="1" customHeight="1" x14ac:dyDescent="0.2">
      <c r="A3748" t="s">
        <v>1000</v>
      </c>
      <c r="B3748" t="s">
        <v>10910</v>
      </c>
      <c r="C3748" s="202" t="s">
        <v>10911</v>
      </c>
      <c r="D3748" s="2">
        <v>31940</v>
      </c>
      <c r="E3748" s="2"/>
      <c r="F3748" s="2">
        <v>42524</v>
      </c>
      <c r="G3748" s="211" t="s">
        <v>7442</v>
      </c>
      <c r="H3748">
        <v>1</v>
      </c>
      <c r="I3748" s="2">
        <v>39526</v>
      </c>
      <c r="J3748" s="2">
        <v>43937</v>
      </c>
      <c r="K3748" t="s">
        <v>5</v>
      </c>
      <c r="L3748" t="s">
        <v>10912</v>
      </c>
      <c r="M3748" t="s">
        <v>1</v>
      </c>
      <c r="N3748" t="s">
        <v>1</v>
      </c>
      <c r="O3748" s="3">
        <v>84</v>
      </c>
      <c r="P3748" t="s">
        <v>1</v>
      </c>
      <c r="Q3748" t="s">
        <v>5964</v>
      </c>
      <c r="R3748" t="s">
        <v>1004</v>
      </c>
      <c r="S3748" t="s">
        <v>447</v>
      </c>
      <c r="T3748" t="s">
        <v>7444</v>
      </c>
      <c r="U3748" t="s">
        <v>1006</v>
      </c>
    </row>
    <row r="3749" spans="1:21" ht="12.75" hidden="1" customHeight="1" x14ac:dyDescent="0.2">
      <c r="A3749" t="s">
        <v>1000</v>
      </c>
      <c r="B3749" s="212" t="s">
        <v>10913</v>
      </c>
      <c r="C3749" s="202" t="s">
        <v>10914</v>
      </c>
      <c r="D3749" s="2">
        <v>27557</v>
      </c>
      <c r="E3749" s="2"/>
      <c r="F3749" s="2"/>
      <c r="G3749" s="211" t="s">
        <v>10915</v>
      </c>
      <c r="H3749">
        <v>0</v>
      </c>
      <c r="I3749" s="2">
        <v>39526</v>
      </c>
      <c r="J3749" s="2">
        <v>43935</v>
      </c>
      <c r="K3749" t="s">
        <v>5</v>
      </c>
      <c r="L3749" t="s">
        <v>10914</v>
      </c>
      <c r="M3749" t="s">
        <v>1</v>
      </c>
      <c r="N3749" t="s">
        <v>1</v>
      </c>
      <c r="O3749" s="3">
        <v>90</v>
      </c>
      <c r="P3749" t="s">
        <v>1</v>
      </c>
      <c r="Q3749" t="s">
        <v>5964</v>
      </c>
      <c r="R3749" t="s">
        <v>1004</v>
      </c>
      <c r="S3749" t="s">
        <v>9</v>
      </c>
      <c r="T3749" t="s">
        <v>10916</v>
      </c>
      <c r="U3749" t="s">
        <v>1006</v>
      </c>
    </row>
    <row r="3750" spans="1:21" ht="12.75" hidden="1" customHeight="1" x14ac:dyDescent="0.2">
      <c r="A3750" t="s">
        <v>1000</v>
      </c>
      <c r="B3750" s="212" t="s">
        <v>10917</v>
      </c>
      <c r="C3750" s="202" t="s">
        <v>10918</v>
      </c>
      <c r="D3750" s="2">
        <v>27557</v>
      </c>
      <c r="E3750" s="2"/>
      <c r="F3750" s="2"/>
      <c r="G3750" s="211" t="s">
        <v>10919</v>
      </c>
      <c r="H3750">
        <v>0</v>
      </c>
      <c r="I3750" s="2">
        <v>39526</v>
      </c>
      <c r="J3750" s="2">
        <v>43951</v>
      </c>
      <c r="K3750" t="s">
        <v>5</v>
      </c>
      <c r="L3750" t="s">
        <v>10918</v>
      </c>
      <c r="M3750" t="s">
        <v>1</v>
      </c>
      <c r="N3750" t="s">
        <v>1</v>
      </c>
      <c r="O3750" s="3">
        <v>90</v>
      </c>
      <c r="P3750" t="s">
        <v>1</v>
      </c>
      <c r="Q3750" t="s">
        <v>5964</v>
      </c>
      <c r="R3750" t="s">
        <v>1004</v>
      </c>
      <c r="S3750" t="s">
        <v>9</v>
      </c>
      <c r="T3750" t="s">
        <v>10920</v>
      </c>
      <c r="U3750" t="s">
        <v>1006</v>
      </c>
    </row>
    <row r="3751" spans="1:21" ht="12.75" hidden="1" customHeight="1" x14ac:dyDescent="0.2">
      <c r="A3751" t="s">
        <v>1000</v>
      </c>
      <c r="B3751" s="212" t="s">
        <v>10921</v>
      </c>
      <c r="C3751" s="202" t="s">
        <v>10922</v>
      </c>
      <c r="D3751" s="2">
        <v>25366</v>
      </c>
      <c r="E3751" s="2"/>
      <c r="F3751" s="2"/>
      <c r="G3751" s="211" t="s">
        <v>10923</v>
      </c>
      <c r="H3751">
        <v>0</v>
      </c>
      <c r="I3751" s="2">
        <v>39526</v>
      </c>
      <c r="J3751" s="2">
        <v>43937</v>
      </c>
      <c r="K3751" t="s">
        <v>5</v>
      </c>
      <c r="L3751" t="s">
        <v>10922</v>
      </c>
      <c r="M3751" t="s">
        <v>1</v>
      </c>
      <c r="N3751" t="s">
        <v>1</v>
      </c>
      <c r="O3751" s="3">
        <v>86</v>
      </c>
      <c r="P3751" t="s">
        <v>1</v>
      </c>
      <c r="Q3751" t="s">
        <v>5964</v>
      </c>
      <c r="R3751" t="s">
        <v>1004</v>
      </c>
      <c r="S3751" t="s">
        <v>486</v>
      </c>
      <c r="T3751" t="s">
        <v>1288</v>
      </c>
      <c r="U3751" t="s">
        <v>1006</v>
      </c>
    </row>
    <row r="3752" spans="1:21" ht="12.75" hidden="1" customHeight="1" x14ac:dyDescent="0.2">
      <c r="A3752" t="s">
        <v>1000</v>
      </c>
      <c r="B3752" s="212" t="s">
        <v>10924</v>
      </c>
      <c r="C3752" s="202" t="s">
        <v>10925</v>
      </c>
      <c r="D3752" s="2">
        <v>24270</v>
      </c>
      <c r="E3752" s="2"/>
      <c r="F3752" s="2"/>
      <c r="G3752" s="211" t="s">
        <v>10926</v>
      </c>
      <c r="H3752">
        <v>0</v>
      </c>
      <c r="I3752" s="2">
        <v>39526</v>
      </c>
      <c r="J3752" s="2">
        <v>43937</v>
      </c>
      <c r="K3752" t="s">
        <v>5</v>
      </c>
      <c r="L3752" t="s">
        <v>10925</v>
      </c>
      <c r="M3752" t="s">
        <v>1</v>
      </c>
      <c r="N3752" t="s">
        <v>1</v>
      </c>
      <c r="O3752" s="3">
        <v>90</v>
      </c>
      <c r="P3752" t="s">
        <v>1</v>
      </c>
      <c r="Q3752" t="s">
        <v>5964</v>
      </c>
      <c r="R3752" t="s">
        <v>1004</v>
      </c>
      <c r="S3752" t="s">
        <v>350</v>
      </c>
      <c r="T3752" t="s">
        <v>10927</v>
      </c>
      <c r="U3752" t="s">
        <v>1006</v>
      </c>
    </row>
    <row r="3753" spans="1:21" ht="12.75" hidden="1" customHeight="1" x14ac:dyDescent="0.2">
      <c r="A3753" t="s">
        <v>1000</v>
      </c>
      <c r="B3753" s="212" t="s">
        <v>10928</v>
      </c>
      <c r="C3753" s="202" t="s">
        <v>10929</v>
      </c>
      <c r="D3753" s="2">
        <v>32732</v>
      </c>
      <c r="E3753" s="2"/>
      <c r="F3753" s="2">
        <v>41557</v>
      </c>
      <c r="G3753" s="211" t="s">
        <v>10930</v>
      </c>
      <c r="H3753">
        <v>0</v>
      </c>
      <c r="I3753" s="2">
        <v>39526</v>
      </c>
      <c r="J3753" s="2">
        <v>43937</v>
      </c>
      <c r="K3753" t="s">
        <v>5</v>
      </c>
      <c r="L3753" t="s">
        <v>10931</v>
      </c>
      <c r="M3753" t="s">
        <v>1</v>
      </c>
      <c r="N3753" t="s">
        <v>1</v>
      </c>
      <c r="O3753" s="3">
        <v>96</v>
      </c>
      <c r="P3753" t="s">
        <v>1</v>
      </c>
      <c r="Q3753" t="s">
        <v>5964</v>
      </c>
      <c r="R3753" t="s">
        <v>1004</v>
      </c>
      <c r="S3753" t="s">
        <v>196</v>
      </c>
      <c r="T3753" t="s">
        <v>10932</v>
      </c>
      <c r="U3753" t="s">
        <v>1006</v>
      </c>
    </row>
    <row r="3754" spans="1:21" ht="12.75" hidden="1" customHeight="1" x14ac:dyDescent="0.2">
      <c r="A3754" t="s">
        <v>1000</v>
      </c>
      <c r="B3754" s="212" t="s">
        <v>11018</v>
      </c>
      <c r="C3754" s="202" t="s">
        <v>11019</v>
      </c>
      <c r="D3754" s="2">
        <v>28916</v>
      </c>
      <c r="E3754" s="2"/>
      <c r="F3754" s="2"/>
      <c r="G3754" s="211" t="s">
        <v>11020</v>
      </c>
      <c r="H3754">
        <v>0</v>
      </c>
      <c r="I3754" s="2">
        <v>39574</v>
      </c>
      <c r="J3754" s="2">
        <v>43917</v>
      </c>
      <c r="K3754" t="s">
        <v>5</v>
      </c>
      <c r="L3754" t="s">
        <v>11021</v>
      </c>
      <c r="M3754" t="s">
        <v>1</v>
      </c>
      <c r="N3754" t="s">
        <v>1</v>
      </c>
      <c r="O3754" s="3">
        <v>90</v>
      </c>
      <c r="P3754" t="s">
        <v>1</v>
      </c>
      <c r="Q3754" t="s">
        <v>5964</v>
      </c>
      <c r="R3754" t="s">
        <v>1004</v>
      </c>
      <c r="S3754" t="s">
        <v>110</v>
      </c>
      <c r="T3754" t="s">
        <v>11022</v>
      </c>
      <c r="U3754" t="s">
        <v>1006</v>
      </c>
    </row>
    <row r="3755" spans="1:21" ht="12.75" hidden="1" customHeight="1" x14ac:dyDescent="0.2">
      <c r="A3755" t="s">
        <v>1000</v>
      </c>
      <c r="B3755" t="s">
        <v>11023</v>
      </c>
      <c r="C3755" s="202" t="s">
        <v>11024</v>
      </c>
      <c r="D3755" s="2">
        <v>33036</v>
      </c>
      <c r="E3755" s="2"/>
      <c r="F3755" s="2">
        <v>42451</v>
      </c>
      <c r="G3755" s="211" t="s">
        <v>7979</v>
      </c>
      <c r="H3755">
        <v>1</v>
      </c>
      <c r="I3755" s="2">
        <v>39574</v>
      </c>
      <c r="J3755" s="2">
        <v>43928</v>
      </c>
      <c r="K3755" t="s">
        <v>5</v>
      </c>
      <c r="L3755" t="s">
        <v>11024</v>
      </c>
      <c r="M3755" t="s">
        <v>1</v>
      </c>
      <c r="N3755" t="s">
        <v>1</v>
      </c>
      <c r="O3755" s="3">
        <v>91</v>
      </c>
      <c r="P3755" t="s">
        <v>1</v>
      </c>
      <c r="Q3755" t="s">
        <v>5964</v>
      </c>
      <c r="R3755" t="s">
        <v>1004</v>
      </c>
      <c r="S3755" t="s">
        <v>179</v>
      </c>
      <c r="T3755" t="s">
        <v>7981</v>
      </c>
      <c r="U3755" t="s">
        <v>1006</v>
      </c>
    </row>
    <row r="3756" spans="1:21" ht="12.75" hidden="1" customHeight="1" x14ac:dyDescent="0.2">
      <c r="A3756" t="s">
        <v>1000</v>
      </c>
      <c r="B3756" t="s">
        <v>11025</v>
      </c>
      <c r="C3756" s="202" t="s">
        <v>11026</v>
      </c>
      <c r="D3756" s="2">
        <v>33036</v>
      </c>
      <c r="E3756" s="2"/>
      <c r="F3756" s="2">
        <v>42451</v>
      </c>
      <c r="G3756" s="211" t="s">
        <v>7979</v>
      </c>
      <c r="H3756">
        <v>1</v>
      </c>
      <c r="I3756" s="2">
        <v>39574</v>
      </c>
      <c r="J3756" s="2">
        <v>43937</v>
      </c>
      <c r="K3756" t="s">
        <v>5</v>
      </c>
      <c r="L3756" t="s">
        <v>11027</v>
      </c>
      <c r="M3756" t="s">
        <v>1</v>
      </c>
      <c r="N3756" t="s">
        <v>1</v>
      </c>
      <c r="O3756" s="3">
        <v>94</v>
      </c>
      <c r="P3756" t="s">
        <v>1</v>
      </c>
      <c r="Q3756" t="s">
        <v>5964</v>
      </c>
      <c r="R3756" t="s">
        <v>1004</v>
      </c>
      <c r="S3756" t="s">
        <v>179</v>
      </c>
      <c r="T3756" t="s">
        <v>7981</v>
      </c>
      <c r="U3756" t="s">
        <v>1006</v>
      </c>
    </row>
    <row r="3757" spans="1:21" ht="12.75" hidden="1" customHeight="1" x14ac:dyDescent="0.2">
      <c r="A3757" t="s">
        <v>1000</v>
      </c>
      <c r="B3757" s="212" t="s">
        <v>11378</v>
      </c>
      <c r="C3757" s="202" t="s">
        <v>11379</v>
      </c>
      <c r="D3757" s="2">
        <v>25366</v>
      </c>
      <c r="E3757" s="2"/>
      <c r="F3757" s="2"/>
      <c r="G3757" s="211" t="s">
        <v>8105</v>
      </c>
      <c r="H3757">
        <v>0</v>
      </c>
      <c r="I3757" s="2">
        <v>43535</v>
      </c>
      <c r="J3757" s="2">
        <v>43937</v>
      </c>
      <c r="K3757" t="s">
        <v>5</v>
      </c>
      <c r="L3757" t="s">
        <v>1</v>
      </c>
      <c r="M3757" t="s">
        <v>1</v>
      </c>
      <c r="N3757" t="s">
        <v>1</v>
      </c>
      <c r="O3757" s="3">
        <v>89</v>
      </c>
      <c r="P3757" t="s">
        <v>1</v>
      </c>
      <c r="Q3757" t="s">
        <v>5964</v>
      </c>
      <c r="R3757" t="s">
        <v>1004</v>
      </c>
      <c r="S3757" t="s">
        <v>1</v>
      </c>
      <c r="T3757" t="s">
        <v>8106</v>
      </c>
      <c r="U3757" t="s">
        <v>1006</v>
      </c>
    </row>
    <row r="3758" spans="1:21" ht="12.75" hidden="1" customHeight="1" x14ac:dyDescent="0.2">
      <c r="A3758" s="205" t="s">
        <v>888</v>
      </c>
      <c r="B3758" t="s">
        <v>1836</v>
      </c>
      <c r="C3758" t="s">
        <v>1837</v>
      </c>
      <c r="D3758" s="2">
        <v>27844</v>
      </c>
      <c r="E3758" s="2">
        <v>43243</v>
      </c>
      <c r="F3758" s="2">
        <v>41417</v>
      </c>
      <c r="G3758" s="203" t="s">
        <v>1838</v>
      </c>
      <c r="H3758">
        <f>COUNTIF('РЭС 0,4-10 '!$G:$G,B3758)</f>
        <v>0</v>
      </c>
      <c r="I3758" s="2">
        <v>39330</v>
      </c>
      <c r="J3758" s="2">
        <v>44073</v>
      </c>
      <c r="K3758" t="s">
        <v>5</v>
      </c>
      <c r="L3758" t="s">
        <v>1839</v>
      </c>
      <c r="M3758" t="s">
        <v>1</v>
      </c>
      <c r="N3758" t="s">
        <v>1</v>
      </c>
      <c r="O3758" s="3">
        <v>64</v>
      </c>
      <c r="P3758" t="s">
        <v>1</v>
      </c>
      <c r="Q3758" t="s">
        <v>153</v>
      </c>
      <c r="R3758" t="s">
        <v>1840</v>
      </c>
      <c r="S3758" t="s">
        <v>638</v>
      </c>
      <c r="T3758" t="s">
        <v>1841</v>
      </c>
      <c r="U3758" t="s">
        <v>889</v>
      </c>
    </row>
    <row r="3759" spans="1:21" ht="12.75" hidden="1" customHeight="1" x14ac:dyDescent="0.2">
      <c r="A3759" s="205" t="s">
        <v>888</v>
      </c>
      <c r="B3759" t="s">
        <v>3762</v>
      </c>
      <c r="C3759" t="s">
        <v>3763</v>
      </c>
      <c r="D3759" s="2">
        <v>27844</v>
      </c>
      <c r="E3759" s="2">
        <v>43251</v>
      </c>
      <c r="F3759" s="2">
        <v>41425</v>
      </c>
      <c r="G3759" s="203" t="s">
        <v>3764</v>
      </c>
      <c r="H3759">
        <f>COUNTIF('РЭС 0,4-10 '!$G:$G,B3759)</f>
        <v>0</v>
      </c>
      <c r="I3759" s="2">
        <v>39337</v>
      </c>
      <c r="J3759" s="2">
        <v>43850</v>
      </c>
      <c r="K3759" t="s">
        <v>5</v>
      </c>
      <c r="L3759" t="s">
        <v>3763</v>
      </c>
      <c r="M3759" t="s">
        <v>1</v>
      </c>
      <c r="N3759" t="s">
        <v>1</v>
      </c>
      <c r="O3759" s="3">
        <v>62</v>
      </c>
      <c r="P3759" t="s">
        <v>1</v>
      </c>
      <c r="Q3759" t="s">
        <v>153</v>
      </c>
      <c r="R3759" t="s">
        <v>1840</v>
      </c>
      <c r="S3759" t="s">
        <v>638</v>
      </c>
      <c r="T3759" t="s">
        <v>3765</v>
      </c>
      <c r="U3759" t="s">
        <v>889</v>
      </c>
    </row>
    <row r="3760" spans="1:21" ht="12.75" hidden="1" customHeight="1" x14ac:dyDescent="0.2">
      <c r="A3760" s="205" t="s">
        <v>888</v>
      </c>
      <c r="B3760" t="s">
        <v>5778</v>
      </c>
      <c r="C3760" t="s">
        <v>5779</v>
      </c>
      <c r="D3760" s="2">
        <v>31496</v>
      </c>
      <c r="E3760" s="2"/>
      <c r="F3760" s="2"/>
      <c r="G3760" s="203" t="s">
        <v>5780</v>
      </c>
      <c r="H3760">
        <f>COUNTIF('РЭС 0,4-10 '!$G:$G,B3760)</f>
        <v>0</v>
      </c>
      <c r="I3760" s="2">
        <v>39576</v>
      </c>
      <c r="J3760" s="2">
        <v>43985</v>
      </c>
      <c r="K3760" t="s">
        <v>5</v>
      </c>
      <c r="L3760" t="s">
        <v>5781</v>
      </c>
      <c r="M3760" t="s">
        <v>1</v>
      </c>
      <c r="N3760" t="s">
        <v>1</v>
      </c>
      <c r="O3760" s="3">
        <v>68</v>
      </c>
      <c r="P3760" t="s">
        <v>1</v>
      </c>
      <c r="Q3760" t="s">
        <v>165</v>
      </c>
      <c r="R3760" t="s">
        <v>1840</v>
      </c>
      <c r="S3760" t="s">
        <v>9</v>
      </c>
      <c r="T3760" t="s">
        <v>4926</v>
      </c>
      <c r="U3760" t="s">
        <v>889</v>
      </c>
    </row>
    <row r="3761" spans="1:21" ht="12.75" hidden="1" customHeight="1" x14ac:dyDescent="0.2">
      <c r="A3761" s="205" t="s">
        <v>888</v>
      </c>
      <c r="B3761" t="s">
        <v>5786</v>
      </c>
      <c r="C3761" t="s">
        <v>5787</v>
      </c>
      <c r="D3761" s="2">
        <v>31861</v>
      </c>
      <c r="E3761" s="2"/>
      <c r="F3761" s="2"/>
      <c r="G3761" s="203" t="s">
        <v>5788</v>
      </c>
      <c r="H3761">
        <f>COUNTIF('РЭС 0,4-10 '!$G:$G,B3761)</f>
        <v>0</v>
      </c>
      <c r="I3761" s="2">
        <v>39580</v>
      </c>
      <c r="J3761" s="2">
        <v>43826</v>
      </c>
      <c r="K3761" t="s">
        <v>5</v>
      </c>
      <c r="L3761" t="s">
        <v>5787</v>
      </c>
      <c r="M3761" t="s">
        <v>1</v>
      </c>
      <c r="N3761" t="s">
        <v>1</v>
      </c>
      <c r="O3761" s="3">
        <v>61</v>
      </c>
      <c r="P3761" t="s">
        <v>1</v>
      </c>
      <c r="Q3761" t="s">
        <v>153</v>
      </c>
      <c r="R3761" t="s">
        <v>1840</v>
      </c>
      <c r="S3761" t="s">
        <v>447</v>
      </c>
      <c r="T3761" t="s">
        <v>5789</v>
      </c>
      <c r="U3761" t="s">
        <v>889</v>
      </c>
    </row>
    <row r="3762" spans="1:21" ht="12.75" hidden="1" customHeight="1" x14ac:dyDescent="0.2">
      <c r="A3762" s="205" t="s">
        <v>888</v>
      </c>
      <c r="B3762" t="s">
        <v>5811</v>
      </c>
      <c r="C3762" t="s">
        <v>5812</v>
      </c>
      <c r="D3762" s="2">
        <v>24838</v>
      </c>
      <c r="E3762" s="2"/>
      <c r="F3762" s="2"/>
      <c r="G3762" s="203" t="s">
        <v>5813</v>
      </c>
      <c r="H3762">
        <f>COUNTIF('РЭС 0,4-10 '!$G:$G,B3762)</f>
        <v>0</v>
      </c>
      <c r="I3762" s="2">
        <v>40392</v>
      </c>
      <c r="J3762" s="2">
        <v>43985</v>
      </c>
      <c r="K3762" t="s">
        <v>5</v>
      </c>
      <c r="L3762" t="s">
        <v>5812</v>
      </c>
      <c r="M3762" t="s">
        <v>1</v>
      </c>
      <c r="N3762" t="s">
        <v>1</v>
      </c>
      <c r="O3762" s="3">
        <v>71</v>
      </c>
      <c r="P3762" t="s">
        <v>1</v>
      </c>
      <c r="Q3762" t="s">
        <v>153</v>
      </c>
      <c r="R3762" t="s">
        <v>1840</v>
      </c>
      <c r="S3762" t="s">
        <v>1</v>
      </c>
      <c r="T3762" t="s">
        <v>5814</v>
      </c>
      <c r="U3762" t="s">
        <v>889</v>
      </c>
    </row>
    <row r="3763" spans="1:21" ht="12.75" hidden="1" customHeight="1" x14ac:dyDescent="0.2">
      <c r="A3763" s="205" t="s">
        <v>888</v>
      </c>
      <c r="B3763" t="s">
        <v>6381</v>
      </c>
      <c r="C3763" s="202" t="s">
        <v>6379</v>
      </c>
      <c r="D3763" s="2">
        <v>24959</v>
      </c>
      <c r="E3763" s="2"/>
      <c r="F3763" s="2"/>
      <c r="G3763" t="s">
        <v>6378</v>
      </c>
      <c r="H3763">
        <v>0</v>
      </c>
      <c r="I3763" s="2">
        <v>40926</v>
      </c>
      <c r="J3763" s="2">
        <v>43625</v>
      </c>
      <c r="K3763" t="s">
        <v>5</v>
      </c>
      <c r="L3763" t="s">
        <v>6377</v>
      </c>
      <c r="M3763" t="s">
        <v>1</v>
      </c>
      <c r="N3763" t="s">
        <v>1</v>
      </c>
      <c r="O3763" s="3">
        <v>81</v>
      </c>
      <c r="P3763" t="s">
        <v>1</v>
      </c>
      <c r="Q3763" t="s">
        <v>5964</v>
      </c>
      <c r="R3763" t="s">
        <v>1840</v>
      </c>
      <c r="S3763" t="s">
        <v>1</v>
      </c>
      <c r="T3763" t="s">
        <v>6380</v>
      </c>
      <c r="U3763" t="s">
        <v>889</v>
      </c>
    </row>
    <row r="3764" spans="1:21" ht="12.75" hidden="1" customHeight="1" x14ac:dyDescent="0.2">
      <c r="A3764" s="205" t="s">
        <v>888</v>
      </c>
      <c r="B3764" t="s">
        <v>6397</v>
      </c>
      <c r="C3764" s="202" t="s">
        <v>6398</v>
      </c>
      <c r="D3764" s="2">
        <v>26398</v>
      </c>
      <c r="E3764" s="2"/>
      <c r="F3764" s="2"/>
      <c r="G3764" t="s">
        <v>6399</v>
      </c>
      <c r="H3764">
        <v>0</v>
      </c>
      <c r="I3764" s="2">
        <v>40941</v>
      </c>
      <c r="J3764" s="2">
        <v>43819</v>
      </c>
      <c r="K3764" t="s">
        <v>5</v>
      </c>
      <c r="L3764" t="s">
        <v>6398</v>
      </c>
      <c r="M3764" t="s">
        <v>1</v>
      </c>
      <c r="N3764" t="s">
        <v>1</v>
      </c>
      <c r="O3764" s="3">
        <v>84</v>
      </c>
      <c r="P3764" t="s">
        <v>1</v>
      </c>
      <c r="Q3764" t="s">
        <v>5964</v>
      </c>
      <c r="R3764" t="s">
        <v>1840</v>
      </c>
      <c r="S3764" t="s">
        <v>1</v>
      </c>
      <c r="T3764" t="s">
        <v>6400</v>
      </c>
      <c r="U3764" t="s">
        <v>889</v>
      </c>
    </row>
    <row r="3765" spans="1:21" ht="12.75" hidden="1" customHeight="1" x14ac:dyDescent="0.2">
      <c r="A3765" s="205" t="s">
        <v>888</v>
      </c>
      <c r="B3765" t="s">
        <v>6529</v>
      </c>
      <c r="C3765" s="202" t="s">
        <v>6530</v>
      </c>
      <c r="D3765" s="2">
        <v>23924</v>
      </c>
      <c r="E3765" s="2"/>
      <c r="F3765" s="2"/>
      <c r="G3765" t="s">
        <v>6097</v>
      </c>
      <c r="H3765">
        <v>0</v>
      </c>
      <c r="I3765" s="2">
        <v>39325</v>
      </c>
      <c r="J3765" s="2">
        <v>43819</v>
      </c>
      <c r="K3765" t="s">
        <v>5</v>
      </c>
      <c r="L3765" t="s">
        <v>6530</v>
      </c>
      <c r="M3765" t="s">
        <v>1</v>
      </c>
      <c r="N3765" t="s">
        <v>1</v>
      </c>
      <c r="O3765" s="3">
        <v>65</v>
      </c>
      <c r="P3765" t="s">
        <v>1</v>
      </c>
      <c r="Q3765" t="s">
        <v>5964</v>
      </c>
      <c r="R3765" t="s">
        <v>1840</v>
      </c>
      <c r="S3765" t="s">
        <v>551</v>
      </c>
      <c r="T3765" t="s">
        <v>6098</v>
      </c>
      <c r="U3765" t="s">
        <v>889</v>
      </c>
    </row>
    <row r="3766" spans="1:21" ht="12.75" hidden="1" customHeight="1" x14ac:dyDescent="0.2">
      <c r="A3766" s="205" t="s">
        <v>888</v>
      </c>
      <c r="B3766" t="s">
        <v>6543</v>
      </c>
      <c r="C3766" s="202" t="s">
        <v>6544</v>
      </c>
      <c r="D3766" s="2">
        <v>23924</v>
      </c>
      <c r="E3766" s="2"/>
      <c r="F3766" s="2"/>
      <c r="G3766" t="s">
        <v>6118</v>
      </c>
      <c r="H3766">
        <v>0</v>
      </c>
      <c r="I3766" s="2">
        <v>39328</v>
      </c>
      <c r="J3766" s="2">
        <v>43819</v>
      </c>
      <c r="K3766" t="s">
        <v>5</v>
      </c>
      <c r="L3766" t="s">
        <v>6544</v>
      </c>
      <c r="M3766" t="s">
        <v>1</v>
      </c>
      <c r="N3766" t="s">
        <v>1</v>
      </c>
      <c r="O3766" s="3">
        <v>76</v>
      </c>
      <c r="P3766" t="s">
        <v>1</v>
      </c>
      <c r="Q3766" t="s">
        <v>5964</v>
      </c>
      <c r="R3766" t="s">
        <v>1840</v>
      </c>
      <c r="S3766" t="s">
        <v>551</v>
      </c>
      <c r="T3766" t="s">
        <v>6119</v>
      </c>
      <c r="U3766" t="s">
        <v>889</v>
      </c>
    </row>
    <row r="3767" spans="1:21" ht="12.75" hidden="1" customHeight="1" x14ac:dyDescent="0.2">
      <c r="A3767" s="205" t="s">
        <v>888</v>
      </c>
      <c r="B3767" t="s">
        <v>6545</v>
      </c>
      <c r="C3767" s="202" t="s">
        <v>6546</v>
      </c>
      <c r="D3767" s="2">
        <v>23924</v>
      </c>
      <c r="E3767" s="2"/>
      <c r="F3767" s="2"/>
      <c r="G3767" t="s">
        <v>6118</v>
      </c>
      <c r="H3767">
        <v>0</v>
      </c>
      <c r="I3767" s="2">
        <v>39328</v>
      </c>
      <c r="J3767" s="2">
        <v>43819</v>
      </c>
      <c r="K3767" t="s">
        <v>5</v>
      </c>
      <c r="L3767" t="s">
        <v>6546</v>
      </c>
      <c r="M3767" t="s">
        <v>1</v>
      </c>
      <c r="N3767" t="s">
        <v>1</v>
      </c>
      <c r="O3767" s="3">
        <v>82</v>
      </c>
      <c r="P3767" t="s">
        <v>1</v>
      </c>
      <c r="Q3767" t="s">
        <v>5964</v>
      </c>
      <c r="R3767" t="s">
        <v>1840</v>
      </c>
      <c r="S3767" t="s">
        <v>551</v>
      </c>
      <c r="T3767" t="s">
        <v>6119</v>
      </c>
      <c r="U3767" t="s">
        <v>889</v>
      </c>
    </row>
    <row r="3768" spans="1:21" ht="12.75" hidden="1" customHeight="1" x14ac:dyDescent="0.2">
      <c r="A3768" s="205" t="s">
        <v>888</v>
      </c>
      <c r="B3768" t="s">
        <v>6934</v>
      </c>
      <c r="C3768" s="202" t="s">
        <v>6935</v>
      </c>
      <c r="D3768" s="2">
        <v>23815</v>
      </c>
      <c r="E3768" s="2"/>
      <c r="F3768" s="2"/>
      <c r="G3768" t="s">
        <v>6936</v>
      </c>
      <c r="H3768">
        <v>0</v>
      </c>
      <c r="I3768" s="2">
        <v>39331</v>
      </c>
      <c r="J3768" s="2">
        <v>43914</v>
      </c>
      <c r="K3768" t="s">
        <v>5</v>
      </c>
      <c r="L3768" t="s">
        <v>6935</v>
      </c>
      <c r="M3768" t="s">
        <v>1</v>
      </c>
      <c r="N3768" t="s">
        <v>1</v>
      </c>
      <c r="O3768" s="3">
        <v>85</v>
      </c>
      <c r="P3768" t="s">
        <v>1</v>
      </c>
      <c r="Q3768" t="s">
        <v>5964</v>
      </c>
      <c r="R3768" t="s">
        <v>1840</v>
      </c>
      <c r="S3768" t="s">
        <v>551</v>
      </c>
      <c r="T3768" t="s">
        <v>6937</v>
      </c>
      <c r="U3768" t="s">
        <v>889</v>
      </c>
    </row>
    <row r="3769" spans="1:21" ht="12.75" hidden="1" customHeight="1" x14ac:dyDescent="0.2">
      <c r="A3769" s="205" t="s">
        <v>888</v>
      </c>
      <c r="B3769" t="s">
        <v>7319</v>
      </c>
      <c r="C3769" s="202" t="s">
        <v>7320</v>
      </c>
      <c r="D3769" s="2">
        <v>23815</v>
      </c>
      <c r="E3769" s="2"/>
      <c r="F3769" s="2"/>
      <c r="G3769" t="s">
        <v>7321</v>
      </c>
      <c r="H3769">
        <v>0</v>
      </c>
      <c r="I3769" s="2">
        <v>39335</v>
      </c>
      <c r="J3769" s="2">
        <v>43819</v>
      </c>
      <c r="K3769" t="s">
        <v>5</v>
      </c>
      <c r="L3769" t="s">
        <v>7320</v>
      </c>
      <c r="M3769" t="s">
        <v>1</v>
      </c>
      <c r="N3769" t="s">
        <v>1</v>
      </c>
      <c r="O3769" s="3">
        <v>82</v>
      </c>
      <c r="P3769" t="s">
        <v>1</v>
      </c>
      <c r="Q3769" t="s">
        <v>5964</v>
      </c>
      <c r="R3769" t="s">
        <v>1840</v>
      </c>
      <c r="S3769" t="s">
        <v>551</v>
      </c>
      <c r="T3769" t="s">
        <v>7322</v>
      </c>
      <c r="U3769" t="s">
        <v>889</v>
      </c>
    </row>
    <row r="3770" spans="1:21" ht="12.75" hidden="1" customHeight="1" x14ac:dyDescent="0.2">
      <c r="A3770" s="205" t="s">
        <v>888</v>
      </c>
      <c r="B3770" t="s">
        <v>7372</v>
      </c>
      <c r="C3770" s="202" t="s">
        <v>7373</v>
      </c>
      <c r="D3770" s="2">
        <v>29738</v>
      </c>
      <c r="E3770" s="2"/>
      <c r="F3770" s="2"/>
      <c r="G3770" t="s">
        <v>7374</v>
      </c>
      <c r="H3770">
        <v>0</v>
      </c>
      <c r="I3770" s="2">
        <v>39335</v>
      </c>
      <c r="J3770" s="2">
        <v>43819</v>
      </c>
      <c r="K3770" t="s">
        <v>5</v>
      </c>
      <c r="L3770" t="s">
        <v>7373</v>
      </c>
      <c r="M3770" t="s">
        <v>1</v>
      </c>
      <c r="N3770" t="s">
        <v>1</v>
      </c>
      <c r="O3770" s="3">
        <v>84</v>
      </c>
      <c r="P3770" t="s">
        <v>1</v>
      </c>
      <c r="Q3770" t="s">
        <v>5964</v>
      </c>
      <c r="R3770" t="s">
        <v>1840</v>
      </c>
      <c r="S3770" t="s">
        <v>333</v>
      </c>
      <c r="T3770" t="s">
        <v>7375</v>
      </c>
      <c r="U3770" t="s">
        <v>889</v>
      </c>
    </row>
    <row r="3771" spans="1:21" ht="12.75" hidden="1" customHeight="1" x14ac:dyDescent="0.2">
      <c r="A3771" s="205" t="s">
        <v>888</v>
      </c>
      <c r="B3771" t="s">
        <v>7381</v>
      </c>
      <c r="C3771" s="202" t="s">
        <v>7382</v>
      </c>
      <c r="D3771" s="2">
        <v>23968</v>
      </c>
      <c r="E3771" s="2"/>
      <c r="F3771" s="2"/>
      <c r="G3771" t="s">
        <v>7383</v>
      </c>
      <c r="H3771">
        <v>0</v>
      </c>
      <c r="I3771" s="2">
        <v>39335</v>
      </c>
      <c r="J3771" s="2">
        <v>43819</v>
      </c>
      <c r="K3771" t="s">
        <v>5</v>
      </c>
      <c r="L3771" t="s">
        <v>7382</v>
      </c>
      <c r="M3771" t="s">
        <v>1</v>
      </c>
      <c r="N3771" t="s">
        <v>1</v>
      </c>
      <c r="O3771" s="3">
        <v>91</v>
      </c>
      <c r="P3771" t="s">
        <v>1</v>
      </c>
      <c r="Q3771" t="s">
        <v>5964</v>
      </c>
      <c r="R3771" t="s">
        <v>1840</v>
      </c>
      <c r="S3771" t="s">
        <v>551</v>
      </c>
      <c r="T3771" t="s">
        <v>7384</v>
      </c>
      <c r="U3771" t="s">
        <v>889</v>
      </c>
    </row>
    <row r="3772" spans="1:21" ht="12.75" hidden="1" customHeight="1" x14ac:dyDescent="0.2">
      <c r="A3772" s="205" t="s">
        <v>888</v>
      </c>
      <c r="B3772" t="s">
        <v>7400</v>
      </c>
      <c r="C3772" s="202" t="s">
        <v>7401</v>
      </c>
      <c r="D3772" s="2">
        <v>23968</v>
      </c>
      <c r="E3772" s="2"/>
      <c r="F3772" s="2"/>
      <c r="G3772" t="s">
        <v>7402</v>
      </c>
      <c r="H3772">
        <v>0</v>
      </c>
      <c r="I3772" s="2">
        <v>39335</v>
      </c>
      <c r="J3772" s="2">
        <v>43819</v>
      </c>
      <c r="K3772" t="s">
        <v>5</v>
      </c>
      <c r="L3772" t="s">
        <v>7401</v>
      </c>
      <c r="M3772" t="s">
        <v>1</v>
      </c>
      <c r="N3772" t="s">
        <v>1</v>
      </c>
      <c r="O3772" s="3">
        <v>90</v>
      </c>
      <c r="P3772" t="s">
        <v>1</v>
      </c>
      <c r="Q3772" t="s">
        <v>5964</v>
      </c>
      <c r="R3772" t="s">
        <v>1840</v>
      </c>
      <c r="S3772" t="s">
        <v>551</v>
      </c>
      <c r="T3772" t="s">
        <v>7403</v>
      </c>
      <c r="U3772" t="s">
        <v>889</v>
      </c>
    </row>
    <row r="3773" spans="1:21" ht="12.75" hidden="1" customHeight="1" x14ac:dyDescent="0.2">
      <c r="A3773" s="205" t="s">
        <v>888</v>
      </c>
      <c r="B3773" t="s">
        <v>7415</v>
      </c>
      <c r="C3773" s="202" t="s">
        <v>7416</v>
      </c>
      <c r="D3773" s="2">
        <v>23968</v>
      </c>
      <c r="E3773" s="2"/>
      <c r="F3773" s="2"/>
      <c r="G3773" t="s">
        <v>7417</v>
      </c>
      <c r="H3773">
        <v>0</v>
      </c>
      <c r="I3773" s="2">
        <v>39335</v>
      </c>
      <c r="J3773" s="2">
        <v>43819</v>
      </c>
      <c r="K3773" t="s">
        <v>5</v>
      </c>
      <c r="L3773" t="s">
        <v>7416</v>
      </c>
      <c r="M3773" t="s">
        <v>1</v>
      </c>
      <c r="N3773" t="s">
        <v>1</v>
      </c>
      <c r="O3773" s="3">
        <v>86</v>
      </c>
      <c r="P3773" t="s">
        <v>1</v>
      </c>
      <c r="Q3773" t="s">
        <v>5964</v>
      </c>
      <c r="R3773" t="s">
        <v>1840</v>
      </c>
      <c r="S3773" t="s">
        <v>551</v>
      </c>
      <c r="T3773" t="s">
        <v>7418</v>
      </c>
      <c r="U3773" t="s">
        <v>889</v>
      </c>
    </row>
    <row r="3774" spans="1:21" ht="12.75" hidden="1" customHeight="1" x14ac:dyDescent="0.2">
      <c r="A3774" s="205" t="s">
        <v>888</v>
      </c>
      <c r="B3774" t="s">
        <v>7436</v>
      </c>
      <c r="C3774" s="202" t="s">
        <v>7437</v>
      </c>
      <c r="D3774" s="2">
        <v>23968</v>
      </c>
      <c r="E3774" s="2"/>
      <c r="F3774" s="2"/>
      <c r="G3774" t="s">
        <v>7438</v>
      </c>
      <c r="H3774">
        <v>0</v>
      </c>
      <c r="I3774" s="2">
        <v>39335</v>
      </c>
      <c r="J3774" s="2">
        <v>43819</v>
      </c>
      <c r="K3774" t="s">
        <v>5</v>
      </c>
      <c r="L3774" t="s">
        <v>7437</v>
      </c>
      <c r="M3774" t="s">
        <v>1</v>
      </c>
      <c r="N3774" t="s">
        <v>1</v>
      </c>
      <c r="O3774" s="3">
        <v>75</v>
      </c>
      <c r="P3774" t="s">
        <v>1</v>
      </c>
      <c r="Q3774" t="s">
        <v>5964</v>
      </c>
      <c r="R3774" t="s">
        <v>1840</v>
      </c>
      <c r="S3774" t="s">
        <v>551</v>
      </c>
      <c r="T3774" t="s">
        <v>7439</v>
      </c>
      <c r="U3774" t="s">
        <v>889</v>
      </c>
    </row>
    <row r="3775" spans="1:21" ht="12.75" hidden="1" customHeight="1" x14ac:dyDescent="0.2">
      <c r="A3775" s="205" t="s">
        <v>888</v>
      </c>
      <c r="B3775" t="s">
        <v>7445</v>
      </c>
      <c r="C3775" s="202" t="s">
        <v>7446</v>
      </c>
      <c r="D3775" s="2">
        <v>23968</v>
      </c>
      <c r="E3775" s="2"/>
      <c r="F3775" s="2"/>
      <c r="G3775" t="s">
        <v>7438</v>
      </c>
      <c r="H3775">
        <v>0</v>
      </c>
      <c r="I3775" s="2">
        <v>39335</v>
      </c>
      <c r="J3775" s="2">
        <v>43913</v>
      </c>
      <c r="K3775" t="s">
        <v>5</v>
      </c>
      <c r="L3775" t="s">
        <v>7446</v>
      </c>
      <c r="M3775" t="s">
        <v>1</v>
      </c>
      <c r="N3775" t="s">
        <v>1</v>
      </c>
      <c r="O3775" s="3">
        <v>88</v>
      </c>
      <c r="P3775" t="s">
        <v>1</v>
      </c>
      <c r="Q3775" t="s">
        <v>5964</v>
      </c>
      <c r="R3775" t="s">
        <v>1840</v>
      </c>
      <c r="S3775" t="s">
        <v>551</v>
      </c>
      <c r="T3775" t="s">
        <v>7439</v>
      </c>
      <c r="U3775" t="s">
        <v>889</v>
      </c>
    </row>
    <row r="3776" spans="1:21" ht="12.75" hidden="1" customHeight="1" x14ac:dyDescent="0.2">
      <c r="A3776" s="205" t="s">
        <v>888</v>
      </c>
      <c r="B3776" t="s">
        <v>7471</v>
      </c>
      <c r="C3776" s="202" t="s">
        <v>7472</v>
      </c>
      <c r="D3776" s="2">
        <v>23968</v>
      </c>
      <c r="E3776" s="2"/>
      <c r="F3776" s="2"/>
      <c r="G3776" t="s">
        <v>7473</v>
      </c>
      <c r="H3776">
        <v>0</v>
      </c>
      <c r="I3776" s="2">
        <v>39335</v>
      </c>
      <c r="J3776" s="2">
        <v>43913</v>
      </c>
      <c r="K3776" t="s">
        <v>5</v>
      </c>
      <c r="L3776" t="s">
        <v>7472</v>
      </c>
      <c r="M3776" t="s">
        <v>1</v>
      </c>
      <c r="N3776" t="s">
        <v>1</v>
      </c>
      <c r="O3776" s="3">
        <v>90</v>
      </c>
      <c r="P3776" t="s">
        <v>1</v>
      </c>
      <c r="Q3776" t="s">
        <v>5964</v>
      </c>
      <c r="R3776" t="s">
        <v>1840</v>
      </c>
      <c r="S3776" t="s">
        <v>551</v>
      </c>
      <c r="T3776" t="s">
        <v>7474</v>
      </c>
      <c r="U3776" t="s">
        <v>889</v>
      </c>
    </row>
    <row r="3777" spans="1:21" ht="12.75" hidden="1" customHeight="1" x14ac:dyDescent="0.2">
      <c r="A3777" s="205" t="s">
        <v>888</v>
      </c>
      <c r="B3777" t="s">
        <v>7569</v>
      </c>
      <c r="C3777" s="202" t="s">
        <v>7570</v>
      </c>
      <c r="D3777" s="2">
        <v>23968</v>
      </c>
      <c r="E3777" s="2"/>
      <c r="F3777" s="2"/>
      <c r="G3777" t="s">
        <v>7571</v>
      </c>
      <c r="H3777">
        <v>0</v>
      </c>
      <c r="I3777" s="2">
        <v>39336</v>
      </c>
      <c r="J3777" s="2">
        <v>43819</v>
      </c>
      <c r="K3777" t="s">
        <v>5</v>
      </c>
      <c r="L3777" t="s">
        <v>7570</v>
      </c>
      <c r="M3777" t="s">
        <v>1</v>
      </c>
      <c r="N3777" t="s">
        <v>1</v>
      </c>
      <c r="O3777" s="3">
        <v>82</v>
      </c>
      <c r="P3777" t="s">
        <v>1</v>
      </c>
      <c r="Q3777" t="s">
        <v>5964</v>
      </c>
      <c r="R3777" t="s">
        <v>1840</v>
      </c>
      <c r="S3777" t="s">
        <v>551</v>
      </c>
      <c r="T3777" t="s">
        <v>7572</v>
      </c>
      <c r="U3777" t="s">
        <v>889</v>
      </c>
    </row>
    <row r="3778" spans="1:21" ht="12.75" hidden="1" customHeight="1" x14ac:dyDescent="0.2">
      <c r="A3778" s="205" t="s">
        <v>888</v>
      </c>
      <c r="B3778" t="s">
        <v>7573</v>
      </c>
      <c r="C3778" s="202" t="s">
        <v>7574</v>
      </c>
      <c r="D3778" s="2">
        <v>23968</v>
      </c>
      <c r="E3778" s="2"/>
      <c r="F3778" s="2"/>
      <c r="G3778" t="s">
        <v>7571</v>
      </c>
      <c r="H3778">
        <v>0</v>
      </c>
      <c r="I3778" s="2">
        <v>39336</v>
      </c>
      <c r="J3778" s="2">
        <v>43819</v>
      </c>
      <c r="K3778" t="s">
        <v>5</v>
      </c>
      <c r="L3778" t="s">
        <v>7574</v>
      </c>
      <c r="M3778" t="s">
        <v>1</v>
      </c>
      <c r="N3778" t="s">
        <v>1</v>
      </c>
      <c r="O3778" s="3">
        <v>75</v>
      </c>
      <c r="P3778" t="s">
        <v>1</v>
      </c>
      <c r="Q3778" t="s">
        <v>5964</v>
      </c>
      <c r="R3778" t="s">
        <v>1840</v>
      </c>
      <c r="S3778" t="s">
        <v>551</v>
      </c>
      <c r="T3778" t="s">
        <v>7572</v>
      </c>
      <c r="U3778" t="s">
        <v>889</v>
      </c>
    </row>
    <row r="3779" spans="1:21" ht="12.75" hidden="1" customHeight="1" x14ac:dyDescent="0.2">
      <c r="A3779" s="205" t="s">
        <v>888</v>
      </c>
      <c r="B3779" t="s">
        <v>7575</v>
      </c>
      <c r="C3779" s="202" t="s">
        <v>7576</v>
      </c>
      <c r="D3779" s="2">
        <v>23968</v>
      </c>
      <c r="E3779" s="2"/>
      <c r="F3779" s="2"/>
      <c r="G3779" t="s">
        <v>7577</v>
      </c>
      <c r="H3779">
        <v>0</v>
      </c>
      <c r="I3779" s="2">
        <v>39336</v>
      </c>
      <c r="J3779" s="2">
        <v>43819</v>
      </c>
      <c r="K3779" t="s">
        <v>5</v>
      </c>
      <c r="L3779" t="s">
        <v>7576</v>
      </c>
      <c r="M3779" t="s">
        <v>1</v>
      </c>
      <c r="N3779" t="s">
        <v>1</v>
      </c>
      <c r="O3779" s="3">
        <v>54</v>
      </c>
      <c r="P3779" t="s">
        <v>1</v>
      </c>
      <c r="Q3779" t="s">
        <v>5964</v>
      </c>
      <c r="R3779" t="s">
        <v>1840</v>
      </c>
      <c r="S3779" t="s">
        <v>551</v>
      </c>
      <c r="T3779" t="s">
        <v>7578</v>
      </c>
      <c r="U3779" t="s">
        <v>889</v>
      </c>
    </row>
    <row r="3780" spans="1:21" ht="12.75" hidden="1" customHeight="1" x14ac:dyDescent="0.2">
      <c r="A3780" s="205" t="s">
        <v>888</v>
      </c>
      <c r="B3780" t="s">
        <v>7579</v>
      </c>
      <c r="C3780" s="202" t="s">
        <v>7580</v>
      </c>
      <c r="D3780" s="2">
        <v>23924</v>
      </c>
      <c r="E3780" s="2"/>
      <c r="F3780" s="2"/>
      <c r="G3780" t="s">
        <v>6118</v>
      </c>
      <c r="H3780">
        <v>0</v>
      </c>
      <c r="I3780" s="2">
        <v>39336</v>
      </c>
      <c r="J3780" s="2">
        <v>43625</v>
      </c>
      <c r="K3780" t="s">
        <v>5</v>
      </c>
      <c r="L3780" t="s">
        <v>7580</v>
      </c>
      <c r="M3780" t="s">
        <v>1</v>
      </c>
      <c r="N3780" t="s">
        <v>1</v>
      </c>
      <c r="O3780" s="3">
        <v>75</v>
      </c>
      <c r="P3780" t="s">
        <v>1</v>
      </c>
      <c r="Q3780" t="s">
        <v>5964</v>
      </c>
      <c r="R3780" t="s">
        <v>1840</v>
      </c>
      <c r="S3780" t="s">
        <v>551</v>
      </c>
      <c r="T3780" t="s">
        <v>6119</v>
      </c>
      <c r="U3780" t="s">
        <v>889</v>
      </c>
    </row>
    <row r="3781" spans="1:21" ht="12.75" hidden="1" customHeight="1" x14ac:dyDescent="0.2">
      <c r="A3781" s="205" t="s">
        <v>888</v>
      </c>
      <c r="B3781" t="s">
        <v>7581</v>
      </c>
      <c r="C3781" s="202" t="s">
        <v>7582</v>
      </c>
      <c r="D3781" s="2">
        <v>23924</v>
      </c>
      <c r="E3781" s="2"/>
      <c r="F3781" s="2"/>
      <c r="G3781" t="s">
        <v>6118</v>
      </c>
      <c r="H3781">
        <v>0</v>
      </c>
      <c r="I3781" s="2">
        <v>39336</v>
      </c>
      <c r="J3781" s="2">
        <v>43909</v>
      </c>
      <c r="K3781" t="s">
        <v>5</v>
      </c>
      <c r="L3781" t="s">
        <v>7582</v>
      </c>
      <c r="M3781" t="s">
        <v>1</v>
      </c>
      <c r="N3781" t="s">
        <v>1</v>
      </c>
      <c r="O3781" s="3">
        <v>86</v>
      </c>
      <c r="P3781" t="s">
        <v>1</v>
      </c>
      <c r="Q3781" t="s">
        <v>5964</v>
      </c>
      <c r="R3781" t="s">
        <v>1840</v>
      </c>
      <c r="S3781" t="s">
        <v>551</v>
      </c>
      <c r="T3781" t="s">
        <v>6119</v>
      </c>
      <c r="U3781" t="s">
        <v>889</v>
      </c>
    </row>
    <row r="3782" spans="1:21" ht="12.75" hidden="1" customHeight="1" x14ac:dyDescent="0.2">
      <c r="A3782" s="205" t="s">
        <v>888</v>
      </c>
      <c r="B3782" t="s">
        <v>7608</v>
      </c>
      <c r="C3782" s="202" t="s">
        <v>7609</v>
      </c>
      <c r="D3782" s="2">
        <v>23815</v>
      </c>
      <c r="E3782" s="2"/>
      <c r="F3782" s="2"/>
      <c r="G3782" t="s">
        <v>6531</v>
      </c>
      <c r="H3782">
        <v>0</v>
      </c>
      <c r="I3782" s="2">
        <v>39336</v>
      </c>
      <c r="J3782" s="2">
        <v>43819</v>
      </c>
      <c r="K3782" t="s">
        <v>5</v>
      </c>
      <c r="L3782" t="s">
        <v>7609</v>
      </c>
      <c r="M3782" t="s">
        <v>1</v>
      </c>
      <c r="N3782" t="s">
        <v>1</v>
      </c>
      <c r="O3782" s="3">
        <v>82</v>
      </c>
      <c r="P3782" t="s">
        <v>1</v>
      </c>
      <c r="Q3782" t="s">
        <v>5964</v>
      </c>
      <c r="R3782" t="s">
        <v>1840</v>
      </c>
      <c r="S3782" t="s">
        <v>551</v>
      </c>
      <c r="T3782" t="s">
        <v>6532</v>
      </c>
      <c r="U3782" t="s">
        <v>889</v>
      </c>
    </row>
    <row r="3783" spans="1:21" ht="12.75" hidden="1" customHeight="1" x14ac:dyDescent="0.2">
      <c r="A3783" s="205" t="s">
        <v>888</v>
      </c>
      <c r="B3783" t="s">
        <v>7610</v>
      </c>
      <c r="C3783" s="202" t="s">
        <v>7611</v>
      </c>
      <c r="D3783" s="2">
        <v>23815</v>
      </c>
      <c r="E3783" s="2"/>
      <c r="F3783" s="2"/>
      <c r="G3783" t="s">
        <v>6531</v>
      </c>
      <c r="H3783">
        <v>0</v>
      </c>
      <c r="I3783" s="2">
        <v>39336</v>
      </c>
      <c r="J3783" s="2">
        <v>43819</v>
      </c>
      <c r="K3783" t="s">
        <v>5</v>
      </c>
      <c r="L3783" t="s">
        <v>7611</v>
      </c>
      <c r="M3783" t="s">
        <v>1</v>
      </c>
      <c r="N3783" t="s">
        <v>1</v>
      </c>
      <c r="O3783" s="3">
        <v>83</v>
      </c>
      <c r="P3783" t="s">
        <v>1</v>
      </c>
      <c r="Q3783" t="s">
        <v>5964</v>
      </c>
      <c r="R3783" t="s">
        <v>1840</v>
      </c>
      <c r="S3783" t="s">
        <v>551</v>
      </c>
      <c r="T3783" t="s">
        <v>6532</v>
      </c>
      <c r="U3783" t="s">
        <v>889</v>
      </c>
    </row>
    <row r="3784" spans="1:21" ht="12.75" hidden="1" customHeight="1" x14ac:dyDescent="0.2">
      <c r="A3784" s="205" t="s">
        <v>888</v>
      </c>
      <c r="B3784" t="s">
        <v>7842</v>
      </c>
      <c r="C3784" s="202" t="s">
        <v>7843</v>
      </c>
      <c r="D3784" s="2">
        <v>23924</v>
      </c>
      <c r="E3784" s="2"/>
      <c r="F3784" s="2"/>
      <c r="G3784" t="s">
        <v>7844</v>
      </c>
      <c r="H3784">
        <v>0</v>
      </c>
      <c r="I3784" s="2">
        <v>39337</v>
      </c>
      <c r="J3784" s="2">
        <v>43819</v>
      </c>
      <c r="K3784" t="s">
        <v>5</v>
      </c>
      <c r="L3784" t="s">
        <v>7843</v>
      </c>
      <c r="M3784" t="s">
        <v>1</v>
      </c>
      <c r="N3784" t="s">
        <v>1</v>
      </c>
      <c r="O3784" s="3">
        <v>73</v>
      </c>
      <c r="P3784" t="s">
        <v>1</v>
      </c>
      <c r="Q3784" t="s">
        <v>5964</v>
      </c>
      <c r="R3784" t="s">
        <v>1840</v>
      </c>
      <c r="S3784" t="s">
        <v>551</v>
      </c>
      <c r="T3784" t="s">
        <v>7845</v>
      </c>
      <c r="U3784" t="s">
        <v>889</v>
      </c>
    </row>
    <row r="3785" spans="1:21" ht="12.75" hidden="1" customHeight="1" x14ac:dyDescent="0.2">
      <c r="A3785" s="205" t="s">
        <v>888</v>
      </c>
      <c r="B3785" t="s">
        <v>9064</v>
      </c>
      <c r="C3785" s="202" t="s">
        <v>9065</v>
      </c>
      <c r="D3785" s="2">
        <v>23968</v>
      </c>
      <c r="E3785" s="2"/>
      <c r="F3785" s="2"/>
      <c r="G3785" t="s">
        <v>8850</v>
      </c>
      <c r="H3785">
        <v>0</v>
      </c>
      <c r="I3785" s="2">
        <v>39344</v>
      </c>
      <c r="J3785" s="2">
        <v>43819</v>
      </c>
      <c r="K3785" t="s">
        <v>5</v>
      </c>
      <c r="L3785" t="s">
        <v>9065</v>
      </c>
      <c r="M3785" t="s">
        <v>1</v>
      </c>
      <c r="N3785" t="s">
        <v>1</v>
      </c>
      <c r="O3785" s="3">
        <v>72</v>
      </c>
      <c r="P3785" t="s">
        <v>1</v>
      </c>
      <c r="Q3785" t="s">
        <v>5964</v>
      </c>
      <c r="R3785" t="s">
        <v>1840</v>
      </c>
      <c r="S3785" t="s">
        <v>551</v>
      </c>
      <c r="T3785" t="s">
        <v>8851</v>
      </c>
      <c r="U3785" t="s">
        <v>889</v>
      </c>
    </row>
    <row r="3786" spans="1:21" ht="12.75" hidden="1" customHeight="1" x14ac:dyDescent="0.2">
      <c r="A3786" s="205" t="s">
        <v>888</v>
      </c>
      <c r="B3786" t="s">
        <v>9066</v>
      </c>
      <c r="C3786" s="202" t="s">
        <v>9067</v>
      </c>
      <c r="D3786" s="2">
        <v>23968</v>
      </c>
      <c r="E3786" s="2"/>
      <c r="F3786" s="2"/>
      <c r="G3786" t="s">
        <v>8850</v>
      </c>
      <c r="H3786">
        <v>0</v>
      </c>
      <c r="I3786" s="2">
        <v>39344</v>
      </c>
      <c r="J3786" s="2">
        <v>43819</v>
      </c>
      <c r="K3786" t="s">
        <v>5</v>
      </c>
      <c r="L3786" t="s">
        <v>9067</v>
      </c>
      <c r="M3786" t="s">
        <v>1</v>
      </c>
      <c r="N3786" t="s">
        <v>1</v>
      </c>
      <c r="O3786" s="3">
        <v>82</v>
      </c>
      <c r="P3786" t="s">
        <v>1</v>
      </c>
      <c r="Q3786" t="s">
        <v>5964</v>
      </c>
      <c r="R3786" t="s">
        <v>1840</v>
      </c>
      <c r="S3786" t="s">
        <v>551</v>
      </c>
      <c r="T3786" t="s">
        <v>8851</v>
      </c>
      <c r="U3786" t="s">
        <v>889</v>
      </c>
    </row>
    <row r="3787" spans="1:21" ht="12.75" hidden="1" customHeight="1" x14ac:dyDescent="0.2">
      <c r="A3787" s="205" t="s">
        <v>888</v>
      </c>
      <c r="B3787" t="s">
        <v>9068</v>
      </c>
      <c r="C3787" s="202" t="s">
        <v>9069</v>
      </c>
      <c r="D3787" s="2">
        <v>23968</v>
      </c>
      <c r="E3787" s="2"/>
      <c r="F3787" s="2"/>
      <c r="G3787" t="s">
        <v>8850</v>
      </c>
      <c r="H3787">
        <v>0</v>
      </c>
      <c r="I3787" s="2">
        <v>39344</v>
      </c>
      <c r="J3787" s="2">
        <v>43819</v>
      </c>
      <c r="K3787" t="s">
        <v>5</v>
      </c>
      <c r="L3787" t="s">
        <v>9069</v>
      </c>
      <c r="M3787" t="s">
        <v>1</v>
      </c>
      <c r="N3787" t="s">
        <v>1</v>
      </c>
      <c r="O3787" s="3">
        <v>74</v>
      </c>
      <c r="P3787" t="s">
        <v>1</v>
      </c>
      <c r="Q3787" t="s">
        <v>5964</v>
      </c>
      <c r="R3787" t="s">
        <v>1840</v>
      </c>
      <c r="S3787" t="s">
        <v>551</v>
      </c>
      <c r="T3787" t="s">
        <v>8851</v>
      </c>
      <c r="U3787" t="s">
        <v>889</v>
      </c>
    </row>
    <row r="3788" spans="1:21" ht="12.75" hidden="1" customHeight="1" x14ac:dyDescent="0.2">
      <c r="A3788" s="205" t="s">
        <v>888</v>
      </c>
      <c r="B3788" t="s">
        <v>9070</v>
      </c>
      <c r="C3788" s="202" t="s">
        <v>9071</v>
      </c>
      <c r="D3788" s="2">
        <v>23968</v>
      </c>
      <c r="E3788" s="2"/>
      <c r="F3788" s="2"/>
      <c r="G3788" t="s">
        <v>8850</v>
      </c>
      <c r="H3788">
        <v>0</v>
      </c>
      <c r="I3788" s="2">
        <v>39344</v>
      </c>
      <c r="J3788" s="2">
        <v>43819</v>
      </c>
      <c r="K3788" t="s">
        <v>5</v>
      </c>
      <c r="L3788" t="s">
        <v>9071</v>
      </c>
      <c r="M3788" t="s">
        <v>1</v>
      </c>
      <c r="N3788" t="s">
        <v>1</v>
      </c>
      <c r="O3788" s="3">
        <v>80</v>
      </c>
      <c r="P3788" t="s">
        <v>1</v>
      </c>
      <c r="Q3788" t="s">
        <v>5964</v>
      </c>
      <c r="R3788" t="s">
        <v>1840</v>
      </c>
      <c r="S3788" t="s">
        <v>551</v>
      </c>
      <c r="T3788" t="s">
        <v>8851</v>
      </c>
      <c r="U3788" t="s">
        <v>889</v>
      </c>
    </row>
    <row r="3789" spans="1:21" ht="12.75" hidden="1" customHeight="1" x14ac:dyDescent="0.2">
      <c r="A3789" s="205" t="s">
        <v>888</v>
      </c>
      <c r="B3789" t="s">
        <v>9772</v>
      </c>
      <c r="C3789" s="202" t="s">
        <v>9773</v>
      </c>
      <c r="D3789" s="2">
        <v>23968</v>
      </c>
      <c r="E3789" s="2"/>
      <c r="F3789" s="2"/>
      <c r="G3789" t="s">
        <v>9774</v>
      </c>
      <c r="H3789">
        <v>0</v>
      </c>
      <c r="I3789" s="2">
        <v>39386</v>
      </c>
      <c r="J3789" s="2">
        <v>43913</v>
      </c>
      <c r="K3789" t="s">
        <v>5</v>
      </c>
      <c r="L3789" t="s">
        <v>9773</v>
      </c>
      <c r="M3789" t="s">
        <v>1</v>
      </c>
      <c r="N3789" t="s">
        <v>1</v>
      </c>
      <c r="O3789" s="3">
        <v>81</v>
      </c>
      <c r="P3789" t="s">
        <v>1</v>
      </c>
      <c r="Q3789" t="s">
        <v>5964</v>
      </c>
      <c r="R3789" t="s">
        <v>1840</v>
      </c>
      <c r="S3789" t="s">
        <v>551</v>
      </c>
      <c r="T3789" t="s">
        <v>9775</v>
      </c>
      <c r="U3789" t="s">
        <v>889</v>
      </c>
    </row>
    <row r="3790" spans="1:21" ht="12.75" hidden="1" customHeight="1" x14ac:dyDescent="0.2">
      <c r="A3790" s="205" t="s">
        <v>888</v>
      </c>
      <c r="B3790" t="s">
        <v>9907</v>
      </c>
      <c r="C3790" s="202" t="s">
        <v>9908</v>
      </c>
      <c r="D3790" s="2">
        <v>23924</v>
      </c>
      <c r="E3790" s="2"/>
      <c r="F3790" s="2"/>
      <c r="G3790" t="s">
        <v>7583</v>
      </c>
      <c r="H3790">
        <v>0</v>
      </c>
      <c r="I3790" s="2">
        <v>39456</v>
      </c>
      <c r="J3790" s="2">
        <v>43909</v>
      </c>
      <c r="K3790" t="s">
        <v>5</v>
      </c>
      <c r="L3790" t="s">
        <v>9908</v>
      </c>
      <c r="M3790" t="s">
        <v>1</v>
      </c>
      <c r="N3790" t="s">
        <v>1</v>
      </c>
      <c r="O3790" s="3">
        <v>74</v>
      </c>
      <c r="P3790" t="s">
        <v>1</v>
      </c>
      <c r="Q3790" t="s">
        <v>5964</v>
      </c>
      <c r="R3790" t="s">
        <v>1840</v>
      </c>
      <c r="S3790" t="s">
        <v>551</v>
      </c>
      <c r="T3790" t="s">
        <v>7584</v>
      </c>
      <c r="U3790" t="s">
        <v>889</v>
      </c>
    </row>
    <row r="3791" spans="1:21" ht="12.75" hidden="1" customHeight="1" x14ac:dyDescent="0.2">
      <c r="A3791" s="205" t="s">
        <v>888</v>
      </c>
      <c r="B3791" t="s">
        <v>10840</v>
      </c>
      <c r="C3791" s="202" t="s">
        <v>10841</v>
      </c>
      <c r="D3791" s="2">
        <v>23924</v>
      </c>
      <c r="E3791" s="2"/>
      <c r="F3791" s="2"/>
      <c r="G3791" t="s">
        <v>6097</v>
      </c>
      <c r="H3791">
        <v>0</v>
      </c>
      <c r="I3791" s="2">
        <v>42296</v>
      </c>
      <c r="J3791" s="2">
        <v>43819</v>
      </c>
      <c r="K3791" t="s">
        <v>5</v>
      </c>
      <c r="L3791" t="s">
        <v>10841</v>
      </c>
      <c r="M3791" t="s">
        <v>1</v>
      </c>
      <c r="N3791" t="s">
        <v>1</v>
      </c>
      <c r="O3791" s="3">
        <v>74</v>
      </c>
      <c r="P3791" t="s">
        <v>1</v>
      </c>
      <c r="Q3791" t="s">
        <v>5964</v>
      </c>
      <c r="R3791" t="s">
        <v>1840</v>
      </c>
      <c r="S3791" t="s">
        <v>1</v>
      </c>
      <c r="T3791" t="s">
        <v>6098</v>
      </c>
      <c r="U3791" t="s">
        <v>889</v>
      </c>
    </row>
    <row r="3792" spans="1:21" ht="12.75" hidden="1" customHeight="1" x14ac:dyDescent="0.2">
      <c r="A3792" s="205" t="s">
        <v>888</v>
      </c>
      <c r="B3792" t="s">
        <v>10956</v>
      </c>
      <c r="C3792" s="202" t="s">
        <v>10957</v>
      </c>
      <c r="D3792" s="2">
        <v>23924</v>
      </c>
      <c r="E3792" s="2"/>
      <c r="F3792" s="2"/>
      <c r="G3792" t="s">
        <v>9774</v>
      </c>
      <c r="H3792">
        <v>0</v>
      </c>
      <c r="I3792" s="2">
        <v>42424</v>
      </c>
      <c r="J3792" s="2">
        <v>43818</v>
      </c>
      <c r="K3792" t="s">
        <v>5</v>
      </c>
      <c r="L3792" t="s">
        <v>10957</v>
      </c>
      <c r="M3792" t="s">
        <v>1</v>
      </c>
      <c r="N3792" t="s">
        <v>1</v>
      </c>
      <c r="O3792" s="3">
        <v>56</v>
      </c>
      <c r="P3792" t="s">
        <v>1</v>
      </c>
      <c r="Q3792" t="s">
        <v>5964</v>
      </c>
      <c r="R3792" t="s">
        <v>1840</v>
      </c>
      <c r="S3792" t="s">
        <v>1</v>
      </c>
      <c r="T3792" t="s">
        <v>9775</v>
      </c>
      <c r="U3792" t="s">
        <v>889</v>
      </c>
    </row>
    <row r="3793" spans="1:21" ht="12.75" hidden="1" customHeight="1" x14ac:dyDescent="0.2">
      <c r="A3793" s="205" t="s">
        <v>888</v>
      </c>
      <c r="B3793" t="s">
        <v>11028</v>
      </c>
      <c r="C3793" s="202" t="s">
        <v>11029</v>
      </c>
      <c r="D3793" s="2">
        <v>23815</v>
      </c>
      <c r="E3793" s="2"/>
      <c r="F3793" s="2"/>
      <c r="G3793" t="s">
        <v>11030</v>
      </c>
      <c r="H3793">
        <v>0</v>
      </c>
      <c r="I3793" s="2">
        <v>39576</v>
      </c>
      <c r="J3793" s="2">
        <v>43625</v>
      </c>
      <c r="K3793" t="s">
        <v>5</v>
      </c>
      <c r="L3793" t="s">
        <v>11029</v>
      </c>
      <c r="M3793" t="s">
        <v>1</v>
      </c>
      <c r="N3793" t="s">
        <v>1</v>
      </c>
      <c r="O3793" s="3">
        <v>90</v>
      </c>
      <c r="P3793" t="s">
        <v>1</v>
      </c>
      <c r="Q3793" t="s">
        <v>5964</v>
      </c>
      <c r="R3793" t="s">
        <v>1840</v>
      </c>
      <c r="S3793" t="s">
        <v>551</v>
      </c>
      <c r="T3793" t="s">
        <v>11031</v>
      </c>
      <c r="U3793" t="s">
        <v>889</v>
      </c>
    </row>
    <row r="3794" spans="1:21" ht="12.75" hidden="1" customHeight="1" x14ac:dyDescent="0.2">
      <c r="A3794" s="205" t="s">
        <v>77</v>
      </c>
      <c r="B3794" t="s">
        <v>219</v>
      </c>
      <c r="C3794" t="s">
        <v>220</v>
      </c>
      <c r="D3794" s="2">
        <v>26024</v>
      </c>
      <c r="E3794" s="2">
        <v>44230</v>
      </c>
      <c r="F3794" s="2">
        <v>42404</v>
      </c>
      <c r="G3794" s="203" t="s">
        <v>221</v>
      </c>
      <c r="H3794">
        <f>COUNTIF('РЭС 0,4-10 '!$G:$G,B3794)</f>
        <v>0</v>
      </c>
      <c r="I3794" s="2">
        <v>39310</v>
      </c>
      <c r="J3794" s="2">
        <v>44011</v>
      </c>
      <c r="K3794" t="s">
        <v>5</v>
      </c>
      <c r="L3794" t="s">
        <v>220</v>
      </c>
      <c r="M3794" t="s">
        <v>1</v>
      </c>
      <c r="N3794" t="s">
        <v>1</v>
      </c>
      <c r="O3794" s="3">
        <v>28</v>
      </c>
      <c r="P3794" t="s">
        <v>1</v>
      </c>
      <c r="Q3794" t="s">
        <v>153</v>
      </c>
      <c r="R3794" t="s">
        <v>78</v>
      </c>
      <c r="S3794" t="s">
        <v>1</v>
      </c>
      <c r="T3794" t="s">
        <v>222</v>
      </c>
      <c r="U3794" t="s">
        <v>79</v>
      </c>
    </row>
    <row r="3795" spans="1:21" ht="12.75" hidden="1" customHeight="1" x14ac:dyDescent="0.2">
      <c r="A3795" s="205" t="s">
        <v>77</v>
      </c>
      <c r="B3795" t="s">
        <v>223</v>
      </c>
      <c r="C3795" t="s">
        <v>224</v>
      </c>
      <c r="D3795" s="2">
        <v>30155</v>
      </c>
      <c r="E3795" s="2">
        <v>44413</v>
      </c>
      <c r="F3795" s="2">
        <v>42587</v>
      </c>
      <c r="G3795" s="203" t="s">
        <v>225</v>
      </c>
      <c r="H3795">
        <f>COUNTIF('РЭС 0,4-10 '!$G:$G,B3795)</f>
        <v>0</v>
      </c>
      <c r="I3795" s="2">
        <v>39311</v>
      </c>
      <c r="J3795" s="2">
        <v>44011</v>
      </c>
      <c r="K3795" t="s">
        <v>5</v>
      </c>
      <c r="L3795" t="s">
        <v>224</v>
      </c>
      <c r="M3795" t="s">
        <v>1</v>
      </c>
      <c r="N3795" t="s">
        <v>1</v>
      </c>
      <c r="O3795" s="3">
        <v>92</v>
      </c>
      <c r="P3795" t="s">
        <v>1</v>
      </c>
      <c r="Q3795" t="s">
        <v>153</v>
      </c>
      <c r="R3795" t="s">
        <v>78</v>
      </c>
      <c r="S3795" t="s">
        <v>1</v>
      </c>
      <c r="T3795" t="s">
        <v>226</v>
      </c>
      <c r="U3795" t="s">
        <v>79</v>
      </c>
    </row>
    <row r="3796" spans="1:21" ht="12.75" hidden="1" customHeight="1" x14ac:dyDescent="0.2">
      <c r="A3796" s="205" t="s">
        <v>77</v>
      </c>
      <c r="B3796" t="s">
        <v>227</v>
      </c>
      <c r="C3796" t="s">
        <v>228</v>
      </c>
      <c r="D3796" s="2">
        <v>31621</v>
      </c>
      <c r="E3796" s="2">
        <v>44272</v>
      </c>
      <c r="F3796" s="2">
        <v>42447</v>
      </c>
      <c r="G3796" s="203" t="s">
        <v>229</v>
      </c>
      <c r="H3796">
        <f>COUNTIF('РЭС 0,4-10 '!$G:$G,B3796)</f>
        <v>0</v>
      </c>
      <c r="I3796" s="2">
        <v>39311</v>
      </c>
      <c r="J3796" s="2">
        <v>44011</v>
      </c>
      <c r="K3796" t="s">
        <v>5</v>
      </c>
      <c r="L3796" t="s">
        <v>230</v>
      </c>
      <c r="M3796" t="s">
        <v>1</v>
      </c>
      <c r="N3796" t="s">
        <v>1</v>
      </c>
      <c r="O3796" s="3">
        <v>86</v>
      </c>
      <c r="P3796" t="s">
        <v>1</v>
      </c>
      <c r="Q3796" t="s">
        <v>153</v>
      </c>
      <c r="R3796" t="s">
        <v>78</v>
      </c>
      <c r="S3796" t="s">
        <v>1</v>
      </c>
      <c r="T3796" t="s">
        <v>231</v>
      </c>
      <c r="U3796" t="s">
        <v>79</v>
      </c>
    </row>
    <row r="3797" spans="1:21" ht="12.75" hidden="1" customHeight="1" x14ac:dyDescent="0.2">
      <c r="A3797" s="205" t="s">
        <v>77</v>
      </c>
      <c r="B3797" t="s">
        <v>232</v>
      </c>
      <c r="C3797" t="s">
        <v>233</v>
      </c>
      <c r="D3797" s="2">
        <v>24869</v>
      </c>
      <c r="E3797" s="2">
        <v>44299</v>
      </c>
      <c r="F3797" s="2">
        <v>42474</v>
      </c>
      <c r="G3797" s="203" t="s">
        <v>234</v>
      </c>
      <c r="H3797">
        <f>COUNTIF('РЭС 0,4-10 '!$G:$G,B3797)</f>
        <v>0</v>
      </c>
      <c r="I3797" s="2">
        <v>39311</v>
      </c>
      <c r="J3797" s="2">
        <v>44011</v>
      </c>
      <c r="K3797" t="s">
        <v>5</v>
      </c>
      <c r="L3797" t="s">
        <v>233</v>
      </c>
      <c r="M3797" t="s">
        <v>1</v>
      </c>
      <c r="N3797" t="s">
        <v>1</v>
      </c>
      <c r="O3797" s="3">
        <v>28</v>
      </c>
      <c r="P3797" t="s">
        <v>1</v>
      </c>
      <c r="Q3797" t="s">
        <v>153</v>
      </c>
      <c r="R3797" t="s">
        <v>78</v>
      </c>
      <c r="S3797" t="s">
        <v>1</v>
      </c>
      <c r="T3797" t="s">
        <v>235</v>
      </c>
      <c r="U3797" t="s">
        <v>79</v>
      </c>
    </row>
    <row r="3798" spans="1:21" ht="12.75" hidden="1" customHeight="1" x14ac:dyDescent="0.2">
      <c r="A3798" s="205" t="s">
        <v>77</v>
      </c>
      <c r="B3798" t="s">
        <v>236</v>
      </c>
      <c r="C3798" t="s">
        <v>237</v>
      </c>
      <c r="D3798" s="2">
        <v>32248</v>
      </c>
      <c r="E3798" s="2">
        <v>44272</v>
      </c>
      <c r="F3798" s="2">
        <v>42447</v>
      </c>
      <c r="G3798" s="203" t="s">
        <v>238</v>
      </c>
      <c r="H3798">
        <f>COUNTIF('РЭС 0,4-10 '!$G:$G,B3798)</f>
        <v>0</v>
      </c>
      <c r="I3798" s="2">
        <v>39311</v>
      </c>
      <c r="J3798" s="2">
        <v>44011</v>
      </c>
      <c r="K3798" t="s">
        <v>5</v>
      </c>
      <c r="L3798" t="s">
        <v>237</v>
      </c>
      <c r="M3798" t="s">
        <v>1</v>
      </c>
      <c r="N3798" t="s">
        <v>1</v>
      </c>
      <c r="O3798" s="3">
        <v>86</v>
      </c>
      <c r="P3798" t="s">
        <v>1</v>
      </c>
      <c r="Q3798" t="s">
        <v>153</v>
      </c>
      <c r="R3798" t="s">
        <v>78</v>
      </c>
      <c r="S3798" t="s">
        <v>1</v>
      </c>
      <c r="T3798" t="s">
        <v>239</v>
      </c>
      <c r="U3798" t="s">
        <v>79</v>
      </c>
    </row>
    <row r="3799" spans="1:21" ht="12.75" hidden="1" customHeight="1" x14ac:dyDescent="0.2">
      <c r="A3799" s="205" t="s">
        <v>77</v>
      </c>
      <c r="B3799" t="s">
        <v>240</v>
      </c>
      <c r="C3799" t="s">
        <v>241</v>
      </c>
      <c r="D3799" s="2">
        <v>24644</v>
      </c>
      <c r="E3799" s="2">
        <v>44237</v>
      </c>
      <c r="F3799" s="2">
        <v>42411</v>
      </c>
      <c r="G3799" s="203" t="s">
        <v>242</v>
      </c>
      <c r="H3799">
        <f>COUNTIF('РЭС 0,4-10 '!$G:$G,B3799)</f>
        <v>0</v>
      </c>
      <c r="I3799" s="2">
        <v>39311</v>
      </c>
      <c r="J3799" s="2">
        <v>44011</v>
      </c>
      <c r="K3799" t="s">
        <v>5</v>
      </c>
      <c r="L3799" t="s">
        <v>241</v>
      </c>
      <c r="M3799" t="s">
        <v>1</v>
      </c>
      <c r="N3799" t="s">
        <v>1</v>
      </c>
      <c r="O3799" s="3">
        <v>28</v>
      </c>
      <c r="P3799" t="s">
        <v>1</v>
      </c>
      <c r="Q3799" t="s">
        <v>153</v>
      </c>
      <c r="R3799" t="s">
        <v>78</v>
      </c>
      <c r="S3799" t="s">
        <v>1</v>
      </c>
      <c r="T3799" t="s">
        <v>243</v>
      </c>
      <c r="U3799" t="s">
        <v>79</v>
      </c>
    </row>
    <row r="3800" spans="1:21" ht="12.75" hidden="1" customHeight="1" x14ac:dyDescent="0.2">
      <c r="A3800" s="205" t="s">
        <v>77</v>
      </c>
      <c r="B3800" t="s">
        <v>244</v>
      </c>
      <c r="C3800" t="s">
        <v>245</v>
      </c>
      <c r="D3800" s="2">
        <v>28430</v>
      </c>
      <c r="E3800" s="2">
        <v>44327</v>
      </c>
      <c r="F3800" s="2">
        <v>42502</v>
      </c>
      <c r="G3800" s="203" t="s">
        <v>246</v>
      </c>
      <c r="H3800">
        <f>COUNTIF('РЭС 0,4-10 '!$G:$G,B3800)</f>
        <v>0</v>
      </c>
      <c r="I3800" s="2">
        <v>39311</v>
      </c>
      <c r="J3800" s="2">
        <v>44011</v>
      </c>
      <c r="K3800" t="s">
        <v>5</v>
      </c>
      <c r="L3800" t="s">
        <v>245</v>
      </c>
      <c r="M3800" t="s">
        <v>1</v>
      </c>
      <c r="N3800" t="s">
        <v>1</v>
      </c>
      <c r="O3800" s="3">
        <v>84</v>
      </c>
      <c r="P3800" t="s">
        <v>1</v>
      </c>
      <c r="Q3800" t="s">
        <v>153</v>
      </c>
      <c r="R3800" t="s">
        <v>78</v>
      </c>
      <c r="S3800" t="s">
        <v>1</v>
      </c>
      <c r="T3800" t="s">
        <v>247</v>
      </c>
      <c r="U3800" t="s">
        <v>79</v>
      </c>
    </row>
    <row r="3801" spans="1:21" ht="12.75" hidden="1" customHeight="1" x14ac:dyDescent="0.2">
      <c r="A3801" s="205" t="s">
        <v>77</v>
      </c>
      <c r="B3801" t="s">
        <v>248</v>
      </c>
      <c r="C3801" t="s">
        <v>249</v>
      </c>
      <c r="D3801" s="2">
        <v>24675</v>
      </c>
      <c r="E3801" s="2">
        <v>44327</v>
      </c>
      <c r="F3801" s="2">
        <v>42502</v>
      </c>
      <c r="G3801" s="203" t="s">
        <v>250</v>
      </c>
      <c r="H3801">
        <f>COUNTIF('РЭС 0,4-10 '!$G:$G,B3801)</f>
        <v>0</v>
      </c>
      <c r="I3801" s="2">
        <v>39311</v>
      </c>
      <c r="J3801" s="2">
        <v>44011</v>
      </c>
      <c r="K3801" t="s">
        <v>5</v>
      </c>
      <c r="L3801" t="s">
        <v>251</v>
      </c>
      <c r="M3801" t="s">
        <v>1</v>
      </c>
      <c r="N3801" t="s">
        <v>1</v>
      </c>
      <c r="O3801" s="3">
        <v>89</v>
      </c>
      <c r="P3801" t="s">
        <v>1</v>
      </c>
      <c r="Q3801" t="s">
        <v>218</v>
      </c>
      <c r="R3801" t="s">
        <v>78</v>
      </c>
      <c r="S3801" t="s">
        <v>252</v>
      </c>
      <c r="T3801" t="s">
        <v>253</v>
      </c>
      <c r="U3801" t="s">
        <v>79</v>
      </c>
    </row>
    <row r="3802" spans="1:21" ht="12.75" hidden="1" customHeight="1" x14ac:dyDescent="0.2">
      <c r="A3802" s="205" t="s">
        <v>77</v>
      </c>
      <c r="B3802" t="s">
        <v>254</v>
      </c>
      <c r="C3802" t="s">
        <v>255</v>
      </c>
      <c r="D3802" s="2">
        <v>27181</v>
      </c>
      <c r="E3802" s="2">
        <v>44305</v>
      </c>
      <c r="F3802" s="2">
        <v>42480</v>
      </c>
      <c r="G3802" s="203" t="s">
        <v>256</v>
      </c>
      <c r="H3802">
        <f>COUNTIF('РЭС 0,4-10 '!$G:$G,B3802)</f>
        <v>0</v>
      </c>
      <c r="I3802" s="2">
        <v>39311</v>
      </c>
      <c r="J3802" s="2">
        <v>44011</v>
      </c>
      <c r="K3802" t="s">
        <v>5</v>
      </c>
      <c r="L3802" t="s">
        <v>257</v>
      </c>
      <c r="M3802" t="s">
        <v>1</v>
      </c>
      <c r="N3802" t="s">
        <v>1</v>
      </c>
      <c r="O3802" s="3">
        <v>90</v>
      </c>
      <c r="P3802" t="s">
        <v>1</v>
      </c>
      <c r="Q3802" t="s">
        <v>153</v>
      </c>
      <c r="R3802" t="s">
        <v>78</v>
      </c>
      <c r="S3802" t="s">
        <v>1</v>
      </c>
      <c r="T3802" t="s">
        <v>258</v>
      </c>
      <c r="U3802" t="s">
        <v>79</v>
      </c>
    </row>
    <row r="3803" spans="1:21" ht="12.75" hidden="1" customHeight="1" x14ac:dyDescent="0.2">
      <c r="A3803" s="205" t="s">
        <v>77</v>
      </c>
      <c r="B3803" t="s">
        <v>259</v>
      </c>
      <c r="C3803" t="s">
        <v>260</v>
      </c>
      <c r="D3803" s="2">
        <v>25030</v>
      </c>
      <c r="E3803" s="2">
        <v>44305</v>
      </c>
      <c r="F3803" s="2">
        <v>42480</v>
      </c>
      <c r="G3803" s="203" t="s">
        <v>261</v>
      </c>
      <c r="H3803">
        <f>COUNTIF('РЭС 0,4-10 '!$G:$G,B3803)</f>
        <v>0</v>
      </c>
      <c r="I3803" s="2">
        <v>39311</v>
      </c>
      <c r="J3803" s="2">
        <v>44053</v>
      </c>
      <c r="K3803" t="s">
        <v>5</v>
      </c>
      <c r="L3803" t="s">
        <v>262</v>
      </c>
      <c r="M3803" t="s">
        <v>1</v>
      </c>
      <c r="N3803" t="s">
        <v>1</v>
      </c>
      <c r="O3803" s="3">
        <v>26</v>
      </c>
      <c r="P3803" t="s">
        <v>1</v>
      </c>
      <c r="Q3803" t="s">
        <v>153</v>
      </c>
      <c r="R3803" t="s">
        <v>78</v>
      </c>
      <c r="S3803" t="s">
        <v>1</v>
      </c>
      <c r="T3803" t="s">
        <v>263</v>
      </c>
      <c r="U3803" t="s">
        <v>79</v>
      </c>
    </row>
    <row r="3804" spans="1:21" ht="12.75" hidden="1" customHeight="1" x14ac:dyDescent="0.2">
      <c r="A3804" s="205" t="s">
        <v>77</v>
      </c>
      <c r="B3804" t="s">
        <v>264</v>
      </c>
      <c r="C3804" t="s">
        <v>265</v>
      </c>
      <c r="D3804" s="2">
        <v>28870</v>
      </c>
      <c r="E3804" s="2">
        <v>44350</v>
      </c>
      <c r="F3804" s="2">
        <v>42523</v>
      </c>
      <c r="G3804" s="203" t="s">
        <v>266</v>
      </c>
      <c r="H3804">
        <f>COUNTIF('РЭС 0,4-10 '!$G:$G,B3804)</f>
        <v>0</v>
      </c>
      <c r="I3804" s="2">
        <v>39311</v>
      </c>
      <c r="J3804" s="2">
        <v>44011</v>
      </c>
      <c r="K3804" t="s">
        <v>5</v>
      </c>
      <c r="L3804" t="s">
        <v>265</v>
      </c>
      <c r="M3804" t="s">
        <v>1</v>
      </c>
      <c r="N3804" t="s">
        <v>1</v>
      </c>
      <c r="O3804" s="3">
        <v>82</v>
      </c>
      <c r="P3804" t="s">
        <v>1</v>
      </c>
      <c r="Q3804" t="s">
        <v>153</v>
      </c>
      <c r="R3804" t="s">
        <v>78</v>
      </c>
      <c r="S3804" t="s">
        <v>1</v>
      </c>
      <c r="T3804" t="s">
        <v>267</v>
      </c>
      <c r="U3804" t="s">
        <v>79</v>
      </c>
    </row>
    <row r="3805" spans="1:21" ht="12.75" hidden="1" customHeight="1" x14ac:dyDescent="0.2">
      <c r="A3805" s="205" t="s">
        <v>77</v>
      </c>
      <c r="B3805" t="s">
        <v>269</v>
      </c>
      <c r="C3805" t="s">
        <v>270</v>
      </c>
      <c r="D3805" s="2">
        <v>28296</v>
      </c>
      <c r="E3805" s="2">
        <v>44518</v>
      </c>
      <c r="F3805" s="2">
        <v>42691</v>
      </c>
      <c r="G3805" s="203" t="s">
        <v>271</v>
      </c>
      <c r="H3805">
        <f>COUNTIF('РЭС 0,4-10 '!$G:$G,B3805)</f>
        <v>0</v>
      </c>
      <c r="I3805" s="2">
        <v>39311</v>
      </c>
      <c r="J3805" s="2">
        <v>44011</v>
      </c>
      <c r="K3805" t="s">
        <v>5</v>
      </c>
      <c r="L3805" t="s">
        <v>272</v>
      </c>
      <c r="M3805" t="s">
        <v>1</v>
      </c>
      <c r="N3805" t="s">
        <v>1</v>
      </c>
      <c r="O3805" s="3">
        <v>84</v>
      </c>
      <c r="P3805" t="s">
        <v>1</v>
      </c>
      <c r="Q3805" t="s">
        <v>153</v>
      </c>
      <c r="R3805" t="s">
        <v>78</v>
      </c>
      <c r="S3805" t="s">
        <v>1</v>
      </c>
      <c r="T3805" t="s">
        <v>273</v>
      </c>
      <c r="U3805" t="s">
        <v>79</v>
      </c>
    </row>
    <row r="3806" spans="1:21" ht="12.75" hidden="1" customHeight="1" x14ac:dyDescent="0.2">
      <c r="A3806" s="205" t="s">
        <v>77</v>
      </c>
      <c r="B3806" t="s">
        <v>386</v>
      </c>
      <c r="C3806" t="s">
        <v>387</v>
      </c>
      <c r="D3806" s="2">
        <v>29809</v>
      </c>
      <c r="E3806" s="2">
        <v>44518</v>
      </c>
      <c r="F3806" s="2">
        <v>42691</v>
      </c>
      <c r="G3806" s="203" t="s">
        <v>388</v>
      </c>
      <c r="H3806">
        <f>COUNTIF('РЭС 0,4-10 '!$G:$G,B3806)</f>
        <v>0</v>
      </c>
      <c r="I3806" s="2">
        <v>39318</v>
      </c>
      <c r="J3806" s="2">
        <v>44011</v>
      </c>
      <c r="K3806" t="s">
        <v>5</v>
      </c>
      <c r="L3806" t="s">
        <v>387</v>
      </c>
      <c r="M3806" t="s">
        <v>1</v>
      </c>
      <c r="N3806" t="s">
        <v>1</v>
      </c>
      <c r="O3806" s="3">
        <v>84</v>
      </c>
      <c r="P3806" t="s">
        <v>1</v>
      </c>
      <c r="Q3806" t="s">
        <v>153</v>
      </c>
      <c r="R3806" t="s">
        <v>78</v>
      </c>
      <c r="S3806" t="s">
        <v>1</v>
      </c>
      <c r="T3806" t="s">
        <v>389</v>
      </c>
      <c r="U3806" t="s">
        <v>79</v>
      </c>
    </row>
    <row r="3807" spans="1:21" ht="12.75" hidden="1" customHeight="1" x14ac:dyDescent="0.2">
      <c r="A3807" s="205" t="s">
        <v>77</v>
      </c>
      <c r="B3807" t="s">
        <v>403</v>
      </c>
      <c r="C3807" t="s">
        <v>404</v>
      </c>
      <c r="D3807" s="2">
        <v>26925</v>
      </c>
      <c r="E3807" s="2">
        <v>44411</v>
      </c>
      <c r="F3807" s="2">
        <v>42585</v>
      </c>
      <c r="G3807" s="203" t="s">
        <v>405</v>
      </c>
      <c r="H3807">
        <f>COUNTIF('РЭС 0,4-10 '!$G:$G,B3807)</f>
        <v>0</v>
      </c>
      <c r="I3807" s="2">
        <v>39318</v>
      </c>
      <c r="J3807" s="2">
        <v>44011</v>
      </c>
      <c r="K3807" t="s">
        <v>5</v>
      </c>
      <c r="L3807" t="s">
        <v>406</v>
      </c>
      <c r="M3807" t="s">
        <v>1</v>
      </c>
      <c r="N3807" t="s">
        <v>1</v>
      </c>
      <c r="O3807" s="3">
        <v>81</v>
      </c>
      <c r="P3807" t="s">
        <v>1</v>
      </c>
      <c r="Q3807" t="s">
        <v>153</v>
      </c>
      <c r="R3807" t="s">
        <v>78</v>
      </c>
      <c r="S3807" t="s">
        <v>1</v>
      </c>
      <c r="T3807" t="s">
        <v>407</v>
      </c>
      <c r="U3807" t="s">
        <v>79</v>
      </c>
    </row>
    <row r="3808" spans="1:21" ht="12.75" hidden="1" customHeight="1" x14ac:dyDescent="0.2">
      <c r="A3808" s="205" t="s">
        <v>77</v>
      </c>
      <c r="B3808" t="s">
        <v>409</v>
      </c>
      <c r="C3808" t="s">
        <v>410</v>
      </c>
      <c r="D3808" s="2">
        <v>27181</v>
      </c>
      <c r="E3808" s="2">
        <v>44243</v>
      </c>
      <c r="F3808" s="2">
        <v>42417</v>
      </c>
      <c r="G3808" s="203" t="s">
        <v>411</v>
      </c>
      <c r="H3808">
        <f>COUNTIF('РЭС 0,4-10 '!$G:$G,B3808)</f>
        <v>0</v>
      </c>
      <c r="I3808" s="2">
        <v>39318</v>
      </c>
      <c r="J3808" s="2">
        <v>44011</v>
      </c>
      <c r="K3808" t="s">
        <v>5</v>
      </c>
      <c r="L3808" t="s">
        <v>410</v>
      </c>
      <c r="M3808" t="s">
        <v>1</v>
      </c>
      <c r="N3808" t="s">
        <v>1</v>
      </c>
      <c r="O3808" s="3">
        <v>82</v>
      </c>
      <c r="P3808" t="s">
        <v>1</v>
      </c>
      <c r="Q3808" t="s">
        <v>153</v>
      </c>
      <c r="R3808" t="s">
        <v>78</v>
      </c>
      <c r="S3808" t="s">
        <v>1</v>
      </c>
      <c r="T3808" t="s">
        <v>412</v>
      </c>
      <c r="U3808" t="s">
        <v>79</v>
      </c>
    </row>
    <row r="3809" spans="1:21" ht="12.75" hidden="1" customHeight="1" x14ac:dyDescent="0.2">
      <c r="A3809" s="205" t="s">
        <v>77</v>
      </c>
      <c r="B3809" t="s">
        <v>413</v>
      </c>
      <c r="C3809" t="s">
        <v>414</v>
      </c>
      <c r="D3809" s="2">
        <v>30998</v>
      </c>
      <c r="E3809" s="2">
        <v>44391</v>
      </c>
      <c r="F3809" s="2">
        <v>42565</v>
      </c>
      <c r="G3809" s="203" t="s">
        <v>415</v>
      </c>
      <c r="H3809">
        <f>COUNTIF('РЭС 0,4-10 '!$G:$G,B3809)</f>
        <v>0</v>
      </c>
      <c r="I3809" s="2">
        <v>39318</v>
      </c>
      <c r="J3809" s="2">
        <v>44011</v>
      </c>
      <c r="K3809" t="s">
        <v>5</v>
      </c>
      <c r="L3809" t="s">
        <v>414</v>
      </c>
      <c r="M3809" t="s">
        <v>1</v>
      </c>
      <c r="N3809" t="s">
        <v>1</v>
      </c>
      <c r="O3809" s="3">
        <v>90</v>
      </c>
      <c r="P3809" t="s">
        <v>1</v>
      </c>
      <c r="Q3809" t="s">
        <v>153</v>
      </c>
      <c r="R3809" t="s">
        <v>78</v>
      </c>
      <c r="S3809" t="s">
        <v>1</v>
      </c>
      <c r="T3809" t="s">
        <v>416</v>
      </c>
      <c r="U3809" t="s">
        <v>79</v>
      </c>
    </row>
    <row r="3810" spans="1:21" ht="12.75" hidden="1" customHeight="1" x14ac:dyDescent="0.2">
      <c r="A3810" s="205" t="s">
        <v>77</v>
      </c>
      <c r="B3810" t="s">
        <v>591</v>
      </c>
      <c r="C3810" t="s">
        <v>592</v>
      </c>
      <c r="D3810" s="2">
        <v>31670</v>
      </c>
      <c r="E3810" s="2">
        <v>44356</v>
      </c>
      <c r="F3810" s="2">
        <v>42529</v>
      </c>
      <c r="G3810" s="203" t="s">
        <v>593</v>
      </c>
      <c r="H3810">
        <f>COUNTIF('РЭС 0,4-10 '!$G:$G,B3810)</f>
        <v>0</v>
      </c>
      <c r="I3810" s="2">
        <v>39324</v>
      </c>
      <c r="J3810" s="2">
        <v>44047</v>
      </c>
      <c r="K3810" t="s">
        <v>5</v>
      </c>
      <c r="L3810" t="s">
        <v>592</v>
      </c>
      <c r="M3810" t="s">
        <v>1</v>
      </c>
      <c r="N3810" t="s">
        <v>1</v>
      </c>
      <c r="O3810" s="3">
        <v>84</v>
      </c>
      <c r="P3810" t="s">
        <v>1</v>
      </c>
      <c r="Q3810" t="s">
        <v>153</v>
      </c>
      <c r="R3810" t="s">
        <v>78</v>
      </c>
      <c r="S3810" t="s">
        <v>1</v>
      </c>
      <c r="T3810" t="s">
        <v>594</v>
      </c>
      <c r="U3810" t="s">
        <v>79</v>
      </c>
    </row>
    <row r="3811" spans="1:21" ht="12.75" hidden="1" customHeight="1" x14ac:dyDescent="0.2">
      <c r="A3811" s="205" t="s">
        <v>77</v>
      </c>
      <c r="B3811" t="s">
        <v>595</v>
      </c>
      <c r="C3811" t="s">
        <v>596</v>
      </c>
      <c r="D3811" s="2">
        <v>26186</v>
      </c>
      <c r="E3811" s="2">
        <v>44446</v>
      </c>
      <c r="F3811" s="2">
        <v>42622</v>
      </c>
      <c r="G3811" s="203" t="s">
        <v>597</v>
      </c>
      <c r="H3811">
        <f>COUNTIF('РЭС 0,4-10 '!$G:$G,B3811)</f>
        <v>0</v>
      </c>
      <c r="I3811" s="2">
        <v>39324</v>
      </c>
      <c r="J3811" s="2">
        <v>44047</v>
      </c>
      <c r="K3811" t="s">
        <v>5</v>
      </c>
      <c r="L3811" t="s">
        <v>596</v>
      </c>
      <c r="M3811" t="s">
        <v>1</v>
      </c>
      <c r="N3811" t="s">
        <v>1</v>
      </c>
      <c r="O3811" s="3">
        <v>83</v>
      </c>
      <c r="P3811" t="s">
        <v>1</v>
      </c>
      <c r="Q3811" t="s">
        <v>153</v>
      </c>
      <c r="R3811" t="s">
        <v>78</v>
      </c>
      <c r="S3811" t="s">
        <v>1</v>
      </c>
      <c r="T3811" t="s">
        <v>598</v>
      </c>
      <c r="U3811" t="s">
        <v>79</v>
      </c>
    </row>
    <row r="3812" spans="1:21" ht="12.75" hidden="1" customHeight="1" x14ac:dyDescent="0.2">
      <c r="A3812" s="205" t="s">
        <v>77</v>
      </c>
      <c r="B3812" t="s">
        <v>599</v>
      </c>
      <c r="C3812" t="s">
        <v>600</v>
      </c>
      <c r="D3812" s="2">
        <v>25734</v>
      </c>
      <c r="E3812" s="2">
        <v>44416</v>
      </c>
      <c r="F3812" s="2">
        <v>42590</v>
      </c>
      <c r="G3812" s="203" t="s">
        <v>601</v>
      </c>
      <c r="H3812">
        <f>COUNTIF('РЭС 0,4-10 '!$G:$G,B3812)</f>
        <v>0</v>
      </c>
      <c r="I3812" s="2">
        <v>39324</v>
      </c>
      <c r="J3812" s="2">
        <v>44047</v>
      </c>
      <c r="K3812" t="s">
        <v>5</v>
      </c>
      <c r="L3812" t="s">
        <v>600</v>
      </c>
      <c r="M3812" t="s">
        <v>1</v>
      </c>
      <c r="N3812" t="s">
        <v>1</v>
      </c>
      <c r="O3812" s="3">
        <v>27</v>
      </c>
      <c r="P3812" t="s">
        <v>1</v>
      </c>
      <c r="Q3812" t="s">
        <v>153</v>
      </c>
      <c r="R3812" t="s">
        <v>78</v>
      </c>
      <c r="S3812" t="s">
        <v>1</v>
      </c>
      <c r="T3812" t="s">
        <v>602</v>
      </c>
      <c r="U3812" t="s">
        <v>79</v>
      </c>
    </row>
    <row r="3813" spans="1:21" ht="12.75" hidden="1" customHeight="1" x14ac:dyDescent="0.2">
      <c r="A3813" s="205" t="s">
        <v>77</v>
      </c>
      <c r="B3813" t="s">
        <v>603</v>
      </c>
      <c r="C3813" t="s">
        <v>604</v>
      </c>
      <c r="D3813" s="2">
        <v>26010</v>
      </c>
      <c r="E3813" s="2">
        <v>44446</v>
      </c>
      <c r="F3813" s="2">
        <v>42622</v>
      </c>
      <c r="G3813" s="203" t="s">
        <v>605</v>
      </c>
      <c r="H3813">
        <f>COUNTIF('РЭС 0,4-10 '!$G:$G,B3813)</f>
        <v>0</v>
      </c>
      <c r="I3813" s="2">
        <v>39324</v>
      </c>
      <c r="J3813" s="2">
        <v>44047</v>
      </c>
      <c r="K3813" t="s">
        <v>5</v>
      </c>
      <c r="L3813" t="s">
        <v>604</v>
      </c>
      <c r="M3813" t="s">
        <v>1</v>
      </c>
      <c r="N3813" t="s">
        <v>1</v>
      </c>
      <c r="O3813" s="3">
        <v>26</v>
      </c>
      <c r="P3813" t="s">
        <v>1</v>
      </c>
      <c r="Q3813" t="s">
        <v>153</v>
      </c>
      <c r="R3813" t="s">
        <v>78</v>
      </c>
      <c r="S3813" t="s">
        <v>1</v>
      </c>
      <c r="T3813" t="s">
        <v>606</v>
      </c>
      <c r="U3813" t="s">
        <v>79</v>
      </c>
    </row>
    <row r="3814" spans="1:21" ht="12.75" hidden="1" customHeight="1" x14ac:dyDescent="0.2">
      <c r="A3814" s="205" t="s">
        <v>77</v>
      </c>
      <c r="B3814" t="s">
        <v>607</v>
      </c>
      <c r="C3814" t="s">
        <v>608</v>
      </c>
      <c r="D3814" s="2">
        <v>30574</v>
      </c>
      <c r="E3814" s="2">
        <v>44449</v>
      </c>
      <c r="F3814" s="2">
        <v>42626</v>
      </c>
      <c r="G3814" s="203" t="s">
        <v>609</v>
      </c>
      <c r="H3814">
        <f>COUNTIF('РЭС 0,4-10 '!$G:$G,B3814)</f>
        <v>0</v>
      </c>
      <c r="I3814" s="2">
        <v>39324</v>
      </c>
      <c r="J3814" s="2">
        <v>44047</v>
      </c>
      <c r="K3814" t="s">
        <v>5</v>
      </c>
      <c r="L3814" t="s">
        <v>608</v>
      </c>
      <c r="M3814" t="s">
        <v>1</v>
      </c>
      <c r="N3814" t="s">
        <v>1</v>
      </c>
      <c r="O3814" s="3">
        <v>84</v>
      </c>
      <c r="P3814" t="s">
        <v>1</v>
      </c>
      <c r="Q3814" t="s">
        <v>153</v>
      </c>
      <c r="R3814" t="s">
        <v>78</v>
      </c>
      <c r="S3814" t="s">
        <v>1</v>
      </c>
      <c r="T3814" t="s">
        <v>610</v>
      </c>
      <c r="U3814" t="s">
        <v>79</v>
      </c>
    </row>
    <row r="3815" spans="1:21" ht="12.75" hidden="1" customHeight="1" x14ac:dyDescent="0.2">
      <c r="A3815" s="205" t="s">
        <v>77</v>
      </c>
      <c r="B3815" t="s">
        <v>611</v>
      </c>
      <c r="C3815" t="s">
        <v>612</v>
      </c>
      <c r="D3815" s="2">
        <v>26065</v>
      </c>
      <c r="E3815" s="2">
        <v>44452</v>
      </c>
      <c r="F3815" s="2">
        <v>42627</v>
      </c>
      <c r="G3815" s="203" t="s">
        <v>613</v>
      </c>
      <c r="H3815">
        <f>COUNTIF('РЭС 0,4-10 '!$G:$G,B3815)</f>
        <v>0</v>
      </c>
      <c r="I3815" s="2">
        <v>39324</v>
      </c>
      <c r="J3815" s="2">
        <v>44011</v>
      </c>
      <c r="K3815" t="s">
        <v>5</v>
      </c>
      <c r="L3815" t="s">
        <v>612</v>
      </c>
      <c r="M3815" t="s">
        <v>1</v>
      </c>
      <c r="N3815" t="s">
        <v>1</v>
      </c>
      <c r="O3815" s="3">
        <v>94</v>
      </c>
      <c r="P3815" t="s">
        <v>1</v>
      </c>
      <c r="Q3815" t="s">
        <v>153</v>
      </c>
      <c r="R3815" t="s">
        <v>78</v>
      </c>
      <c r="S3815" t="s">
        <v>1</v>
      </c>
      <c r="T3815" t="s">
        <v>614</v>
      </c>
      <c r="U3815" t="s">
        <v>79</v>
      </c>
    </row>
    <row r="3816" spans="1:21" ht="12.75" hidden="1" customHeight="1" x14ac:dyDescent="0.2">
      <c r="A3816" s="205" t="s">
        <v>77</v>
      </c>
      <c r="B3816" t="s">
        <v>615</v>
      </c>
      <c r="C3816" t="s">
        <v>616</v>
      </c>
      <c r="D3816" s="2">
        <v>26191</v>
      </c>
      <c r="E3816" s="2">
        <v>44480</v>
      </c>
      <c r="F3816" s="2">
        <v>42654</v>
      </c>
      <c r="G3816" s="203" t="s">
        <v>617</v>
      </c>
      <c r="H3816">
        <f>COUNTIF('РЭС 0,4-10 '!$G:$G,B3816)</f>
        <v>0</v>
      </c>
      <c r="I3816" s="2">
        <v>39324</v>
      </c>
      <c r="J3816" s="2">
        <v>44011</v>
      </c>
      <c r="K3816" t="s">
        <v>5</v>
      </c>
      <c r="L3816" t="s">
        <v>618</v>
      </c>
      <c r="M3816" t="s">
        <v>1</v>
      </c>
      <c r="N3816" t="s">
        <v>1</v>
      </c>
      <c r="O3816" s="3">
        <v>26</v>
      </c>
      <c r="P3816" t="s">
        <v>1</v>
      </c>
      <c r="Q3816" t="s">
        <v>153</v>
      </c>
      <c r="R3816" t="s">
        <v>78</v>
      </c>
      <c r="S3816" t="s">
        <v>1</v>
      </c>
      <c r="T3816" t="s">
        <v>619</v>
      </c>
      <c r="U3816" t="s">
        <v>79</v>
      </c>
    </row>
    <row r="3817" spans="1:21" ht="12.75" hidden="1" customHeight="1" x14ac:dyDescent="0.2">
      <c r="A3817" s="205" t="s">
        <v>77</v>
      </c>
      <c r="B3817" t="s">
        <v>620</v>
      </c>
      <c r="C3817" t="s">
        <v>621</v>
      </c>
      <c r="D3817" s="2">
        <v>25747</v>
      </c>
      <c r="E3817" s="2">
        <v>44480</v>
      </c>
      <c r="F3817" s="2">
        <v>42654</v>
      </c>
      <c r="G3817" s="203" t="s">
        <v>622</v>
      </c>
      <c r="H3817">
        <f>COUNTIF('РЭС 0,4-10 '!$G:$G,B3817)</f>
        <v>0</v>
      </c>
      <c r="I3817" s="2">
        <v>39324</v>
      </c>
      <c r="J3817" s="2">
        <v>44011</v>
      </c>
      <c r="K3817" t="s">
        <v>5</v>
      </c>
      <c r="L3817" t="s">
        <v>623</v>
      </c>
      <c r="M3817" t="s">
        <v>1</v>
      </c>
      <c r="N3817" t="s">
        <v>1</v>
      </c>
      <c r="O3817" s="3">
        <v>28</v>
      </c>
      <c r="P3817" t="s">
        <v>1</v>
      </c>
      <c r="Q3817" t="s">
        <v>153</v>
      </c>
      <c r="R3817" t="s">
        <v>78</v>
      </c>
      <c r="S3817" t="s">
        <v>1</v>
      </c>
      <c r="T3817" t="s">
        <v>624</v>
      </c>
      <c r="U3817" t="s">
        <v>79</v>
      </c>
    </row>
    <row r="3818" spans="1:21" ht="12.75" hidden="1" customHeight="1" x14ac:dyDescent="0.2">
      <c r="A3818" s="205" t="s">
        <v>77</v>
      </c>
      <c r="B3818" t="s">
        <v>651</v>
      </c>
      <c r="C3818" t="s">
        <v>652</v>
      </c>
      <c r="D3818" s="2">
        <v>30682</v>
      </c>
      <c r="E3818" s="2"/>
      <c r="F3818" s="2"/>
      <c r="G3818" s="203" t="s">
        <v>653</v>
      </c>
      <c r="H3818">
        <f>COUNTIF('РЭС 0,4-10 '!$G:$G,B3818)</f>
        <v>0</v>
      </c>
      <c r="I3818" s="2">
        <v>39324</v>
      </c>
      <c r="J3818" s="2">
        <v>43844</v>
      </c>
      <c r="K3818" t="s">
        <v>5</v>
      </c>
      <c r="L3818" t="s">
        <v>1</v>
      </c>
      <c r="M3818" t="s">
        <v>1</v>
      </c>
      <c r="N3818" t="s">
        <v>1</v>
      </c>
      <c r="O3818" s="3">
        <v>78</v>
      </c>
      <c r="P3818" t="s">
        <v>1</v>
      </c>
      <c r="Q3818" t="s">
        <v>153</v>
      </c>
      <c r="R3818" t="s">
        <v>78</v>
      </c>
      <c r="S3818" t="s">
        <v>1</v>
      </c>
      <c r="T3818" t="s">
        <v>654</v>
      </c>
      <c r="U3818" t="s">
        <v>79</v>
      </c>
    </row>
    <row r="3819" spans="1:21" ht="12.75" hidden="1" customHeight="1" x14ac:dyDescent="0.2">
      <c r="A3819" s="205" t="s">
        <v>77</v>
      </c>
      <c r="B3819" t="s">
        <v>656</v>
      </c>
      <c r="C3819" t="s">
        <v>657</v>
      </c>
      <c r="D3819" s="2">
        <v>31413</v>
      </c>
      <c r="E3819" s="2"/>
      <c r="F3819" s="2"/>
      <c r="G3819" s="203" t="s">
        <v>658</v>
      </c>
      <c r="H3819">
        <f>COUNTIF('РЭС 0,4-10 '!$G:$G,B3819)</f>
        <v>0</v>
      </c>
      <c r="I3819" s="2">
        <v>39324</v>
      </c>
      <c r="J3819" s="2">
        <v>43822</v>
      </c>
      <c r="K3819" t="s">
        <v>5</v>
      </c>
      <c r="L3819" t="s">
        <v>1</v>
      </c>
      <c r="M3819" t="s">
        <v>1</v>
      </c>
      <c r="N3819" t="s">
        <v>1</v>
      </c>
      <c r="O3819" s="3">
        <v>-1</v>
      </c>
      <c r="P3819" t="s">
        <v>1</v>
      </c>
      <c r="Q3819" t="s">
        <v>153</v>
      </c>
      <c r="R3819" t="s">
        <v>78</v>
      </c>
      <c r="S3819" t="s">
        <v>1</v>
      </c>
      <c r="T3819" t="s">
        <v>659</v>
      </c>
      <c r="U3819" t="s">
        <v>79</v>
      </c>
    </row>
    <row r="3820" spans="1:21" ht="12.75" hidden="1" customHeight="1" x14ac:dyDescent="0.2">
      <c r="A3820" s="205" t="s">
        <v>77</v>
      </c>
      <c r="B3820" t="s">
        <v>1659</v>
      </c>
      <c r="C3820" t="s">
        <v>1660</v>
      </c>
      <c r="D3820" s="2">
        <v>33025</v>
      </c>
      <c r="E3820" s="2"/>
      <c r="F3820" s="2"/>
      <c r="G3820" s="203" t="s">
        <v>1661</v>
      </c>
      <c r="H3820">
        <f>COUNTIF('РЭС 0,4-10 '!$G:$G,B3820)</f>
        <v>0</v>
      </c>
      <c r="I3820" s="2">
        <v>39329</v>
      </c>
      <c r="J3820" s="2">
        <v>43826</v>
      </c>
      <c r="K3820" t="s">
        <v>5</v>
      </c>
      <c r="L3820" t="s">
        <v>1</v>
      </c>
      <c r="M3820" t="s">
        <v>1</v>
      </c>
      <c r="N3820" t="s">
        <v>1</v>
      </c>
      <c r="O3820" s="3">
        <v>86</v>
      </c>
      <c r="P3820" t="s">
        <v>1</v>
      </c>
      <c r="Q3820" t="s">
        <v>153</v>
      </c>
      <c r="R3820" t="s">
        <v>78</v>
      </c>
      <c r="S3820" t="s">
        <v>1</v>
      </c>
      <c r="T3820" t="s">
        <v>1662</v>
      </c>
      <c r="U3820" t="s">
        <v>79</v>
      </c>
    </row>
    <row r="3821" spans="1:21" ht="12.75" hidden="1" customHeight="1" x14ac:dyDescent="0.2">
      <c r="A3821" s="205" t="s">
        <v>77</v>
      </c>
      <c r="B3821" t="s">
        <v>1708</v>
      </c>
      <c r="C3821" t="s">
        <v>1709</v>
      </c>
      <c r="D3821" s="2">
        <v>22759</v>
      </c>
      <c r="E3821" s="2"/>
      <c r="F3821" s="2"/>
      <c r="G3821" s="203" t="s">
        <v>1710</v>
      </c>
      <c r="H3821">
        <f>COUNTIF('РЭС 0,4-10 '!$G:$G,B3821)</f>
        <v>0</v>
      </c>
      <c r="I3821" s="2">
        <v>39329</v>
      </c>
      <c r="J3821" s="2">
        <v>44011</v>
      </c>
      <c r="K3821" t="s">
        <v>5</v>
      </c>
      <c r="L3821" t="s">
        <v>1709</v>
      </c>
      <c r="M3821" t="s">
        <v>1</v>
      </c>
      <c r="N3821" t="s">
        <v>1</v>
      </c>
      <c r="O3821" s="3">
        <v>29</v>
      </c>
      <c r="P3821" t="s">
        <v>1</v>
      </c>
      <c r="Q3821" t="s">
        <v>153</v>
      </c>
      <c r="R3821" t="s">
        <v>78</v>
      </c>
      <c r="S3821" t="s">
        <v>1</v>
      </c>
      <c r="T3821" t="s">
        <v>1711</v>
      </c>
      <c r="U3821" t="s">
        <v>79</v>
      </c>
    </row>
    <row r="3822" spans="1:21" ht="12.75" hidden="1" customHeight="1" x14ac:dyDescent="0.2">
      <c r="A3822" s="205" t="s">
        <v>77</v>
      </c>
      <c r="B3822" t="s">
        <v>2465</v>
      </c>
      <c r="C3822" t="s">
        <v>2466</v>
      </c>
      <c r="D3822" s="2">
        <v>29563</v>
      </c>
      <c r="E3822" s="2">
        <v>44445</v>
      </c>
      <c r="F3822" s="2">
        <v>42591</v>
      </c>
      <c r="G3822" s="203" t="s">
        <v>2467</v>
      </c>
      <c r="H3822">
        <f>COUNTIF('РЭС 0,4-10 '!$G:$G,B3822)</f>
        <v>0</v>
      </c>
      <c r="I3822" s="2">
        <v>39335</v>
      </c>
      <c r="J3822" s="2">
        <v>44015</v>
      </c>
      <c r="K3822" t="s">
        <v>5</v>
      </c>
      <c r="L3822" t="s">
        <v>2466</v>
      </c>
      <c r="M3822" t="s">
        <v>1</v>
      </c>
      <c r="N3822" t="s">
        <v>1</v>
      </c>
      <c r="O3822" s="3">
        <v>84</v>
      </c>
      <c r="P3822" t="s">
        <v>1</v>
      </c>
      <c r="Q3822" t="s">
        <v>153</v>
      </c>
      <c r="R3822" t="s">
        <v>78</v>
      </c>
      <c r="S3822" t="s">
        <v>1</v>
      </c>
      <c r="T3822" t="s">
        <v>2468</v>
      </c>
      <c r="U3822" t="s">
        <v>79</v>
      </c>
    </row>
    <row r="3823" spans="1:21" ht="12.75" hidden="1" customHeight="1" x14ac:dyDescent="0.2">
      <c r="A3823" s="205" t="s">
        <v>77</v>
      </c>
      <c r="B3823" t="s">
        <v>6087</v>
      </c>
      <c r="C3823" s="202" t="s">
        <v>6088</v>
      </c>
      <c r="D3823" s="2">
        <v>23448</v>
      </c>
      <c r="E3823" s="2">
        <v>43878</v>
      </c>
      <c r="F3823" s="2"/>
      <c r="G3823" t="s">
        <v>6089</v>
      </c>
      <c r="H3823">
        <v>0</v>
      </c>
      <c r="I3823" s="2">
        <v>40193</v>
      </c>
      <c r="J3823" s="2">
        <v>43811</v>
      </c>
      <c r="K3823" t="s">
        <v>5</v>
      </c>
      <c r="L3823" t="s">
        <v>6090</v>
      </c>
      <c r="M3823" t="s">
        <v>1</v>
      </c>
      <c r="N3823" t="s">
        <v>1</v>
      </c>
      <c r="O3823" s="3">
        <v>98</v>
      </c>
      <c r="P3823" t="s">
        <v>1</v>
      </c>
      <c r="Q3823" t="s">
        <v>5964</v>
      </c>
      <c r="R3823" t="s">
        <v>78</v>
      </c>
      <c r="S3823" t="s">
        <v>1</v>
      </c>
      <c r="T3823" t="s">
        <v>6091</v>
      </c>
      <c r="U3823" t="s">
        <v>79</v>
      </c>
    </row>
    <row r="3824" spans="1:21" ht="12.75" hidden="1" customHeight="1" x14ac:dyDescent="0.2">
      <c r="A3824" s="205" t="s">
        <v>77</v>
      </c>
      <c r="B3824" t="s">
        <v>6170</v>
      </c>
      <c r="C3824" s="202" t="s">
        <v>6171</v>
      </c>
      <c r="D3824" s="2">
        <v>27135</v>
      </c>
      <c r="E3824" s="2">
        <v>43878</v>
      </c>
      <c r="F3824" s="2">
        <v>42053</v>
      </c>
      <c r="G3824" t="s">
        <v>6089</v>
      </c>
      <c r="H3824">
        <v>0</v>
      </c>
      <c r="I3824" s="2">
        <v>40319</v>
      </c>
      <c r="J3824" s="2">
        <v>43727</v>
      </c>
      <c r="K3824" t="s">
        <v>5</v>
      </c>
      <c r="L3824" t="s">
        <v>6172</v>
      </c>
      <c r="M3824" t="s">
        <v>1</v>
      </c>
      <c r="N3824" t="s">
        <v>1</v>
      </c>
      <c r="O3824" s="3">
        <v>92</v>
      </c>
      <c r="P3824" t="s">
        <v>1</v>
      </c>
      <c r="Q3824" t="s">
        <v>5964</v>
      </c>
      <c r="R3824" t="s">
        <v>78</v>
      </c>
      <c r="S3824" t="s">
        <v>1</v>
      </c>
      <c r="T3824" t="s">
        <v>6091</v>
      </c>
      <c r="U3824" t="s">
        <v>79</v>
      </c>
    </row>
    <row r="3825" spans="1:21" ht="12.75" hidden="1" customHeight="1" x14ac:dyDescent="0.2">
      <c r="A3825" s="205" t="s">
        <v>77</v>
      </c>
      <c r="B3825" t="s">
        <v>6191</v>
      </c>
      <c r="C3825" s="202" t="s">
        <v>6192</v>
      </c>
      <c r="D3825" s="2">
        <v>24604</v>
      </c>
      <c r="E3825" s="2"/>
      <c r="F3825" s="2"/>
      <c r="G3825" t="s">
        <v>6193</v>
      </c>
      <c r="H3825">
        <v>0</v>
      </c>
      <c r="I3825" s="2">
        <v>40385</v>
      </c>
      <c r="J3825" s="2">
        <v>43811</v>
      </c>
      <c r="K3825" t="s">
        <v>5</v>
      </c>
      <c r="L3825" t="s">
        <v>6192</v>
      </c>
      <c r="M3825" t="s">
        <v>1</v>
      </c>
      <c r="N3825" t="s">
        <v>1</v>
      </c>
      <c r="O3825" s="3">
        <v>82</v>
      </c>
      <c r="P3825" t="s">
        <v>1</v>
      </c>
      <c r="Q3825" t="s">
        <v>5964</v>
      </c>
      <c r="R3825" t="s">
        <v>78</v>
      </c>
      <c r="S3825" t="s">
        <v>1</v>
      </c>
      <c r="T3825" t="s">
        <v>6194</v>
      </c>
      <c r="U3825" t="s">
        <v>79</v>
      </c>
    </row>
    <row r="3826" spans="1:21" ht="12.75" hidden="1" customHeight="1" x14ac:dyDescent="0.2">
      <c r="A3826" s="205" t="s">
        <v>77</v>
      </c>
      <c r="B3826" t="s">
        <v>9643</v>
      </c>
      <c r="C3826" s="202" t="s">
        <v>9644</v>
      </c>
      <c r="D3826" s="2">
        <v>28550</v>
      </c>
      <c r="E3826" s="2"/>
      <c r="F3826" s="2">
        <v>42409</v>
      </c>
      <c r="G3826" t="s">
        <v>9645</v>
      </c>
      <c r="H3826">
        <v>1</v>
      </c>
      <c r="I3826" s="2">
        <v>41054</v>
      </c>
      <c r="J3826" s="2">
        <v>43811</v>
      </c>
      <c r="K3826" t="s">
        <v>5</v>
      </c>
      <c r="L3826" t="s">
        <v>9644</v>
      </c>
      <c r="M3826" t="s">
        <v>1</v>
      </c>
      <c r="N3826" t="s">
        <v>1</v>
      </c>
      <c r="O3826" s="3">
        <v>93</v>
      </c>
      <c r="P3826" t="s">
        <v>1</v>
      </c>
      <c r="Q3826" t="s">
        <v>5964</v>
      </c>
      <c r="R3826" t="s">
        <v>78</v>
      </c>
      <c r="S3826" t="s">
        <v>1</v>
      </c>
      <c r="T3826" t="s">
        <v>9646</v>
      </c>
      <c r="U3826" t="s">
        <v>79</v>
      </c>
    </row>
    <row r="3827" spans="1:21" ht="12.75" hidden="1" customHeight="1" x14ac:dyDescent="0.2">
      <c r="A3827" s="205" t="s">
        <v>77</v>
      </c>
      <c r="B3827" t="s">
        <v>9647</v>
      </c>
      <c r="C3827" s="202" t="s">
        <v>9648</v>
      </c>
      <c r="D3827" s="2">
        <v>28550</v>
      </c>
      <c r="E3827" s="2"/>
      <c r="F3827" s="2">
        <v>42409</v>
      </c>
      <c r="G3827" t="s">
        <v>9645</v>
      </c>
      <c r="H3827">
        <v>1</v>
      </c>
      <c r="I3827" s="2">
        <v>41054</v>
      </c>
      <c r="J3827" s="2">
        <v>43811</v>
      </c>
      <c r="K3827" t="s">
        <v>5</v>
      </c>
      <c r="L3827" t="s">
        <v>9648</v>
      </c>
      <c r="M3827" t="s">
        <v>1</v>
      </c>
      <c r="N3827" t="s">
        <v>1</v>
      </c>
      <c r="O3827" s="3">
        <v>85</v>
      </c>
      <c r="P3827" t="s">
        <v>1</v>
      </c>
      <c r="Q3827" t="s">
        <v>5964</v>
      </c>
      <c r="R3827" t="s">
        <v>78</v>
      </c>
      <c r="S3827" t="s">
        <v>1</v>
      </c>
      <c r="T3827" t="s">
        <v>9646</v>
      </c>
      <c r="U3827" t="s">
        <v>79</v>
      </c>
    </row>
    <row r="3828" spans="1:21" ht="12.75" hidden="1" customHeight="1" x14ac:dyDescent="0.2">
      <c r="A3828" s="205" t="s">
        <v>77</v>
      </c>
      <c r="B3828" t="s">
        <v>9746</v>
      </c>
      <c r="C3828" s="202" t="s">
        <v>9747</v>
      </c>
      <c r="D3828" s="2">
        <v>27181</v>
      </c>
      <c r="E3828" s="2"/>
      <c r="F3828" s="2">
        <v>42417</v>
      </c>
      <c r="G3828" t="s">
        <v>9748</v>
      </c>
      <c r="H3828">
        <v>1</v>
      </c>
      <c r="I3828" s="2">
        <v>41487</v>
      </c>
      <c r="J3828" s="2">
        <v>43625</v>
      </c>
      <c r="K3828" t="s">
        <v>5</v>
      </c>
      <c r="L3828" t="s">
        <v>9747</v>
      </c>
      <c r="M3828" t="s">
        <v>1</v>
      </c>
      <c r="N3828" t="s">
        <v>1</v>
      </c>
      <c r="O3828" s="3">
        <v>97</v>
      </c>
      <c r="P3828" t="s">
        <v>1</v>
      </c>
      <c r="Q3828" t="s">
        <v>5964</v>
      </c>
      <c r="R3828" t="s">
        <v>78</v>
      </c>
      <c r="S3828" t="s">
        <v>1</v>
      </c>
      <c r="T3828" t="s">
        <v>9749</v>
      </c>
      <c r="U3828" t="s">
        <v>79</v>
      </c>
    </row>
    <row r="3829" spans="1:21" ht="12.75" hidden="1" customHeight="1" x14ac:dyDescent="0.2">
      <c r="A3829" s="205" t="s">
        <v>77</v>
      </c>
      <c r="B3829" t="s">
        <v>10688</v>
      </c>
      <c r="C3829" s="202" t="s">
        <v>10689</v>
      </c>
      <c r="D3829" s="2">
        <v>29244</v>
      </c>
      <c r="E3829" s="2">
        <v>43878</v>
      </c>
      <c r="F3829" s="2"/>
      <c r="G3829" t="s">
        <v>6089</v>
      </c>
      <c r="H3829">
        <v>0</v>
      </c>
      <c r="I3829" s="2">
        <v>42087</v>
      </c>
      <c r="J3829" s="2">
        <v>43727</v>
      </c>
      <c r="K3829" t="s">
        <v>5</v>
      </c>
      <c r="L3829" t="s">
        <v>10689</v>
      </c>
      <c r="M3829" t="s">
        <v>1</v>
      </c>
      <c r="N3829" t="s">
        <v>1</v>
      </c>
      <c r="O3829" s="3">
        <v>99</v>
      </c>
      <c r="P3829" t="s">
        <v>1</v>
      </c>
      <c r="Q3829" t="s">
        <v>5964</v>
      </c>
      <c r="R3829" t="s">
        <v>78</v>
      </c>
      <c r="S3829" t="s">
        <v>1</v>
      </c>
      <c r="T3829" t="s">
        <v>6091</v>
      </c>
      <c r="U3829" t="s">
        <v>79</v>
      </c>
    </row>
    <row r="3830" spans="1:21" ht="12.75" hidden="1" customHeight="1" x14ac:dyDescent="0.2">
      <c r="A3830" s="205" t="s">
        <v>77</v>
      </c>
      <c r="B3830" t="s">
        <v>10690</v>
      </c>
      <c r="C3830" s="202" t="s">
        <v>10691</v>
      </c>
      <c r="D3830" s="2">
        <v>29244</v>
      </c>
      <c r="E3830" s="2">
        <v>43878</v>
      </c>
      <c r="F3830" s="2"/>
      <c r="G3830" t="s">
        <v>6089</v>
      </c>
      <c r="H3830">
        <v>0</v>
      </c>
      <c r="I3830" s="2">
        <v>42089</v>
      </c>
      <c r="J3830" s="2">
        <v>43718</v>
      </c>
      <c r="K3830" t="s">
        <v>5</v>
      </c>
      <c r="L3830" t="s">
        <v>10692</v>
      </c>
      <c r="M3830" t="s">
        <v>1</v>
      </c>
      <c r="N3830" t="s">
        <v>1</v>
      </c>
      <c r="O3830" s="3">
        <v>100</v>
      </c>
      <c r="P3830" t="s">
        <v>1</v>
      </c>
      <c r="Q3830" t="s">
        <v>5964</v>
      </c>
      <c r="R3830" t="s">
        <v>78</v>
      </c>
      <c r="S3830" t="s">
        <v>1</v>
      </c>
      <c r="T3830" t="s">
        <v>6091</v>
      </c>
      <c r="U3830" t="s">
        <v>79</v>
      </c>
    </row>
    <row r="3831" spans="1:21" ht="12.75" hidden="1" customHeight="1" x14ac:dyDescent="0.2">
      <c r="A3831" s="205" t="s">
        <v>77</v>
      </c>
      <c r="B3831" t="s">
        <v>10693</v>
      </c>
      <c r="C3831" s="202" t="s">
        <v>10694</v>
      </c>
      <c r="D3831" s="2">
        <v>29244</v>
      </c>
      <c r="E3831" s="2">
        <v>43878</v>
      </c>
      <c r="F3831" s="2"/>
      <c r="G3831" t="s">
        <v>6089</v>
      </c>
      <c r="H3831">
        <v>0</v>
      </c>
      <c r="I3831" s="2">
        <v>42089</v>
      </c>
      <c r="J3831" s="2">
        <v>43727</v>
      </c>
      <c r="K3831" t="s">
        <v>5</v>
      </c>
      <c r="L3831" t="s">
        <v>10695</v>
      </c>
      <c r="M3831" t="s">
        <v>1</v>
      </c>
      <c r="N3831" t="s">
        <v>1</v>
      </c>
      <c r="O3831" s="3">
        <v>98</v>
      </c>
      <c r="P3831" t="s">
        <v>1</v>
      </c>
      <c r="Q3831" t="s">
        <v>5964</v>
      </c>
      <c r="R3831" t="s">
        <v>78</v>
      </c>
      <c r="S3831" t="s">
        <v>1</v>
      </c>
      <c r="T3831" t="s">
        <v>6091</v>
      </c>
      <c r="U3831" t="s">
        <v>79</v>
      </c>
    </row>
    <row r="3832" spans="1:21" ht="12.75" hidden="1" customHeight="1" x14ac:dyDescent="0.2">
      <c r="A3832" s="205" t="s">
        <v>77</v>
      </c>
      <c r="B3832" t="s">
        <v>12514</v>
      </c>
      <c r="C3832" s="202" t="s">
        <v>12515</v>
      </c>
      <c r="D3832" s="2">
        <v>32174</v>
      </c>
      <c r="E3832" s="2"/>
      <c r="F3832" s="2">
        <v>42410</v>
      </c>
      <c r="G3832" t="s">
        <v>12516</v>
      </c>
      <c r="H3832">
        <v>1</v>
      </c>
      <c r="I3832" s="2">
        <v>39373</v>
      </c>
      <c r="J3832" s="2">
        <v>43811</v>
      </c>
      <c r="K3832" t="s">
        <v>5</v>
      </c>
      <c r="L3832" t="s">
        <v>12515</v>
      </c>
      <c r="M3832" t="s">
        <v>1</v>
      </c>
      <c r="N3832" t="s">
        <v>1</v>
      </c>
      <c r="O3832" s="3">
        <v>89</v>
      </c>
      <c r="P3832" t="s">
        <v>1</v>
      </c>
      <c r="Q3832" t="s">
        <v>5964</v>
      </c>
      <c r="R3832" t="s">
        <v>78</v>
      </c>
      <c r="S3832" t="s">
        <v>1</v>
      </c>
      <c r="T3832" t="s">
        <v>12517</v>
      </c>
      <c r="U3832" t="s">
        <v>79</v>
      </c>
    </row>
    <row r="3833" spans="1:21" ht="12.75" hidden="1" customHeight="1" x14ac:dyDescent="0.2">
      <c r="A3833" s="205" t="s">
        <v>77</v>
      </c>
      <c r="B3833" t="s">
        <v>12518</v>
      </c>
      <c r="C3833" s="202" t="s">
        <v>12519</v>
      </c>
      <c r="D3833" s="2">
        <v>32174</v>
      </c>
      <c r="E3833" s="2"/>
      <c r="F3833" s="2">
        <v>42410</v>
      </c>
      <c r="G3833" t="s">
        <v>12516</v>
      </c>
      <c r="H3833">
        <v>1</v>
      </c>
      <c r="I3833" s="2">
        <v>39373</v>
      </c>
      <c r="J3833" s="2">
        <v>43811</v>
      </c>
      <c r="K3833" t="s">
        <v>5</v>
      </c>
      <c r="L3833" t="s">
        <v>12520</v>
      </c>
      <c r="M3833" t="s">
        <v>1</v>
      </c>
      <c r="N3833" t="s">
        <v>1</v>
      </c>
      <c r="O3833" s="3">
        <v>91</v>
      </c>
      <c r="P3833" t="s">
        <v>1</v>
      </c>
      <c r="Q3833" t="s">
        <v>5964</v>
      </c>
      <c r="R3833" t="s">
        <v>78</v>
      </c>
      <c r="S3833" t="s">
        <v>1</v>
      </c>
      <c r="T3833" t="s">
        <v>12517</v>
      </c>
      <c r="U3833" t="s">
        <v>79</v>
      </c>
    </row>
    <row r="3834" spans="1:21" ht="12.75" hidden="1" customHeight="1" x14ac:dyDescent="0.2">
      <c r="A3834" s="205" t="s">
        <v>77</v>
      </c>
      <c r="B3834" t="s">
        <v>12521</v>
      </c>
      <c r="C3834" s="202" t="s">
        <v>12522</v>
      </c>
      <c r="D3834" s="2">
        <v>29086</v>
      </c>
      <c r="E3834" s="2"/>
      <c r="F3834" s="2">
        <v>42416</v>
      </c>
      <c r="G3834" t="s">
        <v>12523</v>
      </c>
      <c r="H3834">
        <v>1</v>
      </c>
      <c r="I3834" s="2">
        <v>39373</v>
      </c>
      <c r="J3834" s="2">
        <v>43811</v>
      </c>
      <c r="K3834" t="s">
        <v>5</v>
      </c>
      <c r="L3834" t="s">
        <v>12522</v>
      </c>
      <c r="M3834" t="s">
        <v>1</v>
      </c>
      <c r="N3834" t="s">
        <v>1</v>
      </c>
      <c r="O3834" s="3">
        <v>85</v>
      </c>
      <c r="P3834" t="s">
        <v>1</v>
      </c>
      <c r="Q3834" t="s">
        <v>5964</v>
      </c>
      <c r="R3834" t="s">
        <v>78</v>
      </c>
      <c r="S3834" t="s">
        <v>1</v>
      </c>
      <c r="T3834" t="s">
        <v>12524</v>
      </c>
      <c r="U3834" t="s">
        <v>79</v>
      </c>
    </row>
    <row r="3835" spans="1:21" ht="12.75" hidden="1" customHeight="1" x14ac:dyDescent="0.2">
      <c r="A3835" s="205" t="s">
        <v>77</v>
      </c>
      <c r="B3835" t="s">
        <v>12525</v>
      </c>
      <c r="C3835" s="202" t="s">
        <v>12526</v>
      </c>
      <c r="D3835" s="2">
        <v>29086</v>
      </c>
      <c r="E3835" s="2"/>
      <c r="F3835" s="2">
        <v>42416</v>
      </c>
      <c r="G3835" t="s">
        <v>12523</v>
      </c>
      <c r="H3835">
        <v>1</v>
      </c>
      <c r="I3835" s="2">
        <v>39373</v>
      </c>
      <c r="J3835" s="2">
        <v>43811</v>
      </c>
      <c r="K3835" t="s">
        <v>5</v>
      </c>
      <c r="L3835" t="s">
        <v>12526</v>
      </c>
      <c r="M3835" t="s">
        <v>1</v>
      </c>
      <c r="N3835" t="s">
        <v>1</v>
      </c>
      <c r="O3835" s="3">
        <v>85</v>
      </c>
      <c r="P3835" t="s">
        <v>1</v>
      </c>
      <c r="Q3835" t="s">
        <v>5964</v>
      </c>
      <c r="R3835" t="s">
        <v>78</v>
      </c>
      <c r="S3835" t="s">
        <v>1</v>
      </c>
      <c r="T3835" t="s">
        <v>12524</v>
      </c>
      <c r="U3835" t="s">
        <v>79</v>
      </c>
    </row>
    <row r="3836" spans="1:21" ht="12.75" hidden="1" customHeight="1" x14ac:dyDescent="0.2">
      <c r="A3836" s="205" t="s">
        <v>77</v>
      </c>
      <c r="B3836" t="s">
        <v>12527</v>
      </c>
      <c r="C3836" s="202" t="s">
        <v>12528</v>
      </c>
      <c r="D3836" s="2">
        <v>26024</v>
      </c>
      <c r="E3836" s="2"/>
      <c r="F3836" s="2">
        <v>42403</v>
      </c>
      <c r="G3836" t="s">
        <v>12529</v>
      </c>
      <c r="H3836">
        <v>1</v>
      </c>
      <c r="I3836" s="2">
        <v>39373</v>
      </c>
      <c r="J3836" s="2">
        <v>43811</v>
      </c>
      <c r="K3836" t="s">
        <v>5</v>
      </c>
      <c r="L3836" t="s">
        <v>12530</v>
      </c>
      <c r="M3836" t="s">
        <v>1</v>
      </c>
      <c r="N3836" t="s">
        <v>1</v>
      </c>
      <c r="O3836" s="3">
        <v>86</v>
      </c>
      <c r="P3836" t="s">
        <v>1</v>
      </c>
      <c r="Q3836" t="s">
        <v>5964</v>
      </c>
      <c r="R3836" t="s">
        <v>78</v>
      </c>
      <c r="S3836" t="s">
        <v>1</v>
      </c>
      <c r="T3836" t="s">
        <v>12531</v>
      </c>
      <c r="U3836" t="s">
        <v>79</v>
      </c>
    </row>
    <row r="3837" spans="1:21" ht="12.75" hidden="1" customHeight="1" x14ac:dyDescent="0.2">
      <c r="A3837" s="205" t="s">
        <v>77</v>
      </c>
      <c r="B3837" t="s">
        <v>12532</v>
      </c>
      <c r="C3837" s="202" t="s">
        <v>12533</v>
      </c>
      <c r="D3837" s="2">
        <v>26024</v>
      </c>
      <c r="E3837" s="2"/>
      <c r="F3837" s="2">
        <v>42403</v>
      </c>
      <c r="G3837" t="s">
        <v>12534</v>
      </c>
      <c r="H3837">
        <v>1</v>
      </c>
      <c r="I3837" s="2">
        <v>39373</v>
      </c>
      <c r="J3837" s="2">
        <v>43811</v>
      </c>
      <c r="K3837" t="s">
        <v>5</v>
      </c>
      <c r="L3837" t="s">
        <v>12535</v>
      </c>
      <c r="M3837" t="s">
        <v>1</v>
      </c>
      <c r="N3837" t="s">
        <v>1</v>
      </c>
      <c r="O3837" s="3">
        <v>84</v>
      </c>
      <c r="P3837" t="s">
        <v>1</v>
      </c>
      <c r="Q3837" t="s">
        <v>5964</v>
      </c>
      <c r="R3837" t="s">
        <v>78</v>
      </c>
      <c r="S3837" t="s">
        <v>1</v>
      </c>
      <c r="T3837" t="s">
        <v>12536</v>
      </c>
      <c r="U3837" t="s">
        <v>79</v>
      </c>
    </row>
    <row r="3838" spans="1:21" ht="12.75" hidden="1" customHeight="1" x14ac:dyDescent="0.2">
      <c r="A3838" s="205" t="s">
        <v>77</v>
      </c>
      <c r="B3838" t="s">
        <v>12537</v>
      </c>
      <c r="C3838" s="202" t="s">
        <v>12538</v>
      </c>
      <c r="D3838" s="2">
        <v>26037</v>
      </c>
      <c r="E3838" s="2"/>
      <c r="F3838" s="2">
        <v>42405</v>
      </c>
      <c r="G3838" t="s">
        <v>9645</v>
      </c>
      <c r="H3838">
        <v>1</v>
      </c>
      <c r="I3838" s="2">
        <v>39373</v>
      </c>
      <c r="J3838" s="2">
        <v>43811</v>
      </c>
      <c r="K3838" t="s">
        <v>5</v>
      </c>
      <c r="L3838" t="s">
        <v>12538</v>
      </c>
      <c r="M3838" t="s">
        <v>1</v>
      </c>
      <c r="N3838" t="s">
        <v>1</v>
      </c>
      <c r="O3838" s="3">
        <v>73</v>
      </c>
      <c r="P3838" t="s">
        <v>1</v>
      </c>
      <c r="Q3838" t="s">
        <v>5964</v>
      </c>
      <c r="R3838" t="s">
        <v>78</v>
      </c>
      <c r="S3838" t="s">
        <v>1</v>
      </c>
      <c r="T3838" t="s">
        <v>9646</v>
      </c>
      <c r="U3838" t="s">
        <v>79</v>
      </c>
    </row>
    <row r="3839" spans="1:21" ht="12.75" hidden="1" customHeight="1" x14ac:dyDescent="0.2">
      <c r="A3839" s="205" t="s">
        <v>77</v>
      </c>
      <c r="B3839" t="s">
        <v>12539</v>
      </c>
      <c r="C3839" s="202" t="s">
        <v>12540</v>
      </c>
      <c r="D3839" s="2">
        <v>28331</v>
      </c>
      <c r="E3839" s="2"/>
      <c r="F3839" s="2">
        <v>42412</v>
      </c>
      <c r="G3839" t="s">
        <v>12541</v>
      </c>
      <c r="H3839">
        <v>1</v>
      </c>
      <c r="I3839" s="2">
        <v>39373</v>
      </c>
      <c r="J3839" s="2">
        <v>43811</v>
      </c>
      <c r="K3839" t="s">
        <v>5</v>
      </c>
      <c r="L3839" t="s">
        <v>12540</v>
      </c>
      <c r="M3839" t="s">
        <v>1</v>
      </c>
      <c r="N3839" t="s">
        <v>1</v>
      </c>
      <c r="O3839" s="3">
        <v>85</v>
      </c>
      <c r="P3839" t="s">
        <v>1</v>
      </c>
      <c r="Q3839" t="s">
        <v>5964</v>
      </c>
      <c r="R3839" t="s">
        <v>78</v>
      </c>
      <c r="S3839" t="s">
        <v>1</v>
      </c>
      <c r="T3839" t="s">
        <v>12542</v>
      </c>
      <c r="U3839" t="s">
        <v>79</v>
      </c>
    </row>
    <row r="3840" spans="1:21" ht="12.75" hidden="1" customHeight="1" x14ac:dyDescent="0.2">
      <c r="A3840" s="205" t="s">
        <v>77</v>
      </c>
      <c r="B3840" t="s">
        <v>12543</v>
      </c>
      <c r="C3840" s="202" t="s">
        <v>12544</v>
      </c>
      <c r="D3840" s="2">
        <v>28331</v>
      </c>
      <c r="E3840" s="2"/>
      <c r="F3840" s="2">
        <v>42412</v>
      </c>
      <c r="G3840" t="s">
        <v>12541</v>
      </c>
      <c r="H3840">
        <v>1</v>
      </c>
      <c r="I3840" s="2">
        <v>39373</v>
      </c>
      <c r="J3840" s="2">
        <v>43811</v>
      </c>
      <c r="K3840" t="s">
        <v>5</v>
      </c>
      <c r="L3840" t="s">
        <v>12544</v>
      </c>
      <c r="M3840" t="s">
        <v>1</v>
      </c>
      <c r="N3840" t="s">
        <v>1</v>
      </c>
      <c r="O3840" s="3">
        <v>85</v>
      </c>
      <c r="P3840" t="s">
        <v>1</v>
      </c>
      <c r="Q3840" t="s">
        <v>5964</v>
      </c>
      <c r="R3840" t="s">
        <v>78</v>
      </c>
      <c r="S3840" t="s">
        <v>1</v>
      </c>
      <c r="T3840" t="s">
        <v>12542</v>
      </c>
      <c r="U3840" t="s">
        <v>79</v>
      </c>
    </row>
    <row r="3841" spans="1:21" ht="12.75" hidden="1" customHeight="1" x14ac:dyDescent="0.2">
      <c r="A3841" s="205" t="s">
        <v>77</v>
      </c>
      <c r="B3841" t="s">
        <v>12545</v>
      </c>
      <c r="C3841" s="202" t="s">
        <v>12546</v>
      </c>
      <c r="D3841" s="2">
        <v>28331</v>
      </c>
      <c r="E3841" s="2"/>
      <c r="F3841" s="2">
        <v>42417</v>
      </c>
      <c r="G3841" t="s">
        <v>12547</v>
      </c>
      <c r="H3841">
        <v>1</v>
      </c>
      <c r="I3841" s="2">
        <v>39373</v>
      </c>
      <c r="J3841" s="2">
        <v>43811</v>
      </c>
      <c r="K3841" t="s">
        <v>5</v>
      </c>
      <c r="L3841" t="s">
        <v>12546</v>
      </c>
      <c r="M3841" t="s">
        <v>1</v>
      </c>
      <c r="N3841" t="s">
        <v>1</v>
      </c>
      <c r="O3841" s="3">
        <v>91</v>
      </c>
      <c r="P3841" t="s">
        <v>1</v>
      </c>
      <c r="Q3841" t="s">
        <v>5964</v>
      </c>
      <c r="R3841" t="s">
        <v>78</v>
      </c>
      <c r="S3841" t="s">
        <v>1</v>
      </c>
      <c r="T3841" t="s">
        <v>11185</v>
      </c>
      <c r="U3841" t="s">
        <v>79</v>
      </c>
    </row>
    <row r="3842" spans="1:21" ht="12.75" hidden="1" customHeight="1" x14ac:dyDescent="0.2">
      <c r="A3842" s="205" t="s">
        <v>77</v>
      </c>
      <c r="B3842" t="s">
        <v>12548</v>
      </c>
      <c r="C3842" s="202" t="s">
        <v>12549</v>
      </c>
      <c r="D3842" s="2">
        <v>28331</v>
      </c>
      <c r="E3842" s="2"/>
      <c r="F3842" s="2">
        <v>42417</v>
      </c>
      <c r="G3842" t="s">
        <v>12550</v>
      </c>
      <c r="H3842">
        <v>1</v>
      </c>
      <c r="I3842" s="2">
        <v>39937</v>
      </c>
      <c r="J3842" s="2">
        <v>43811</v>
      </c>
      <c r="K3842" t="s">
        <v>5</v>
      </c>
      <c r="L3842" t="s">
        <v>12549</v>
      </c>
      <c r="M3842" t="s">
        <v>1</v>
      </c>
      <c r="N3842" t="s">
        <v>1</v>
      </c>
      <c r="O3842" s="3">
        <v>88</v>
      </c>
      <c r="P3842" t="s">
        <v>1</v>
      </c>
      <c r="Q3842" t="s">
        <v>5964</v>
      </c>
      <c r="R3842" t="s">
        <v>78</v>
      </c>
      <c r="S3842" t="s">
        <v>1</v>
      </c>
      <c r="T3842" t="s">
        <v>12551</v>
      </c>
      <c r="U3842" t="s">
        <v>79</v>
      </c>
    </row>
    <row r="3843" spans="1:21" ht="12.75" hidden="1" customHeight="1" x14ac:dyDescent="0.2">
      <c r="A3843" s="205" t="s">
        <v>77</v>
      </c>
      <c r="B3843" t="s">
        <v>12552</v>
      </c>
      <c r="C3843" s="202" t="s">
        <v>12553</v>
      </c>
      <c r="D3843" s="2">
        <v>25644</v>
      </c>
      <c r="E3843" s="2"/>
      <c r="F3843" s="2">
        <v>42684</v>
      </c>
      <c r="G3843" t="s">
        <v>9645</v>
      </c>
      <c r="H3843">
        <v>1</v>
      </c>
      <c r="I3843" s="2">
        <v>39373</v>
      </c>
      <c r="J3843" s="2">
        <v>43734</v>
      </c>
      <c r="K3843" t="s">
        <v>5</v>
      </c>
      <c r="L3843" t="s">
        <v>12553</v>
      </c>
      <c r="M3843" t="s">
        <v>1</v>
      </c>
      <c r="N3843" t="s">
        <v>1</v>
      </c>
      <c r="O3843" s="3">
        <v>85</v>
      </c>
      <c r="P3843" t="s">
        <v>1</v>
      </c>
      <c r="Q3843" t="s">
        <v>5964</v>
      </c>
      <c r="R3843" t="s">
        <v>78</v>
      </c>
      <c r="S3843" t="s">
        <v>1</v>
      </c>
      <c r="T3843" t="s">
        <v>9646</v>
      </c>
      <c r="U3843" t="s">
        <v>79</v>
      </c>
    </row>
    <row r="3844" spans="1:21" ht="12.75" hidden="1" customHeight="1" x14ac:dyDescent="0.2">
      <c r="A3844" s="205" t="s">
        <v>77</v>
      </c>
      <c r="B3844" t="s">
        <v>12554</v>
      </c>
      <c r="C3844" s="202" t="s">
        <v>12555</v>
      </c>
      <c r="D3844" s="2">
        <v>24736</v>
      </c>
      <c r="E3844" s="2"/>
      <c r="F3844" s="2">
        <v>42444</v>
      </c>
      <c r="G3844" t="s">
        <v>12556</v>
      </c>
      <c r="H3844">
        <v>1</v>
      </c>
      <c r="I3844" s="2">
        <v>39373</v>
      </c>
      <c r="J3844" s="2">
        <v>43811</v>
      </c>
      <c r="K3844" t="s">
        <v>5</v>
      </c>
      <c r="L3844" t="s">
        <v>12555</v>
      </c>
      <c r="M3844" t="s">
        <v>1</v>
      </c>
      <c r="N3844" t="s">
        <v>1</v>
      </c>
      <c r="O3844" s="3">
        <v>82</v>
      </c>
      <c r="P3844" t="s">
        <v>1</v>
      </c>
      <c r="Q3844" t="s">
        <v>5964</v>
      </c>
      <c r="R3844" t="s">
        <v>78</v>
      </c>
      <c r="S3844" t="s">
        <v>1</v>
      </c>
      <c r="T3844" t="s">
        <v>12557</v>
      </c>
      <c r="U3844" t="s">
        <v>79</v>
      </c>
    </row>
    <row r="3845" spans="1:21" ht="12.75" hidden="1" customHeight="1" x14ac:dyDescent="0.2">
      <c r="A3845" s="205" t="s">
        <v>77</v>
      </c>
      <c r="B3845" t="s">
        <v>12558</v>
      </c>
      <c r="C3845" s="202" t="s">
        <v>12559</v>
      </c>
      <c r="D3845" s="2">
        <v>26248</v>
      </c>
      <c r="E3845" s="2"/>
      <c r="F3845" s="2">
        <v>42409</v>
      </c>
      <c r="G3845" t="s">
        <v>9645</v>
      </c>
      <c r="H3845">
        <v>1</v>
      </c>
      <c r="I3845" s="2">
        <v>39373</v>
      </c>
      <c r="J3845" s="2">
        <v>43811</v>
      </c>
      <c r="K3845" t="s">
        <v>5</v>
      </c>
      <c r="L3845" t="s">
        <v>12559</v>
      </c>
      <c r="M3845" t="s">
        <v>1</v>
      </c>
      <c r="N3845" t="s">
        <v>1</v>
      </c>
      <c r="O3845" s="3">
        <v>82</v>
      </c>
      <c r="P3845" t="s">
        <v>1</v>
      </c>
      <c r="Q3845" t="s">
        <v>5964</v>
      </c>
      <c r="R3845" t="s">
        <v>78</v>
      </c>
      <c r="S3845" t="s">
        <v>1</v>
      </c>
      <c r="T3845" t="s">
        <v>9646</v>
      </c>
      <c r="U3845" t="s">
        <v>79</v>
      </c>
    </row>
    <row r="3846" spans="1:21" ht="12.75" hidden="1" customHeight="1" x14ac:dyDescent="0.2">
      <c r="A3846" s="205" t="s">
        <v>77</v>
      </c>
      <c r="B3846" t="s">
        <v>12560</v>
      </c>
      <c r="C3846" s="202" t="s">
        <v>12561</v>
      </c>
      <c r="D3846" s="2">
        <v>22372</v>
      </c>
      <c r="E3846" s="2"/>
      <c r="F3846" s="2">
        <v>42445</v>
      </c>
      <c r="G3846" t="s">
        <v>12562</v>
      </c>
      <c r="H3846">
        <v>1</v>
      </c>
      <c r="I3846" s="2">
        <v>39373</v>
      </c>
      <c r="J3846" s="2">
        <v>43811</v>
      </c>
      <c r="K3846" t="s">
        <v>5</v>
      </c>
      <c r="L3846" t="s">
        <v>12563</v>
      </c>
      <c r="M3846" t="s">
        <v>1</v>
      </c>
      <c r="N3846" t="s">
        <v>1</v>
      </c>
      <c r="O3846" s="3">
        <v>88</v>
      </c>
      <c r="P3846" t="s">
        <v>1</v>
      </c>
      <c r="Q3846" t="s">
        <v>5964</v>
      </c>
      <c r="R3846" t="s">
        <v>78</v>
      </c>
      <c r="S3846" t="s">
        <v>1</v>
      </c>
      <c r="T3846" t="s">
        <v>12564</v>
      </c>
      <c r="U3846" t="s">
        <v>79</v>
      </c>
    </row>
    <row r="3847" spans="1:21" ht="12.75" hidden="1" customHeight="1" x14ac:dyDescent="0.2">
      <c r="A3847" s="205" t="s">
        <v>77</v>
      </c>
      <c r="B3847" t="s">
        <v>12565</v>
      </c>
      <c r="C3847" s="202" t="s">
        <v>12566</v>
      </c>
      <c r="D3847" s="2">
        <v>22372</v>
      </c>
      <c r="E3847" s="2"/>
      <c r="F3847" s="2">
        <v>42445</v>
      </c>
      <c r="G3847" t="s">
        <v>12562</v>
      </c>
      <c r="H3847">
        <v>1</v>
      </c>
      <c r="I3847" s="2">
        <v>39373</v>
      </c>
      <c r="J3847" s="2">
        <v>43811</v>
      </c>
      <c r="K3847" t="s">
        <v>5</v>
      </c>
      <c r="L3847" t="s">
        <v>12567</v>
      </c>
      <c r="M3847" t="s">
        <v>1</v>
      </c>
      <c r="N3847" t="s">
        <v>1</v>
      </c>
      <c r="O3847" s="3">
        <v>88</v>
      </c>
      <c r="P3847" t="s">
        <v>1</v>
      </c>
      <c r="Q3847" t="s">
        <v>5964</v>
      </c>
      <c r="R3847" t="s">
        <v>78</v>
      </c>
      <c r="S3847" t="s">
        <v>1</v>
      </c>
      <c r="T3847" t="s">
        <v>12564</v>
      </c>
      <c r="U3847" t="s">
        <v>79</v>
      </c>
    </row>
    <row r="3848" spans="1:21" ht="12.75" hidden="1" customHeight="1" x14ac:dyDescent="0.2">
      <c r="A3848" s="205" t="s">
        <v>77</v>
      </c>
      <c r="B3848" t="s">
        <v>12568</v>
      </c>
      <c r="C3848" s="202" t="s">
        <v>12569</v>
      </c>
      <c r="D3848" s="2">
        <v>27302</v>
      </c>
      <c r="E3848" s="2"/>
      <c r="F3848" s="2">
        <v>42445</v>
      </c>
      <c r="G3848" t="s">
        <v>12562</v>
      </c>
      <c r="H3848">
        <v>1</v>
      </c>
      <c r="I3848" s="2">
        <v>39373</v>
      </c>
      <c r="J3848" s="2">
        <v>43811</v>
      </c>
      <c r="K3848" t="s">
        <v>5</v>
      </c>
      <c r="L3848" t="s">
        <v>12570</v>
      </c>
      <c r="M3848" t="s">
        <v>1</v>
      </c>
      <c r="N3848" t="s">
        <v>1</v>
      </c>
      <c r="O3848" s="3">
        <v>85</v>
      </c>
      <c r="P3848" t="s">
        <v>1</v>
      </c>
      <c r="Q3848" t="s">
        <v>5964</v>
      </c>
      <c r="R3848" t="s">
        <v>78</v>
      </c>
      <c r="S3848" t="s">
        <v>1</v>
      </c>
      <c r="T3848" t="s">
        <v>12564</v>
      </c>
      <c r="U3848" t="s">
        <v>79</v>
      </c>
    </row>
    <row r="3849" spans="1:21" ht="12.75" hidden="1" customHeight="1" x14ac:dyDescent="0.2">
      <c r="A3849" s="205" t="s">
        <v>77</v>
      </c>
      <c r="B3849" t="s">
        <v>12571</v>
      </c>
      <c r="C3849" s="202" t="s">
        <v>12572</v>
      </c>
      <c r="D3849" s="2">
        <v>27302</v>
      </c>
      <c r="E3849" s="2"/>
      <c r="F3849" s="2">
        <v>42445</v>
      </c>
      <c r="G3849" t="s">
        <v>12562</v>
      </c>
      <c r="H3849">
        <v>1</v>
      </c>
      <c r="I3849" s="2">
        <v>39373</v>
      </c>
      <c r="J3849" s="2">
        <v>43811</v>
      </c>
      <c r="K3849" t="s">
        <v>5</v>
      </c>
      <c r="L3849" t="s">
        <v>12573</v>
      </c>
      <c r="M3849" t="s">
        <v>1</v>
      </c>
      <c r="N3849" t="s">
        <v>1</v>
      </c>
      <c r="O3849" s="3">
        <v>86</v>
      </c>
      <c r="P3849" t="s">
        <v>1</v>
      </c>
      <c r="Q3849" t="s">
        <v>5964</v>
      </c>
      <c r="R3849" t="s">
        <v>78</v>
      </c>
      <c r="S3849" t="s">
        <v>1</v>
      </c>
      <c r="T3849" t="s">
        <v>12564</v>
      </c>
      <c r="U3849" t="s">
        <v>79</v>
      </c>
    </row>
    <row r="3850" spans="1:21" ht="12.75" hidden="1" customHeight="1" x14ac:dyDescent="0.2">
      <c r="A3850" s="205" t="s">
        <v>77</v>
      </c>
      <c r="B3850" t="s">
        <v>12574</v>
      </c>
      <c r="C3850" s="202" t="s">
        <v>12575</v>
      </c>
      <c r="D3850" s="2">
        <v>31621</v>
      </c>
      <c r="E3850" s="2"/>
      <c r="F3850" s="2">
        <v>42453</v>
      </c>
      <c r="G3850" t="s">
        <v>12576</v>
      </c>
      <c r="H3850">
        <v>1</v>
      </c>
      <c r="I3850" s="2">
        <v>39373</v>
      </c>
      <c r="J3850" s="2">
        <v>43811</v>
      </c>
      <c r="K3850" t="s">
        <v>5</v>
      </c>
      <c r="L3850" t="s">
        <v>12577</v>
      </c>
      <c r="M3850" t="s">
        <v>1</v>
      </c>
      <c r="N3850" t="s">
        <v>1</v>
      </c>
      <c r="O3850" s="3">
        <v>86</v>
      </c>
      <c r="P3850" t="s">
        <v>1</v>
      </c>
      <c r="Q3850" t="s">
        <v>5964</v>
      </c>
      <c r="R3850" t="s">
        <v>78</v>
      </c>
      <c r="S3850" t="s">
        <v>1</v>
      </c>
      <c r="T3850" t="s">
        <v>12578</v>
      </c>
      <c r="U3850" t="s">
        <v>79</v>
      </c>
    </row>
    <row r="3851" spans="1:21" ht="12.75" hidden="1" customHeight="1" x14ac:dyDescent="0.2">
      <c r="A3851" s="205" t="s">
        <v>77</v>
      </c>
      <c r="B3851" t="s">
        <v>12579</v>
      </c>
      <c r="C3851" s="202" t="s">
        <v>12580</v>
      </c>
      <c r="D3851" s="2">
        <v>31621</v>
      </c>
      <c r="E3851" s="2"/>
      <c r="F3851" s="2">
        <v>42453</v>
      </c>
      <c r="G3851" t="s">
        <v>12581</v>
      </c>
      <c r="H3851">
        <v>1</v>
      </c>
      <c r="I3851" s="2">
        <v>39373</v>
      </c>
      <c r="J3851" s="2">
        <v>43811</v>
      </c>
      <c r="K3851" t="s">
        <v>5</v>
      </c>
      <c r="L3851" t="s">
        <v>12582</v>
      </c>
      <c r="M3851" t="s">
        <v>1</v>
      </c>
      <c r="N3851" t="s">
        <v>1</v>
      </c>
      <c r="O3851" s="3">
        <v>86</v>
      </c>
      <c r="P3851" t="s">
        <v>1</v>
      </c>
      <c r="Q3851" t="s">
        <v>5964</v>
      </c>
      <c r="R3851" t="s">
        <v>78</v>
      </c>
      <c r="S3851" t="s">
        <v>1</v>
      </c>
      <c r="T3851" t="s">
        <v>9263</v>
      </c>
      <c r="U3851" t="s">
        <v>79</v>
      </c>
    </row>
    <row r="3852" spans="1:21" ht="12.75" hidden="1" customHeight="1" x14ac:dyDescent="0.2">
      <c r="A3852" s="205" t="s">
        <v>77</v>
      </c>
      <c r="B3852" t="s">
        <v>12583</v>
      </c>
      <c r="C3852" s="202" t="s">
        <v>12584</v>
      </c>
      <c r="D3852" s="2">
        <v>29037</v>
      </c>
      <c r="E3852" s="2"/>
      <c r="F3852" s="2">
        <v>42452</v>
      </c>
      <c r="G3852" t="s">
        <v>12562</v>
      </c>
      <c r="H3852">
        <v>1</v>
      </c>
      <c r="I3852" s="2">
        <v>39373</v>
      </c>
      <c r="J3852" s="2">
        <v>43811</v>
      </c>
      <c r="K3852" t="s">
        <v>5</v>
      </c>
      <c r="L3852" t="s">
        <v>12585</v>
      </c>
      <c r="M3852" t="s">
        <v>1</v>
      </c>
      <c r="N3852" t="s">
        <v>1</v>
      </c>
      <c r="O3852" s="3">
        <v>86</v>
      </c>
      <c r="P3852" t="s">
        <v>1</v>
      </c>
      <c r="Q3852" t="s">
        <v>5964</v>
      </c>
      <c r="R3852" t="s">
        <v>78</v>
      </c>
      <c r="S3852" t="s">
        <v>1</v>
      </c>
      <c r="T3852" t="s">
        <v>12564</v>
      </c>
      <c r="U3852" t="s">
        <v>79</v>
      </c>
    </row>
    <row r="3853" spans="1:21" ht="12.75" hidden="1" customHeight="1" x14ac:dyDescent="0.2">
      <c r="A3853" s="205" t="s">
        <v>77</v>
      </c>
      <c r="B3853" t="s">
        <v>12586</v>
      </c>
      <c r="C3853" s="202" t="s">
        <v>12587</v>
      </c>
      <c r="D3853" s="2">
        <v>29037</v>
      </c>
      <c r="E3853" s="2"/>
      <c r="F3853" s="2">
        <v>42452</v>
      </c>
      <c r="G3853" t="s">
        <v>12562</v>
      </c>
      <c r="H3853">
        <v>1</v>
      </c>
      <c r="I3853" s="2">
        <v>39373</v>
      </c>
      <c r="J3853" s="2">
        <v>43811</v>
      </c>
      <c r="K3853" t="s">
        <v>5</v>
      </c>
      <c r="L3853" t="s">
        <v>12588</v>
      </c>
      <c r="M3853" t="s">
        <v>1</v>
      </c>
      <c r="N3853" t="s">
        <v>1</v>
      </c>
      <c r="O3853" s="3">
        <v>90</v>
      </c>
      <c r="P3853" t="s">
        <v>1</v>
      </c>
      <c r="Q3853" t="s">
        <v>5964</v>
      </c>
      <c r="R3853" t="s">
        <v>78</v>
      </c>
      <c r="S3853" t="s">
        <v>1</v>
      </c>
      <c r="T3853" t="s">
        <v>12564</v>
      </c>
      <c r="U3853" t="s">
        <v>79</v>
      </c>
    </row>
    <row r="3854" spans="1:21" ht="12.75" hidden="1" customHeight="1" x14ac:dyDescent="0.2">
      <c r="A3854" s="205" t="s">
        <v>77</v>
      </c>
      <c r="B3854" t="s">
        <v>12589</v>
      </c>
      <c r="C3854" s="202" t="s">
        <v>12590</v>
      </c>
      <c r="D3854" s="2">
        <v>29037</v>
      </c>
      <c r="E3854" s="2"/>
      <c r="F3854" s="2">
        <v>42452</v>
      </c>
      <c r="G3854" t="s">
        <v>12562</v>
      </c>
      <c r="H3854">
        <v>1</v>
      </c>
      <c r="I3854" s="2">
        <v>39373</v>
      </c>
      <c r="J3854" s="2">
        <v>43811</v>
      </c>
      <c r="K3854" t="s">
        <v>5</v>
      </c>
      <c r="L3854" t="s">
        <v>12591</v>
      </c>
      <c r="M3854" t="s">
        <v>1</v>
      </c>
      <c r="N3854" t="s">
        <v>1</v>
      </c>
      <c r="O3854" s="3">
        <v>85</v>
      </c>
      <c r="P3854" t="s">
        <v>1</v>
      </c>
      <c r="Q3854" t="s">
        <v>5964</v>
      </c>
      <c r="R3854" t="s">
        <v>78</v>
      </c>
      <c r="S3854" t="s">
        <v>1</v>
      </c>
      <c r="T3854" t="s">
        <v>12564</v>
      </c>
      <c r="U3854" t="s">
        <v>79</v>
      </c>
    </row>
    <row r="3855" spans="1:21" ht="12.75" hidden="1" customHeight="1" x14ac:dyDescent="0.2">
      <c r="A3855" s="205" t="s">
        <v>77</v>
      </c>
      <c r="B3855" t="s">
        <v>12592</v>
      </c>
      <c r="C3855" s="202" t="s">
        <v>12593</v>
      </c>
      <c r="D3855" s="2">
        <v>27259</v>
      </c>
      <c r="E3855" s="2"/>
      <c r="F3855" s="2">
        <v>42450</v>
      </c>
      <c r="G3855" t="s">
        <v>12594</v>
      </c>
      <c r="H3855">
        <v>1</v>
      </c>
      <c r="I3855" s="2">
        <v>39373</v>
      </c>
      <c r="J3855" s="2">
        <v>43811</v>
      </c>
      <c r="K3855" t="s">
        <v>5</v>
      </c>
      <c r="L3855" t="s">
        <v>12595</v>
      </c>
      <c r="M3855" t="s">
        <v>1</v>
      </c>
      <c r="N3855" t="s">
        <v>1</v>
      </c>
      <c r="O3855" s="3">
        <v>85</v>
      </c>
      <c r="P3855" t="s">
        <v>1</v>
      </c>
      <c r="Q3855" t="s">
        <v>5964</v>
      </c>
      <c r="R3855" t="s">
        <v>78</v>
      </c>
      <c r="S3855" t="s">
        <v>1</v>
      </c>
      <c r="T3855" t="s">
        <v>12596</v>
      </c>
      <c r="U3855" t="s">
        <v>79</v>
      </c>
    </row>
    <row r="3856" spans="1:21" ht="12.75" hidden="1" customHeight="1" x14ac:dyDescent="0.2">
      <c r="A3856" s="205" t="s">
        <v>77</v>
      </c>
      <c r="B3856" t="s">
        <v>12597</v>
      </c>
      <c r="C3856" s="202" t="s">
        <v>12598</v>
      </c>
      <c r="D3856" s="2">
        <v>32248</v>
      </c>
      <c r="E3856" s="2"/>
      <c r="F3856" s="2">
        <v>42446</v>
      </c>
      <c r="G3856" t="s">
        <v>12594</v>
      </c>
      <c r="H3856">
        <v>1</v>
      </c>
      <c r="I3856" s="2">
        <v>39373</v>
      </c>
      <c r="J3856" s="2">
        <v>43811</v>
      </c>
      <c r="K3856" t="s">
        <v>5</v>
      </c>
      <c r="L3856" t="s">
        <v>12599</v>
      </c>
      <c r="M3856" t="s">
        <v>1</v>
      </c>
      <c r="N3856" t="s">
        <v>1</v>
      </c>
      <c r="O3856" s="3">
        <v>89</v>
      </c>
      <c r="P3856" t="s">
        <v>1</v>
      </c>
      <c r="Q3856" t="s">
        <v>5964</v>
      </c>
      <c r="R3856" t="s">
        <v>78</v>
      </c>
      <c r="S3856" t="s">
        <v>1</v>
      </c>
      <c r="T3856" t="s">
        <v>12596</v>
      </c>
      <c r="U3856" t="s">
        <v>79</v>
      </c>
    </row>
    <row r="3857" spans="1:21" ht="12.75" hidden="1" customHeight="1" x14ac:dyDescent="0.2">
      <c r="A3857" s="205" t="s">
        <v>77</v>
      </c>
      <c r="B3857" t="s">
        <v>12600</v>
      </c>
      <c r="C3857" s="202" t="s">
        <v>12601</v>
      </c>
      <c r="D3857" s="2">
        <v>24869</v>
      </c>
      <c r="E3857" s="2"/>
      <c r="F3857" s="2">
        <v>42473</v>
      </c>
      <c r="G3857" t="s">
        <v>12562</v>
      </c>
      <c r="H3857">
        <v>1</v>
      </c>
      <c r="I3857" s="2">
        <v>39373</v>
      </c>
      <c r="J3857" s="2">
        <v>43811</v>
      </c>
      <c r="K3857" t="s">
        <v>5</v>
      </c>
      <c r="L3857" t="s">
        <v>12601</v>
      </c>
      <c r="M3857" t="s">
        <v>1</v>
      </c>
      <c r="N3857" t="s">
        <v>1</v>
      </c>
      <c r="O3857" s="3">
        <v>85</v>
      </c>
      <c r="P3857" t="s">
        <v>1</v>
      </c>
      <c r="Q3857" t="s">
        <v>5964</v>
      </c>
      <c r="R3857" t="s">
        <v>78</v>
      </c>
      <c r="S3857" t="s">
        <v>1</v>
      </c>
      <c r="T3857" t="s">
        <v>12564</v>
      </c>
      <c r="U3857" t="s">
        <v>79</v>
      </c>
    </row>
    <row r="3858" spans="1:21" ht="12.75" hidden="1" customHeight="1" x14ac:dyDescent="0.2">
      <c r="A3858" s="205" t="s">
        <v>77</v>
      </c>
      <c r="B3858" t="s">
        <v>12602</v>
      </c>
      <c r="C3858" s="202" t="s">
        <v>12603</v>
      </c>
      <c r="D3858" s="2">
        <v>24869</v>
      </c>
      <c r="E3858" s="2"/>
      <c r="F3858" s="2">
        <v>42473</v>
      </c>
      <c r="G3858" t="s">
        <v>12562</v>
      </c>
      <c r="H3858">
        <v>1</v>
      </c>
      <c r="I3858" s="2">
        <v>39373</v>
      </c>
      <c r="J3858" s="2">
        <v>43811</v>
      </c>
      <c r="K3858" t="s">
        <v>5</v>
      </c>
      <c r="L3858" t="s">
        <v>12603</v>
      </c>
      <c r="M3858" t="s">
        <v>1</v>
      </c>
      <c r="N3858" t="s">
        <v>1</v>
      </c>
      <c r="O3858" s="3">
        <v>83</v>
      </c>
      <c r="P3858" t="s">
        <v>1</v>
      </c>
      <c r="Q3858" t="s">
        <v>5964</v>
      </c>
      <c r="R3858" t="s">
        <v>78</v>
      </c>
      <c r="S3858" t="s">
        <v>1</v>
      </c>
      <c r="T3858" t="s">
        <v>12564</v>
      </c>
      <c r="U3858" t="s">
        <v>79</v>
      </c>
    </row>
    <row r="3859" spans="1:21" ht="12.75" hidden="1" customHeight="1" x14ac:dyDescent="0.2">
      <c r="A3859" s="205" t="s">
        <v>77</v>
      </c>
      <c r="B3859" t="s">
        <v>12604</v>
      </c>
      <c r="C3859" s="202" t="s">
        <v>12605</v>
      </c>
      <c r="D3859" s="2">
        <v>30440</v>
      </c>
      <c r="E3859" s="2"/>
      <c r="F3859" s="2">
        <v>42684</v>
      </c>
      <c r="G3859" t="s">
        <v>12562</v>
      </c>
      <c r="H3859">
        <v>1</v>
      </c>
      <c r="I3859" s="2">
        <v>39373</v>
      </c>
      <c r="J3859" s="2">
        <v>43811</v>
      </c>
      <c r="K3859" t="s">
        <v>5</v>
      </c>
      <c r="L3859" t="s">
        <v>12605</v>
      </c>
      <c r="M3859" t="s">
        <v>1</v>
      </c>
      <c r="N3859" t="s">
        <v>1</v>
      </c>
      <c r="O3859" s="3">
        <v>89</v>
      </c>
      <c r="P3859" t="s">
        <v>1</v>
      </c>
      <c r="Q3859" t="s">
        <v>5964</v>
      </c>
      <c r="R3859" t="s">
        <v>78</v>
      </c>
      <c r="S3859" t="s">
        <v>1</v>
      </c>
      <c r="T3859" t="s">
        <v>12564</v>
      </c>
      <c r="U3859" t="s">
        <v>79</v>
      </c>
    </row>
    <row r="3860" spans="1:21" ht="12.75" hidden="1" customHeight="1" x14ac:dyDescent="0.2">
      <c r="A3860" s="205" t="s">
        <v>77</v>
      </c>
      <c r="B3860" t="s">
        <v>12606</v>
      </c>
      <c r="C3860" s="202" t="s">
        <v>12607</v>
      </c>
      <c r="D3860" s="2">
        <v>28161</v>
      </c>
      <c r="E3860" s="2">
        <v>43915</v>
      </c>
      <c r="F3860" s="2">
        <v>42089</v>
      </c>
      <c r="G3860" t="s">
        <v>12608</v>
      </c>
      <c r="H3860">
        <v>0</v>
      </c>
      <c r="I3860" s="2">
        <v>39373</v>
      </c>
      <c r="J3860" s="2">
        <v>43726</v>
      </c>
      <c r="K3860" t="s">
        <v>5</v>
      </c>
      <c r="L3860" t="s">
        <v>12609</v>
      </c>
      <c r="M3860" t="s">
        <v>1</v>
      </c>
      <c r="N3860" t="s">
        <v>1</v>
      </c>
      <c r="O3860" s="3">
        <v>99</v>
      </c>
      <c r="P3860" t="s">
        <v>1</v>
      </c>
      <c r="Q3860" t="s">
        <v>5964</v>
      </c>
      <c r="R3860" t="s">
        <v>78</v>
      </c>
      <c r="S3860" t="s">
        <v>1</v>
      </c>
      <c r="T3860" t="s">
        <v>12610</v>
      </c>
      <c r="U3860" t="s">
        <v>79</v>
      </c>
    </row>
    <row r="3861" spans="1:21" ht="12.75" hidden="1" customHeight="1" x14ac:dyDescent="0.2">
      <c r="A3861" s="205" t="s">
        <v>77</v>
      </c>
      <c r="B3861" t="s">
        <v>12611</v>
      </c>
      <c r="C3861" s="202" t="s">
        <v>12612</v>
      </c>
      <c r="D3861" s="2">
        <v>28161</v>
      </c>
      <c r="E3861" s="2">
        <v>43914</v>
      </c>
      <c r="F3861" s="2">
        <v>42088</v>
      </c>
      <c r="G3861" t="s">
        <v>12613</v>
      </c>
      <c r="H3861">
        <v>0</v>
      </c>
      <c r="I3861" s="2">
        <v>39373</v>
      </c>
      <c r="J3861" s="2">
        <v>43726</v>
      </c>
      <c r="K3861" t="s">
        <v>5</v>
      </c>
      <c r="L3861" t="s">
        <v>12614</v>
      </c>
      <c r="M3861" t="s">
        <v>1</v>
      </c>
      <c r="N3861" t="s">
        <v>1</v>
      </c>
      <c r="O3861" s="3">
        <v>100</v>
      </c>
      <c r="P3861" t="s">
        <v>1</v>
      </c>
      <c r="Q3861" t="s">
        <v>5964</v>
      </c>
      <c r="R3861" t="s">
        <v>78</v>
      </c>
      <c r="S3861" t="s">
        <v>1</v>
      </c>
      <c r="T3861" t="s">
        <v>12615</v>
      </c>
      <c r="U3861" t="s">
        <v>79</v>
      </c>
    </row>
    <row r="3862" spans="1:21" ht="12.75" hidden="1" customHeight="1" x14ac:dyDescent="0.2">
      <c r="A3862" s="205" t="s">
        <v>77</v>
      </c>
      <c r="B3862" t="s">
        <v>12616</v>
      </c>
      <c r="C3862" s="202" t="s">
        <v>12617</v>
      </c>
      <c r="D3862" s="2">
        <v>28161</v>
      </c>
      <c r="E3862" s="2">
        <v>43914</v>
      </c>
      <c r="F3862" s="2">
        <v>42088</v>
      </c>
      <c r="G3862" t="s">
        <v>12618</v>
      </c>
      <c r="H3862">
        <v>0</v>
      </c>
      <c r="I3862" s="2">
        <v>39373</v>
      </c>
      <c r="J3862" s="2">
        <v>43726</v>
      </c>
      <c r="K3862" t="s">
        <v>5</v>
      </c>
      <c r="L3862" t="s">
        <v>12619</v>
      </c>
      <c r="M3862" t="s">
        <v>1</v>
      </c>
      <c r="N3862" t="s">
        <v>1</v>
      </c>
      <c r="O3862" s="3">
        <v>100</v>
      </c>
      <c r="P3862" t="s">
        <v>1</v>
      </c>
      <c r="Q3862" t="s">
        <v>5964</v>
      </c>
      <c r="R3862" t="s">
        <v>78</v>
      </c>
      <c r="S3862" t="s">
        <v>1</v>
      </c>
      <c r="T3862" t="s">
        <v>12620</v>
      </c>
      <c r="U3862" t="s">
        <v>79</v>
      </c>
    </row>
    <row r="3863" spans="1:21" ht="12.75" hidden="1" customHeight="1" x14ac:dyDescent="0.2">
      <c r="A3863" s="205" t="s">
        <v>77</v>
      </c>
      <c r="B3863" t="s">
        <v>12621</v>
      </c>
      <c r="C3863" s="202" t="s">
        <v>12622</v>
      </c>
      <c r="D3863" s="2">
        <v>28161</v>
      </c>
      <c r="E3863" s="2">
        <v>43915</v>
      </c>
      <c r="F3863" s="2">
        <v>42089</v>
      </c>
      <c r="G3863" t="s">
        <v>12618</v>
      </c>
      <c r="H3863">
        <v>0</v>
      </c>
      <c r="I3863" s="2">
        <v>39373</v>
      </c>
      <c r="J3863" s="2">
        <v>43726</v>
      </c>
      <c r="K3863" t="s">
        <v>5</v>
      </c>
      <c r="L3863" t="s">
        <v>12623</v>
      </c>
      <c r="M3863" t="s">
        <v>1</v>
      </c>
      <c r="N3863" t="s">
        <v>1</v>
      </c>
      <c r="O3863" s="3">
        <v>98</v>
      </c>
      <c r="P3863" t="s">
        <v>1</v>
      </c>
      <c r="Q3863" t="s">
        <v>5964</v>
      </c>
      <c r="R3863" t="s">
        <v>78</v>
      </c>
      <c r="S3863" t="s">
        <v>1</v>
      </c>
      <c r="T3863" t="s">
        <v>12620</v>
      </c>
      <c r="U3863" t="s">
        <v>79</v>
      </c>
    </row>
    <row r="3864" spans="1:21" ht="12.75" hidden="1" customHeight="1" x14ac:dyDescent="0.2">
      <c r="A3864" s="205" t="s">
        <v>77</v>
      </c>
      <c r="B3864" t="s">
        <v>12624</v>
      </c>
      <c r="C3864" s="202" t="s">
        <v>12625</v>
      </c>
      <c r="D3864" s="2">
        <v>28161</v>
      </c>
      <c r="E3864" s="2">
        <v>43917</v>
      </c>
      <c r="F3864" s="2">
        <v>42091</v>
      </c>
      <c r="G3864" t="s">
        <v>12618</v>
      </c>
      <c r="H3864">
        <v>0</v>
      </c>
      <c r="I3864" s="2">
        <v>39373</v>
      </c>
      <c r="J3864" s="2">
        <v>43726</v>
      </c>
      <c r="K3864" t="s">
        <v>5</v>
      </c>
      <c r="L3864" t="s">
        <v>12626</v>
      </c>
      <c r="M3864" t="s">
        <v>1</v>
      </c>
      <c r="N3864" t="s">
        <v>1</v>
      </c>
      <c r="O3864" s="3">
        <v>99</v>
      </c>
      <c r="P3864" t="s">
        <v>1</v>
      </c>
      <c r="Q3864" t="s">
        <v>5964</v>
      </c>
      <c r="R3864" t="s">
        <v>78</v>
      </c>
      <c r="S3864" t="s">
        <v>1</v>
      </c>
      <c r="T3864" t="s">
        <v>12620</v>
      </c>
      <c r="U3864" t="s">
        <v>79</v>
      </c>
    </row>
    <row r="3865" spans="1:21" ht="12.75" hidden="1" customHeight="1" x14ac:dyDescent="0.2">
      <c r="A3865" s="205" t="s">
        <v>77</v>
      </c>
      <c r="B3865" t="s">
        <v>12627</v>
      </c>
      <c r="C3865" s="202" t="s">
        <v>12628</v>
      </c>
      <c r="D3865" s="2">
        <v>28161</v>
      </c>
      <c r="E3865" s="2">
        <v>43943</v>
      </c>
      <c r="F3865" s="2">
        <v>42117</v>
      </c>
      <c r="G3865" t="s">
        <v>12629</v>
      </c>
      <c r="H3865">
        <v>0</v>
      </c>
      <c r="I3865" s="2">
        <v>39373</v>
      </c>
      <c r="J3865" s="2">
        <v>43811</v>
      </c>
      <c r="K3865" t="s">
        <v>5</v>
      </c>
      <c r="L3865" t="s">
        <v>12630</v>
      </c>
      <c r="M3865" t="s">
        <v>1</v>
      </c>
      <c r="N3865" t="s">
        <v>1</v>
      </c>
      <c r="O3865" s="3">
        <v>99</v>
      </c>
      <c r="P3865" t="s">
        <v>1</v>
      </c>
      <c r="Q3865" t="s">
        <v>5964</v>
      </c>
      <c r="R3865" t="s">
        <v>78</v>
      </c>
      <c r="S3865" t="s">
        <v>1</v>
      </c>
      <c r="T3865" t="s">
        <v>12631</v>
      </c>
      <c r="U3865" t="s">
        <v>79</v>
      </c>
    </row>
    <row r="3866" spans="1:21" ht="12.75" hidden="1" customHeight="1" x14ac:dyDescent="0.2">
      <c r="A3866" s="205" t="s">
        <v>77</v>
      </c>
      <c r="B3866" t="s">
        <v>12632</v>
      </c>
      <c r="C3866" s="202" t="s">
        <v>12633</v>
      </c>
      <c r="D3866" s="2">
        <v>28161</v>
      </c>
      <c r="E3866" s="2">
        <v>43943</v>
      </c>
      <c r="F3866" s="2">
        <v>42117</v>
      </c>
      <c r="G3866" t="s">
        <v>12629</v>
      </c>
      <c r="H3866">
        <v>0</v>
      </c>
      <c r="I3866" s="2">
        <v>39373</v>
      </c>
      <c r="J3866" s="2">
        <v>43811</v>
      </c>
      <c r="K3866" t="s">
        <v>5</v>
      </c>
      <c r="L3866" t="s">
        <v>12634</v>
      </c>
      <c r="M3866" t="s">
        <v>1</v>
      </c>
      <c r="N3866" t="s">
        <v>1</v>
      </c>
      <c r="O3866" s="3">
        <v>100</v>
      </c>
      <c r="P3866" t="s">
        <v>1</v>
      </c>
      <c r="Q3866" t="s">
        <v>5964</v>
      </c>
      <c r="R3866" t="s">
        <v>78</v>
      </c>
      <c r="S3866" t="s">
        <v>1</v>
      </c>
      <c r="T3866" t="s">
        <v>12631</v>
      </c>
      <c r="U3866" t="s">
        <v>79</v>
      </c>
    </row>
    <row r="3867" spans="1:21" ht="12.75" hidden="1" customHeight="1" x14ac:dyDescent="0.2">
      <c r="A3867" s="205" t="s">
        <v>77</v>
      </c>
      <c r="B3867" t="s">
        <v>12635</v>
      </c>
      <c r="C3867" s="202" t="s">
        <v>12636</v>
      </c>
      <c r="D3867" s="2">
        <v>28161</v>
      </c>
      <c r="E3867" s="2">
        <v>43916</v>
      </c>
      <c r="F3867" s="2">
        <v>42090</v>
      </c>
      <c r="G3867" t="s">
        <v>12629</v>
      </c>
      <c r="H3867">
        <v>0</v>
      </c>
      <c r="I3867" s="2">
        <v>39373</v>
      </c>
      <c r="J3867" s="2">
        <v>43739</v>
      </c>
      <c r="K3867" t="s">
        <v>5</v>
      </c>
      <c r="L3867" t="s">
        <v>12637</v>
      </c>
      <c r="M3867" t="s">
        <v>1</v>
      </c>
      <c r="N3867" t="s">
        <v>1</v>
      </c>
      <c r="O3867" s="3">
        <v>99</v>
      </c>
      <c r="P3867" t="s">
        <v>1</v>
      </c>
      <c r="Q3867" t="s">
        <v>5964</v>
      </c>
      <c r="R3867" t="s">
        <v>78</v>
      </c>
      <c r="S3867" t="s">
        <v>1</v>
      </c>
      <c r="T3867" t="s">
        <v>12631</v>
      </c>
      <c r="U3867" t="s">
        <v>79</v>
      </c>
    </row>
    <row r="3868" spans="1:21" ht="12.75" hidden="1" customHeight="1" x14ac:dyDescent="0.2">
      <c r="A3868" s="205" t="s">
        <v>77</v>
      </c>
      <c r="B3868" t="s">
        <v>12638</v>
      </c>
      <c r="C3868" s="202" t="s">
        <v>12639</v>
      </c>
      <c r="D3868" s="2">
        <v>28161</v>
      </c>
      <c r="E3868" s="2">
        <v>43916</v>
      </c>
      <c r="F3868" s="2">
        <v>42090</v>
      </c>
      <c r="G3868" t="s">
        <v>12629</v>
      </c>
      <c r="H3868">
        <v>0</v>
      </c>
      <c r="I3868" s="2">
        <v>39373</v>
      </c>
      <c r="J3868" s="2">
        <v>43726</v>
      </c>
      <c r="K3868" t="s">
        <v>5</v>
      </c>
      <c r="L3868" t="s">
        <v>12640</v>
      </c>
      <c r="M3868" t="s">
        <v>1</v>
      </c>
      <c r="N3868" t="s">
        <v>1</v>
      </c>
      <c r="O3868" s="3">
        <v>99</v>
      </c>
      <c r="P3868" t="s">
        <v>1</v>
      </c>
      <c r="Q3868" t="s">
        <v>5964</v>
      </c>
      <c r="R3868" t="s">
        <v>78</v>
      </c>
      <c r="S3868" t="s">
        <v>1</v>
      </c>
      <c r="T3868" t="s">
        <v>12631</v>
      </c>
      <c r="U3868" t="s">
        <v>79</v>
      </c>
    </row>
    <row r="3869" spans="1:21" ht="12.75" hidden="1" customHeight="1" x14ac:dyDescent="0.2">
      <c r="A3869" s="205" t="s">
        <v>77</v>
      </c>
      <c r="B3869" t="s">
        <v>12641</v>
      </c>
      <c r="C3869" s="202" t="s">
        <v>12642</v>
      </c>
      <c r="D3869" s="2">
        <v>28161</v>
      </c>
      <c r="E3869" s="2">
        <v>43917</v>
      </c>
      <c r="F3869" s="2">
        <v>42091</v>
      </c>
      <c r="G3869" t="s">
        <v>12629</v>
      </c>
      <c r="H3869">
        <v>0</v>
      </c>
      <c r="I3869" s="2">
        <v>39373</v>
      </c>
      <c r="J3869" s="2">
        <v>43726</v>
      </c>
      <c r="K3869" t="s">
        <v>5</v>
      </c>
      <c r="L3869" t="s">
        <v>12643</v>
      </c>
      <c r="M3869" t="s">
        <v>1</v>
      </c>
      <c r="N3869" t="s">
        <v>1</v>
      </c>
      <c r="O3869" s="3">
        <v>98</v>
      </c>
      <c r="P3869" t="s">
        <v>1</v>
      </c>
      <c r="Q3869" t="s">
        <v>5964</v>
      </c>
      <c r="R3869" t="s">
        <v>78</v>
      </c>
      <c r="S3869" t="s">
        <v>1</v>
      </c>
      <c r="T3869" t="s">
        <v>12631</v>
      </c>
      <c r="U3869" t="s">
        <v>79</v>
      </c>
    </row>
    <row r="3870" spans="1:21" ht="12.75" hidden="1" customHeight="1" x14ac:dyDescent="0.2">
      <c r="A3870" s="205" t="s">
        <v>77</v>
      </c>
      <c r="B3870" t="s">
        <v>12644</v>
      </c>
      <c r="C3870" s="202" t="s">
        <v>12645</v>
      </c>
      <c r="D3870" s="2">
        <v>29819</v>
      </c>
      <c r="E3870" s="2">
        <v>43885</v>
      </c>
      <c r="F3870" s="2">
        <v>42060</v>
      </c>
      <c r="G3870" t="s">
        <v>11210</v>
      </c>
      <c r="H3870">
        <v>0</v>
      </c>
      <c r="I3870" s="2">
        <v>39373</v>
      </c>
      <c r="J3870" s="2">
        <v>43811</v>
      </c>
      <c r="K3870" t="s">
        <v>5</v>
      </c>
      <c r="L3870" t="s">
        <v>12645</v>
      </c>
      <c r="M3870" t="s">
        <v>1</v>
      </c>
      <c r="N3870" t="s">
        <v>1</v>
      </c>
      <c r="O3870" s="3">
        <v>97</v>
      </c>
      <c r="P3870" t="s">
        <v>1</v>
      </c>
      <c r="Q3870" t="s">
        <v>5964</v>
      </c>
      <c r="R3870" t="s">
        <v>78</v>
      </c>
      <c r="S3870" t="s">
        <v>1</v>
      </c>
      <c r="T3870" t="s">
        <v>11211</v>
      </c>
      <c r="U3870" t="s">
        <v>79</v>
      </c>
    </row>
    <row r="3871" spans="1:21" ht="12.75" hidden="1" customHeight="1" x14ac:dyDescent="0.2">
      <c r="A3871" s="205" t="s">
        <v>77</v>
      </c>
      <c r="B3871" t="s">
        <v>12646</v>
      </c>
      <c r="C3871" s="202" t="s">
        <v>12647</v>
      </c>
      <c r="D3871" s="2">
        <v>29819</v>
      </c>
      <c r="E3871" s="2">
        <v>43885</v>
      </c>
      <c r="F3871" s="2">
        <v>42060</v>
      </c>
      <c r="G3871" t="s">
        <v>11210</v>
      </c>
      <c r="H3871">
        <v>0</v>
      </c>
      <c r="I3871" s="2">
        <v>39373</v>
      </c>
      <c r="J3871" s="2">
        <v>43811</v>
      </c>
      <c r="K3871" t="s">
        <v>5</v>
      </c>
      <c r="L3871" t="s">
        <v>12647</v>
      </c>
      <c r="M3871" t="s">
        <v>1</v>
      </c>
      <c r="N3871" t="s">
        <v>1</v>
      </c>
      <c r="O3871" s="3">
        <v>100</v>
      </c>
      <c r="P3871" t="s">
        <v>1</v>
      </c>
      <c r="Q3871" t="s">
        <v>5964</v>
      </c>
      <c r="R3871" t="s">
        <v>78</v>
      </c>
      <c r="S3871" t="s">
        <v>1</v>
      </c>
      <c r="T3871" t="s">
        <v>11211</v>
      </c>
      <c r="U3871" t="s">
        <v>79</v>
      </c>
    </row>
    <row r="3872" spans="1:21" ht="12.75" hidden="1" customHeight="1" x14ac:dyDescent="0.2">
      <c r="A3872" s="205" t="s">
        <v>77</v>
      </c>
      <c r="B3872" t="s">
        <v>12648</v>
      </c>
      <c r="C3872" s="202" t="s">
        <v>12649</v>
      </c>
      <c r="D3872" s="2">
        <v>29819</v>
      </c>
      <c r="E3872" s="2">
        <v>43885</v>
      </c>
      <c r="F3872" s="2">
        <v>42060</v>
      </c>
      <c r="G3872" t="s">
        <v>11210</v>
      </c>
      <c r="H3872">
        <v>0</v>
      </c>
      <c r="I3872" s="2">
        <v>39373</v>
      </c>
      <c r="J3872" s="2">
        <v>43811</v>
      </c>
      <c r="K3872" t="s">
        <v>5</v>
      </c>
      <c r="L3872" t="s">
        <v>12649</v>
      </c>
      <c r="M3872" t="s">
        <v>1</v>
      </c>
      <c r="N3872" t="s">
        <v>1</v>
      </c>
      <c r="O3872" s="3">
        <v>100</v>
      </c>
      <c r="P3872" t="s">
        <v>1</v>
      </c>
      <c r="Q3872" t="s">
        <v>5964</v>
      </c>
      <c r="R3872" t="s">
        <v>78</v>
      </c>
      <c r="S3872" t="s">
        <v>1</v>
      </c>
      <c r="T3872" t="s">
        <v>11211</v>
      </c>
      <c r="U3872" t="s">
        <v>79</v>
      </c>
    </row>
    <row r="3873" spans="1:21" ht="12.75" hidden="1" customHeight="1" x14ac:dyDescent="0.2">
      <c r="A3873" s="205" t="s">
        <v>77</v>
      </c>
      <c r="B3873" t="s">
        <v>12650</v>
      </c>
      <c r="C3873" s="202" t="s">
        <v>12651</v>
      </c>
      <c r="D3873" s="2">
        <v>25600</v>
      </c>
      <c r="E3873" s="2">
        <v>43852</v>
      </c>
      <c r="F3873" s="2">
        <v>42027</v>
      </c>
      <c r="G3873" t="s">
        <v>12652</v>
      </c>
      <c r="H3873">
        <v>0</v>
      </c>
      <c r="I3873" s="2">
        <v>39373</v>
      </c>
      <c r="J3873" s="2">
        <v>43818</v>
      </c>
      <c r="K3873" t="s">
        <v>5</v>
      </c>
      <c r="L3873" t="s">
        <v>12653</v>
      </c>
      <c r="M3873" t="s">
        <v>1</v>
      </c>
      <c r="N3873" t="s">
        <v>1</v>
      </c>
      <c r="O3873" s="3">
        <v>100</v>
      </c>
      <c r="P3873" t="s">
        <v>1</v>
      </c>
      <c r="Q3873" t="s">
        <v>5964</v>
      </c>
      <c r="R3873" t="s">
        <v>78</v>
      </c>
      <c r="S3873" t="s">
        <v>1</v>
      </c>
      <c r="T3873" t="s">
        <v>12654</v>
      </c>
      <c r="U3873" t="s">
        <v>79</v>
      </c>
    </row>
    <row r="3874" spans="1:21" ht="12.75" hidden="1" customHeight="1" x14ac:dyDescent="0.2">
      <c r="A3874" s="205" t="s">
        <v>77</v>
      </c>
      <c r="B3874" t="s">
        <v>12655</v>
      </c>
      <c r="C3874" s="202" t="s">
        <v>12656</v>
      </c>
      <c r="D3874" s="2">
        <v>25600</v>
      </c>
      <c r="E3874" s="2">
        <v>43852</v>
      </c>
      <c r="F3874" s="2">
        <v>42027</v>
      </c>
      <c r="G3874" t="s">
        <v>12652</v>
      </c>
      <c r="H3874">
        <v>0</v>
      </c>
      <c r="I3874" s="2">
        <v>39373</v>
      </c>
      <c r="J3874" s="2">
        <v>43823</v>
      </c>
      <c r="K3874" t="s">
        <v>5</v>
      </c>
      <c r="L3874" t="s">
        <v>12657</v>
      </c>
      <c r="M3874" t="s">
        <v>1</v>
      </c>
      <c r="N3874" t="s">
        <v>1</v>
      </c>
      <c r="O3874" s="3">
        <v>100</v>
      </c>
      <c r="P3874" t="s">
        <v>1</v>
      </c>
      <c r="Q3874" t="s">
        <v>5964</v>
      </c>
      <c r="R3874" t="s">
        <v>78</v>
      </c>
      <c r="S3874" t="s">
        <v>1</v>
      </c>
      <c r="T3874" t="s">
        <v>12654</v>
      </c>
      <c r="U3874" t="s">
        <v>79</v>
      </c>
    </row>
    <row r="3875" spans="1:21" ht="12.75" hidden="1" customHeight="1" x14ac:dyDescent="0.2">
      <c r="A3875" s="205" t="s">
        <v>77</v>
      </c>
      <c r="B3875" t="s">
        <v>12658</v>
      </c>
      <c r="C3875" s="202" t="s">
        <v>12659</v>
      </c>
      <c r="D3875" s="2">
        <v>25600</v>
      </c>
      <c r="E3875" s="2">
        <v>43852</v>
      </c>
      <c r="F3875" s="2">
        <v>42027</v>
      </c>
      <c r="G3875" t="s">
        <v>12652</v>
      </c>
      <c r="H3875">
        <v>0</v>
      </c>
      <c r="I3875" s="2">
        <v>39373</v>
      </c>
      <c r="J3875" s="2">
        <v>43811</v>
      </c>
      <c r="K3875" t="s">
        <v>5</v>
      </c>
      <c r="L3875" t="s">
        <v>12660</v>
      </c>
      <c r="M3875" t="s">
        <v>1</v>
      </c>
      <c r="N3875" t="s">
        <v>1</v>
      </c>
      <c r="O3875" s="3">
        <v>100</v>
      </c>
      <c r="P3875" t="s">
        <v>1</v>
      </c>
      <c r="Q3875" t="s">
        <v>5964</v>
      </c>
      <c r="R3875" t="s">
        <v>78</v>
      </c>
      <c r="S3875" t="s">
        <v>1</v>
      </c>
      <c r="T3875" t="s">
        <v>12654</v>
      </c>
      <c r="U3875" t="s">
        <v>79</v>
      </c>
    </row>
    <row r="3876" spans="1:21" ht="12.75" hidden="1" customHeight="1" x14ac:dyDescent="0.2">
      <c r="A3876" s="205" t="s">
        <v>77</v>
      </c>
      <c r="B3876" t="s">
        <v>12661</v>
      </c>
      <c r="C3876" s="202" t="s">
        <v>12662</v>
      </c>
      <c r="D3876" s="2">
        <v>25888</v>
      </c>
      <c r="E3876" s="2">
        <v>43885</v>
      </c>
      <c r="F3876" s="2">
        <v>42060</v>
      </c>
      <c r="G3876" t="s">
        <v>12618</v>
      </c>
      <c r="H3876">
        <v>0</v>
      </c>
      <c r="I3876" s="2">
        <v>39373</v>
      </c>
      <c r="J3876" s="2">
        <v>43811</v>
      </c>
      <c r="K3876" t="s">
        <v>5</v>
      </c>
      <c r="L3876" t="s">
        <v>12663</v>
      </c>
      <c r="M3876" t="s">
        <v>1</v>
      </c>
      <c r="N3876" t="s">
        <v>1</v>
      </c>
      <c r="O3876" s="3">
        <v>99</v>
      </c>
      <c r="P3876" t="s">
        <v>1</v>
      </c>
      <c r="Q3876" t="s">
        <v>5964</v>
      </c>
      <c r="R3876" t="s">
        <v>78</v>
      </c>
      <c r="S3876" t="s">
        <v>1</v>
      </c>
      <c r="T3876" t="s">
        <v>12620</v>
      </c>
      <c r="U3876" t="s">
        <v>79</v>
      </c>
    </row>
    <row r="3877" spans="1:21" ht="12.75" hidden="1" customHeight="1" x14ac:dyDescent="0.2">
      <c r="A3877" s="205" t="s">
        <v>77</v>
      </c>
      <c r="B3877" t="s">
        <v>12664</v>
      </c>
      <c r="C3877" s="202" t="s">
        <v>12665</v>
      </c>
      <c r="D3877" s="2">
        <v>25888</v>
      </c>
      <c r="E3877" s="2">
        <v>43885</v>
      </c>
      <c r="F3877" s="2">
        <v>42060</v>
      </c>
      <c r="G3877" t="s">
        <v>12618</v>
      </c>
      <c r="H3877">
        <v>0</v>
      </c>
      <c r="I3877" s="2">
        <v>39373</v>
      </c>
      <c r="J3877" s="2">
        <v>43811</v>
      </c>
      <c r="K3877" t="s">
        <v>5</v>
      </c>
      <c r="L3877" t="s">
        <v>12666</v>
      </c>
      <c r="M3877" t="s">
        <v>1</v>
      </c>
      <c r="N3877" t="s">
        <v>1</v>
      </c>
      <c r="O3877" s="3">
        <v>98</v>
      </c>
      <c r="P3877" t="s">
        <v>1</v>
      </c>
      <c r="Q3877" t="s">
        <v>5964</v>
      </c>
      <c r="R3877" t="s">
        <v>78</v>
      </c>
      <c r="S3877" t="s">
        <v>1</v>
      </c>
      <c r="T3877" t="s">
        <v>12620</v>
      </c>
      <c r="U3877" t="s">
        <v>79</v>
      </c>
    </row>
    <row r="3878" spans="1:21" ht="12.75" hidden="1" customHeight="1" x14ac:dyDescent="0.2">
      <c r="A3878" s="205" t="s">
        <v>77</v>
      </c>
      <c r="B3878" t="s">
        <v>12667</v>
      </c>
      <c r="C3878" s="202" t="s">
        <v>12668</v>
      </c>
      <c r="D3878" s="2">
        <v>25888</v>
      </c>
      <c r="E3878" s="2">
        <v>43885</v>
      </c>
      <c r="F3878" s="2">
        <v>42060</v>
      </c>
      <c r="G3878" t="s">
        <v>12618</v>
      </c>
      <c r="H3878">
        <v>0</v>
      </c>
      <c r="I3878" s="2">
        <v>39373</v>
      </c>
      <c r="J3878" s="2">
        <v>43811</v>
      </c>
      <c r="K3878" t="s">
        <v>5</v>
      </c>
      <c r="L3878" t="s">
        <v>12669</v>
      </c>
      <c r="M3878" t="s">
        <v>1</v>
      </c>
      <c r="N3878" t="s">
        <v>1</v>
      </c>
      <c r="O3878" s="3">
        <v>99</v>
      </c>
      <c r="P3878" t="s">
        <v>1</v>
      </c>
      <c r="Q3878" t="s">
        <v>5964</v>
      </c>
      <c r="R3878" t="s">
        <v>78</v>
      </c>
      <c r="S3878" t="s">
        <v>1</v>
      </c>
      <c r="T3878" t="s">
        <v>12620</v>
      </c>
      <c r="U3878" t="s">
        <v>79</v>
      </c>
    </row>
    <row r="3879" spans="1:21" ht="12.75" hidden="1" customHeight="1" x14ac:dyDescent="0.2">
      <c r="A3879" t="s">
        <v>77</v>
      </c>
      <c r="B3879" t="s">
        <v>12670</v>
      </c>
      <c r="C3879" s="202" t="s">
        <v>12671</v>
      </c>
      <c r="D3879" s="2">
        <v>28277</v>
      </c>
      <c r="E3879" s="2"/>
      <c r="F3879" s="2">
        <v>42410</v>
      </c>
      <c r="G3879" s="211" t="s">
        <v>12672</v>
      </c>
      <c r="H3879">
        <v>1</v>
      </c>
      <c r="I3879" s="2">
        <v>39373</v>
      </c>
      <c r="J3879" s="2">
        <v>44015</v>
      </c>
      <c r="K3879" t="s">
        <v>5</v>
      </c>
      <c r="L3879" t="s">
        <v>12673</v>
      </c>
      <c r="M3879" t="s">
        <v>1</v>
      </c>
      <c r="N3879" t="s">
        <v>1</v>
      </c>
      <c r="O3879" s="3">
        <v>85</v>
      </c>
      <c r="P3879" t="s">
        <v>1</v>
      </c>
      <c r="Q3879" t="s">
        <v>5964</v>
      </c>
      <c r="R3879" t="s">
        <v>78</v>
      </c>
      <c r="S3879" t="s">
        <v>1</v>
      </c>
      <c r="T3879" t="s">
        <v>12674</v>
      </c>
      <c r="U3879" t="s">
        <v>79</v>
      </c>
    </row>
    <row r="3880" spans="1:21" ht="12.75" hidden="1" customHeight="1" x14ac:dyDescent="0.2">
      <c r="A3880" t="s">
        <v>77</v>
      </c>
      <c r="B3880" t="s">
        <v>12675</v>
      </c>
      <c r="C3880" s="202" t="s">
        <v>12676</v>
      </c>
      <c r="D3880" s="2">
        <v>27181</v>
      </c>
      <c r="E3880" s="2"/>
      <c r="F3880" s="2">
        <v>42480</v>
      </c>
      <c r="G3880" s="211" t="s">
        <v>12672</v>
      </c>
      <c r="H3880">
        <v>1</v>
      </c>
      <c r="I3880" s="2">
        <v>39373</v>
      </c>
      <c r="J3880" s="2">
        <v>43811</v>
      </c>
      <c r="K3880" t="s">
        <v>5</v>
      </c>
      <c r="L3880" t="s">
        <v>12677</v>
      </c>
      <c r="M3880" t="s">
        <v>1</v>
      </c>
      <c r="N3880" t="s">
        <v>1</v>
      </c>
      <c r="O3880" s="3">
        <v>97</v>
      </c>
      <c r="P3880" t="s">
        <v>1</v>
      </c>
      <c r="Q3880" t="s">
        <v>5964</v>
      </c>
      <c r="R3880" t="s">
        <v>78</v>
      </c>
      <c r="S3880" t="s">
        <v>1</v>
      </c>
      <c r="T3880" t="s">
        <v>12674</v>
      </c>
      <c r="U3880" t="s">
        <v>79</v>
      </c>
    </row>
    <row r="3881" spans="1:21" ht="12.75" hidden="1" customHeight="1" x14ac:dyDescent="0.2">
      <c r="A3881" t="s">
        <v>77</v>
      </c>
      <c r="B3881" t="s">
        <v>12678</v>
      </c>
      <c r="C3881" s="202" t="s">
        <v>12679</v>
      </c>
      <c r="D3881" s="2">
        <v>27181</v>
      </c>
      <c r="E3881" s="2"/>
      <c r="F3881" s="2">
        <v>42480</v>
      </c>
      <c r="G3881" s="211" t="s">
        <v>12672</v>
      </c>
      <c r="H3881">
        <v>1</v>
      </c>
      <c r="I3881" s="2">
        <v>39373</v>
      </c>
      <c r="J3881" s="2">
        <v>43811</v>
      </c>
      <c r="K3881" t="s">
        <v>5</v>
      </c>
      <c r="L3881" t="s">
        <v>12680</v>
      </c>
      <c r="M3881" t="s">
        <v>1</v>
      </c>
      <c r="N3881" t="s">
        <v>1</v>
      </c>
      <c r="O3881" s="3">
        <v>95</v>
      </c>
      <c r="P3881" t="s">
        <v>1</v>
      </c>
      <c r="Q3881" t="s">
        <v>5964</v>
      </c>
      <c r="R3881" t="s">
        <v>78</v>
      </c>
      <c r="S3881" t="s">
        <v>1</v>
      </c>
      <c r="T3881" t="s">
        <v>12674</v>
      </c>
      <c r="U3881" t="s">
        <v>79</v>
      </c>
    </row>
    <row r="3882" spans="1:21" ht="12.75" hidden="1" customHeight="1" x14ac:dyDescent="0.2">
      <c r="A3882" t="s">
        <v>77</v>
      </c>
      <c r="B3882" t="s">
        <v>12681</v>
      </c>
      <c r="C3882" s="202" t="s">
        <v>12682</v>
      </c>
      <c r="D3882" s="2">
        <v>25030</v>
      </c>
      <c r="E3882" s="2"/>
      <c r="F3882" s="2">
        <v>42479</v>
      </c>
      <c r="G3882" s="211" t="s">
        <v>12683</v>
      </c>
      <c r="H3882">
        <v>1</v>
      </c>
      <c r="I3882" s="2">
        <v>39373</v>
      </c>
      <c r="J3882" s="2">
        <v>43811</v>
      </c>
      <c r="K3882" t="s">
        <v>5</v>
      </c>
      <c r="L3882" t="s">
        <v>12684</v>
      </c>
      <c r="M3882" t="s">
        <v>1</v>
      </c>
      <c r="N3882" t="s">
        <v>1</v>
      </c>
      <c r="O3882" s="3">
        <v>86</v>
      </c>
      <c r="P3882" t="s">
        <v>1</v>
      </c>
      <c r="Q3882" t="s">
        <v>5964</v>
      </c>
      <c r="R3882" t="s">
        <v>78</v>
      </c>
      <c r="S3882" t="s">
        <v>1</v>
      </c>
      <c r="T3882" t="s">
        <v>12685</v>
      </c>
      <c r="U3882" t="s">
        <v>79</v>
      </c>
    </row>
    <row r="3883" spans="1:21" ht="12.75" hidden="1" customHeight="1" x14ac:dyDescent="0.2">
      <c r="A3883" t="s">
        <v>77</v>
      </c>
      <c r="B3883" t="s">
        <v>12686</v>
      </c>
      <c r="C3883" s="202" t="s">
        <v>12687</v>
      </c>
      <c r="D3883" s="2">
        <v>25030</v>
      </c>
      <c r="E3883" s="2"/>
      <c r="F3883" s="2">
        <v>42479</v>
      </c>
      <c r="G3883" s="211" t="s">
        <v>12683</v>
      </c>
      <c r="H3883">
        <v>1</v>
      </c>
      <c r="I3883" s="2">
        <v>39373</v>
      </c>
      <c r="J3883" s="2">
        <v>43811</v>
      </c>
      <c r="K3883" t="s">
        <v>5</v>
      </c>
      <c r="L3883" t="s">
        <v>12688</v>
      </c>
      <c r="M3883" t="s">
        <v>1</v>
      </c>
      <c r="N3883" t="s">
        <v>1</v>
      </c>
      <c r="O3883" s="3">
        <v>82</v>
      </c>
      <c r="P3883" t="s">
        <v>1</v>
      </c>
      <c r="Q3883" t="s">
        <v>5964</v>
      </c>
      <c r="R3883" t="s">
        <v>78</v>
      </c>
      <c r="S3883" t="s">
        <v>1</v>
      </c>
      <c r="T3883" t="s">
        <v>12685</v>
      </c>
      <c r="U3883" t="s">
        <v>79</v>
      </c>
    </row>
    <row r="3884" spans="1:21" ht="12.75" hidden="1" customHeight="1" x14ac:dyDescent="0.2">
      <c r="A3884" t="s">
        <v>77</v>
      </c>
      <c r="B3884" t="s">
        <v>12689</v>
      </c>
      <c r="C3884" s="202" t="s">
        <v>12690</v>
      </c>
      <c r="D3884" s="2">
        <v>24869</v>
      </c>
      <c r="E3884" s="2"/>
      <c r="F3884" s="2">
        <v>42495</v>
      </c>
      <c r="G3884" s="211" t="s">
        <v>12691</v>
      </c>
      <c r="H3884">
        <v>1</v>
      </c>
      <c r="I3884" s="2">
        <v>39373</v>
      </c>
      <c r="J3884" s="2">
        <v>43811</v>
      </c>
      <c r="K3884" t="s">
        <v>5</v>
      </c>
      <c r="L3884" t="s">
        <v>12690</v>
      </c>
      <c r="M3884" t="s">
        <v>1</v>
      </c>
      <c r="N3884" t="s">
        <v>1</v>
      </c>
      <c r="O3884" s="3">
        <v>86</v>
      </c>
      <c r="P3884" t="s">
        <v>1</v>
      </c>
      <c r="Q3884" t="s">
        <v>5964</v>
      </c>
      <c r="R3884" t="s">
        <v>78</v>
      </c>
      <c r="S3884" t="s">
        <v>1</v>
      </c>
      <c r="T3884" t="s">
        <v>12692</v>
      </c>
      <c r="U3884" t="s">
        <v>79</v>
      </c>
    </row>
    <row r="3885" spans="1:21" ht="12.75" hidden="1" customHeight="1" x14ac:dyDescent="0.2">
      <c r="A3885" t="s">
        <v>77</v>
      </c>
      <c r="B3885" t="s">
        <v>12693</v>
      </c>
      <c r="C3885" s="202" t="s">
        <v>12694</v>
      </c>
      <c r="D3885" s="2">
        <v>24869</v>
      </c>
      <c r="E3885" s="2"/>
      <c r="F3885" s="2">
        <v>42495</v>
      </c>
      <c r="G3885" s="211" t="s">
        <v>12691</v>
      </c>
      <c r="H3885">
        <v>1</v>
      </c>
      <c r="I3885" s="2">
        <v>39373</v>
      </c>
      <c r="J3885" s="2">
        <v>43811</v>
      </c>
      <c r="K3885" t="s">
        <v>5</v>
      </c>
      <c r="L3885" t="s">
        <v>12695</v>
      </c>
      <c r="M3885" t="s">
        <v>1</v>
      </c>
      <c r="N3885" t="s">
        <v>1</v>
      </c>
      <c r="O3885" s="3">
        <v>79</v>
      </c>
      <c r="P3885" t="s">
        <v>1</v>
      </c>
      <c r="Q3885" t="s">
        <v>5964</v>
      </c>
      <c r="R3885" t="s">
        <v>78</v>
      </c>
      <c r="S3885" t="s">
        <v>1</v>
      </c>
      <c r="T3885" t="s">
        <v>12692</v>
      </c>
      <c r="U3885" t="s">
        <v>79</v>
      </c>
    </row>
    <row r="3886" spans="1:21" ht="12.75" hidden="1" customHeight="1" x14ac:dyDescent="0.2">
      <c r="A3886" t="s">
        <v>77</v>
      </c>
      <c r="B3886" t="s">
        <v>12696</v>
      </c>
      <c r="C3886" s="202" t="s">
        <v>12697</v>
      </c>
      <c r="D3886" s="2">
        <v>28416</v>
      </c>
      <c r="E3886" s="2"/>
      <c r="F3886" s="2">
        <v>42501</v>
      </c>
      <c r="G3886" s="211" t="s">
        <v>12698</v>
      </c>
      <c r="H3886">
        <v>1</v>
      </c>
      <c r="I3886" s="2">
        <v>39373</v>
      </c>
      <c r="J3886" s="2">
        <v>43811</v>
      </c>
      <c r="K3886" t="s">
        <v>5</v>
      </c>
      <c r="L3886" t="s">
        <v>12697</v>
      </c>
      <c r="M3886" t="s">
        <v>1</v>
      </c>
      <c r="N3886" t="s">
        <v>1</v>
      </c>
      <c r="O3886" s="3">
        <v>85</v>
      </c>
      <c r="P3886" t="s">
        <v>1</v>
      </c>
      <c r="Q3886" t="s">
        <v>5964</v>
      </c>
      <c r="R3886" t="s">
        <v>78</v>
      </c>
      <c r="S3886" t="s">
        <v>1</v>
      </c>
      <c r="T3886" t="s">
        <v>12699</v>
      </c>
      <c r="U3886" t="s">
        <v>79</v>
      </c>
    </row>
    <row r="3887" spans="1:21" ht="12.75" hidden="1" customHeight="1" x14ac:dyDescent="0.2">
      <c r="A3887" t="s">
        <v>77</v>
      </c>
      <c r="B3887" t="s">
        <v>12700</v>
      </c>
      <c r="C3887" s="202" t="s">
        <v>12701</v>
      </c>
      <c r="D3887" s="2">
        <v>24644</v>
      </c>
      <c r="E3887" s="2"/>
      <c r="F3887" s="2">
        <v>42501</v>
      </c>
      <c r="G3887" s="211" t="s">
        <v>12702</v>
      </c>
      <c r="H3887">
        <v>1</v>
      </c>
      <c r="I3887" s="2">
        <v>39373</v>
      </c>
      <c r="J3887" s="2">
        <v>43811</v>
      </c>
      <c r="K3887" t="s">
        <v>5</v>
      </c>
      <c r="L3887" t="s">
        <v>12701</v>
      </c>
      <c r="M3887" t="s">
        <v>1</v>
      </c>
      <c r="N3887" t="s">
        <v>1</v>
      </c>
      <c r="O3887" s="3">
        <v>84</v>
      </c>
      <c r="P3887" t="s">
        <v>1</v>
      </c>
      <c r="Q3887" t="s">
        <v>5964</v>
      </c>
      <c r="R3887" t="s">
        <v>78</v>
      </c>
      <c r="S3887" t="s">
        <v>1</v>
      </c>
      <c r="T3887" t="s">
        <v>12703</v>
      </c>
      <c r="U3887" t="s">
        <v>79</v>
      </c>
    </row>
    <row r="3888" spans="1:21" ht="12.75" hidden="1" customHeight="1" x14ac:dyDescent="0.2">
      <c r="A3888" t="s">
        <v>77</v>
      </c>
      <c r="B3888" t="s">
        <v>12704</v>
      </c>
      <c r="C3888" s="202" t="s">
        <v>12705</v>
      </c>
      <c r="D3888" s="2">
        <v>28430</v>
      </c>
      <c r="E3888" s="2"/>
      <c r="F3888" s="2">
        <v>42501</v>
      </c>
      <c r="G3888" s="211" t="s">
        <v>12706</v>
      </c>
      <c r="H3888">
        <v>1</v>
      </c>
      <c r="I3888" s="2">
        <v>39373</v>
      </c>
      <c r="J3888" s="2">
        <v>43811</v>
      </c>
      <c r="K3888" t="s">
        <v>5</v>
      </c>
      <c r="L3888" t="s">
        <v>12705</v>
      </c>
      <c r="M3888" t="s">
        <v>1</v>
      </c>
      <c r="N3888" t="s">
        <v>1</v>
      </c>
      <c r="O3888" s="3">
        <v>91</v>
      </c>
      <c r="P3888" t="s">
        <v>1</v>
      </c>
      <c r="Q3888" t="s">
        <v>5964</v>
      </c>
      <c r="R3888" t="s">
        <v>78</v>
      </c>
      <c r="S3888" t="s">
        <v>1</v>
      </c>
      <c r="T3888" t="s">
        <v>12707</v>
      </c>
      <c r="U3888" t="s">
        <v>79</v>
      </c>
    </row>
    <row r="3889" spans="1:21" ht="12.75" hidden="1" customHeight="1" x14ac:dyDescent="0.2">
      <c r="A3889" t="s">
        <v>77</v>
      </c>
      <c r="B3889" t="s">
        <v>12708</v>
      </c>
      <c r="C3889" s="202" t="s">
        <v>12709</v>
      </c>
      <c r="D3889" s="2">
        <v>28430</v>
      </c>
      <c r="E3889" s="2"/>
      <c r="F3889" s="2">
        <v>42501</v>
      </c>
      <c r="G3889" s="211" t="s">
        <v>12710</v>
      </c>
      <c r="H3889">
        <v>1</v>
      </c>
      <c r="I3889" s="2">
        <v>39373</v>
      </c>
      <c r="J3889" s="2">
        <v>43811</v>
      </c>
      <c r="K3889" t="s">
        <v>5</v>
      </c>
      <c r="L3889" t="s">
        <v>12709</v>
      </c>
      <c r="M3889" t="s">
        <v>1</v>
      </c>
      <c r="N3889" t="s">
        <v>1</v>
      </c>
      <c r="O3889" s="3">
        <v>87</v>
      </c>
      <c r="P3889" t="s">
        <v>1</v>
      </c>
      <c r="Q3889" t="s">
        <v>5964</v>
      </c>
      <c r="R3889" t="s">
        <v>78</v>
      </c>
      <c r="S3889" t="s">
        <v>1</v>
      </c>
      <c r="T3889" t="s">
        <v>12711</v>
      </c>
      <c r="U3889" t="s">
        <v>79</v>
      </c>
    </row>
    <row r="3890" spans="1:21" ht="12.75" hidden="1" customHeight="1" x14ac:dyDescent="0.2">
      <c r="A3890" t="s">
        <v>77</v>
      </c>
      <c r="B3890" t="s">
        <v>12712</v>
      </c>
      <c r="C3890" s="202" t="s">
        <v>12713</v>
      </c>
      <c r="D3890" s="2">
        <v>27748</v>
      </c>
      <c r="E3890" s="2"/>
      <c r="F3890" s="2">
        <v>42501</v>
      </c>
      <c r="G3890" s="211" t="s">
        <v>12714</v>
      </c>
      <c r="H3890">
        <v>1</v>
      </c>
      <c r="I3890" s="2">
        <v>39373</v>
      </c>
      <c r="J3890" s="2">
        <v>43811</v>
      </c>
      <c r="K3890" t="s">
        <v>5</v>
      </c>
      <c r="L3890" t="s">
        <v>12713</v>
      </c>
      <c r="M3890" t="s">
        <v>1</v>
      </c>
      <c r="N3890" t="s">
        <v>1</v>
      </c>
      <c r="O3890" s="3">
        <v>84</v>
      </c>
      <c r="P3890" t="s">
        <v>1</v>
      </c>
      <c r="Q3890" t="s">
        <v>5964</v>
      </c>
      <c r="R3890" t="s">
        <v>78</v>
      </c>
      <c r="S3890" t="s">
        <v>1</v>
      </c>
      <c r="T3890" t="s">
        <v>12715</v>
      </c>
      <c r="U3890" t="s">
        <v>79</v>
      </c>
    </row>
    <row r="3891" spans="1:21" ht="12.75" hidden="1" customHeight="1" x14ac:dyDescent="0.2">
      <c r="A3891" t="s">
        <v>77</v>
      </c>
      <c r="B3891" t="s">
        <v>12716</v>
      </c>
      <c r="C3891" s="202" t="s">
        <v>12717</v>
      </c>
      <c r="D3891" s="2">
        <v>24675</v>
      </c>
      <c r="E3891" s="2"/>
      <c r="F3891" s="2">
        <v>42502</v>
      </c>
      <c r="G3891" s="211" t="s">
        <v>12706</v>
      </c>
      <c r="H3891">
        <v>1</v>
      </c>
      <c r="I3891" s="2">
        <v>39373</v>
      </c>
      <c r="J3891" s="2">
        <v>43811</v>
      </c>
      <c r="K3891" t="s">
        <v>5</v>
      </c>
      <c r="L3891" t="s">
        <v>12718</v>
      </c>
      <c r="M3891" t="s">
        <v>1</v>
      </c>
      <c r="N3891" t="s">
        <v>1</v>
      </c>
      <c r="O3891" s="3">
        <v>82</v>
      </c>
      <c r="P3891" t="s">
        <v>1</v>
      </c>
      <c r="Q3891" t="s">
        <v>5964</v>
      </c>
      <c r="R3891" t="s">
        <v>78</v>
      </c>
      <c r="S3891" t="s">
        <v>1</v>
      </c>
      <c r="T3891" t="s">
        <v>12707</v>
      </c>
      <c r="U3891" t="s">
        <v>79</v>
      </c>
    </row>
    <row r="3892" spans="1:21" ht="12.75" hidden="1" customHeight="1" x14ac:dyDescent="0.2">
      <c r="A3892" t="s">
        <v>77</v>
      </c>
      <c r="B3892" t="s">
        <v>12719</v>
      </c>
      <c r="C3892" s="202" t="s">
        <v>12720</v>
      </c>
      <c r="D3892" s="2">
        <v>28870</v>
      </c>
      <c r="E3892" s="2"/>
      <c r="F3892" s="2">
        <v>42523</v>
      </c>
      <c r="G3892" s="211" t="s">
        <v>12714</v>
      </c>
      <c r="H3892">
        <v>1</v>
      </c>
      <c r="I3892" s="2">
        <v>39373</v>
      </c>
      <c r="J3892" s="2">
        <v>43811</v>
      </c>
      <c r="K3892" t="s">
        <v>5</v>
      </c>
      <c r="L3892" t="s">
        <v>12721</v>
      </c>
      <c r="M3892" t="s">
        <v>1</v>
      </c>
      <c r="N3892" t="s">
        <v>1</v>
      </c>
      <c r="O3892" s="3">
        <v>90</v>
      </c>
      <c r="P3892" t="s">
        <v>1</v>
      </c>
      <c r="Q3892" t="s">
        <v>5964</v>
      </c>
      <c r="R3892" t="s">
        <v>78</v>
      </c>
      <c r="S3892" t="s">
        <v>1</v>
      </c>
      <c r="T3892" t="s">
        <v>12715</v>
      </c>
      <c r="U3892" t="s">
        <v>79</v>
      </c>
    </row>
    <row r="3893" spans="1:21" ht="12.75" hidden="1" customHeight="1" x14ac:dyDescent="0.2">
      <c r="A3893" t="s">
        <v>77</v>
      </c>
      <c r="B3893" t="s">
        <v>12722</v>
      </c>
      <c r="C3893" s="202" t="s">
        <v>12723</v>
      </c>
      <c r="D3893" s="2">
        <v>23651</v>
      </c>
      <c r="E3893" s="2"/>
      <c r="F3893" s="2">
        <v>42529</v>
      </c>
      <c r="G3893" s="211" t="s">
        <v>12724</v>
      </c>
      <c r="H3893">
        <v>1</v>
      </c>
      <c r="I3893" s="2">
        <v>39373</v>
      </c>
      <c r="J3893" s="2">
        <v>43811</v>
      </c>
      <c r="K3893" t="s">
        <v>5</v>
      </c>
      <c r="L3893" t="s">
        <v>12725</v>
      </c>
      <c r="M3893" t="s">
        <v>1</v>
      </c>
      <c r="N3893" t="s">
        <v>1</v>
      </c>
      <c r="O3893" s="3">
        <v>82</v>
      </c>
      <c r="P3893" t="s">
        <v>1</v>
      </c>
      <c r="Q3893" t="s">
        <v>5964</v>
      </c>
      <c r="R3893" t="s">
        <v>78</v>
      </c>
      <c r="S3893" t="s">
        <v>1</v>
      </c>
      <c r="T3893" t="s">
        <v>12726</v>
      </c>
      <c r="U3893" t="s">
        <v>79</v>
      </c>
    </row>
    <row r="3894" spans="1:21" ht="12.75" hidden="1" customHeight="1" x14ac:dyDescent="0.2">
      <c r="A3894" t="s">
        <v>77</v>
      </c>
      <c r="B3894" t="s">
        <v>12727</v>
      </c>
      <c r="C3894" s="202" t="s">
        <v>12728</v>
      </c>
      <c r="D3894" s="2">
        <v>23651</v>
      </c>
      <c r="E3894" s="2"/>
      <c r="F3894" s="2">
        <v>42529</v>
      </c>
      <c r="G3894" s="211" t="s">
        <v>12724</v>
      </c>
      <c r="H3894">
        <v>1</v>
      </c>
      <c r="I3894" s="2">
        <v>39373</v>
      </c>
      <c r="J3894" s="2">
        <v>43811</v>
      </c>
      <c r="K3894" t="s">
        <v>5</v>
      </c>
      <c r="L3894" t="s">
        <v>12729</v>
      </c>
      <c r="M3894" t="s">
        <v>1</v>
      </c>
      <c r="N3894" t="s">
        <v>1</v>
      </c>
      <c r="O3894" s="3">
        <v>84</v>
      </c>
      <c r="P3894" t="s">
        <v>1</v>
      </c>
      <c r="Q3894" t="s">
        <v>5964</v>
      </c>
      <c r="R3894" t="s">
        <v>78</v>
      </c>
      <c r="S3894" t="s">
        <v>1</v>
      </c>
      <c r="T3894" t="s">
        <v>12726</v>
      </c>
      <c r="U3894" t="s">
        <v>79</v>
      </c>
    </row>
    <row r="3895" spans="1:21" ht="12.75" hidden="1" customHeight="1" x14ac:dyDescent="0.2">
      <c r="A3895" t="s">
        <v>77</v>
      </c>
      <c r="B3895" t="s">
        <v>12730</v>
      </c>
      <c r="C3895" s="202" t="s">
        <v>12731</v>
      </c>
      <c r="D3895" s="2">
        <v>25263</v>
      </c>
      <c r="E3895" s="2"/>
      <c r="F3895" s="2">
        <v>42530</v>
      </c>
      <c r="G3895" s="211" t="s">
        <v>12724</v>
      </c>
      <c r="H3895">
        <v>1</v>
      </c>
      <c r="I3895" s="2">
        <v>39373</v>
      </c>
      <c r="J3895" s="2">
        <v>43811</v>
      </c>
      <c r="K3895" t="s">
        <v>5</v>
      </c>
      <c r="L3895" t="s">
        <v>12732</v>
      </c>
      <c r="M3895" t="s">
        <v>1</v>
      </c>
      <c r="N3895" t="s">
        <v>1</v>
      </c>
      <c r="O3895" s="3">
        <v>87</v>
      </c>
      <c r="P3895" t="s">
        <v>1</v>
      </c>
      <c r="Q3895" t="s">
        <v>5964</v>
      </c>
      <c r="R3895" t="s">
        <v>78</v>
      </c>
      <c r="S3895" t="s">
        <v>1</v>
      </c>
      <c r="T3895" t="s">
        <v>12726</v>
      </c>
      <c r="U3895" t="s">
        <v>79</v>
      </c>
    </row>
    <row r="3896" spans="1:21" ht="12.75" hidden="1" customHeight="1" x14ac:dyDescent="0.2">
      <c r="A3896" t="s">
        <v>77</v>
      </c>
      <c r="B3896" t="s">
        <v>12733</v>
      </c>
      <c r="C3896" s="202" t="s">
        <v>12734</v>
      </c>
      <c r="D3896" s="2">
        <v>25263</v>
      </c>
      <c r="E3896" s="2"/>
      <c r="F3896" s="2">
        <v>42530</v>
      </c>
      <c r="G3896" s="211" t="s">
        <v>12724</v>
      </c>
      <c r="H3896">
        <v>1</v>
      </c>
      <c r="I3896" s="2">
        <v>39373</v>
      </c>
      <c r="J3896" s="2">
        <v>43811</v>
      </c>
      <c r="K3896" t="s">
        <v>5</v>
      </c>
      <c r="L3896" t="s">
        <v>12735</v>
      </c>
      <c r="M3896" t="s">
        <v>1</v>
      </c>
      <c r="N3896" t="s">
        <v>1</v>
      </c>
      <c r="O3896" s="3">
        <v>83</v>
      </c>
      <c r="P3896" t="s">
        <v>1</v>
      </c>
      <c r="Q3896" t="s">
        <v>5964</v>
      </c>
      <c r="R3896" t="s">
        <v>78</v>
      </c>
      <c r="S3896" t="s">
        <v>1</v>
      </c>
      <c r="T3896" t="s">
        <v>12726</v>
      </c>
      <c r="U3896" t="s">
        <v>79</v>
      </c>
    </row>
    <row r="3897" spans="1:21" ht="12.75" hidden="1" customHeight="1" x14ac:dyDescent="0.2">
      <c r="A3897" t="s">
        <v>77</v>
      </c>
      <c r="B3897" t="s">
        <v>12736</v>
      </c>
      <c r="C3897" s="202" t="s">
        <v>12737</v>
      </c>
      <c r="D3897" s="2">
        <v>25263</v>
      </c>
      <c r="E3897" s="2"/>
      <c r="F3897" s="2">
        <v>42530</v>
      </c>
      <c r="G3897" s="211" t="s">
        <v>12724</v>
      </c>
      <c r="H3897">
        <v>1</v>
      </c>
      <c r="I3897" s="2">
        <v>39373</v>
      </c>
      <c r="J3897" s="2">
        <v>43811</v>
      </c>
      <c r="K3897" t="s">
        <v>5</v>
      </c>
      <c r="L3897" t="s">
        <v>12738</v>
      </c>
      <c r="M3897" t="s">
        <v>1</v>
      </c>
      <c r="N3897" t="s">
        <v>1</v>
      </c>
      <c r="O3897" s="3">
        <v>82</v>
      </c>
      <c r="P3897" t="s">
        <v>1</v>
      </c>
      <c r="Q3897" t="s">
        <v>5964</v>
      </c>
      <c r="R3897" t="s">
        <v>78</v>
      </c>
      <c r="S3897" t="s">
        <v>1</v>
      </c>
      <c r="T3897" t="s">
        <v>12726</v>
      </c>
      <c r="U3897" t="s">
        <v>79</v>
      </c>
    </row>
    <row r="3898" spans="1:21" ht="12.75" hidden="1" customHeight="1" x14ac:dyDescent="0.2">
      <c r="A3898" t="s">
        <v>77</v>
      </c>
      <c r="B3898" t="s">
        <v>12739</v>
      </c>
      <c r="C3898" s="202" t="s">
        <v>12740</v>
      </c>
      <c r="D3898" s="2">
        <v>27531</v>
      </c>
      <c r="E3898" s="2"/>
      <c r="F3898" s="2">
        <v>42536</v>
      </c>
      <c r="G3898" s="211" t="s">
        <v>12724</v>
      </c>
      <c r="H3898">
        <v>1</v>
      </c>
      <c r="I3898" s="2">
        <v>39373</v>
      </c>
      <c r="J3898" s="2">
        <v>43811</v>
      </c>
      <c r="K3898" t="s">
        <v>5</v>
      </c>
      <c r="L3898" t="s">
        <v>12740</v>
      </c>
      <c r="M3898" t="s">
        <v>1</v>
      </c>
      <c r="N3898" t="s">
        <v>1</v>
      </c>
      <c r="O3898" s="3">
        <v>86</v>
      </c>
      <c r="P3898" t="s">
        <v>1</v>
      </c>
      <c r="Q3898" t="s">
        <v>5964</v>
      </c>
      <c r="R3898" t="s">
        <v>78</v>
      </c>
      <c r="S3898" t="s">
        <v>1</v>
      </c>
      <c r="T3898" t="s">
        <v>12726</v>
      </c>
      <c r="U3898" t="s">
        <v>79</v>
      </c>
    </row>
    <row r="3899" spans="1:21" ht="12.75" hidden="1" customHeight="1" x14ac:dyDescent="0.2">
      <c r="A3899" t="s">
        <v>77</v>
      </c>
      <c r="B3899" t="s">
        <v>12741</v>
      </c>
      <c r="C3899" s="202" t="s">
        <v>12742</v>
      </c>
      <c r="D3899" s="2">
        <v>27531</v>
      </c>
      <c r="E3899" s="2"/>
      <c r="F3899" s="2">
        <v>42536</v>
      </c>
      <c r="G3899" s="211" t="s">
        <v>12724</v>
      </c>
      <c r="H3899">
        <v>1</v>
      </c>
      <c r="I3899" s="2">
        <v>39373</v>
      </c>
      <c r="J3899" s="2">
        <v>43811</v>
      </c>
      <c r="K3899" t="s">
        <v>5</v>
      </c>
      <c r="L3899" t="s">
        <v>12742</v>
      </c>
      <c r="M3899" t="s">
        <v>1</v>
      </c>
      <c r="N3899" t="s">
        <v>1</v>
      </c>
      <c r="O3899" s="3">
        <v>85</v>
      </c>
      <c r="P3899" t="s">
        <v>1</v>
      </c>
      <c r="Q3899" t="s">
        <v>5964</v>
      </c>
      <c r="R3899" t="s">
        <v>78</v>
      </c>
      <c r="S3899" t="s">
        <v>1</v>
      </c>
      <c r="T3899" t="s">
        <v>12726</v>
      </c>
      <c r="U3899" t="s">
        <v>79</v>
      </c>
    </row>
    <row r="3900" spans="1:21" ht="12.75" hidden="1" customHeight="1" x14ac:dyDescent="0.2">
      <c r="A3900" t="s">
        <v>77</v>
      </c>
      <c r="B3900" t="s">
        <v>12743</v>
      </c>
      <c r="C3900" s="202" t="s">
        <v>12744</v>
      </c>
      <c r="D3900" s="2">
        <v>25152</v>
      </c>
      <c r="E3900" s="2"/>
      <c r="F3900" s="2">
        <v>42468</v>
      </c>
      <c r="G3900" s="211" t="s">
        <v>12745</v>
      </c>
      <c r="H3900">
        <v>1</v>
      </c>
      <c r="I3900" s="2">
        <v>39373</v>
      </c>
      <c r="J3900" s="2">
        <v>43811</v>
      </c>
      <c r="K3900" t="s">
        <v>5</v>
      </c>
      <c r="L3900" t="s">
        <v>12744</v>
      </c>
      <c r="M3900" t="s">
        <v>1</v>
      </c>
      <c r="N3900" t="s">
        <v>1</v>
      </c>
      <c r="O3900" s="3">
        <v>84</v>
      </c>
      <c r="P3900" t="s">
        <v>1</v>
      </c>
      <c r="Q3900" t="s">
        <v>5964</v>
      </c>
      <c r="R3900" t="s">
        <v>78</v>
      </c>
      <c r="S3900" t="s">
        <v>1</v>
      </c>
      <c r="T3900" t="s">
        <v>12746</v>
      </c>
      <c r="U3900" t="s">
        <v>79</v>
      </c>
    </row>
    <row r="3901" spans="1:21" ht="12.75" hidden="1" customHeight="1" x14ac:dyDescent="0.2">
      <c r="A3901" t="s">
        <v>77</v>
      </c>
      <c r="B3901" t="s">
        <v>12747</v>
      </c>
      <c r="C3901" s="202" t="s">
        <v>12748</v>
      </c>
      <c r="D3901" s="2">
        <v>25152</v>
      </c>
      <c r="E3901" s="2"/>
      <c r="F3901" s="2">
        <v>42468</v>
      </c>
      <c r="G3901" s="211" t="s">
        <v>12745</v>
      </c>
      <c r="H3901">
        <v>1</v>
      </c>
      <c r="I3901" s="2">
        <v>39373</v>
      </c>
      <c r="J3901" s="2">
        <v>43811</v>
      </c>
      <c r="K3901" t="s">
        <v>5</v>
      </c>
      <c r="L3901" t="s">
        <v>12748</v>
      </c>
      <c r="M3901" t="s">
        <v>1</v>
      </c>
      <c r="N3901" t="s">
        <v>1</v>
      </c>
      <c r="O3901" s="3">
        <v>83</v>
      </c>
      <c r="P3901" t="s">
        <v>1</v>
      </c>
      <c r="Q3901" t="s">
        <v>5964</v>
      </c>
      <c r="R3901" t="s">
        <v>78</v>
      </c>
      <c r="S3901" t="s">
        <v>1</v>
      </c>
      <c r="T3901" t="s">
        <v>12746</v>
      </c>
      <c r="U3901" t="s">
        <v>79</v>
      </c>
    </row>
    <row r="3902" spans="1:21" ht="12.75" hidden="1" customHeight="1" x14ac:dyDescent="0.2">
      <c r="A3902" t="s">
        <v>77</v>
      </c>
      <c r="B3902" t="s">
        <v>12749</v>
      </c>
      <c r="C3902" s="202" t="s">
        <v>12750</v>
      </c>
      <c r="D3902" s="2">
        <v>23665</v>
      </c>
      <c r="E3902" s="2"/>
      <c r="F3902" s="2">
        <v>42535</v>
      </c>
      <c r="G3902" s="211" t="s">
        <v>12724</v>
      </c>
      <c r="H3902">
        <v>1</v>
      </c>
      <c r="I3902" s="2">
        <v>39373</v>
      </c>
      <c r="J3902" s="2">
        <v>43811</v>
      </c>
      <c r="K3902" t="s">
        <v>5</v>
      </c>
      <c r="L3902" t="s">
        <v>12750</v>
      </c>
      <c r="M3902" t="s">
        <v>1</v>
      </c>
      <c r="N3902" t="s">
        <v>1</v>
      </c>
      <c r="O3902" s="3">
        <v>99</v>
      </c>
      <c r="P3902" t="s">
        <v>1</v>
      </c>
      <c r="Q3902" t="s">
        <v>5964</v>
      </c>
      <c r="R3902" t="s">
        <v>78</v>
      </c>
      <c r="S3902" t="s">
        <v>1</v>
      </c>
      <c r="T3902" t="s">
        <v>12726</v>
      </c>
      <c r="U3902" t="s">
        <v>79</v>
      </c>
    </row>
    <row r="3903" spans="1:21" ht="12.75" hidden="1" customHeight="1" x14ac:dyDescent="0.2">
      <c r="A3903" t="s">
        <v>77</v>
      </c>
      <c r="B3903" t="s">
        <v>12751</v>
      </c>
      <c r="C3903" s="202" t="s">
        <v>12752</v>
      </c>
      <c r="D3903" s="2">
        <v>23665</v>
      </c>
      <c r="E3903" s="2"/>
      <c r="F3903" s="2">
        <v>42535</v>
      </c>
      <c r="G3903" s="211" t="s">
        <v>12724</v>
      </c>
      <c r="H3903">
        <v>1</v>
      </c>
      <c r="I3903" s="2">
        <v>39373</v>
      </c>
      <c r="J3903" s="2">
        <v>43811</v>
      </c>
      <c r="K3903" t="s">
        <v>5</v>
      </c>
      <c r="L3903" t="s">
        <v>12752</v>
      </c>
      <c r="M3903" t="s">
        <v>1</v>
      </c>
      <c r="N3903" t="s">
        <v>1</v>
      </c>
      <c r="O3903" s="3">
        <v>94</v>
      </c>
      <c r="P3903" t="s">
        <v>1</v>
      </c>
      <c r="Q3903" t="s">
        <v>5964</v>
      </c>
      <c r="R3903" t="s">
        <v>78</v>
      </c>
      <c r="S3903" t="s">
        <v>1</v>
      </c>
      <c r="T3903" t="s">
        <v>12726</v>
      </c>
      <c r="U3903" t="s">
        <v>79</v>
      </c>
    </row>
    <row r="3904" spans="1:21" ht="12.75" hidden="1" customHeight="1" x14ac:dyDescent="0.2">
      <c r="A3904" t="s">
        <v>77</v>
      </c>
      <c r="B3904" t="s">
        <v>12753</v>
      </c>
      <c r="C3904" s="202" t="s">
        <v>12754</v>
      </c>
      <c r="D3904" s="2">
        <v>22586</v>
      </c>
      <c r="E3904" s="2"/>
      <c r="F3904" s="2">
        <v>42558</v>
      </c>
      <c r="G3904" s="211" t="s">
        <v>12745</v>
      </c>
      <c r="H3904">
        <v>1</v>
      </c>
      <c r="I3904" s="2">
        <v>39373</v>
      </c>
      <c r="J3904" s="2">
        <v>43811</v>
      </c>
      <c r="K3904" t="s">
        <v>5</v>
      </c>
      <c r="L3904" t="s">
        <v>12754</v>
      </c>
      <c r="M3904" t="s">
        <v>1</v>
      </c>
      <c r="N3904" t="s">
        <v>1</v>
      </c>
      <c r="O3904" s="3">
        <v>82</v>
      </c>
      <c r="P3904" t="s">
        <v>1</v>
      </c>
      <c r="Q3904" t="s">
        <v>5964</v>
      </c>
      <c r="R3904" t="s">
        <v>78</v>
      </c>
      <c r="S3904" t="s">
        <v>1</v>
      </c>
      <c r="T3904" t="s">
        <v>12746</v>
      </c>
      <c r="U3904" t="s">
        <v>79</v>
      </c>
    </row>
    <row r="3905" spans="1:21" ht="12.75" hidden="1" customHeight="1" x14ac:dyDescent="0.2">
      <c r="A3905" t="s">
        <v>77</v>
      </c>
      <c r="B3905" t="s">
        <v>12755</v>
      </c>
      <c r="C3905" s="202" t="s">
        <v>12756</v>
      </c>
      <c r="D3905" s="2">
        <v>22586</v>
      </c>
      <c r="E3905" s="2"/>
      <c r="F3905" s="2">
        <v>42558</v>
      </c>
      <c r="G3905" s="211" t="s">
        <v>12745</v>
      </c>
      <c r="H3905">
        <v>1</v>
      </c>
      <c r="I3905" s="2">
        <v>39373</v>
      </c>
      <c r="J3905" s="2">
        <v>43811</v>
      </c>
      <c r="K3905" t="s">
        <v>5</v>
      </c>
      <c r="L3905" t="s">
        <v>12756</v>
      </c>
      <c r="M3905" t="s">
        <v>1</v>
      </c>
      <c r="N3905" t="s">
        <v>1</v>
      </c>
      <c r="O3905" s="3">
        <v>82</v>
      </c>
      <c r="P3905" t="s">
        <v>1</v>
      </c>
      <c r="Q3905" t="s">
        <v>5964</v>
      </c>
      <c r="R3905" t="s">
        <v>78</v>
      </c>
      <c r="S3905" t="s">
        <v>1</v>
      </c>
      <c r="T3905" t="s">
        <v>12746</v>
      </c>
      <c r="U3905" t="s">
        <v>79</v>
      </c>
    </row>
    <row r="3906" spans="1:21" ht="12.75" hidden="1" customHeight="1" x14ac:dyDescent="0.2">
      <c r="A3906" t="s">
        <v>77</v>
      </c>
      <c r="B3906" t="s">
        <v>12757</v>
      </c>
      <c r="C3906" s="202" t="s">
        <v>12758</v>
      </c>
      <c r="D3906" s="2">
        <v>22586</v>
      </c>
      <c r="E3906" s="2"/>
      <c r="F3906" s="2">
        <v>42558</v>
      </c>
      <c r="G3906" s="211" t="s">
        <v>12745</v>
      </c>
      <c r="H3906">
        <v>1</v>
      </c>
      <c r="I3906" s="2">
        <v>39373</v>
      </c>
      <c r="J3906" s="2">
        <v>43811</v>
      </c>
      <c r="K3906" t="s">
        <v>5</v>
      </c>
      <c r="L3906" t="s">
        <v>12758</v>
      </c>
      <c r="M3906" t="s">
        <v>1</v>
      </c>
      <c r="N3906" t="s">
        <v>1</v>
      </c>
      <c r="O3906" s="3">
        <v>82</v>
      </c>
      <c r="P3906" t="s">
        <v>1</v>
      </c>
      <c r="Q3906" t="s">
        <v>5964</v>
      </c>
      <c r="R3906" t="s">
        <v>78</v>
      </c>
      <c r="S3906" t="s">
        <v>1</v>
      </c>
      <c r="T3906" t="s">
        <v>12746</v>
      </c>
      <c r="U3906" t="s">
        <v>79</v>
      </c>
    </row>
    <row r="3907" spans="1:21" ht="12.75" hidden="1" customHeight="1" x14ac:dyDescent="0.2">
      <c r="A3907" t="s">
        <v>77</v>
      </c>
      <c r="B3907" t="s">
        <v>12760</v>
      </c>
      <c r="C3907" s="202" t="s">
        <v>12761</v>
      </c>
      <c r="D3907" s="2">
        <v>30998</v>
      </c>
      <c r="E3907" s="2"/>
      <c r="F3907" s="2">
        <v>42565</v>
      </c>
      <c r="G3907" s="211" t="s">
        <v>12762</v>
      </c>
      <c r="H3907">
        <v>1</v>
      </c>
      <c r="I3907" s="2">
        <v>39373</v>
      </c>
      <c r="J3907" s="2">
        <v>43811</v>
      </c>
      <c r="K3907" t="s">
        <v>5</v>
      </c>
      <c r="L3907" t="s">
        <v>12763</v>
      </c>
      <c r="M3907" t="s">
        <v>1</v>
      </c>
      <c r="N3907" t="s">
        <v>1</v>
      </c>
      <c r="O3907" s="3">
        <v>91</v>
      </c>
      <c r="P3907" t="s">
        <v>1</v>
      </c>
      <c r="Q3907" t="s">
        <v>5964</v>
      </c>
      <c r="R3907" t="s">
        <v>78</v>
      </c>
      <c r="S3907" t="s">
        <v>1</v>
      </c>
      <c r="T3907" t="s">
        <v>12764</v>
      </c>
      <c r="U3907" t="s">
        <v>79</v>
      </c>
    </row>
    <row r="3908" spans="1:21" ht="12.75" hidden="1" customHeight="1" x14ac:dyDescent="0.2">
      <c r="A3908" t="s">
        <v>77</v>
      </c>
      <c r="B3908" t="s">
        <v>12765</v>
      </c>
      <c r="C3908" s="202" t="s">
        <v>12766</v>
      </c>
      <c r="D3908" s="2">
        <v>30998</v>
      </c>
      <c r="E3908" s="2"/>
      <c r="F3908" s="2">
        <v>42565</v>
      </c>
      <c r="G3908" s="211" t="s">
        <v>12762</v>
      </c>
      <c r="H3908">
        <v>1</v>
      </c>
      <c r="I3908" s="2">
        <v>39373</v>
      </c>
      <c r="J3908" s="2">
        <v>43811</v>
      </c>
      <c r="K3908" t="s">
        <v>5</v>
      </c>
      <c r="L3908" t="s">
        <v>12767</v>
      </c>
      <c r="M3908" t="s">
        <v>1</v>
      </c>
      <c r="N3908" t="s">
        <v>1</v>
      </c>
      <c r="O3908" s="3">
        <v>86</v>
      </c>
      <c r="P3908" t="s">
        <v>1</v>
      </c>
      <c r="Q3908" t="s">
        <v>5964</v>
      </c>
      <c r="R3908" t="s">
        <v>78</v>
      </c>
      <c r="S3908" t="s">
        <v>1</v>
      </c>
      <c r="T3908" t="s">
        <v>12764</v>
      </c>
      <c r="U3908" t="s">
        <v>79</v>
      </c>
    </row>
    <row r="3909" spans="1:21" ht="12.75" hidden="1" customHeight="1" x14ac:dyDescent="0.2">
      <c r="A3909" t="s">
        <v>77</v>
      </c>
      <c r="B3909" t="s">
        <v>12768</v>
      </c>
      <c r="C3909" s="202" t="s">
        <v>12769</v>
      </c>
      <c r="D3909" s="2">
        <v>30998</v>
      </c>
      <c r="E3909" s="2"/>
      <c r="F3909" s="2">
        <v>42565</v>
      </c>
      <c r="G3909" s="211" t="s">
        <v>12762</v>
      </c>
      <c r="H3909">
        <v>1</v>
      </c>
      <c r="I3909" s="2">
        <v>39373</v>
      </c>
      <c r="J3909" s="2">
        <v>43811</v>
      </c>
      <c r="K3909" t="s">
        <v>5</v>
      </c>
      <c r="L3909" t="s">
        <v>12770</v>
      </c>
      <c r="M3909" t="s">
        <v>1</v>
      </c>
      <c r="N3909" t="s">
        <v>1</v>
      </c>
      <c r="O3909" s="3">
        <v>86</v>
      </c>
      <c r="P3909" t="s">
        <v>1</v>
      </c>
      <c r="Q3909" t="s">
        <v>5964</v>
      </c>
      <c r="R3909" t="s">
        <v>78</v>
      </c>
      <c r="S3909" t="s">
        <v>1</v>
      </c>
      <c r="T3909" t="s">
        <v>12764</v>
      </c>
      <c r="U3909" t="s">
        <v>79</v>
      </c>
    </row>
    <row r="3910" spans="1:21" ht="12.75" hidden="1" customHeight="1" x14ac:dyDescent="0.2">
      <c r="A3910" t="s">
        <v>77</v>
      </c>
      <c r="B3910" t="s">
        <v>12771</v>
      </c>
      <c r="C3910" s="202" t="s">
        <v>12772</v>
      </c>
      <c r="D3910" s="2">
        <v>27419</v>
      </c>
      <c r="E3910" s="2"/>
      <c r="F3910" s="2">
        <v>42562</v>
      </c>
      <c r="G3910" s="211" t="s">
        <v>12762</v>
      </c>
      <c r="H3910">
        <v>1</v>
      </c>
      <c r="I3910" s="2">
        <v>39373</v>
      </c>
      <c r="J3910" s="2">
        <v>43811</v>
      </c>
      <c r="K3910" t="s">
        <v>5</v>
      </c>
      <c r="L3910" t="s">
        <v>12773</v>
      </c>
      <c r="M3910" t="s">
        <v>1</v>
      </c>
      <c r="N3910" t="s">
        <v>1</v>
      </c>
      <c r="O3910" s="3">
        <v>90</v>
      </c>
      <c r="P3910" t="s">
        <v>1</v>
      </c>
      <c r="Q3910" t="s">
        <v>5964</v>
      </c>
      <c r="R3910" t="s">
        <v>78</v>
      </c>
      <c r="S3910" t="s">
        <v>1</v>
      </c>
      <c r="T3910" t="s">
        <v>12764</v>
      </c>
      <c r="U3910" t="s">
        <v>79</v>
      </c>
    </row>
    <row r="3911" spans="1:21" ht="12.75" hidden="1" customHeight="1" x14ac:dyDescent="0.2">
      <c r="A3911" t="s">
        <v>77</v>
      </c>
      <c r="B3911" t="s">
        <v>12774</v>
      </c>
      <c r="C3911" s="202" t="s">
        <v>12775</v>
      </c>
      <c r="D3911" s="2">
        <v>27419</v>
      </c>
      <c r="E3911" s="2"/>
      <c r="F3911" s="2">
        <v>42562</v>
      </c>
      <c r="G3911" s="211" t="s">
        <v>12762</v>
      </c>
      <c r="H3911">
        <v>1</v>
      </c>
      <c r="I3911" s="2">
        <v>39373</v>
      </c>
      <c r="J3911" s="2">
        <v>43811</v>
      </c>
      <c r="K3911" t="s">
        <v>5</v>
      </c>
      <c r="L3911" t="s">
        <v>12776</v>
      </c>
      <c r="M3911" t="s">
        <v>1</v>
      </c>
      <c r="N3911" t="s">
        <v>1</v>
      </c>
      <c r="O3911" s="3">
        <v>90</v>
      </c>
      <c r="P3911" t="s">
        <v>1</v>
      </c>
      <c r="Q3911" t="s">
        <v>5964</v>
      </c>
      <c r="R3911" t="s">
        <v>78</v>
      </c>
      <c r="S3911" t="s">
        <v>1</v>
      </c>
      <c r="T3911" t="s">
        <v>12764</v>
      </c>
      <c r="U3911" t="s">
        <v>79</v>
      </c>
    </row>
    <row r="3912" spans="1:21" ht="12.75" hidden="1" customHeight="1" x14ac:dyDescent="0.2">
      <c r="A3912" t="s">
        <v>77</v>
      </c>
      <c r="B3912" t="s">
        <v>12777</v>
      </c>
      <c r="C3912" s="202" t="s">
        <v>12778</v>
      </c>
      <c r="D3912" s="2">
        <v>26925</v>
      </c>
      <c r="E3912" s="2"/>
      <c r="F3912" s="2">
        <v>42584</v>
      </c>
      <c r="G3912" s="211" t="s">
        <v>6193</v>
      </c>
      <c r="H3912">
        <v>1</v>
      </c>
      <c r="I3912" s="2">
        <v>39373</v>
      </c>
      <c r="J3912" s="2">
        <v>43811</v>
      </c>
      <c r="K3912" t="s">
        <v>5</v>
      </c>
      <c r="L3912" t="s">
        <v>12779</v>
      </c>
      <c r="M3912" t="s">
        <v>1</v>
      </c>
      <c r="N3912" t="s">
        <v>1</v>
      </c>
      <c r="O3912" s="3">
        <v>91</v>
      </c>
      <c r="P3912" t="s">
        <v>1</v>
      </c>
      <c r="Q3912" t="s">
        <v>5964</v>
      </c>
      <c r="R3912" t="s">
        <v>78</v>
      </c>
      <c r="S3912" t="s">
        <v>1</v>
      </c>
      <c r="T3912" t="s">
        <v>6194</v>
      </c>
      <c r="U3912" t="s">
        <v>79</v>
      </c>
    </row>
    <row r="3913" spans="1:21" ht="12.75" hidden="1" customHeight="1" x14ac:dyDescent="0.2">
      <c r="A3913" t="s">
        <v>77</v>
      </c>
      <c r="B3913" t="s">
        <v>12780</v>
      </c>
      <c r="C3913" s="202" t="s">
        <v>12781</v>
      </c>
      <c r="D3913" s="2">
        <v>27181</v>
      </c>
      <c r="E3913" s="2"/>
      <c r="F3913" s="2">
        <v>42417</v>
      </c>
      <c r="G3913" s="211" t="s">
        <v>9748</v>
      </c>
      <c r="H3913">
        <v>1</v>
      </c>
      <c r="I3913" s="2">
        <v>39373</v>
      </c>
      <c r="J3913" s="2">
        <v>43734</v>
      </c>
      <c r="K3913" t="s">
        <v>5</v>
      </c>
      <c r="L3913" t="s">
        <v>12781</v>
      </c>
      <c r="M3913" t="s">
        <v>1</v>
      </c>
      <c r="N3913" t="s">
        <v>1</v>
      </c>
      <c r="O3913" s="3">
        <v>90</v>
      </c>
      <c r="P3913" t="s">
        <v>1</v>
      </c>
      <c r="Q3913" t="s">
        <v>5964</v>
      </c>
      <c r="R3913" t="s">
        <v>78</v>
      </c>
      <c r="S3913" t="s">
        <v>1</v>
      </c>
      <c r="T3913" t="s">
        <v>9749</v>
      </c>
      <c r="U3913" t="s">
        <v>79</v>
      </c>
    </row>
    <row r="3914" spans="1:21" ht="12.75" hidden="1" customHeight="1" x14ac:dyDescent="0.2">
      <c r="A3914" t="s">
        <v>77</v>
      </c>
      <c r="B3914" t="s">
        <v>12782</v>
      </c>
      <c r="C3914" s="202" t="s">
        <v>12783</v>
      </c>
      <c r="D3914" s="2">
        <v>27181</v>
      </c>
      <c r="E3914" s="2"/>
      <c r="F3914" s="2">
        <v>42417</v>
      </c>
      <c r="G3914" s="211" t="s">
        <v>9748</v>
      </c>
      <c r="H3914">
        <v>1</v>
      </c>
      <c r="I3914" s="2">
        <v>39373</v>
      </c>
      <c r="J3914" s="2">
        <v>43734</v>
      </c>
      <c r="K3914" t="s">
        <v>5</v>
      </c>
      <c r="L3914" t="s">
        <v>12783</v>
      </c>
      <c r="M3914" t="s">
        <v>1</v>
      </c>
      <c r="N3914" t="s">
        <v>1</v>
      </c>
      <c r="O3914" s="3">
        <v>92</v>
      </c>
      <c r="P3914" t="s">
        <v>1</v>
      </c>
      <c r="Q3914" t="s">
        <v>5964</v>
      </c>
      <c r="R3914" t="s">
        <v>78</v>
      </c>
      <c r="S3914" t="s">
        <v>1</v>
      </c>
      <c r="T3914" t="s">
        <v>9749</v>
      </c>
      <c r="U3914" t="s">
        <v>79</v>
      </c>
    </row>
    <row r="3915" spans="1:21" ht="12.75" hidden="1" customHeight="1" x14ac:dyDescent="0.2">
      <c r="A3915" t="s">
        <v>77</v>
      </c>
      <c r="B3915" s="212" t="s">
        <v>12784</v>
      </c>
      <c r="C3915" s="202" t="s">
        <v>12785</v>
      </c>
      <c r="D3915" s="2">
        <v>25750</v>
      </c>
      <c r="E3915" s="2"/>
      <c r="F3915" s="2"/>
      <c r="G3915" s="211" t="s">
        <v>12786</v>
      </c>
      <c r="H3915">
        <v>0</v>
      </c>
      <c r="I3915" s="2">
        <v>39373</v>
      </c>
      <c r="J3915" s="2">
        <v>43734</v>
      </c>
      <c r="K3915" t="s">
        <v>5</v>
      </c>
      <c r="L3915" t="s">
        <v>12785</v>
      </c>
      <c r="M3915" t="s">
        <v>1</v>
      </c>
      <c r="N3915" t="s">
        <v>1</v>
      </c>
      <c r="O3915" s="3">
        <v>83</v>
      </c>
      <c r="P3915" t="s">
        <v>1</v>
      </c>
      <c r="Q3915" t="s">
        <v>5964</v>
      </c>
      <c r="R3915" t="s">
        <v>78</v>
      </c>
      <c r="S3915" t="s">
        <v>1</v>
      </c>
      <c r="T3915" t="s">
        <v>12787</v>
      </c>
      <c r="U3915" t="s">
        <v>79</v>
      </c>
    </row>
    <row r="3916" spans="1:21" ht="12.75" hidden="1" customHeight="1" x14ac:dyDescent="0.2">
      <c r="A3916" t="s">
        <v>77</v>
      </c>
      <c r="B3916" t="s">
        <v>12788</v>
      </c>
      <c r="C3916" s="202" t="s">
        <v>12789</v>
      </c>
      <c r="D3916" s="2">
        <v>28296</v>
      </c>
      <c r="E3916" s="2"/>
      <c r="F3916" s="2">
        <v>42690</v>
      </c>
      <c r="G3916" s="211" t="s">
        <v>12562</v>
      </c>
      <c r="H3916">
        <v>1</v>
      </c>
      <c r="I3916" s="2">
        <v>39373</v>
      </c>
      <c r="J3916" s="2">
        <v>43726</v>
      </c>
      <c r="K3916" t="s">
        <v>5</v>
      </c>
      <c r="L3916" t="s">
        <v>12789</v>
      </c>
      <c r="M3916" t="s">
        <v>1</v>
      </c>
      <c r="N3916" t="s">
        <v>1</v>
      </c>
      <c r="O3916" s="3">
        <v>89</v>
      </c>
      <c r="P3916" t="s">
        <v>1</v>
      </c>
      <c r="Q3916" t="s">
        <v>5964</v>
      </c>
      <c r="R3916" t="s">
        <v>78</v>
      </c>
      <c r="S3916" t="s">
        <v>1</v>
      </c>
      <c r="T3916" t="s">
        <v>12564</v>
      </c>
      <c r="U3916" t="s">
        <v>79</v>
      </c>
    </row>
    <row r="3917" spans="1:21" ht="12.75" hidden="1" customHeight="1" x14ac:dyDescent="0.2">
      <c r="A3917" t="s">
        <v>77</v>
      </c>
      <c r="B3917" t="s">
        <v>12790</v>
      </c>
      <c r="C3917" s="202" t="s">
        <v>12791</v>
      </c>
      <c r="D3917" s="2">
        <v>28296</v>
      </c>
      <c r="E3917" s="2"/>
      <c r="F3917" s="2">
        <v>42690</v>
      </c>
      <c r="G3917" s="211" t="s">
        <v>12562</v>
      </c>
      <c r="H3917">
        <v>1</v>
      </c>
      <c r="I3917" s="2">
        <v>39373</v>
      </c>
      <c r="J3917" s="2">
        <v>43734</v>
      </c>
      <c r="K3917" t="s">
        <v>5</v>
      </c>
      <c r="L3917" t="s">
        <v>12791</v>
      </c>
      <c r="M3917" t="s">
        <v>1</v>
      </c>
      <c r="N3917" t="s">
        <v>1</v>
      </c>
      <c r="O3917" s="3">
        <v>91</v>
      </c>
      <c r="P3917" t="s">
        <v>1</v>
      </c>
      <c r="Q3917" t="s">
        <v>5964</v>
      </c>
      <c r="R3917" t="s">
        <v>78</v>
      </c>
      <c r="S3917" t="s">
        <v>1</v>
      </c>
      <c r="T3917" t="s">
        <v>12564</v>
      </c>
      <c r="U3917" t="s">
        <v>79</v>
      </c>
    </row>
    <row r="3918" spans="1:21" ht="12.75" hidden="1" customHeight="1" x14ac:dyDescent="0.2">
      <c r="A3918" t="s">
        <v>77</v>
      </c>
      <c r="B3918" t="s">
        <v>12792</v>
      </c>
      <c r="C3918" s="202" t="s">
        <v>12793</v>
      </c>
      <c r="D3918" s="2">
        <v>28296</v>
      </c>
      <c r="E3918" s="2"/>
      <c r="F3918" s="2">
        <v>42690</v>
      </c>
      <c r="G3918" s="211" t="s">
        <v>12562</v>
      </c>
      <c r="H3918">
        <v>1</v>
      </c>
      <c r="I3918" s="2">
        <v>39373</v>
      </c>
      <c r="J3918" s="2">
        <v>43734</v>
      </c>
      <c r="K3918" t="s">
        <v>5</v>
      </c>
      <c r="L3918" t="s">
        <v>12793</v>
      </c>
      <c r="M3918" t="s">
        <v>1</v>
      </c>
      <c r="N3918" t="s">
        <v>1</v>
      </c>
      <c r="O3918" s="3">
        <v>89</v>
      </c>
      <c r="P3918" t="s">
        <v>1</v>
      </c>
      <c r="Q3918" t="s">
        <v>5964</v>
      </c>
      <c r="R3918" t="s">
        <v>78</v>
      </c>
      <c r="S3918" t="s">
        <v>1</v>
      </c>
      <c r="T3918" t="s">
        <v>12564</v>
      </c>
      <c r="U3918" t="s">
        <v>79</v>
      </c>
    </row>
    <row r="3919" spans="1:21" ht="12.75" hidden="1" customHeight="1" x14ac:dyDescent="0.2">
      <c r="A3919" t="s">
        <v>77</v>
      </c>
      <c r="B3919" t="s">
        <v>12794</v>
      </c>
      <c r="C3919" s="202" t="s">
        <v>12795</v>
      </c>
      <c r="D3919" s="2">
        <v>30155</v>
      </c>
      <c r="E3919" s="2"/>
      <c r="F3919" s="2">
        <v>42586</v>
      </c>
      <c r="G3919" s="211" t="s">
        <v>12562</v>
      </c>
      <c r="H3919">
        <v>1</v>
      </c>
      <c r="I3919" s="2">
        <v>39373</v>
      </c>
      <c r="J3919" s="2">
        <v>43811</v>
      </c>
      <c r="K3919" t="s">
        <v>5</v>
      </c>
      <c r="L3919" t="s">
        <v>12796</v>
      </c>
      <c r="M3919" t="s">
        <v>1</v>
      </c>
      <c r="N3919" t="s">
        <v>1</v>
      </c>
      <c r="O3919" s="3">
        <v>86</v>
      </c>
      <c r="P3919" t="s">
        <v>1</v>
      </c>
      <c r="Q3919" t="s">
        <v>5964</v>
      </c>
      <c r="R3919" t="s">
        <v>78</v>
      </c>
      <c r="S3919" t="s">
        <v>1</v>
      </c>
      <c r="T3919" t="s">
        <v>12564</v>
      </c>
      <c r="U3919" t="s">
        <v>79</v>
      </c>
    </row>
    <row r="3920" spans="1:21" ht="12.75" hidden="1" customHeight="1" x14ac:dyDescent="0.2">
      <c r="A3920" t="s">
        <v>77</v>
      </c>
      <c r="B3920" t="s">
        <v>12797</v>
      </c>
      <c r="C3920" s="202" t="s">
        <v>12798</v>
      </c>
      <c r="D3920" s="2">
        <v>30155</v>
      </c>
      <c r="E3920" s="2"/>
      <c r="F3920" s="2">
        <v>42586</v>
      </c>
      <c r="G3920" s="211" t="s">
        <v>12562</v>
      </c>
      <c r="H3920">
        <v>1</v>
      </c>
      <c r="I3920" s="2">
        <v>39373</v>
      </c>
      <c r="J3920" s="2">
        <v>43811</v>
      </c>
      <c r="K3920" t="s">
        <v>5</v>
      </c>
      <c r="L3920" t="s">
        <v>12798</v>
      </c>
      <c r="M3920" t="s">
        <v>1</v>
      </c>
      <c r="N3920" t="s">
        <v>1</v>
      </c>
      <c r="O3920" s="3">
        <v>94</v>
      </c>
      <c r="P3920" t="s">
        <v>1</v>
      </c>
      <c r="Q3920" t="s">
        <v>5964</v>
      </c>
      <c r="R3920" t="s">
        <v>78</v>
      </c>
      <c r="S3920" t="s">
        <v>1</v>
      </c>
      <c r="T3920" t="s">
        <v>12564</v>
      </c>
      <c r="U3920" t="s">
        <v>79</v>
      </c>
    </row>
    <row r="3921" spans="1:21" ht="12.75" hidden="1" customHeight="1" x14ac:dyDescent="0.2">
      <c r="A3921" t="s">
        <v>77</v>
      </c>
      <c r="B3921" t="s">
        <v>12799</v>
      </c>
      <c r="C3921" s="202" t="s">
        <v>12800</v>
      </c>
      <c r="D3921" s="2">
        <v>29479</v>
      </c>
      <c r="E3921" s="2"/>
      <c r="F3921" s="2">
        <v>42587</v>
      </c>
      <c r="G3921" s="211" t="s">
        <v>12801</v>
      </c>
      <c r="H3921">
        <v>1</v>
      </c>
      <c r="I3921" s="2">
        <v>39373</v>
      </c>
      <c r="J3921" s="2">
        <v>43811</v>
      </c>
      <c r="K3921" t="s">
        <v>5</v>
      </c>
      <c r="L3921" t="s">
        <v>12802</v>
      </c>
      <c r="M3921" t="s">
        <v>1</v>
      </c>
      <c r="N3921" t="s">
        <v>1</v>
      </c>
      <c r="O3921" s="3">
        <v>87</v>
      </c>
      <c r="P3921" t="s">
        <v>1</v>
      </c>
      <c r="Q3921" t="s">
        <v>5964</v>
      </c>
      <c r="R3921" t="s">
        <v>78</v>
      </c>
      <c r="S3921" t="s">
        <v>1</v>
      </c>
      <c r="T3921" t="s">
        <v>12803</v>
      </c>
      <c r="U3921" t="s">
        <v>79</v>
      </c>
    </row>
    <row r="3922" spans="1:21" ht="12.75" hidden="1" customHeight="1" x14ac:dyDescent="0.2">
      <c r="A3922" t="s">
        <v>77</v>
      </c>
      <c r="B3922" t="s">
        <v>12804</v>
      </c>
      <c r="C3922" s="202" t="s">
        <v>12805</v>
      </c>
      <c r="D3922" s="2">
        <v>29479</v>
      </c>
      <c r="E3922" s="2"/>
      <c r="F3922" s="2">
        <v>42587</v>
      </c>
      <c r="G3922" s="211" t="s">
        <v>12801</v>
      </c>
      <c r="H3922">
        <v>1</v>
      </c>
      <c r="I3922" s="2">
        <v>39373</v>
      </c>
      <c r="J3922" s="2">
        <v>43811</v>
      </c>
      <c r="K3922" t="s">
        <v>5</v>
      </c>
      <c r="L3922" t="s">
        <v>12806</v>
      </c>
      <c r="M3922" t="s">
        <v>1</v>
      </c>
      <c r="N3922" t="s">
        <v>1</v>
      </c>
      <c r="O3922" s="3">
        <v>92</v>
      </c>
      <c r="P3922" t="s">
        <v>1</v>
      </c>
      <c r="Q3922" t="s">
        <v>5964</v>
      </c>
      <c r="R3922" t="s">
        <v>78</v>
      </c>
      <c r="S3922" t="s">
        <v>1</v>
      </c>
      <c r="T3922" t="s">
        <v>12803</v>
      </c>
      <c r="U3922" t="s">
        <v>79</v>
      </c>
    </row>
    <row r="3923" spans="1:21" ht="12.75" hidden="1" customHeight="1" x14ac:dyDescent="0.2">
      <c r="A3923" t="s">
        <v>77</v>
      </c>
      <c r="B3923" t="s">
        <v>12807</v>
      </c>
      <c r="C3923" s="202" t="s">
        <v>12808</v>
      </c>
      <c r="D3923" s="2">
        <v>26191</v>
      </c>
      <c r="E3923" s="2"/>
      <c r="F3923" s="2">
        <v>42502</v>
      </c>
      <c r="G3923" s="211" t="s">
        <v>12801</v>
      </c>
      <c r="H3923">
        <v>1</v>
      </c>
      <c r="I3923" s="2">
        <v>39373</v>
      </c>
      <c r="J3923" s="2">
        <v>43811</v>
      </c>
      <c r="K3923" t="s">
        <v>5</v>
      </c>
      <c r="L3923" t="s">
        <v>12809</v>
      </c>
      <c r="M3923" t="s">
        <v>1</v>
      </c>
      <c r="N3923" t="s">
        <v>1</v>
      </c>
      <c r="O3923" s="3">
        <v>88</v>
      </c>
      <c r="P3923" t="s">
        <v>1</v>
      </c>
      <c r="Q3923" t="s">
        <v>5964</v>
      </c>
      <c r="R3923" t="s">
        <v>78</v>
      </c>
      <c r="S3923" t="s">
        <v>1</v>
      </c>
      <c r="T3923" t="s">
        <v>12803</v>
      </c>
      <c r="U3923" t="s">
        <v>79</v>
      </c>
    </row>
    <row r="3924" spans="1:21" ht="12.75" hidden="1" customHeight="1" x14ac:dyDescent="0.2">
      <c r="A3924" t="s">
        <v>77</v>
      </c>
      <c r="B3924" t="s">
        <v>12810</v>
      </c>
      <c r="C3924" s="202" t="s">
        <v>12811</v>
      </c>
      <c r="D3924" s="2">
        <v>26191</v>
      </c>
      <c r="E3924" s="2"/>
      <c r="F3924" s="2">
        <v>42502</v>
      </c>
      <c r="G3924" s="211" t="s">
        <v>12801</v>
      </c>
      <c r="H3924">
        <v>1</v>
      </c>
      <c r="I3924" s="2">
        <v>39373</v>
      </c>
      <c r="J3924" s="2">
        <v>43811</v>
      </c>
      <c r="K3924" t="s">
        <v>5</v>
      </c>
      <c r="L3924" t="s">
        <v>12812</v>
      </c>
      <c r="M3924" t="s">
        <v>1</v>
      </c>
      <c r="N3924" t="s">
        <v>1</v>
      </c>
      <c r="O3924" s="3">
        <v>88</v>
      </c>
      <c r="P3924" t="s">
        <v>1</v>
      </c>
      <c r="Q3924" t="s">
        <v>5964</v>
      </c>
      <c r="R3924" t="s">
        <v>78</v>
      </c>
      <c r="S3924" t="s">
        <v>1</v>
      </c>
      <c r="T3924" t="s">
        <v>12803</v>
      </c>
      <c r="U3924" t="s">
        <v>79</v>
      </c>
    </row>
    <row r="3925" spans="1:21" ht="12.75" hidden="1" customHeight="1" x14ac:dyDescent="0.2">
      <c r="A3925" t="s">
        <v>77</v>
      </c>
      <c r="B3925" t="s">
        <v>12813</v>
      </c>
      <c r="C3925" s="202" t="s">
        <v>12814</v>
      </c>
      <c r="D3925" s="2">
        <v>31670</v>
      </c>
      <c r="E3925" s="2"/>
      <c r="F3925" s="2">
        <v>42529</v>
      </c>
      <c r="G3925" s="211" t="s">
        <v>12801</v>
      </c>
      <c r="H3925">
        <v>1</v>
      </c>
      <c r="I3925" s="2">
        <v>39373</v>
      </c>
      <c r="J3925" s="2">
        <v>43811</v>
      </c>
      <c r="K3925" t="s">
        <v>5</v>
      </c>
      <c r="L3925" t="s">
        <v>12815</v>
      </c>
      <c r="M3925" t="s">
        <v>1</v>
      </c>
      <c r="N3925" t="s">
        <v>1</v>
      </c>
      <c r="O3925" s="3">
        <v>92</v>
      </c>
      <c r="P3925" t="s">
        <v>1</v>
      </c>
      <c r="Q3925" t="s">
        <v>5964</v>
      </c>
      <c r="R3925" t="s">
        <v>78</v>
      </c>
      <c r="S3925" t="s">
        <v>1</v>
      </c>
      <c r="T3925" t="s">
        <v>12803</v>
      </c>
      <c r="U3925" t="s">
        <v>79</v>
      </c>
    </row>
    <row r="3926" spans="1:21" ht="12.75" hidden="1" customHeight="1" x14ac:dyDescent="0.2">
      <c r="A3926" t="s">
        <v>77</v>
      </c>
      <c r="B3926" t="s">
        <v>12816</v>
      </c>
      <c r="C3926" s="202" t="s">
        <v>12817</v>
      </c>
      <c r="D3926" s="2">
        <v>31670</v>
      </c>
      <c r="E3926" s="2"/>
      <c r="F3926" s="2">
        <v>42529</v>
      </c>
      <c r="G3926" s="211" t="s">
        <v>12801</v>
      </c>
      <c r="H3926">
        <v>1</v>
      </c>
      <c r="I3926" s="2">
        <v>39373</v>
      </c>
      <c r="J3926" s="2">
        <v>43811</v>
      </c>
      <c r="K3926" t="s">
        <v>5</v>
      </c>
      <c r="L3926" t="s">
        <v>12818</v>
      </c>
      <c r="M3926" t="s">
        <v>1</v>
      </c>
      <c r="N3926" t="s">
        <v>1</v>
      </c>
      <c r="O3926" s="3">
        <v>92</v>
      </c>
      <c r="P3926" t="s">
        <v>1</v>
      </c>
      <c r="Q3926" t="s">
        <v>5964</v>
      </c>
      <c r="R3926" t="s">
        <v>78</v>
      </c>
      <c r="S3926" t="s">
        <v>1</v>
      </c>
      <c r="T3926" t="s">
        <v>12803</v>
      </c>
      <c r="U3926" t="s">
        <v>79</v>
      </c>
    </row>
    <row r="3927" spans="1:21" ht="12.75" hidden="1" customHeight="1" x14ac:dyDescent="0.2">
      <c r="A3927" t="s">
        <v>77</v>
      </c>
      <c r="B3927" t="s">
        <v>12819</v>
      </c>
      <c r="C3927" s="202" t="s">
        <v>12820</v>
      </c>
      <c r="D3927" s="2">
        <v>26191</v>
      </c>
      <c r="E3927" s="2"/>
      <c r="F3927" s="2">
        <v>42621</v>
      </c>
      <c r="G3927" s="211" t="s">
        <v>12801</v>
      </c>
      <c r="H3927">
        <v>1</v>
      </c>
      <c r="I3927" s="2">
        <v>39373</v>
      </c>
      <c r="J3927" s="2">
        <v>43811</v>
      </c>
      <c r="K3927" t="s">
        <v>5</v>
      </c>
      <c r="L3927" t="s">
        <v>12820</v>
      </c>
      <c r="M3927" t="s">
        <v>1</v>
      </c>
      <c r="N3927" t="s">
        <v>1</v>
      </c>
      <c r="O3927" s="3">
        <v>82</v>
      </c>
      <c r="P3927" t="s">
        <v>1</v>
      </c>
      <c r="Q3927" t="s">
        <v>5964</v>
      </c>
      <c r="R3927" t="s">
        <v>78</v>
      </c>
      <c r="S3927" t="s">
        <v>1</v>
      </c>
      <c r="T3927" t="s">
        <v>12803</v>
      </c>
      <c r="U3927" t="s">
        <v>79</v>
      </c>
    </row>
    <row r="3928" spans="1:21" ht="12.75" hidden="1" customHeight="1" x14ac:dyDescent="0.2">
      <c r="A3928" t="s">
        <v>77</v>
      </c>
      <c r="B3928" t="s">
        <v>12821</v>
      </c>
      <c r="C3928" s="202" t="s">
        <v>12822</v>
      </c>
      <c r="D3928" s="2">
        <v>26191</v>
      </c>
      <c r="E3928" s="2"/>
      <c r="F3928" s="2">
        <v>42621</v>
      </c>
      <c r="G3928" s="211" t="s">
        <v>12801</v>
      </c>
      <c r="H3928">
        <v>1</v>
      </c>
      <c r="I3928" s="2">
        <v>39373</v>
      </c>
      <c r="J3928" s="2">
        <v>43811</v>
      </c>
      <c r="K3928" t="s">
        <v>5</v>
      </c>
      <c r="L3928" t="s">
        <v>12822</v>
      </c>
      <c r="M3928" t="s">
        <v>1</v>
      </c>
      <c r="N3928" t="s">
        <v>1</v>
      </c>
      <c r="O3928" s="3">
        <v>82</v>
      </c>
      <c r="P3928" t="s">
        <v>1</v>
      </c>
      <c r="Q3928" t="s">
        <v>5964</v>
      </c>
      <c r="R3928" t="s">
        <v>78</v>
      </c>
      <c r="S3928" t="s">
        <v>1</v>
      </c>
      <c r="T3928" t="s">
        <v>12803</v>
      </c>
      <c r="U3928" t="s">
        <v>79</v>
      </c>
    </row>
    <row r="3929" spans="1:21" ht="12.75" hidden="1" customHeight="1" x14ac:dyDescent="0.2">
      <c r="A3929" t="s">
        <v>77</v>
      </c>
      <c r="B3929" t="s">
        <v>12823</v>
      </c>
      <c r="C3929" s="202" t="s">
        <v>12824</v>
      </c>
      <c r="D3929" s="2">
        <v>25826</v>
      </c>
      <c r="E3929" s="2"/>
      <c r="F3929" s="2">
        <v>42587</v>
      </c>
      <c r="G3929" s="211" t="s">
        <v>12825</v>
      </c>
      <c r="H3929">
        <v>1</v>
      </c>
      <c r="I3929" s="2">
        <v>39373</v>
      </c>
      <c r="J3929" s="2">
        <v>43811</v>
      </c>
      <c r="K3929" t="s">
        <v>5</v>
      </c>
      <c r="L3929" t="s">
        <v>12824</v>
      </c>
      <c r="M3929" t="s">
        <v>1</v>
      </c>
      <c r="N3929" t="s">
        <v>1</v>
      </c>
      <c r="O3929" s="3">
        <v>82</v>
      </c>
      <c r="P3929" t="s">
        <v>1</v>
      </c>
      <c r="Q3929" t="s">
        <v>5964</v>
      </c>
      <c r="R3929" t="s">
        <v>78</v>
      </c>
      <c r="S3929" t="s">
        <v>1</v>
      </c>
      <c r="T3929" t="s">
        <v>12826</v>
      </c>
      <c r="U3929" t="s">
        <v>79</v>
      </c>
    </row>
    <row r="3930" spans="1:21" ht="12.75" hidden="1" customHeight="1" x14ac:dyDescent="0.2">
      <c r="A3930" t="s">
        <v>77</v>
      </c>
      <c r="B3930" t="s">
        <v>12827</v>
      </c>
      <c r="C3930" s="202" t="s">
        <v>12828</v>
      </c>
      <c r="D3930" s="2">
        <v>25826</v>
      </c>
      <c r="E3930" s="2"/>
      <c r="F3930" s="2">
        <v>42587</v>
      </c>
      <c r="G3930" s="211" t="s">
        <v>12825</v>
      </c>
      <c r="H3930">
        <v>1</v>
      </c>
      <c r="I3930" s="2">
        <v>39373</v>
      </c>
      <c r="J3930" s="2">
        <v>43811</v>
      </c>
      <c r="K3930" t="s">
        <v>5</v>
      </c>
      <c r="L3930" t="s">
        <v>12828</v>
      </c>
      <c r="M3930" t="s">
        <v>1</v>
      </c>
      <c r="N3930" t="s">
        <v>1</v>
      </c>
      <c r="O3930" s="3">
        <v>83</v>
      </c>
      <c r="P3930" t="s">
        <v>1</v>
      </c>
      <c r="Q3930" t="s">
        <v>5964</v>
      </c>
      <c r="R3930" t="s">
        <v>78</v>
      </c>
      <c r="S3930" t="s">
        <v>1</v>
      </c>
      <c r="T3930" t="s">
        <v>12826</v>
      </c>
      <c r="U3930" t="s">
        <v>79</v>
      </c>
    </row>
    <row r="3931" spans="1:21" ht="12.75" hidden="1" customHeight="1" x14ac:dyDescent="0.2">
      <c r="A3931" t="s">
        <v>77</v>
      </c>
      <c r="B3931" t="s">
        <v>12829</v>
      </c>
      <c r="C3931" s="202" t="s">
        <v>12830</v>
      </c>
      <c r="D3931" s="2">
        <v>26191</v>
      </c>
      <c r="E3931" s="2"/>
      <c r="F3931" s="2">
        <v>42621</v>
      </c>
      <c r="G3931" s="211" t="s">
        <v>12831</v>
      </c>
      <c r="H3931">
        <v>1</v>
      </c>
      <c r="I3931" s="2">
        <v>39373</v>
      </c>
      <c r="J3931" s="2">
        <v>44060</v>
      </c>
      <c r="K3931" t="s">
        <v>5</v>
      </c>
      <c r="L3931" t="s">
        <v>12832</v>
      </c>
      <c r="M3931" t="s">
        <v>1</v>
      </c>
      <c r="N3931" t="s">
        <v>1</v>
      </c>
      <c r="O3931" s="3">
        <v>83</v>
      </c>
      <c r="P3931" t="s">
        <v>1</v>
      </c>
      <c r="Q3931" t="s">
        <v>5964</v>
      </c>
      <c r="R3931" t="s">
        <v>78</v>
      </c>
      <c r="S3931" t="s">
        <v>1</v>
      </c>
      <c r="T3931" t="s">
        <v>12833</v>
      </c>
      <c r="U3931" t="s">
        <v>79</v>
      </c>
    </row>
    <row r="3932" spans="1:21" ht="12.75" hidden="1" customHeight="1" x14ac:dyDescent="0.2">
      <c r="A3932" t="s">
        <v>77</v>
      </c>
      <c r="B3932" t="s">
        <v>12834</v>
      </c>
      <c r="C3932" s="202" t="s">
        <v>12835</v>
      </c>
      <c r="D3932" s="2">
        <v>26191</v>
      </c>
      <c r="E3932" s="2"/>
      <c r="F3932" s="2">
        <v>42621</v>
      </c>
      <c r="G3932" s="211" t="s">
        <v>12825</v>
      </c>
      <c r="H3932">
        <v>1</v>
      </c>
      <c r="I3932" s="2">
        <v>39373</v>
      </c>
      <c r="J3932" s="2">
        <v>43920</v>
      </c>
      <c r="K3932" t="s">
        <v>5</v>
      </c>
      <c r="L3932" t="s">
        <v>12836</v>
      </c>
      <c r="M3932" t="s">
        <v>1</v>
      </c>
      <c r="N3932" t="s">
        <v>1</v>
      </c>
      <c r="O3932" s="3">
        <v>83</v>
      </c>
      <c r="P3932" t="s">
        <v>1</v>
      </c>
      <c r="Q3932" t="s">
        <v>5964</v>
      </c>
      <c r="R3932" t="s">
        <v>78</v>
      </c>
      <c r="S3932" t="s">
        <v>1</v>
      </c>
      <c r="T3932" t="s">
        <v>12826</v>
      </c>
      <c r="U3932" t="s">
        <v>79</v>
      </c>
    </row>
    <row r="3933" spans="1:21" ht="12.75" hidden="1" customHeight="1" x14ac:dyDescent="0.2">
      <c r="A3933" t="s">
        <v>77</v>
      </c>
      <c r="B3933" t="s">
        <v>12837</v>
      </c>
      <c r="C3933" s="202" t="s">
        <v>12838</v>
      </c>
      <c r="D3933" s="2">
        <v>29479</v>
      </c>
      <c r="E3933" s="2"/>
      <c r="F3933" s="2">
        <v>42621</v>
      </c>
      <c r="G3933" s="211" t="s">
        <v>12801</v>
      </c>
      <c r="H3933">
        <v>1</v>
      </c>
      <c r="I3933" s="2">
        <v>39373</v>
      </c>
      <c r="J3933" s="2">
        <v>43811</v>
      </c>
      <c r="K3933" t="s">
        <v>5</v>
      </c>
      <c r="L3933" t="s">
        <v>12839</v>
      </c>
      <c r="M3933" t="s">
        <v>1</v>
      </c>
      <c r="N3933" t="s">
        <v>1</v>
      </c>
      <c r="O3933" s="3">
        <v>90</v>
      </c>
      <c r="P3933" t="s">
        <v>1</v>
      </c>
      <c r="Q3933" t="s">
        <v>5964</v>
      </c>
      <c r="R3933" t="s">
        <v>78</v>
      </c>
      <c r="S3933" t="s">
        <v>1</v>
      </c>
      <c r="T3933" t="s">
        <v>12803</v>
      </c>
      <c r="U3933" t="s">
        <v>79</v>
      </c>
    </row>
    <row r="3934" spans="1:21" ht="12.75" hidden="1" customHeight="1" x14ac:dyDescent="0.2">
      <c r="A3934" t="s">
        <v>77</v>
      </c>
      <c r="B3934" s="212" t="s">
        <v>12840</v>
      </c>
      <c r="C3934" s="202" t="s">
        <v>12841</v>
      </c>
      <c r="D3934" s="2">
        <v>29056</v>
      </c>
      <c r="E3934" s="2"/>
      <c r="F3934" s="2"/>
      <c r="G3934" s="211" t="s">
        <v>12842</v>
      </c>
      <c r="H3934">
        <v>0</v>
      </c>
      <c r="I3934" s="2">
        <v>39373</v>
      </c>
      <c r="J3934" s="2">
        <v>43734</v>
      </c>
      <c r="K3934" t="s">
        <v>5</v>
      </c>
      <c r="L3934" t="s">
        <v>12841</v>
      </c>
      <c r="M3934" t="s">
        <v>1</v>
      </c>
      <c r="N3934" t="s">
        <v>1</v>
      </c>
      <c r="O3934" s="3">
        <v>86</v>
      </c>
      <c r="P3934" t="s">
        <v>1</v>
      </c>
      <c r="Q3934" t="s">
        <v>5964</v>
      </c>
      <c r="R3934" t="s">
        <v>78</v>
      </c>
      <c r="S3934" t="s">
        <v>1</v>
      </c>
      <c r="T3934" t="s">
        <v>12843</v>
      </c>
      <c r="U3934" t="s">
        <v>79</v>
      </c>
    </row>
    <row r="3935" spans="1:21" ht="12.75" hidden="1" customHeight="1" x14ac:dyDescent="0.2">
      <c r="A3935" t="s">
        <v>77</v>
      </c>
      <c r="B3935" s="212" t="s">
        <v>12844</v>
      </c>
      <c r="C3935" s="202" t="s">
        <v>12845</v>
      </c>
      <c r="D3935" s="2">
        <v>30209</v>
      </c>
      <c r="E3935" s="2"/>
      <c r="F3935" s="2"/>
      <c r="G3935" s="211" t="s">
        <v>12846</v>
      </c>
      <c r="H3935">
        <v>0</v>
      </c>
      <c r="I3935" s="2">
        <v>39373</v>
      </c>
      <c r="J3935" s="2">
        <v>43734</v>
      </c>
      <c r="K3935" t="s">
        <v>5</v>
      </c>
      <c r="L3935" t="s">
        <v>12847</v>
      </c>
      <c r="M3935" t="s">
        <v>1</v>
      </c>
      <c r="N3935" t="s">
        <v>1</v>
      </c>
      <c r="O3935" s="3">
        <v>86</v>
      </c>
      <c r="P3935" t="s">
        <v>1</v>
      </c>
      <c r="Q3935" t="s">
        <v>5964</v>
      </c>
      <c r="R3935" t="s">
        <v>78</v>
      </c>
      <c r="S3935" t="s">
        <v>1</v>
      </c>
      <c r="T3935" t="s">
        <v>12848</v>
      </c>
      <c r="U3935" t="s">
        <v>79</v>
      </c>
    </row>
    <row r="3936" spans="1:21" ht="12.75" hidden="1" customHeight="1" x14ac:dyDescent="0.2">
      <c r="A3936" t="s">
        <v>77</v>
      </c>
      <c r="B3936" s="212" t="s">
        <v>12849</v>
      </c>
      <c r="C3936" s="202" t="s">
        <v>12850</v>
      </c>
      <c r="D3936" s="2">
        <v>30209</v>
      </c>
      <c r="E3936" s="2"/>
      <c r="F3936" s="2"/>
      <c r="G3936" s="211" t="s">
        <v>12846</v>
      </c>
      <c r="H3936">
        <v>0</v>
      </c>
      <c r="I3936" s="2">
        <v>39373</v>
      </c>
      <c r="J3936" s="2">
        <v>43734</v>
      </c>
      <c r="K3936" t="s">
        <v>5</v>
      </c>
      <c r="L3936" t="s">
        <v>12851</v>
      </c>
      <c r="M3936" t="s">
        <v>1</v>
      </c>
      <c r="N3936" t="s">
        <v>1</v>
      </c>
      <c r="O3936" s="3">
        <v>87</v>
      </c>
      <c r="P3936" t="s">
        <v>1</v>
      </c>
      <c r="Q3936" t="s">
        <v>5964</v>
      </c>
      <c r="R3936" t="s">
        <v>78</v>
      </c>
      <c r="S3936" t="s">
        <v>1</v>
      </c>
      <c r="T3936" t="s">
        <v>12848</v>
      </c>
      <c r="U3936" t="s">
        <v>79</v>
      </c>
    </row>
    <row r="3937" spans="1:21" ht="12.75" hidden="1" customHeight="1" x14ac:dyDescent="0.2">
      <c r="A3937" t="s">
        <v>77</v>
      </c>
      <c r="B3937" t="s">
        <v>12852</v>
      </c>
      <c r="C3937" s="202" t="s">
        <v>12853</v>
      </c>
      <c r="D3937" s="2">
        <v>30574</v>
      </c>
      <c r="E3937" s="2"/>
      <c r="F3937" s="2">
        <v>42625</v>
      </c>
      <c r="G3937" s="211" t="s">
        <v>12854</v>
      </c>
      <c r="H3937">
        <v>1</v>
      </c>
      <c r="I3937" s="2">
        <v>39373</v>
      </c>
      <c r="J3937" s="2">
        <v>43810</v>
      </c>
      <c r="K3937" t="s">
        <v>5</v>
      </c>
      <c r="L3937" t="s">
        <v>12855</v>
      </c>
      <c r="M3937" t="s">
        <v>1</v>
      </c>
      <c r="N3937" t="s">
        <v>1</v>
      </c>
      <c r="O3937" s="3">
        <v>91</v>
      </c>
      <c r="P3937" t="s">
        <v>1</v>
      </c>
      <c r="Q3937" t="s">
        <v>5964</v>
      </c>
      <c r="R3937" t="s">
        <v>78</v>
      </c>
      <c r="S3937" t="s">
        <v>1</v>
      </c>
      <c r="T3937" t="s">
        <v>12856</v>
      </c>
      <c r="U3937" t="s">
        <v>79</v>
      </c>
    </row>
    <row r="3938" spans="1:21" ht="12.75" hidden="1" customHeight="1" x14ac:dyDescent="0.2">
      <c r="A3938" t="s">
        <v>77</v>
      </c>
      <c r="B3938" t="s">
        <v>12857</v>
      </c>
      <c r="C3938" s="202" t="s">
        <v>12858</v>
      </c>
      <c r="D3938" s="2">
        <v>26191</v>
      </c>
      <c r="E3938" s="2"/>
      <c r="F3938" s="2">
        <v>42632</v>
      </c>
      <c r="G3938" s="211" t="s">
        <v>12859</v>
      </c>
      <c r="H3938">
        <v>1</v>
      </c>
      <c r="I3938" s="2">
        <v>39373</v>
      </c>
      <c r="J3938" s="2">
        <v>43810</v>
      </c>
      <c r="K3938" t="s">
        <v>5</v>
      </c>
      <c r="L3938" t="s">
        <v>12860</v>
      </c>
      <c r="M3938" t="s">
        <v>1</v>
      </c>
      <c r="N3938" t="s">
        <v>1</v>
      </c>
      <c r="O3938" s="3">
        <v>85</v>
      </c>
      <c r="P3938" t="s">
        <v>1</v>
      </c>
      <c r="Q3938" t="s">
        <v>5964</v>
      </c>
      <c r="R3938" t="s">
        <v>78</v>
      </c>
      <c r="S3938" t="s">
        <v>1</v>
      </c>
      <c r="T3938" t="s">
        <v>6345</v>
      </c>
      <c r="U3938" t="s">
        <v>79</v>
      </c>
    </row>
    <row r="3939" spans="1:21" ht="12.75" hidden="1" customHeight="1" x14ac:dyDescent="0.2">
      <c r="A3939" t="s">
        <v>77</v>
      </c>
      <c r="B3939" t="s">
        <v>12861</v>
      </c>
      <c r="C3939" s="202" t="s">
        <v>12862</v>
      </c>
      <c r="D3939" s="2">
        <v>26191</v>
      </c>
      <c r="E3939" s="2"/>
      <c r="F3939" s="2">
        <v>42626</v>
      </c>
      <c r="G3939" s="211" t="s">
        <v>12859</v>
      </c>
      <c r="H3939">
        <v>1</v>
      </c>
      <c r="I3939" s="2">
        <v>39373</v>
      </c>
      <c r="J3939" s="2">
        <v>43810</v>
      </c>
      <c r="K3939" t="s">
        <v>5</v>
      </c>
      <c r="L3939" t="s">
        <v>12863</v>
      </c>
      <c r="M3939" t="s">
        <v>1</v>
      </c>
      <c r="N3939" t="s">
        <v>1</v>
      </c>
      <c r="O3939" s="3">
        <v>85</v>
      </c>
      <c r="P3939" t="s">
        <v>1</v>
      </c>
      <c r="Q3939" t="s">
        <v>5964</v>
      </c>
      <c r="R3939" t="s">
        <v>78</v>
      </c>
      <c r="S3939" t="s">
        <v>1</v>
      </c>
      <c r="T3939" t="s">
        <v>6345</v>
      </c>
      <c r="U3939" t="s">
        <v>79</v>
      </c>
    </row>
    <row r="3940" spans="1:21" ht="12.75" hidden="1" customHeight="1" x14ac:dyDescent="0.2">
      <c r="A3940" t="s">
        <v>77</v>
      </c>
      <c r="B3940" t="s">
        <v>12864</v>
      </c>
      <c r="C3940" s="202" t="s">
        <v>12865</v>
      </c>
      <c r="D3940" s="2">
        <v>32035</v>
      </c>
      <c r="E3940" s="2"/>
      <c r="F3940" s="2">
        <v>42632</v>
      </c>
      <c r="G3940" s="211" t="s">
        <v>12866</v>
      </c>
      <c r="H3940">
        <v>1</v>
      </c>
      <c r="I3940" s="2">
        <v>39373</v>
      </c>
      <c r="J3940" s="2">
        <v>43811</v>
      </c>
      <c r="K3940" t="s">
        <v>5</v>
      </c>
      <c r="L3940" t="s">
        <v>12867</v>
      </c>
      <c r="M3940" t="s">
        <v>1</v>
      </c>
      <c r="N3940" t="s">
        <v>1</v>
      </c>
      <c r="O3940" s="3">
        <v>92</v>
      </c>
      <c r="P3940" t="s">
        <v>1</v>
      </c>
      <c r="Q3940" t="s">
        <v>5964</v>
      </c>
      <c r="R3940" t="s">
        <v>78</v>
      </c>
      <c r="S3940" t="s">
        <v>1</v>
      </c>
      <c r="T3940" t="s">
        <v>12868</v>
      </c>
      <c r="U3940" t="s">
        <v>79</v>
      </c>
    </row>
    <row r="3941" spans="1:21" ht="12.75" hidden="1" customHeight="1" x14ac:dyDescent="0.2">
      <c r="A3941" t="s">
        <v>77</v>
      </c>
      <c r="B3941" t="s">
        <v>12869</v>
      </c>
      <c r="C3941" s="202" t="s">
        <v>12870</v>
      </c>
      <c r="D3941" s="2">
        <v>28748</v>
      </c>
      <c r="E3941" s="2"/>
      <c r="F3941" s="2">
        <v>42626</v>
      </c>
      <c r="G3941" s="211" t="s">
        <v>12866</v>
      </c>
      <c r="H3941">
        <v>1</v>
      </c>
      <c r="I3941" s="2">
        <v>39373</v>
      </c>
      <c r="J3941" s="2">
        <v>43811</v>
      </c>
      <c r="K3941" t="s">
        <v>5</v>
      </c>
      <c r="L3941" t="s">
        <v>12871</v>
      </c>
      <c r="M3941" t="s">
        <v>1</v>
      </c>
      <c r="N3941" t="s">
        <v>1</v>
      </c>
      <c r="O3941" s="3">
        <v>91</v>
      </c>
      <c r="P3941" t="s">
        <v>1</v>
      </c>
      <c r="Q3941" t="s">
        <v>5964</v>
      </c>
      <c r="R3941" t="s">
        <v>78</v>
      </c>
      <c r="S3941" t="s">
        <v>1</v>
      </c>
      <c r="T3941" t="s">
        <v>12868</v>
      </c>
      <c r="U3941" t="s">
        <v>79</v>
      </c>
    </row>
    <row r="3942" spans="1:21" ht="12.75" hidden="1" customHeight="1" x14ac:dyDescent="0.2">
      <c r="A3942" t="s">
        <v>77</v>
      </c>
      <c r="B3942" t="s">
        <v>12872</v>
      </c>
      <c r="C3942" s="202" t="s">
        <v>12873</v>
      </c>
      <c r="D3942" s="2">
        <v>26191</v>
      </c>
      <c r="E3942" s="2"/>
      <c r="F3942" s="2">
        <v>42653</v>
      </c>
      <c r="G3942" s="211" t="s">
        <v>12874</v>
      </c>
      <c r="H3942">
        <v>1</v>
      </c>
      <c r="I3942" s="2">
        <v>39373</v>
      </c>
      <c r="J3942" s="2">
        <v>43811</v>
      </c>
      <c r="K3942" t="s">
        <v>5</v>
      </c>
      <c r="L3942" t="s">
        <v>12875</v>
      </c>
      <c r="M3942" t="s">
        <v>1</v>
      </c>
      <c r="N3942" t="s">
        <v>1</v>
      </c>
      <c r="O3942" s="3">
        <v>82</v>
      </c>
      <c r="P3942" t="s">
        <v>1</v>
      </c>
      <c r="Q3942" t="s">
        <v>5964</v>
      </c>
      <c r="R3942" t="s">
        <v>78</v>
      </c>
      <c r="S3942" t="s">
        <v>1</v>
      </c>
      <c r="T3942" t="s">
        <v>12876</v>
      </c>
      <c r="U3942" t="s">
        <v>79</v>
      </c>
    </row>
    <row r="3943" spans="1:21" ht="12.75" hidden="1" customHeight="1" x14ac:dyDescent="0.2">
      <c r="A3943" t="s">
        <v>77</v>
      </c>
      <c r="B3943" t="s">
        <v>12877</v>
      </c>
      <c r="C3943" s="202" t="s">
        <v>12878</v>
      </c>
      <c r="D3943" s="2">
        <v>26191</v>
      </c>
      <c r="E3943" s="2"/>
      <c r="F3943" s="2">
        <v>42653</v>
      </c>
      <c r="G3943" s="211" t="s">
        <v>12874</v>
      </c>
      <c r="H3943">
        <v>1</v>
      </c>
      <c r="I3943" s="2">
        <v>39373</v>
      </c>
      <c r="J3943" s="2">
        <v>43811</v>
      </c>
      <c r="K3943" t="s">
        <v>5</v>
      </c>
      <c r="L3943" t="s">
        <v>12879</v>
      </c>
      <c r="M3943" t="s">
        <v>1</v>
      </c>
      <c r="N3943" t="s">
        <v>1</v>
      </c>
      <c r="O3943" s="3">
        <v>83</v>
      </c>
      <c r="P3943" t="s">
        <v>1</v>
      </c>
      <c r="Q3943" t="s">
        <v>5964</v>
      </c>
      <c r="R3943" t="s">
        <v>78</v>
      </c>
      <c r="S3943" t="s">
        <v>1</v>
      </c>
      <c r="T3943" t="s">
        <v>12876</v>
      </c>
      <c r="U3943" t="s">
        <v>79</v>
      </c>
    </row>
    <row r="3944" spans="1:21" ht="12.75" hidden="1" customHeight="1" x14ac:dyDescent="0.2">
      <c r="A3944" t="s">
        <v>77</v>
      </c>
      <c r="B3944" t="s">
        <v>12880</v>
      </c>
      <c r="C3944" s="202" t="s">
        <v>12881</v>
      </c>
      <c r="D3944" s="2">
        <v>26191</v>
      </c>
      <c r="E3944" s="2"/>
      <c r="F3944" s="2">
        <v>42653</v>
      </c>
      <c r="G3944" s="211" t="s">
        <v>12874</v>
      </c>
      <c r="H3944">
        <v>1</v>
      </c>
      <c r="I3944" s="2">
        <v>39373</v>
      </c>
      <c r="J3944" s="2">
        <v>43811</v>
      </c>
      <c r="K3944" t="s">
        <v>5</v>
      </c>
      <c r="L3944" t="s">
        <v>12882</v>
      </c>
      <c r="M3944" t="s">
        <v>1</v>
      </c>
      <c r="N3944" t="s">
        <v>1</v>
      </c>
      <c r="O3944" s="3">
        <v>82</v>
      </c>
      <c r="P3944" t="s">
        <v>1</v>
      </c>
      <c r="Q3944" t="s">
        <v>5964</v>
      </c>
      <c r="R3944" t="s">
        <v>78</v>
      </c>
      <c r="S3944" t="s">
        <v>1</v>
      </c>
      <c r="T3944" t="s">
        <v>12876</v>
      </c>
      <c r="U3944" t="s">
        <v>79</v>
      </c>
    </row>
    <row r="3945" spans="1:21" ht="12.75" hidden="1" customHeight="1" x14ac:dyDescent="0.2">
      <c r="A3945" t="s">
        <v>77</v>
      </c>
      <c r="B3945" t="s">
        <v>12883</v>
      </c>
      <c r="C3945" s="202" t="s">
        <v>12884</v>
      </c>
      <c r="D3945" s="2">
        <v>25828</v>
      </c>
      <c r="E3945" s="2"/>
      <c r="F3945" s="2">
        <v>42653</v>
      </c>
      <c r="G3945" s="211" t="s">
        <v>12885</v>
      </c>
      <c r="H3945">
        <v>1</v>
      </c>
      <c r="I3945" s="2">
        <v>39373</v>
      </c>
      <c r="J3945" s="2">
        <v>43811</v>
      </c>
      <c r="K3945" t="s">
        <v>5</v>
      </c>
      <c r="L3945" t="s">
        <v>12884</v>
      </c>
      <c r="M3945" t="s">
        <v>1</v>
      </c>
      <c r="N3945" t="s">
        <v>1</v>
      </c>
      <c r="O3945" s="3">
        <v>82</v>
      </c>
      <c r="P3945" t="s">
        <v>1</v>
      </c>
      <c r="Q3945" t="s">
        <v>5964</v>
      </c>
      <c r="R3945" t="s">
        <v>78</v>
      </c>
      <c r="S3945" t="s">
        <v>1</v>
      </c>
      <c r="T3945" t="s">
        <v>12886</v>
      </c>
      <c r="U3945" t="s">
        <v>79</v>
      </c>
    </row>
    <row r="3946" spans="1:21" ht="12.75" hidden="1" customHeight="1" x14ac:dyDescent="0.2">
      <c r="A3946" t="s">
        <v>77</v>
      </c>
      <c r="B3946" t="s">
        <v>12887</v>
      </c>
      <c r="C3946" s="202" t="s">
        <v>12888</v>
      </c>
      <c r="D3946" s="2">
        <v>25828</v>
      </c>
      <c r="E3946" s="2"/>
      <c r="F3946" s="2">
        <v>42653</v>
      </c>
      <c r="G3946" s="211" t="s">
        <v>12885</v>
      </c>
      <c r="H3946">
        <v>1</v>
      </c>
      <c r="I3946" s="2">
        <v>39373</v>
      </c>
      <c r="J3946" s="2">
        <v>43811</v>
      </c>
      <c r="K3946" t="s">
        <v>5</v>
      </c>
      <c r="L3946" t="s">
        <v>12888</v>
      </c>
      <c r="M3946" t="s">
        <v>1</v>
      </c>
      <c r="N3946" t="s">
        <v>1</v>
      </c>
      <c r="O3946" s="3">
        <v>82</v>
      </c>
      <c r="P3946" t="s">
        <v>1</v>
      </c>
      <c r="Q3946" t="s">
        <v>5964</v>
      </c>
      <c r="R3946" t="s">
        <v>78</v>
      </c>
      <c r="S3946" t="s">
        <v>1</v>
      </c>
      <c r="T3946" t="s">
        <v>12886</v>
      </c>
      <c r="U3946" t="s">
        <v>79</v>
      </c>
    </row>
    <row r="3947" spans="1:21" ht="12.75" hidden="1" customHeight="1" x14ac:dyDescent="0.2">
      <c r="A3947" t="s">
        <v>77</v>
      </c>
      <c r="B3947" t="s">
        <v>12889</v>
      </c>
      <c r="C3947" s="202" t="s">
        <v>12890</v>
      </c>
      <c r="D3947" s="2">
        <v>25826</v>
      </c>
      <c r="E3947" s="2"/>
      <c r="F3947" s="2">
        <v>42685</v>
      </c>
      <c r="G3947" s="211" t="s">
        <v>12885</v>
      </c>
      <c r="H3947">
        <v>1</v>
      </c>
      <c r="I3947" s="2">
        <v>39373</v>
      </c>
      <c r="J3947" s="2">
        <v>43973</v>
      </c>
      <c r="K3947" t="s">
        <v>5</v>
      </c>
      <c r="L3947" t="s">
        <v>12890</v>
      </c>
      <c r="M3947" t="s">
        <v>1</v>
      </c>
      <c r="N3947" t="s">
        <v>1</v>
      </c>
      <c r="O3947" s="3">
        <v>82</v>
      </c>
      <c r="P3947" t="s">
        <v>1</v>
      </c>
      <c r="Q3947" t="s">
        <v>5964</v>
      </c>
      <c r="R3947" t="s">
        <v>78</v>
      </c>
      <c r="S3947" t="s">
        <v>1</v>
      </c>
      <c r="T3947" t="s">
        <v>12886</v>
      </c>
      <c r="U3947" t="s">
        <v>79</v>
      </c>
    </row>
    <row r="3948" spans="1:21" ht="12.75" hidden="1" customHeight="1" x14ac:dyDescent="0.2">
      <c r="A3948" t="s">
        <v>77</v>
      </c>
      <c r="B3948" t="s">
        <v>12891</v>
      </c>
      <c r="C3948" s="202" t="s">
        <v>12892</v>
      </c>
      <c r="D3948" s="2">
        <v>25826</v>
      </c>
      <c r="E3948" s="2"/>
      <c r="F3948" s="2">
        <v>42685</v>
      </c>
      <c r="G3948" s="211" t="s">
        <v>12885</v>
      </c>
      <c r="H3948">
        <v>1</v>
      </c>
      <c r="I3948" s="2">
        <v>39373</v>
      </c>
      <c r="J3948" s="2">
        <v>43973</v>
      </c>
      <c r="K3948" t="s">
        <v>5</v>
      </c>
      <c r="L3948" t="s">
        <v>12892</v>
      </c>
      <c r="M3948" t="s">
        <v>1</v>
      </c>
      <c r="N3948" t="s">
        <v>1</v>
      </c>
      <c r="O3948" s="3">
        <v>82</v>
      </c>
      <c r="P3948" t="s">
        <v>1</v>
      </c>
      <c r="Q3948" t="s">
        <v>5964</v>
      </c>
      <c r="R3948" t="s">
        <v>78</v>
      </c>
      <c r="S3948" t="s">
        <v>1</v>
      </c>
      <c r="T3948" t="s">
        <v>12886</v>
      </c>
      <c r="U3948" t="s">
        <v>79</v>
      </c>
    </row>
    <row r="3949" spans="1:21" ht="12.75" hidden="1" customHeight="1" x14ac:dyDescent="0.2">
      <c r="A3949" t="s">
        <v>77</v>
      </c>
      <c r="B3949" t="s">
        <v>12893</v>
      </c>
      <c r="C3949" s="202" t="s">
        <v>12894</v>
      </c>
      <c r="D3949" s="2">
        <v>25826</v>
      </c>
      <c r="E3949" s="2"/>
      <c r="F3949" s="2">
        <v>42685</v>
      </c>
      <c r="G3949" s="211" t="s">
        <v>12885</v>
      </c>
      <c r="H3949">
        <v>1</v>
      </c>
      <c r="I3949" s="2">
        <v>39373</v>
      </c>
      <c r="J3949" s="2">
        <v>43973</v>
      </c>
      <c r="K3949" t="s">
        <v>5</v>
      </c>
      <c r="L3949" t="s">
        <v>12894</v>
      </c>
      <c r="M3949" t="s">
        <v>1</v>
      </c>
      <c r="N3949" t="s">
        <v>1</v>
      </c>
      <c r="O3949" s="3">
        <v>82</v>
      </c>
      <c r="P3949" t="s">
        <v>1</v>
      </c>
      <c r="Q3949" t="s">
        <v>5964</v>
      </c>
      <c r="R3949" t="s">
        <v>78</v>
      </c>
      <c r="S3949" t="s">
        <v>1</v>
      </c>
      <c r="T3949" t="s">
        <v>12886</v>
      </c>
      <c r="U3949" t="s">
        <v>79</v>
      </c>
    </row>
    <row r="3950" spans="1:21" ht="12.75" hidden="1" customHeight="1" x14ac:dyDescent="0.2">
      <c r="A3950" t="s">
        <v>77</v>
      </c>
      <c r="B3950" t="s">
        <v>12895</v>
      </c>
      <c r="C3950" s="202" t="s">
        <v>12896</v>
      </c>
      <c r="D3950" s="2">
        <v>22595</v>
      </c>
      <c r="E3950" s="2"/>
      <c r="F3950" s="2">
        <v>42688</v>
      </c>
      <c r="G3950" s="211" t="s">
        <v>12897</v>
      </c>
      <c r="H3950">
        <v>1</v>
      </c>
      <c r="I3950" s="2">
        <v>39373</v>
      </c>
      <c r="J3950" s="2">
        <v>43811</v>
      </c>
      <c r="K3950" t="s">
        <v>5</v>
      </c>
      <c r="L3950" t="s">
        <v>12898</v>
      </c>
      <c r="M3950" t="s">
        <v>1</v>
      </c>
      <c r="N3950" t="s">
        <v>1</v>
      </c>
      <c r="O3950" s="3">
        <v>84</v>
      </c>
      <c r="P3950" t="s">
        <v>1</v>
      </c>
      <c r="Q3950" t="s">
        <v>5964</v>
      </c>
      <c r="R3950" t="s">
        <v>78</v>
      </c>
      <c r="S3950" t="s">
        <v>1</v>
      </c>
      <c r="T3950" t="s">
        <v>12899</v>
      </c>
      <c r="U3950" t="s">
        <v>79</v>
      </c>
    </row>
    <row r="3951" spans="1:21" ht="12.75" hidden="1" customHeight="1" x14ac:dyDescent="0.2">
      <c r="A3951" t="s">
        <v>77</v>
      </c>
      <c r="B3951" t="s">
        <v>12900</v>
      </c>
      <c r="C3951" s="202" t="s">
        <v>12901</v>
      </c>
      <c r="D3951" s="2">
        <v>22759</v>
      </c>
      <c r="E3951" s="2"/>
      <c r="F3951" s="2">
        <v>42654</v>
      </c>
      <c r="G3951" s="211" t="s">
        <v>12897</v>
      </c>
      <c r="H3951">
        <v>1</v>
      </c>
      <c r="I3951" s="2">
        <v>39373</v>
      </c>
      <c r="J3951" s="2">
        <v>43811</v>
      </c>
      <c r="K3951" t="s">
        <v>5</v>
      </c>
      <c r="L3951" t="s">
        <v>12901</v>
      </c>
      <c r="M3951" t="s">
        <v>1</v>
      </c>
      <c r="N3951" t="s">
        <v>1</v>
      </c>
      <c r="O3951" s="3">
        <v>81</v>
      </c>
      <c r="P3951" t="s">
        <v>1</v>
      </c>
      <c r="Q3951" t="s">
        <v>5964</v>
      </c>
      <c r="R3951" t="s">
        <v>78</v>
      </c>
      <c r="S3951" t="s">
        <v>1</v>
      </c>
      <c r="T3951" t="s">
        <v>12899</v>
      </c>
      <c r="U3951" t="s">
        <v>79</v>
      </c>
    </row>
    <row r="3952" spans="1:21" ht="12.75" hidden="1" customHeight="1" x14ac:dyDescent="0.2">
      <c r="A3952" t="s">
        <v>77</v>
      </c>
      <c r="B3952" t="s">
        <v>12902</v>
      </c>
      <c r="C3952" s="202" t="s">
        <v>12903</v>
      </c>
      <c r="D3952" s="2">
        <v>22759</v>
      </c>
      <c r="E3952" s="2"/>
      <c r="F3952" s="2">
        <v>42654</v>
      </c>
      <c r="G3952" s="211" t="s">
        <v>12897</v>
      </c>
      <c r="H3952">
        <v>1</v>
      </c>
      <c r="I3952" s="2">
        <v>39373</v>
      </c>
      <c r="J3952" s="2">
        <v>43811</v>
      </c>
      <c r="K3952" t="s">
        <v>5</v>
      </c>
      <c r="L3952" t="s">
        <v>12903</v>
      </c>
      <c r="M3952" t="s">
        <v>1</v>
      </c>
      <c r="N3952" t="s">
        <v>1</v>
      </c>
      <c r="O3952" s="3">
        <v>82</v>
      </c>
      <c r="P3952" t="s">
        <v>1</v>
      </c>
      <c r="Q3952" t="s">
        <v>5964</v>
      </c>
      <c r="R3952" t="s">
        <v>78</v>
      </c>
      <c r="S3952" t="s">
        <v>1</v>
      </c>
      <c r="T3952" t="s">
        <v>12899</v>
      </c>
      <c r="U3952" t="s">
        <v>79</v>
      </c>
    </row>
    <row r="3953" spans="1:21" ht="12.75" hidden="1" customHeight="1" x14ac:dyDescent="0.2">
      <c r="A3953" t="s">
        <v>77</v>
      </c>
      <c r="B3953" t="s">
        <v>12904</v>
      </c>
      <c r="C3953" s="202" t="s">
        <v>12905</v>
      </c>
      <c r="D3953" s="2">
        <v>28195</v>
      </c>
      <c r="E3953" s="2"/>
      <c r="F3953" s="2">
        <v>42654</v>
      </c>
      <c r="G3953" s="211" t="s">
        <v>12906</v>
      </c>
      <c r="H3953">
        <v>1</v>
      </c>
      <c r="I3953" s="2">
        <v>39373</v>
      </c>
      <c r="J3953" s="2">
        <v>43811</v>
      </c>
      <c r="K3953" t="s">
        <v>5</v>
      </c>
      <c r="L3953" t="s">
        <v>12905</v>
      </c>
      <c r="M3953" t="s">
        <v>1</v>
      </c>
      <c r="N3953" t="s">
        <v>1</v>
      </c>
      <c r="O3953" s="3">
        <v>85</v>
      </c>
      <c r="P3953" t="s">
        <v>1</v>
      </c>
      <c r="Q3953" t="s">
        <v>5964</v>
      </c>
      <c r="R3953" t="s">
        <v>78</v>
      </c>
      <c r="S3953" t="s">
        <v>1</v>
      </c>
      <c r="T3953" t="s">
        <v>12907</v>
      </c>
      <c r="U3953" t="s">
        <v>79</v>
      </c>
    </row>
    <row r="3954" spans="1:21" ht="12.75" hidden="1" customHeight="1" x14ac:dyDescent="0.2">
      <c r="A3954" t="s">
        <v>77</v>
      </c>
      <c r="B3954" t="s">
        <v>12908</v>
      </c>
      <c r="C3954" s="202" t="s">
        <v>12909</v>
      </c>
      <c r="D3954" s="2">
        <v>28195</v>
      </c>
      <c r="E3954" s="2"/>
      <c r="F3954" s="2">
        <v>42654</v>
      </c>
      <c r="G3954" s="211" t="s">
        <v>12906</v>
      </c>
      <c r="H3954">
        <v>1</v>
      </c>
      <c r="I3954" s="2">
        <v>39373</v>
      </c>
      <c r="J3954" s="2">
        <v>43811</v>
      </c>
      <c r="K3954" t="s">
        <v>5</v>
      </c>
      <c r="L3954" t="s">
        <v>12909</v>
      </c>
      <c r="M3954" t="s">
        <v>1</v>
      </c>
      <c r="N3954" t="s">
        <v>1</v>
      </c>
      <c r="O3954" s="3">
        <v>89</v>
      </c>
      <c r="P3954" t="s">
        <v>1</v>
      </c>
      <c r="Q3954" t="s">
        <v>5964</v>
      </c>
      <c r="R3954" t="s">
        <v>78</v>
      </c>
      <c r="S3954" t="s">
        <v>1</v>
      </c>
      <c r="T3954" t="s">
        <v>12907</v>
      </c>
      <c r="U3954" t="s">
        <v>79</v>
      </c>
    </row>
    <row r="3955" spans="1:21" ht="12.75" hidden="1" customHeight="1" x14ac:dyDescent="0.2">
      <c r="A3955" t="s">
        <v>77</v>
      </c>
      <c r="B3955" s="212" t="s">
        <v>12910</v>
      </c>
      <c r="C3955" s="202" t="s">
        <v>12911</v>
      </c>
      <c r="D3955" s="2">
        <v>22752</v>
      </c>
      <c r="E3955" s="2">
        <v>43878</v>
      </c>
      <c r="F3955" s="2"/>
      <c r="G3955" s="211" t="s">
        <v>6089</v>
      </c>
      <c r="H3955">
        <v>0</v>
      </c>
      <c r="I3955" s="2">
        <v>39373</v>
      </c>
      <c r="J3955" s="2">
        <v>43718</v>
      </c>
      <c r="K3955" t="s">
        <v>5</v>
      </c>
      <c r="L3955" t="s">
        <v>12912</v>
      </c>
      <c r="M3955" t="s">
        <v>1</v>
      </c>
      <c r="N3955" t="s">
        <v>1</v>
      </c>
      <c r="O3955" s="3">
        <v>100</v>
      </c>
      <c r="P3955" t="s">
        <v>1</v>
      </c>
      <c r="Q3955" t="s">
        <v>5964</v>
      </c>
      <c r="R3955" t="s">
        <v>78</v>
      </c>
      <c r="S3955" t="s">
        <v>1</v>
      </c>
      <c r="T3955" t="s">
        <v>6091</v>
      </c>
      <c r="U3955" t="s">
        <v>79</v>
      </c>
    </row>
    <row r="3956" spans="1:21" ht="12.75" hidden="1" customHeight="1" x14ac:dyDescent="0.2">
      <c r="A3956" t="s">
        <v>77</v>
      </c>
      <c r="B3956" s="212" t="s">
        <v>12913</v>
      </c>
      <c r="C3956" s="202" t="s">
        <v>12914</v>
      </c>
      <c r="D3956" s="2">
        <v>29692</v>
      </c>
      <c r="E3956" s="2">
        <v>43878</v>
      </c>
      <c r="F3956" s="2"/>
      <c r="G3956" s="211" t="s">
        <v>6089</v>
      </c>
      <c r="H3956">
        <v>0</v>
      </c>
      <c r="I3956" s="2">
        <v>39373</v>
      </c>
      <c r="J3956" s="2">
        <v>43810</v>
      </c>
      <c r="K3956" t="s">
        <v>5</v>
      </c>
      <c r="L3956" t="s">
        <v>12915</v>
      </c>
      <c r="M3956" t="s">
        <v>1</v>
      </c>
      <c r="N3956" t="s">
        <v>1</v>
      </c>
      <c r="O3956" s="3">
        <v>99</v>
      </c>
      <c r="P3956" t="s">
        <v>1</v>
      </c>
      <c r="Q3956" t="s">
        <v>5964</v>
      </c>
      <c r="R3956" t="s">
        <v>78</v>
      </c>
      <c r="S3956" t="s">
        <v>1</v>
      </c>
      <c r="T3956" t="s">
        <v>6091</v>
      </c>
      <c r="U3956" t="s">
        <v>79</v>
      </c>
    </row>
    <row r="3957" spans="1:21" ht="12.75" hidden="1" customHeight="1" x14ac:dyDescent="0.2">
      <c r="A3957" t="s">
        <v>77</v>
      </c>
      <c r="B3957" s="212" t="s">
        <v>12916</v>
      </c>
      <c r="C3957" s="202" t="s">
        <v>12917</v>
      </c>
      <c r="D3957" s="2">
        <v>22752</v>
      </c>
      <c r="E3957" s="2">
        <v>43878</v>
      </c>
      <c r="F3957" s="2"/>
      <c r="G3957" s="211" t="s">
        <v>6089</v>
      </c>
      <c r="H3957">
        <v>0</v>
      </c>
      <c r="I3957" s="2">
        <v>39373</v>
      </c>
      <c r="J3957" s="2">
        <v>43810</v>
      </c>
      <c r="K3957" t="s">
        <v>5</v>
      </c>
      <c r="L3957" t="s">
        <v>12918</v>
      </c>
      <c r="M3957" t="s">
        <v>1</v>
      </c>
      <c r="N3957" t="s">
        <v>1</v>
      </c>
      <c r="O3957" s="3">
        <v>100</v>
      </c>
      <c r="P3957" t="s">
        <v>1</v>
      </c>
      <c r="Q3957" t="s">
        <v>5964</v>
      </c>
      <c r="R3957" t="s">
        <v>78</v>
      </c>
      <c r="S3957" t="s">
        <v>1</v>
      </c>
      <c r="T3957" t="s">
        <v>6091</v>
      </c>
      <c r="U3957" t="s">
        <v>79</v>
      </c>
    </row>
    <row r="3958" spans="1:21" ht="12.75" hidden="1" customHeight="1" x14ac:dyDescent="0.2">
      <c r="A3958" t="s">
        <v>77</v>
      </c>
      <c r="B3958" s="212" t="s">
        <v>12919</v>
      </c>
      <c r="C3958" s="202" t="s">
        <v>12920</v>
      </c>
      <c r="D3958" s="2">
        <v>27135</v>
      </c>
      <c r="E3958" s="2">
        <v>43878</v>
      </c>
      <c r="F3958" s="2"/>
      <c r="G3958" s="211" t="s">
        <v>6089</v>
      </c>
      <c r="H3958">
        <v>0</v>
      </c>
      <c r="I3958" s="2">
        <v>39373</v>
      </c>
      <c r="J3958" s="2">
        <v>43739</v>
      </c>
      <c r="K3958" t="s">
        <v>5</v>
      </c>
      <c r="L3958" t="s">
        <v>12921</v>
      </c>
      <c r="M3958" t="s">
        <v>1</v>
      </c>
      <c r="N3958" t="s">
        <v>1</v>
      </c>
      <c r="O3958" s="3">
        <v>99</v>
      </c>
      <c r="P3958" t="s">
        <v>1</v>
      </c>
      <c r="Q3958" t="s">
        <v>5964</v>
      </c>
      <c r="R3958" t="s">
        <v>78</v>
      </c>
      <c r="S3958" t="s">
        <v>1</v>
      </c>
      <c r="T3958" t="s">
        <v>6091</v>
      </c>
      <c r="U3958" t="s">
        <v>79</v>
      </c>
    </row>
    <row r="3959" spans="1:21" ht="12.75" hidden="1" customHeight="1" x14ac:dyDescent="0.2">
      <c r="A3959" t="s">
        <v>77</v>
      </c>
      <c r="B3959" s="212" t="s">
        <v>12922</v>
      </c>
      <c r="C3959" s="202" t="s">
        <v>12923</v>
      </c>
      <c r="D3959" s="2">
        <v>27135</v>
      </c>
      <c r="E3959" s="2">
        <v>43878</v>
      </c>
      <c r="F3959" s="2"/>
      <c r="G3959" s="211" t="s">
        <v>6089</v>
      </c>
      <c r="H3959">
        <v>0</v>
      </c>
      <c r="I3959" s="2">
        <v>39373</v>
      </c>
      <c r="J3959" s="2">
        <v>43718</v>
      </c>
      <c r="K3959" t="s">
        <v>5</v>
      </c>
      <c r="L3959" t="s">
        <v>12924</v>
      </c>
      <c r="M3959" t="s">
        <v>1</v>
      </c>
      <c r="N3959" t="s">
        <v>1</v>
      </c>
      <c r="O3959" s="3">
        <v>100</v>
      </c>
      <c r="P3959" t="s">
        <v>1</v>
      </c>
      <c r="Q3959" t="s">
        <v>5964</v>
      </c>
      <c r="R3959" t="s">
        <v>78</v>
      </c>
      <c r="S3959" t="s">
        <v>1</v>
      </c>
      <c r="T3959" t="s">
        <v>6091</v>
      </c>
      <c r="U3959" t="s">
        <v>79</v>
      </c>
    </row>
    <row r="3960" spans="1:21" ht="12.75" hidden="1" customHeight="1" x14ac:dyDescent="0.2">
      <c r="A3960" t="s">
        <v>77</v>
      </c>
      <c r="B3960" s="212" t="s">
        <v>12925</v>
      </c>
      <c r="C3960" s="202" t="s">
        <v>12926</v>
      </c>
      <c r="D3960" s="2">
        <v>23482</v>
      </c>
      <c r="E3960" s="2">
        <v>43878</v>
      </c>
      <c r="F3960" s="2"/>
      <c r="G3960" s="211" t="s">
        <v>6089</v>
      </c>
      <c r="H3960">
        <v>0</v>
      </c>
      <c r="I3960" s="2">
        <v>39373</v>
      </c>
      <c r="J3960" s="2">
        <v>43718</v>
      </c>
      <c r="K3960" t="s">
        <v>5</v>
      </c>
      <c r="L3960" t="s">
        <v>12927</v>
      </c>
      <c r="M3960" t="s">
        <v>1</v>
      </c>
      <c r="N3960" t="s">
        <v>1</v>
      </c>
      <c r="O3960" s="3">
        <v>98</v>
      </c>
      <c r="P3960" t="s">
        <v>1</v>
      </c>
      <c r="Q3960" t="s">
        <v>5964</v>
      </c>
      <c r="R3960" t="s">
        <v>78</v>
      </c>
      <c r="S3960" t="s">
        <v>1</v>
      </c>
      <c r="T3960" t="s">
        <v>6091</v>
      </c>
      <c r="U3960" t="s">
        <v>79</v>
      </c>
    </row>
    <row r="3961" spans="1:21" ht="12.75" hidden="1" customHeight="1" x14ac:dyDescent="0.2">
      <c r="A3961" t="s">
        <v>77</v>
      </c>
      <c r="B3961" s="212" t="s">
        <v>12928</v>
      </c>
      <c r="C3961" s="202" t="s">
        <v>12929</v>
      </c>
      <c r="D3961" s="2">
        <v>23482</v>
      </c>
      <c r="E3961" s="2">
        <v>43878</v>
      </c>
      <c r="F3961" s="2"/>
      <c r="G3961" s="211" t="s">
        <v>6089</v>
      </c>
      <c r="H3961">
        <v>0</v>
      </c>
      <c r="I3961" s="2">
        <v>39373</v>
      </c>
      <c r="J3961" s="2">
        <v>43811</v>
      </c>
      <c r="K3961" t="s">
        <v>5</v>
      </c>
      <c r="L3961" t="s">
        <v>12930</v>
      </c>
      <c r="M3961" t="s">
        <v>1</v>
      </c>
      <c r="N3961" t="s">
        <v>1</v>
      </c>
      <c r="O3961" s="3">
        <v>98</v>
      </c>
      <c r="P3961" t="s">
        <v>1</v>
      </c>
      <c r="Q3961" t="s">
        <v>5964</v>
      </c>
      <c r="R3961" t="s">
        <v>78</v>
      </c>
      <c r="S3961" t="s">
        <v>1</v>
      </c>
      <c r="T3961" t="s">
        <v>6091</v>
      </c>
      <c r="U3961" t="s">
        <v>79</v>
      </c>
    </row>
    <row r="3962" spans="1:21" ht="12.75" hidden="1" customHeight="1" x14ac:dyDescent="0.2">
      <c r="A3962" t="s">
        <v>77</v>
      </c>
      <c r="B3962" s="212" t="s">
        <v>12931</v>
      </c>
      <c r="C3962" s="202" t="s">
        <v>12932</v>
      </c>
      <c r="D3962" s="2">
        <v>23482</v>
      </c>
      <c r="E3962" s="2">
        <v>43878</v>
      </c>
      <c r="F3962" s="2"/>
      <c r="G3962" s="211" t="s">
        <v>6089</v>
      </c>
      <c r="H3962">
        <v>0</v>
      </c>
      <c r="I3962" s="2">
        <v>39373</v>
      </c>
      <c r="J3962" s="2">
        <v>43811</v>
      </c>
      <c r="K3962" t="s">
        <v>5</v>
      </c>
      <c r="L3962" t="s">
        <v>12933</v>
      </c>
      <c r="M3962" t="s">
        <v>1</v>
      </c>
      <c r="N3962" t="s">
        <v>1</v>
      </c>
      <c r="O3962" s="3">
        <v>98</v>
      </c>
      <c r="P3962" t="s">
        <v>1</v>
      </c>
      <c r="Q3962" t="s">
        <v>5964</v>
      </c>
      <c r="R3962" t="s">
        <v>78</v>
      </c>
      <c r="S3962" t="s">
        <v>1</v>
      </c>
      <c r="T3962" t="s">
        <v>6091</v>
      </c>
      <c r="U3962" t="s">
        <v>79</v>
      </c>
    </row>
    <row r="3963" spans="1:21" ht="12.75" hidden="1" customHeight="1" x14ac:dyDescent="0.2">
      <c r="A3963" t="s">
        <v>77</v>
      </c>
      <c r="B3963" s="212" t="s">
        <v>12934</v>
      </c>
      <c r="C3963" s="202" t="s">
        <v>12935</v>
      </c>
      <c r="D3963" s="2">
        <v>23876</v>
      </c>
      <c r="E3963" s="2">
        <v>43878</v>
      </c>
      <c r="F3963" s="2"/>
      <c r="G3963" s="211" t="s">
        <v>12936</v>
      </c>
      <c r="H3963">
        <v>0</v>
      </c>
      <c r="I3963" s="2">
        <v>39373</v>
      </c>
      <c r="J3963" s="2">
        <v>43718</v>
      </c>
      <c r="K3963" t="s">
        <v>5</v>
      </c>
      <c r="L3963" t="s">
        <v>12937</v>
      </c>
      <c r="M3963" t="s">
        <v>1</v>
      </c>
      <c r="N3963" t="s">
        <v>1</v>
      </c>
      <c r="O3963" s="3">
        <v>100</v>
      </c>
      <c r="P3963" t="s">
        <v>1</v>
      </c>
      <c r="Q3963" t="s">
        <v>5964</v>
      </c>
      <c r="R3963" t="s">
        <v>78</v>
      </c>
      <c r="S3963" t="s">
        <v>1</v>
      </c>
      <c r="T3963" t="s">
        <v>12938</v>
      </c>
      <c r="U3963" t="s">
        <v>79</v>
      </c>
    </row>
    <row r="3964" spans="1:21" ht="12.75" hidden="1" customHeight="1" x14ac:dyDescent="0.2">
      <c r="A3964" t="s">
        <v>77</v>
      </c>
      <c r="B3964" s="212" t="s">
        <v>12939</v>
      </c>
      <c r="C3964" s="202" t="s">
        <v>12940</v>
      </c>
      <c r="D3964" s="2">
        <v>23876</v>
      </c>
      <c r="E3964" s="2">
        <v>43878</v>
      </c>
      <c r="F3964" s="2"/>
      <c r="G3964" s="211" t="s">
        <v>6089</v>
      </c>
      <c r="H3964">
        <v>0</v>
      </c>
      <c r="I3964" s="2">
        <v>39373</v>
      </c>
      <c r="J3964" s="2">
        <v>43718</v>
      </c>
      <c r="K3964" t="s">
        <v>5</v>
      </c>
      <c r="L3964" t="s">
        <v>12941</v>
      </c>
      <c r="M3964" t="s">
        <v>1</v>
      </c>
      <c r="N3964" t="s">
        <v>1</v>
      </c>
      <c r="O3964" s="3">
        <v>100</v>
      </c>
      <c r="P3964" t="s">
        <v>1</v>
      </c>
      <c r="Q3964" t="s">
        <v>5964</v>
      </c>
      <c r="R3964" t="s">
        <v>78</v>
      </c>
      <c r="S3964" t="s">
        <v>1</v>
      </c>
      <c r="T3964" t="s">
        <v>6091</v>
      </c>
      <c r="U3964" t="s">
        <v>79</v>
      </c>
    </row>
    <row r="3965" spans="1:21" ht="12.75" hidden="1" customHeight="1" x14ac:dyDescent="0.2">
      <c r="A3965" t="s">
        <v>77</v>
      </c>
      <c r="B3965" t="s">
        <v>12942</v>
      </c>
      <c r="C3965" s="202" t="s">
        <v>12943</v>
      </c>
      <c r="D3965" s="2">
        <v>30998</v>
      </c>
      <c r="E3965" s="2"/>
      <c r="F3965" s="2">
        <v>42654</v>
      </c>
      <c r="G3965" s="211" t="s">
        <v>12944</v>
      </c>
      <c r="H3965">
        <v>1</v>
      </c>
      <c r="I3965" s="2">
        <v>39373</v>
      </c>
      <c r="J3965" s="2">
        <v>43811</v>
      </c>
      <c r="K3965" t="s">
        <v>5</v>
      </c>
      <c r="L3965" t="s">
        <v>12943</v>
      </c>
      <c r="M3965" t="s">
        <v>1</v>
      </c>
      <c r="N3965" t="s">
        <v>1</v>
      </c>
      <c r="O3965" s="3">
        <v>89</v>
      </c>
      <c r="P3965" t="s">
        <v>1</v>
      </c>
      <c r="Q3965" t="s">
        <v>5964</v>
      </c>
      <c r="R3965" t="s">
        <v>78</v>
      </c>
      <c r="S3965" t="s">
        <v>1</v>
      </c>
      <c r="T3965" t="s">
        <v>12945</v>
      </c>
      <c r="U3965" t="s">
        <v>79</v>
      </c>
    </row>
    <row r="3966" spans="1:21" ht="12.75" hidden="1" customHeight="1" x14ac:dyDescent="0.2">
      <c r="A3966" t="s">
        <v>77</v>
      </c>
      <c r="B3966" t="s">
        <v>12946</v>
      </c>
      <c r="C3966" s="202" t="s">
        <v>12947</v>
      </c>
      <c r="D3966" s="2">
        <v>30998</v>
      </c>
      <c r="E3966" s="2"/>
      <c r="F3966" s="2">
        <v>42654</v>
      </c>
      <c r="G3966" s="211" t="s">
        <v>12944</v>
      </c>
      <c r="H3966">
        <v>1</v>
      </c>
      <c r="I3966" s="2">
        <v>39373</v>
      </c>
      <c r="J3966" s="2">
        <v>43811</v>
      </c>
      <c r="K3966" t="s">
        <v>5</v>
      </c>
      <c r="L3966" t="s">
        <v>12947</v>
      </c>
      <c r="M3966" t="s">
        <v>1</v>
      </c>
      <c r="N3966" t="s">
        <v>1</v>
      </c>
      <c r="O3966" s="3">
        <v>86</v>
      </c>
      <c r="P3966" t="s">
        <v>1</v>
      </c>
      <c r="Q3966" t="s">
        <v>5964</v>
      </c>
      <c r="R3966" t="s">
        <v>78</v>
      </c>
      <c r="S3966" t="s">
        <v>1</v>
      </c>
      <c r="T3966" t="s">
        <v>12945</v>
      </c>
      <c r="U3966" t="s">
        <v>79</v>
      </c>
    </row>
    <row r="3967" spans="1:21" ht="12.75" hidden="1" customHeight="1" x14ac:dyDescent="0.2">
      <c r="A3967" t="s">
        <v>77</v>
      </c>
      <c r="B3967" t="s">
        <v>12948</v>
      </c>
      <c r="C3967" s="202" t="s">
        <v>12949</v>
      </c>
      <c r="D3967" s="2">
        <v>22417</v>
      </c>
      <c r="E3967" s="2"/>
      <c r="F3967" s="2">
        <v>42688</v>
      </c>
      <c r="G3967" s="211" t="s">
        <v>12944</v>
      </c>
      <c r="H3967">
        <v>1</v>
      </c>
      <c r="I3967" s="2">
        <v>39373</v>
      </c>
      <c r="J3967" s="2">
        <v>43811</v>
      </c>
      <c r="K3967" t="s">
        <v>5</v>
      </c>
      <c r="L3967" t="s">
        <v>12949</v>
      </c>
      <c r="M3967" t="s">
        <v>1</v>
      </c>
      <c r="N3967" t="s">
        <v>1</v>
      </c>
      <c r="O3967" s="3">
        <v>82</v>
      </c>
      <c r="P3967" t="s">
        <v>1</v>
      </c>
      <c r="Q3967" t="s">
        <v>5964</v>
      </c>
      <c r="R3967" t="s">
        <v>78</v>
      </c>
      <c r="S3967" t="s">
        <v>1</v>
      </c>
      <c r="T3967" t="s">
        <v>12945</v>
      </c>
      <c r="U3967" t="s">
        <v>79</v>
      </c>
    </row>
    <row r="3968" spans="1:21" ht="12.75" hidden="1" customHeight="1" x14ac:dyDescent="0.2">
      <c r="A3968" t="s">
        <v>77</v>
      </c>
      <c r="B3968" s="212" t="s">
        <v>12950</v>
      </c>
      <c r="C3968" s="202" t="s">
        <v>12951</v>
      </c>
      <c r="D3968" s="2">
        <v>31737</v>
      </c>
      <c r="E3968" s="2"/>
      <c r="F3968" s="2"/>
      <c r="G3968" s="211" t="s">
        <v>12952</v>
      </c>
      <c r="H3968">
        <v>0</v>
      </c>
      <c r="I3968" s="2">
        <v>39373</v>
      </c>
      <c r="J3968" s="2">
        <v>43718</v>
      </c>
      <c r="K3968" t="s">
        <v>5</v>
      </c>
      <c r="L3968" t="s">
        <v>12953</v>
      </c>
      <c r="M3968" t="s">
        <v>1</v>
      </c>
      <c r="N3968" t="s">
        <v>1</v>
      </c>
      <c r="O3968" s="3">
        <v>100</v>
      </c>
      <c r="P3968" t="s">
        <v>1</v>
      </c>
      <c r="Q3968" t="s">
        <v>5964</v>
      </c>
      <c r="R3968" t="s">
        <v>78</v>
      </c>
      <c r="S3968" t="s">
        <v>1</v>
      </c>
      <c r="T3968" t="s">
        <v>12954</v>
      </c>
      <c r="U3968" t="s">
        <v>79</v>
      </c>
    </row>
    <row r="3969" spans="1:21" ht="12.75" hidden="1" customHeight="1" x14ac:dyDescent="0.2">
      <c r="A3969" t="s">
        <v>77</v>
      </c>
      <c r="B3969" s="212" t="s">
        <v>12955</v>
      </c>
      <c r="C3969" s="202" t="s">
        <v>12956</v>
      </c>
      <c r="D3969" s="2">
        <v>21609</v>
      </c>
      <c r="E3969" s="2">
        <v>43690</v>
      </c>
      <c r="F3969" s="2">
        <v>41865</v>
      </c>
      <c r="G3969" s="211" t="s">
        <v>12957</v>
      </c>
      <c r="H3969">
        <v>0</v>
      </c>
      <c r="I3969" s="2">
        <v>39373</v>
      </c>
      <c r="J3969" s="2">
        <v>43811</v>
      </c>
      <c r="K3969" t="s">
        <v>5</v>
      </c>
      <c r="L3969" t="s">
        <v>12956</v>
      </c>
      <c r="M3969" t="s">
        <v>1</v>
      </c>
      <c r="N3969" t="s">
        <v>1</v>
      </c>
      <c r="O3969" s="3">
        <v>96</v>
      </c>
      <c r="P3969" t="s">
        <v>1</v>
      </c>
      <c r="Q3969" t="s">
        <v>5964</v>
      </c>
      <c r="R3969" t="s">
        <v>78</v>
      </c>
      <c r="S3969" t="s">
        <v>1</v>
      </c>
      <c r="T3969" t="s">
        <v>12958</v>
      </c>
      <c r="U3969" t="s">
        <v>79</v>
      </c>
    </row>
    <row r="3970" spans="1:21" ht="12.75" hidden="1" customHeight="1" x14ac:dyDescent="0.2">
      <c r="A3970" t="s">
        <v>77</v>
      </c>
      <c r="B3970" s="212" t="s">
        <v>12959</v>
      </c>
      <c r="C3970" s="202" t="s">
        <v>12960</v>
      </c>
      <c r="D3970" s="2">
        <v>21609</v>
      </c>
      <c r="E3970" s="2">
        <v>43691</v>
      </c>
      <c r="F3970" s="2">
        <v>41866</v>
      </c>
      <c r="G3970" s="211" t="s">
        <v>12957</v>
      </c>
      <c r="H3970">
        <v>0</v>
      </c>
      <c r="I3970" s="2">
        <v>39373</v>
      </c>
      <c r="J3970" s="2">
        <v>43811</v>
      </c>
      <c r="K3970" t="s">
        <v>5</v>
      </c>
      <c r="L3970" t="s">
        <v>12960</v>
      </c>
      <c r="M3970" t="s">
        <v>1</v>
      </c>
      <c r="N3970" t="s">
        <v>1</v>
      </c>
      <c r="O3970" s="3">
        <v>82</v>
      </c>
      <c r="P3970" t="s">
        <v>1</v>
      </c>
      <c r="Q3970" t="s">
        <v>5964</v>
      </c>
      <c r="R3970" t="s">
        <v>78</v>
      </c>
      <c r="S3970" t="s">
        <v>1</v>
      </c>
      <c r="T3970" t="s">
        <v>12958</v>
      </c>
      <c r="U3970" t="s">
        <v>79</v>
      </c>
    </row>
    <row r="3971" spans="1:21" ht="12.75" hidden="1" customHeight="1" x14ac:dyDescent="0.2">
      <c r="A3971" t="s">
        <v>77</v>
      </c>
      <c r="B3971" s="212" t="s">
        <v>12961</v>
      </c>
      <c r="C3971" s="202" t="s">
        <v>12962</v>
      </c>
      <c r="D3971" s="2">
        <v>30011</v>
      </c>
      <c r="E3971" s="2">
        <v>43137</v>
      </c>
      <c r="F3971" s="2">
        <v>41312</v>
      </c>
      <c r="G3971" s="211" t="s">
        <v>12963</v>
      </c>
      <c r="H3971">
        <v>0</v>
      </c>
      <c r="I3971" s="2">
        <v>39373</v>
      </c>
      <c r="J3971" s="2">
        <v>43811</v>
      </c>
      <c r="K3971" t="s">
        <v>5</v>
      </c>
      <c r="L3971" t="s">
        <v>12964</v>
      </c>
      <c r="M3971" t="s">
        <v>1</v>
      </c>
      <c r="N3971" t="s">
        <v>1</v>
      </c>
      <c r="O3971" s="3">
        <v>99</v>
      </c>
      <c r="P3971" t="s">
        <v>1</v>
      </c>
      <c r="Q3971" t="s">
        <v>5964</v>
      </c>
      <c r="R3971" t="s">
        <v>78</v>
      </c>
      <c r="S3971" t="s">
        <v>1</v>
      </c>
      <c r="T3971" t="s">
        <v>12965</v>
      </c>
      <c r="U3971" t="s">
        <v>79</v>
      </c>
    </row>
    <row r="3972" spans="1:21" ht="12.75" hidden="1" customHeight="1" x14ac:dyDescent="0.2">
      <c r="A3972" t="s">
        <v>77</v>
      </c>
      <c r="B3972" s="212" t="s">
        <v>12966</v>
      </c>
      <c r="C3972" s="202" t="s">
        <v>12967</v>
      </c>
      <c r="D3972" s="2">
        <v>23338</v>
      </c>
      <c r="E3972" s="2"/>
      <c r="F3972" s="2"/>
      <c r="G3972" s="211" t="s">
        <v>12968</v>
      </c>
      <c r="H3972">
        <v>0</v>
      </c>
      <c r="I3972" s="2">
        <v>39373</v>
      </c>
      <c r="J3972" s="2">
        <v>43734</v>
      </c>
      <c r="K3972" t="s">
        <v>5</v>
      </c>
      <c r="L3972" t="s">
        <v>12967</v>
      </c>
      <c r="M3972" t="s">
        <v>1</v>
      </c>
      <c r="N3972" t="s">
        <v>1</v>
      </c>
      <c r="O3972" s="3">
        <v>83</v>
      </c>
      <c r="P3972" t="s">
        <v>1</v>
      </c>
      <c r="Q3972" t="s">
        <v>5964</v>
      </c>
      <c r="R3972" t="s">
        <v>78</v>
      </c>
      <c r="S3972" t="s">
        <v>1</v>
      </c>
      <c r="T3972" t="s">
        <v>12969</v>
      </c>
      <c r="U3972" t="s">
        <v>79</v>
      </c>
    </row>
    <row r="3973" spans="1:21" ht="12.75" hidden="1" customHeight="1" x14ac:dyDescent="0.2">
      <c r="A3973" t="s">
        <v>77</v>
      </c>
      <c r="B3973" t="s">
        <v>12970</v>
      </c>
      <c r="C3973" s="202" t="s">
        <v>12971</v>
      </c>
      <c r="D3973" s="2">
        <v>29563</v>
      </c>
      <c r="E3973" s="2"/>
      <c r="F3973" s="2">
        <v>42591</v>
      </c>
      <c r="G3973" s="211" t="s">
        <v>12972</v>
      </c>
      <c r="H3973">
        <v>1</v>
      </c>
      <c r="I3973" s="2">
        <v>39373</v>
      </c>
      <c r="J3973" s="2">
        <v>43811</v>
      </c>
      <c r="K3973" t="s">
        <v>5</v>
      </c>
      <c r="L3973" t="s">
        <v>12973</v>
      </c>
      <c r="M3973" t="s">
        <v>1</v>
      </c>
      <c r="N3973" t="s">
        <v>1</v>
      </c>
      <c r="O3973" s="3">
        <v>86</v>
      </c>
      <c r="P3973" t="s">
        <v>1</v>
      </c>
      <c r="Q3973" t="s">
        <v>5964</v>
      </c>
      <c r="R3973" t="s">
        <v>78</v>
      </c>
      <c r="S3973" t="s">
        <v>1</v>
      </c>
      <c r="T3973" t="s">
        <v>12974</v>
      </c>
      <c r="U3973" t="s">
        <v>79</v>
      </c>
    </row>
    <row r="3974" spans="1:21" ht="12.75" hidden="1" customHeight="1" x14ac:dyDescent="0.2">
      <c r="A3974" t="s">
        <v>77</v>
      </c>
      <c r="B3974" t="s">
        <v>12975</v>
      </c>
      <c r="C3974" s="202" t="s">
        <v>12976</v>
      </c>
      <c r="D3974" s="2">
        <v>29563</v>
      </c>
      <c r="E3974" s="2"/>
      <c r="F3974" s="2">
        <v>42591</v>
      </c>
      <c r="G3974" s="211" t="s">
        <v>12972</v>
      </c>
      <c r="H3974">
        <v>1</v>
      </c>
      <c r="I3974" s="2">
        <v>39373</v>
      </c>
      <c r="J3974" s="2">
        <v>43811</v>
      </c>
      <c r="K3974" t="s">
        <v>5</v>
      </c>
      <c r="L3974" t="s">
        <v>12977</v>
      </c>
      <c r="M3974" t="s">
        <v>1</v>
      </c>
      <c r="N3974" t="s">
        <v>1</v>
      </c>
      <c r="O3974" s="3">
        <v>86</v>
      </c>
      <c r="P3974" t="s">
        <v>1</v>
      </c>
      <c r="Q3974" t="s">
        <v>5964</v>
      </c>
      <c r="R3974" t="s">
        <v>78</v>
      </c>
      <c r="S3974" t="s">
        <v>1</v>
      </c>
      <c r="T3974" t="s">
        <v>12974</v>
      </c>
      <c r="U3974" t="s">
        <v>79</v>
      </c>
    </row>
    <row r="3975" spans="1:21" ht="12.75" hidden="1" customHeight="1" x14ac:dyDescent="0.2">
      <c r="A3975" t="s">
        <v>77</v>
      </c>
      <c r="B3975" t="s">
        <v>12978</v>
      </c>
      <c r="C3975" s="202" t="s">
        <v>12979</v>
      </c>
      <c r="D3975" s="2">
        <v>29563</v>
      </c>
      <c r="E3975" s="2"/>
      <c r="F3975" s="2">
        <v>42591</v>
      </c>
      <c r="G3975" s="211" t="s">
        <v>12972</v>
      </c>
      <c r="H3975">
        <v>1</v>
      </c>
      <c r="I3975" s="2">
        <v>39373</v>
      </c>
      <c r="J3975" s="2">
        <v>43811</v>
      </c>
      <c r="K3975" t="s">
        <v>5</v>
      </c>
      <c r="L3975" t="s">
        <v>12980</v>
      </c>
      <c r="M3975" t="s">
        <v>1</v>
      </c>
      <c r="N3975" t="s">
        <v>1</v>
      </c>
      <c r="O3975" s="3">
        <v>87</v>
      </c>
      <c r="P3975" t="s">
        <v>1</v>
      </c>
      <c r="Q3975" t="s">
        <v>5964</v>
      </c>
      <c r="R3975" t="s">
        <v>78</v>
      </c>
      <c r="S3975" t="s">
        <v>1</v>
      </c>
      <c r="T3975" t="s">
        <v>12974</v>
      </c>
      <c r="U3975" t="s">
        <v>79</v>
      </c>
    </row>
    <row r="3976" spans="1:21" ht="12.75" hidden="1" customHeight="1" x14ac:dyDescent="0.2">
      <c r="A3976" t="s">
        <v>77</v>
      </c>
      <c r="B3976" s="212" t="s">
        <v>12981</v>
      </c>
      <c r="C3976" s="202" t="s">
        <v>12982</v>
      </c>
      <c r="D3976" s="2">
        <v>31126</v>
      </c>
      <c r="E3976" s="2"/>
      <c r="F3976" s="2"/>
      <c r="G3976" s="211" t="s">
        <v>12972</v>
      </c>
      <c r="H3976">
        <v>0</v>
      </c>
      <c r="I3976" s="2">
        <v>39373</v>
      </c>
      <c r="J3976" s="2">
        <v>43811</v>
      </c>
      <c r="K3976" t="s">
        <v>5</v>
      </c>
      <c r="L3976" t="s">
        <v>12983</v>
      </c>
      <c r="M3976" t="s">
        <v>1</v>
      </c>
      <c r="N3976" t="s">
        <v>1</v>
      </c>
      <c r="O3976" s="3">
        <v>87</v>
      </c>
      <c r="P3976" t="s">
        <v>1</v>
      </c>
      <c r="Q3976" t="s">
        <v>5964</v>
      </c>
      <c r="R3976" t="s">
        <v>78</v>
      </c>
      <c r="S3976" t="s">
        <v>1</v>
      </c>
      <c r="T3976" t="s">
        <v>12974</v>
      </c>
      <c r="U3976" t="s">
        <v>79</v>
      </c>
    </row>
    <row r="3977" spans="1:21" ht="12.75" hidden="1" customHeight="1" x14ac:dyDescent="0.2">
      <c r="A3977" t="s">
        <v>77</v>
      </c>
      <c r="B3977" s="212" t="s">
        <v>12984</v>
      </c>
      <c r="C3977" s="202" t="s">
        <v>12985</v>
      </c>
      <c r="D3977" s="2">
        <v>31126</v>
      </c>
      <c r="E3977" s="2"/>
      <c r="F3977" s="2"/>
      <c r="G3977" s="211" t="s">
        <v>12972</v>
      </c>
      <c r="H3977">
        <v>0</v>
      </c>
      <c r="I3977" s="2">
        <v>39373</v>
      </c>
      <c r="J3977" s="2">
        <v>43811</v>
      </c>
      <c r="K3977" t="s">
        <v>5</v>
      </c>
      <c r="L3977" t="s">
        <v>12986</v>
      </c>
      <c r="M3977" t="s">
        <v>1</v>
      </c>
      <c r="N3977" t="s">
        <v>1</v>
      </c>
      <c r="O3977" s="3">
        <v>86</v>
      </c>
      <c r="P3977" t="s">
        <v>1</v>
      </c>
      <c r="Q3977" t="s">
        <v>5964</v>
      </c>
      <c r="R3977" t="s">
        <v>78</v>
      </c>
      <c r="S3977" t="s">
        <v>1</v>
      </c>
      <c r="T3977" t="s">
        <v>12974</v>
      </c>
      <c r="U3977" t="s">
        <v>79</v>
      </c>
    </row>
    <row r="3978" spans="1:21" ht="12.75" hidden="1" customHeight="1" x14ac:dyDescent="0.2">
      <c r="A3978" t="s">
        <v>77</v>
      </c>
      <c r="B3978" s="212" t="s">
        <v>12987</v>
      </c>
      <c r="C3978" s="202" t="s">
        <v>12988</v>
      </c>
      <c r="D3978" s="2">
        <v>31126</v>
      </c>
      <c r="E3978" s="2"/>
      <c r="F3978" s="2"/>
      <c r="G3978" s="211" t="s">
        <v>12972</v>
      </c>
      <c r="H3978">
        <v>0</v>
      </c>
      <c r="I3978" s="2">
        <v>39373</v>
      </c>
      <c r="J3978" s="2">
        <v>43811</v>
      </c>
      <c r="K3978" t="s">
        <v>5</v>
      </c>
      <c r="L3978" t="s">
        <v>12989</v>
      </c>
      <c r="M3978" t="s">
        <v>1</v>
      </c>
      <c r="N3978" t="s">
        <v>1</v>
      </c>
      <c r="O3978" s="3">
        <v>86</v>
      </c>
      <c r="P3978" t="s">
        <v>1</v>
      </c>
      <c r="Q3978" t="s">
        <v>5964</v>
      </c>
      <c r="R3978" t="s">
        <v>78</v>
      </c>
      <c r="S3978" t="s">
        <v>1</v>
      </c>
      <c r="T3978" t="s">
        <v>12974</v>
      </c>
      <c r="U3978" t="s">
        <v>79</v>
      </c>
    </row>
    <row r="3979" spans="1:21" ht="12.75" hidden="1" customHeight="1" x14ac:dyDescent="0.2">
      <c r="A3979" t="s">
        <v>77</v>
      </c>
      <c r="B3979" t="s">
        <v>18371</v>
      </c>
      <c r="C3979" s="201" t="s">
        <v>18372</v>
      </c>
      <c r="D3979" s="2">
        <v>25204</v>
      </c>
      <c r="E3979" s="2"/>
      <c r="F3979" s="2"/>
      <c r="G3979" t="s">
        <v>18373</v>
      </c>
      <c r="H3979">
        <v>0</v>
      </c>
      <c r="I3979" s="2">
        <v>41110</v>
      </c>
      <c r="J3979" s="2">
        <v>43606</v>
      </c>
      <c r="K3979" t="s">
        <v>5</v>
      </c>
      <c r="L3979" t="s">
        <v>1</v>
      </c>
      <c r="M3979" t="s">
        <v>18374</v>
      </c>
      <c r="N3979" t="s">
        <v>18375</v>
      </c>
      <c r="O3979" s="3">
        <v>0</v>
      </c>
      <c r="P3979" t="s">
        <v>1</v>
      </c>
      <c r="Q3979" t="s">
        <v>18365</v>
      </c>
      <c r="R3979" t="s">
        <v>78</v>
      </c>
      <c r="S3979" t="s">
        <v>1</v>
      </c>
      <c r="T3979" t="s">
        <v>18376</v>
      </c>
      <c r="U3979" t="s">
        <v>79</v>
      </c>
    </row>
    <row r="3980" spans="1:21" ht="12.75" hidden="1" customHeight="1" x14ac:dyDescent="0.2">
      <c r="A3980" t="s">
        <v>77</v>
      </c>
      <c r="B3980" t="s">
        <v>18377</v>
      </c>
      <c r="C3980" s="201" t="s">
        <v>18378</v>
      </c>
      <c r="D3980" s="2">
        <v>25204</v>
      </c>
      <c r="E3980" s="2"/>
      <c r="F3980" s="2"/>
      <c r="G3980" t="s">
        <v>18379</v>
      </c>
      <c r="H3980">
        <v>0</v>
      </c>
      <c r="I3980" s="2">
        <v>41110</v>
      </c>
      <c r="J3980" s="2">
        <v>43060</v>
      </c>
      <c r="K3980" t="s">
        <v>5</v>
      </c>
      <c r="L3980" t="s">
        <v>1</v>
      </c>
      <c r="M3980" t="s">
        <v>18374</v>
      </c>
      <c r="N3980" t="s">
        <v>18375</v>
      </c>
      <c r="O3980" s="3">
        <v>0</v>
      </c>
      <c r="P3980" t="s">
        <v>1</v>
      </c>
      <c r="Q3980" t="s">
        <v>18365</v>
      </c>
      <c r="R3980" t="s">
        <v>78</v>
      </c>
      <c r="S3980" t="s">
        <v>1</v>
      </c>
      <c r="T3980" t="s">
        <v>18380</v>
      </c>
      <c r="U3980" t="s">
        <v>79</v>
      </c>
    </row>
    <row r="3981" spans="1:21" ht="12.75" hidden="1" customHeight="1" x14ac:dyDescent="0.2">
      <c r="A3981" s="205" t="s">
        <v>2753</v>
      </c>
      <c r="B3981" t="s">
        <v>2754</v>
      </c>
      <c r="C3981" t="s">
        <v>2755</v>
      </c>
      <c r="D3981" s="2">
        <v>22872</v>
      </c>
      <c r="E3981" s="2">
        <v>44425</v>
      </c>
      <c r="F3981" s="2">
        <v>42600</v>
      </c>
      <c r="G3981" s="203" t="s">
        <v>2756</v>
      </c>
      <c r="H3981">
        <f>COUNTIF('РЭС 0,4-10 '!$G:$G,B3981)</f>
        <v>0</v>
      </c>
      <c r="I3981" s="2">
        <v>39336</v>
      </c>
      <c r="J3981" s="2">
        <v>43801</v>
      </c>
      <c r="K3981" t="s">
        <v>5</v>
      </c>
      <c r="L3981" t="s">
        <v>2757</v>
      </c>
      <c r="M3981" t="s">
        <v>1</v>
      </c>
      <c r="N3981" t="s">
        <v>1</v>
      </c>
      <c r="O3981" s="3">
        <v>29</v>
      </c>
      <c r="P3981" t="s">
        <v>1</v>
      </c>
      <c r="Q3981" t="s">
        <v>153</v>
      </c>
      <c r="R3981" t="s">
        <v>2758</v>
      </c>
      <c r="S3981" t="s">
        <v>2169</v>
      </c>
      <c r="T3981" t="s">
        <v>2759</v>
      </c>
      <c r="U3981" t="s">
        <v>2760</v>
      </c>
    </row>
    <row r="3982" spans="1:21" ht="12.75" hidden="1" customHeight="1" x14ac:dyDescent="0.2">
      <c r="A3982" s="205" t="s">
        <v>2753</v>
      </c>
      <c r="B3982" t="s">
        <v>2766</v>
      </c>
      <c r="C3982" t="s">
        <v>2767</v>
      </c>
      <c r="D3982" s="2">
        <v>22872</v>
      </c>
      <c r="E3982" s="2">
        <v>44424</v>
      </c>
      <c r="F3982" s="2">
        <v>42599</v>
      </c>
      <c r="G3982" s="203" t="s">
        <v>2768</v>
      </c>
      <c r="H3982">
        <f>COUNTIF('РЭС 0,4-10 '!$G:$G,B3982)</f>
        <v>0</v>
      </c>
      <c r="I3982" s="2">
        <v>39336</v>
      </c>
      <c r="J3982" s="2">
        <v>43794</v>
      </c>
      <c r="K3982" t="s">
        <v>5</v>
      </c>
      <c r="L3982" t="s">
        <v>2769</v>
      </c>
      <c r="M3982" t="s">
        <v>1</v>
      </c>
      <c r="N3982" t="s">
        <v>1</v>
      </c>
      <c r="O3982" s="3">
        <v>29</v>
      </c>
      <c r="P3982" t="s">
        <v>1</v>
      </c>
      <c r="Q3982" t="s">
        <v>153</v>
      </c>
      <c r="R3982" t="s">
        <v>2758</v>
      </c>
      <c r="S3982" t="s">
        <v>2169</v>
      </c>
      <c r="T3982" t="s">
        <v>503</v>
      </c>
      <c r="U3982" t="s">
        <v>2760</v>
      </c>
    </row>
    <row r="3983" spans="1:21" ht="12.75" hidden="1" customHeight="1" x14ac:dyDescent="0.2">
      <c r="A3983" s="205" t="s">
        <v>2753</v>
      </c>
      <c r="B3983" t="s">
        <v>2770</v>
      </c>
      <c r="C3983" t="s">
        <v>2771</v>
      </c>
      <c r="D3983" s="2">
        <v>22837</v>
      </c>
      <c r="E3983" s="2">
        <v>44396</v>
      </c>
      <c r="F3983" s="2">
        <v>42571</v>
      </c>
      <c r="G3983" s="203" t="s">
        <v>2772</v>
      </c>
      <c r="H3983">
        <f>COUNTIF('РЭС 0,4-10 '!$G:$G,B3983)</f>
        <v>0</v>
      </c>
      <c r="I3983" s="2">
        <v>39336</v>
      </c>
      <c r="J3983" s="2">
        <v>43801</v>
      </c>
      <c r="K3983" t="s">
        <v>5</v>
      </c>
      <c r="L3983" t="s">
        <v>2564</v>
      </c>
      <c r="M3983" t="s">
        <v>1</v>
      </c>
      <c r="N3983" t="s">
        <v>1</v>
      </c>
      <c r="O3983" s="3">
        <v>32</v>
      </c>
      <c r="P3983" t="s">
        <v>1</v>
      </c>
      <c r="Q3983" t="s">
        <v>153</v>
      </c>
      <c r="R3983" t="s">
        <v>2758</v>
      </c>
      <c r="S3983" t="s">
        <v>2169</v>
      </c>
      <c r="T3983" t="s">
        <v>2773</v>
      </c>
      <c r="U3983" t="s">
        <v>2760</v>
      </c>
    </row>
    <row r="3984" spans="1:21" ht="12.75" hidden="1" customHeight="1" x14ac:dyDescent="0.2">
      <c r="A3984" s="205" t="s">
        <v>2753</v>
      </c>
      <c r="B3984" t="s">
        <v>2774</v>
      </c>
      <c r="C3984" t="s">
        <v>2775</v>
      </c>
      <c r="D3984" s="2">
        <v>28682</v>
      </c>
      <c r="E3984" s="2">
        <v>44388</v>
      </c>
      <c r="F3984" s="2">
        <v>42563</v>
      </c>
      <c r="G3984" s="203" t="s">
        <v>2776</v>
      </c>
      <c r="H3984">
        <f>COUNTIF('РЭС 0,4-10 '!$G:$G,B3984)</f>
        <v>0</v>
      </c>
      <c r="I3984" s="2">
        <v>39336</v>
      </c>
      <c r="J3984" s="2">
        <v>43870</v>
      </c>
      <c r="K3984" t="s">
        <v>5</v>
      </c>
      <c r="L3984" t="s">
        <v>2777</v>
      </c>
      <c r="M3984" t="s">
        <v>1</v>
      </c>
      <c r="N3984" t="s">
        <v>1</v>
      </c>
      <c r="O3984" s="3">
        <v>90</v>
      </c>
      <c r="P3984" t="s">
        <v>1</v>
      </c>
      <c r="Q3984" t="s">
        <v>153</v>
      </c>
      <c r="R3984" t="s">
        <v>2758</v>
      </c>
      <c r="S3984" t="s">
        <v>109</v>
      </c>
      <c r="T3984" t="s">
        <v>2778</v>
      </c>
      <c r="U3984" t="s">
        <v>2760</v>
      </c>
    </row>
    <row r="3985" spans="1:21" ht="12.75" hidden="1" customHeight="1" x14ac:dyDescent="0.2">
      <c r="A3985" s="205" t="s">
        <v>2753</v>
      </c>
      <c r="B3985" t="s">
        <v>2779</v>
      </c>
      <c r="C3985" t="s">
        <v>2780</v>
      </c>
      <c r="D3985" s="2">
        <v>30914</v>
      </c>
      <c r="E3985" s="2">
        <v>44389</v>
      </c>
      <c r="F3985" s="2">
        <v>42564</v>
      </c>
      <c r="G3985" s="203" t="s">
        <v>2781</v>
      </c>
      <c r="H3985">
        <f>COUNTIF('РЭС 0,4-10 '!$G:$G,B3985)</f>
        <v>0</v>
      </c>
      <c r="I3985" s="2">
        <v>39336</v>
      </c>
      <c r="J3985" s="2">
        <v>43794</v>
      </c>
      <c r="K3985" t="s">
        <v>5</v>
      </c>
      <c r="L3985" t="s">
        <v>759</v>
      </c>
      <c r="M3985" t="s">
        <v>1</v>
      </c>
      <c r="N3985" t="s">
        <v>1</v>
      </c>
      <c r="O3985" s="3">
        <v>92</v>
      </c>
      <c r="P3985" t="s">
        <v>1</v>
      </c>
      <c r="Q3985" t="s">
        <v>153</v>
      </c>
      <c r="R3985" t="s">
        <v>2758</v>
      </c>
      <c r="S3985" t="s">
        <v>39</v>
      </c>
      <c r="T3985" t="s">
        <v>2782</v>
      </c>
      <c r="U3985" t="s">
        <v>2760</v>
      </c>
    </row>
    <row r="3986" spans="1:21" ht="12.75" hidden="1" customHeight="1" x14ac:dyDescent="0.2">
      <c r="A3986" s="205" t="s">
        <v>2753</v>
      </c>
      <c r="B3986" t="s">
        <v>2783</v>
      </c>
      <c r="C3986" t="s">
        <v>2784</v>
      </c>
      <c r="D3986" s="2">
        <v>27626</v>
      </c>
      <c r="E3986" s="2">
        <v>44390</v>
      </c>
      <c r="F3986" s="2">
        <v>42565</v>
      </c>
      <c r="G3986" s="203" t="s">
        <v>2785</v>
      </c>
      <c r="H3986">
        <f>COUNTIF('РЭС 0,4-10 '!$G:$G,B3986)</f>
        <v>0</v>
      </c>
      <c r="I3986" s="2">
        <v>39336</v>
      </c>
      <c r="J3986" s="2">
        <v>43794</v>
      </c>
      <c r="K3986" t="s">
        <v>5</v>
      </c>
      <c r="L3986" t="s">
        <v>2786</v>
      </c>
      <c r="M3986" t="s">
        <v>1</v>
      </c>
      <c r="N3986" t="s">
        <v>1</v>
      </c>
      <c r="O3986" s="3">
        <v>82</v>
      </c>
      <c r="P3986" t="s">
        <v>1</v>
      </c>
      <c r="Q3986" t="s">
        <v>153</v>
      </c>
      <c r="R3986" t="s">
        <v>2758</v>
      </c>
      <c r="S3986" t="s">
        <v>166</v>
      </c>
      <c r="T3986" t="s">
        <v>2787</v>
      </c>
      <c r="U3986" t="s">
        <v>2760</v>
      </c>
    </row>
    <row r="3987" spans="1:21" ht="12.75" hidden="1" customHeight="1" x14ac:dyDescent="0.2">
      <c r="A3987" s="205" t="s">
        <v>2753</v>
      </c>
      <c r="B3987" t="s">
        <v>2788</v>
      </c>
      <c r="C3987" t="s">
        <v>2789</v>
      </c>
      <c r="D3987" s="2">
        <v>28682</v>
      </c>
      <c r="E3987" s="2">
        <v>44426</v>
      </c>
      <c r="F3987" s="2">
        <v>42601</v>
      </c>
      <c r="G3987" s="203" t="s">
        <v>2790</v>
      </c>
      <c r="H3987">
        <f>COUNTIF('РЭС 0,4-10 '!$G:$G,B3987)</f>
        <v>0</v>
      </c>
      <c r="I3987" s="2">
        <v>39336</v>
      </c>
      <c r="J3987" s="2">
        <v>43801</v>
      </c>
      <c r="K3987" t="s">
        <v>5</v>
      </c>
      <c r="L3987" t="s">
        <v>2791</v>
      </c>
      <c r="M3987" t="s">
        <v>1</v>
      </c>
      <c r="N3987" t="s">
        <v>1</v>
      </c>
      <c r="O3987" s="3">
        <v>92</v>
      </c>
      <c r="P3987" t="s">
        <v>1</v>
      </c>
      <c r="Q3987" t="s">
        <v>153</v>
      </c>
      <c r="R3987" t="s">
        <v>2758</v>
      </c>
      <c r="S3987" t="s">
        <v>109</v>
      </c>
      <c r="T3987" t="s">
        <v>2792</v>
      </c>
      <c r="U3987" t="s">
        <v>2760</v>
      </c>
    </row>
    <row r="3988" spans="1:21" ht="12.75" hidden="1" customHeight="1" x14ac:dyDescent="0.2">
      <c r="A3988" s="205" t="s">
        <v>2753</v>
      </c>
      <c r="B3988" t="s">
        <v>2793</v>
      </c>
      <c r="C3988" t="s">
        <v>2794</v>
      </c>
      <c r="D3988" s="2">
        <v>27160</v>
      </c>
      <c r="E3988" s="2">
        <v>44410</v>
      </c>
      <c r="F3988" s="2">
        <v>42585</v>
      </c>
      <c r="G3988" s="203" t="s">
        <v>2795</v>
      </c>
      <c r="H3988">
        <f>COUNTIF('РЭС 0,4-10 '!$G:$G,B3988)</f>
        <v>0</v>
      </c>
      <c r="I3988" s="2">
        <v>39336</v>
      </c>
      <c r="J3988" s="2">
        <v>43794</v>
      </c>
      <c r="K3988" t="s">
        <v>5</v>
      </c>
      <c r="L3988" t="s">
        <v>2796</v>
      </c>
      <c r="M3988" t="s">
        <v>1</v>
      </c>
      <c r="N3988" t="s">
        <v>1</v>
      </c>
      <c r="O3988" s="3">
        <v>90</v>
      </c>
      <c r="P3988" t="s">
        <v>1</v>
      </c>
      <c r="Q3988" t="s">
        <v>153</v>
      </c>
      <c r="R3988" t="s">
        <v>2758</v>
      </c>
      <c r="S3988" t="s">
        <v>167</v>
      </c>
      <c r="T3988" t="s">
        <v>2797</v>
      </c>
      <c r="U3988" t="s">
        <v>2760</v>
      </c>
    </row>
    <row r="3989" spans="1:21" ht="12.75" hidden="1" customHeight="1" x14ac:dyDescent="0.2">
      <c r="A3989" s="205" t="s">
        <v>2753</v>
      </c>
      <c r="B3989" t="s">
        <v>2798</v>
      </c>
      <c r="C3989" t="s">
        <v>2799</v>
      </c>
      <c r="D3989" s="2">
        <v>27160</v>
      </c>
      <c r="E3989" s="2">
        <v>44411</v>
      </c>
      <c r="F3989" s="2">
        <v>42586</v>
      </c>
      <c r="G3989" s="203" t="s">
        <v>2800</v>
      </c>
      <c r="H3989">
        <f>COUNTIF('РЭС 0,4-10 '!$G:$G,B3989)</f>
        <v>0</v>
      </c>
      <c r="I3989" s="2">
        <v>39336</v>
      </c>
      <c r="J3989" s="2">
        <v>43794</v>
      </c>
      <c r="K3989" t="s">
        <v>5</v>
      </c>
      <c r="L3989" t="s">
        <v>697</v>
      </c>
      <c r="M3989" t="s">
        <v>1</v>
      </c>
      <c r="N3989" t="s">
        <v>1</v>
      </c>
      <c r="O3989" s="3">
        <v>82</v>
      </c>
      <c r="P3989" t="s">
        <v>1</v>
      </c>
      <c r="Q3989" t="s">
        <v>153</v>
      </c>
      <c r="R3989" t="s">
        <v>2758</v>
      </c>
      <c r="S3989" t="s">
        <v>167</v>
      </c>
      <c r="T3989" t="s">
        <v>2801</v>
      </c>
      <c r="U3989" t="s">
        <v>2760</v>
      </c>
    </row>
    <row r="3990" spans="1:21" ht="12.75" hidden="1" customHeight="1" x14ac:dyDescent="0.2">
      <c r="A3990" s="205" t="s">
        <v>2753</v>
      </c>
      <c r="B3990" t="s">
        <v>2807</v>
      </c>
      <c r="C3990" t="s">
        <v>2808</v>
      </c>
      <c r="D3990" s="2">
        <v>30813</v>
      </c>
      <c r="E3990" s="2">
        <v>44412</v>
      </c>
      <c r="F3990" s="2">
        <v>42587</v>
      </c>
      <c r="G3990" s="203" t="s">
        <v>2809</v>
      </c>
      <c r="H3990">
        <f>COUNTIF('РЭС 0,4-10 '!$G:$G,B3990)</f>
        <v>0</v>
      </c>
      <c r="I3990" s="2">
        <v>39336</v>
      </c>
      <c r="J3990" s="2">
        <v>43870</v>
      </c>
      <c r="K3990" t="s">
        <v>5</v>
      </c>
      <c r="L3990" t="s">
        <v>2810</v>
      </c>
      <c r="M3990" t="s">
        <v>1</v>
      </c>
      <c r="N3990" t="s">
        <v>1</v>
      </c>
      <c r="O3990" s="3">
        <v>87</v>
      </c>
      <c r="P3990" t="s">
        <v>1</v>
      </c>
      <c r="Q3990" t="s">
        <v>153</v>
      </c>
      <c r="R3990" t="s">
        <v>2758</v>
      </c>
      <c r="S3990" t="s">
        <v>39</v>
      </c>
      <c r="T3990" t="s">
        <v>2811</v>
      </c>
      <c r="U3990" t="s">
        <v>2760</v>
      </c>
    </row>
    <row r="3991" spans="1:21" ht="12.75" hidden="1" customHeight="1" x14ac:dyDescent="0.2">
      <c r="A3991" s="205" t="s">
        <v>2753</v>
      </c>
      <c r="B3991" t="s">
        <v>2812</v>
      </c>
      <c r="C3991" t="s">
        <v>2813</v>
      </c>
      <c r="D3991" s="2">
        <v>27160</v>
      </c>
      <c r="E3991" s="2">
        <v>44415</v>
      </c>
      <c r="F3991" s="2">
        <v>42590</v>
      </c>
      <c r="G3991" s="203" t="s">
        <v>2814</v>
      </c>
      <c r="H3991">
        <f>COUNTIF('РЭС 0,4-10 '!$G:$G,B3991)</f>
        <v>0</v>
      </c>
      <c r="I3991" s="2">
        <v>39336</v>
      </c>
      <c r="J3991" s="2">
        <v>43791</v>
      </c>
      <c r="K3991" t="s">
        <v>5</v>
      </c>
      <c r="L3991" t="s">
        <v>2815</v>
      </c>
      <c r="M3991" t="s">
        <v>1</v>
      </c>
      <c r="N3991" t="s">
        <v>1</v>
      </c>
      <c r="O3991" s="3">
        <v>82</v>
      </c>
      <c r="P3991" t="s">
        <v>1</v>
      </c>
      <c r="Q3991" t="s">
        <v>153</v>
      </c>
      <c r="R3991" t="s">
        <v>2758</v>
      </c>
      <c r="S3991" t="s">
        <v>167</v>
      </c>
      <c r="T3991" t="s">
        <v>2816</v>
      </c>
      <c r="U3991" t="s">
        <v>2760</v>
      </c>
    </row>
    <row r="3992" spans="1:21" ht="12.75" hidden="1" customHeight="1" x14ac:dyDescent="0.2">
      <c r="A3992" s="205" t="s">
        <v>2753</v>
      </c>
      <c r="B3992" t="s">
        <v>2817</v>
      </c>
      <c r="C3992" t="s">
        <v>2818</v>
      </c>
      <c r="D3992" s="2">
        <v>27160</v>
      </c>
      <c r="E3992" s="2">
        <v>44416</v>
      </c>
      <c r="F3992" s="2">
        <v>42591</v>
      </c>
      <c r="G3992" s="203" t="s">
        <v>2819</v>
      </c>
      <c r="H3992">
        <f>COUNTIF('РЭС 0,4-10 '!$G:$G,B3992)</f>
        <v>0</v>
      </c>
      <c r="I3992" s="2">
        <v>39336</v>
      </c>
      <c r="J3992" s="2">
        <v>43794</v>
      </c>
      <c r="K3992" t="s">
        <v>5</v>
      </c>
      <c r="L3992" t="s">
        <v>2239</v>
      </c>
      <c r="M3992" t="s">
        <v>1</v>
      </c>
      <c r="N3992" t="s">
        <v>1</v>
      </c>
      <c r="O3992" s="3">
        <v>82</v>
      </c>
      <c r="P3992" t="s">
        <v>1</v>
      </c>
      <c r="Q3992" t="s">
        <v>153</v>
      </c>
      <c r="R3992" t="s">
        <v>2758</v>
      </c>
      <c r="S3992" t="s">
        <v>167</v>
      </c>
      <c r="T3992" t="s">
        <v>2820</v>
      </c>
      <c r="U3992" t="s">
        <v>2760</v>
      </c>
    </row>
    <row r="3993" spans="1:21" ht="12.75" hidden="1" customHeight="1" x14ac:dyDescent="0.2">
      <c r="A3993" s="205" t="s">
        <v>2753</v>
      </c>
      <c r="B3993" t="s">
        <v>2821</v>
      </c>
      <c r="C3993" t="s">
        <v>2822</v>
      </c>
      <c r="D3993" s="2">
        <v>22837</v>
      </c>
      <c r="E3993" s="2">
        <v>44417</v>
      </c>
      <c r="F3993" s="2">
        <v>42592</v>
      </c>
      <c r="G3993" s="203" t="s">
        <v>2823</v>
      </c>
      <c r="H3993">
        <f>COUNTIF('РЭС 0,4-10 '!$G:$G,B3993)</f>
        <v>0</v>
      </c>
      <c r="I3993" s="2">
        <v>39336</v>
      </c>
      <c r="J3993" s="2">
        <v>43794</v>
      </c>
      <c r="K3993" t="s">
        <v>5</v>
      </c>
      <c r="L3993" t="s">
        <v>2824</v>
      </c>
      <c r="M3993" t="s">
        <v>1</v>
      </c>
      <c r="N3993" t="s">
        <v>1</v>
      </c>
      <c r="O3993" s="3">
        <v>29</v>
      </c>
      <c r="P3993" t="s">
        <v>1</v>
      </c>
      <c r="Q3993" t="s">
        <v>153</v>
      </c>
      <c r="R3993" t="s">
        <v>2758</v>
      </c>
      <c r="S3993" t="s">
        <v>2169</v>
      </c>
      <c r="T3993" t="s">
        <v>2825</v>
      </c>
      <c r="U3993" t="s">
        <v>2760</v>
      </c>
    </row>
    <row r="3994" spans="1:21" ht="12.75" hidden="1" customHeight="1" x14ac:dyDescent="0.2">
      <c r="A3994" s="205" t="s">
        <v>2753</v>
      </c>
      <c r="B3994" t="s">
        <v>2826</v>
      </c>
      <c r="C3994" t="s">
        <v>2827</v>
      </c>
      <c r="D3994" s="2">
        <v>27525</v>
      </c>
      <c r="E3994" s="2">
        <v>44418</v>
      </c>
      <c r="F3994" s="2">
        <v>42593</v>
      </c>
      <c r="G3994" s="203" t="s">
        <v>2828</v>
      </c>
      <c r="H3994">
        <f>COUNTIF('РЭС 0,4-10 '!$G:$G,B3994)</f>
        <v>0</v>
      </c>
      <c r="I3994" s="2">
        <v>39336</v>
      </c>
      <c r="J3994" s="2">
        <v>43794</v>
      </c>
      <c r="K3994" t="s">
        <v>5</v>
      </c>
      <c r="L3994" t="s">
        <v>2829</v>
      </c>
      <c r="M3994" t="s">
        <v>1</v>
      </c>
      <c r="N3994" t="s">
        <v>1</v>
      </c>
      <c r="O3994" s="3">
        <v>82</v>
      </c>
      <c r="P3994" t="s">
        <v>1</v>
      </c>
      <c r="Q3994" t="s">
        <v>153</v>
      </c>
      <c r="R3994" t="s">
        <v>2758</v>
      </c>
      <c r="S3994" t="s">
        <v>166</v>
      </c>
      <c r="T3994" t="s">
        <v>1600</v>
      </c>
      <c r="U3994" t="s">
        <v>2760</v>
      </c>
    </row>
    <row r="3995" spans="1:21" ht="12.75" hidden="1" customHeight="1" x14ac:dyDescent="0.2">
      <c r="A3995" s="205" t="s">
        <v>2753</v>
      </c>
      <c r="B3995" t="s">
        <v>2830</v>
      </c>
      <c r="C3995" t="s">
        <v>2831</v>
      </c>
      <c r="D3995" s="2">
        <v>22837</v>
      </c>
      <c r="E3995" s="2">
        <v>44419</v>
      </c>
      <c r="F3995" s="2">
        <v>42594</v>
      </c>
      <c r="G3995" s="203" t="s">
        <v>2832</v>
      </c>
      <c r="H3995">
        <f>COUNTIF('РЭС 0,4-10 '!$G:$G,B3995)</f>
        <v>0</v>
      </c>
      <c r="I3995" s="2">
        <v>39336</v>
      </c>
      <c r="J3995" s="2">
        <v>43791</v>
      </c>
      <c r="K3995" t="s">
        <v>5</v>
      </c>
      <c r="L3995" t="s">
        <v>674</v>
      </c>
      <c r="M3995" t="s">
        <v>1</v>
      </c>
      <c r="N3995" t="s">
        <v>1</v>
      </c>
      <c r="O3995" s="3">
        <v>29</v>
      </c>
      <c r="P3995" t="s">
        <v>1</v>
      </c>
      <c r="Q3995" t="s">
        <v>153</v>
      </c>
      <c r="R3995" t="s">
        <v>2758</v>
      </c>
      <c r="S3995" t="s">
        <v>2169</v>
      </c>
      <c r="T3995" t="s">
        <v>2833</v>
      </c>
      <c r="U3995" t="s">
        <v>2760</v>
      </c>
    </row>
    <row r="3996" spans="1:21" ht="12.75" hidden="1" customHeight="1" x14ac:dyDescent="0.2">
      <c r="A3996" s="205" t="s">
        <v>2753</v>
      </c>
      <c r="B3996" t="s">
        <v>2834</v>
      </c>
      <c r="C3996" t="s">
        <v>2835</v>
      </c>
      <c r="D3996" s="2">
        <v>27160</v>
      </c>
      <c r="E3996" s="2">
        <v>44422</v>
      </c>
      <c r="F3996" s="2">
        <v>42597</v>
      </c>
      <c r="G3996" s="203" t="s">
        <v>2836</v>
      </c>
      <c r="H3996">
        <f>COUNTIF('РЭС 0,4-10 '!$G:$G,B3996)</f>
        <v>0</v>
      </c>
      <c r="I3996" s="2">
        <v>39336</v>
      </c>
      <c r="J3996" s="2">
        <v>43794</v>
      </c>
      <c r="K3996" t="s">
        <v>5</v>
      </c>
      <c r="L3996" t="s">
        <v>2282</v>
      </c>
      <c r="M3996" t="s">
        <v>1</v>
      </c>
      <c r="N3996" t="s">
        <v>1</v>
      </c>
      <c r="O3996" s="3">
        <v>86</v>
      </c>
      <c r="P3996" t="s">
        <v>1</v>
      </c>
      <c r="Q3996" t="s">
        <v>153</v>
      </c>
      <c r="R3996" t="s">
        <v>2758</v>
      </c>
      <c r="S3996" t="s">
        <v>167</v>
      </c>
      <c r="T3996" t="s">
        <v>2837</v>
      </c>
      <c r="U3996" t="s">
        <v>2760</v>
      </c>
    </row>
    <row r="3997" spans="1:21" ht="12.75" hidden="1" customHeight="1" x14ac:dyDescent="0.2">
      <c r="A3997" s="205" t="s">
        <v>2753</v>
      </c>
      <c r="B3997" t="s">
        <v>2838</v>
      </c>
      <c r="C3997" t="s">
        <v>2839</v>
      </c>
      <c r="D3997" s="2">
        <v>26896</v>
      </c>
      <c r="E3997" s="2">
        <v>44423</v>
      </c>
      <c r="F3997" s="2">
        <v>42598</v>
      </c>
      <c r="G3997" s="203" t="s">
        <v>2840</v>
      </c>
      <c r="H3997">
        <f>COUNTIF('РЭС 0,4-10 '!$G:$G,B3997)</f>
        <v>0</v>
      </c>
      <c r="I3997" s="2">
        <v>39336</v>
      </c>
      <c r="J3997" s="2">
        <v>43870</v>
      </c>
      <c r="K3997" t="s">
        <v>5</v>
      </c>
      <c r="L3997" t="s">
        <v>2841</v>
      </c>
      <c r="M3997" t="s">
        <v>1</v>
      </c>
      <c r="N3997" t="s">
        <v>1</v>
      </c>
      <c r="O3997" s="3">
        <v>82</v>
      </c>
      <c r="P3997" t="s">
        <v>1</v>
      </c>
      <c r="Q3997" t="s">
        <v>153</v>
      </c>
      <c r="R3997" t="s">
        <v>2758</v>
      </c>
      <c r="S3997" t="s">
        <v>504</v>
      </c>
      <c r="T3997" t="s">
        <v>2842</v>
      </c>
      <c r="U3997" t="s">
        <v>2760</v>
      </c>
    </row>
    <row r="3998" spans="1:21" ht="12.75" hidden="1" customHeight="1" x14ac:dyDescent="0.2">
      <c r="A3998" s="205" t="s">
        <v>2753</v>
      </c>
      <c r="B3998" t="s">
        <v>2852</v>
      </c>
      <c r="C3998" t="s">
        <v>2853</v>
      </c>
      <c r="D3998" s="2">
        <v>22837</v>
      </c>
      <c r="E3998" s="2">
        <v>44453</v>
      </c>
      <c r="F3998" s="2">
        <v>42628</v>
      </c>
      <c r="G3998" s="203" t="s">
        <v>2854</v>
      </c>
      <c r="H3998">
        <f>COUNTIF('РЭС 0,4-10 '!$G:$G,B3998)</f>
        <v>0</v>
      </c>
      <c r="I3998" s="2">
        <v>39336</v>
      </c>
      <c r="J3998" s="2">
        <v>43935</v>
      </c>
      <c r="K3998" t="s">
        <v>5</v>
      </c>
      <c r="L3998" t="s">
        <v>2855</v>
      </c>
      <c r="M3998" t="s">
        <v>1</v>
      </c>
      <c r="N3998" t="s">
        <v>1</v>
      </c>
      <c r="O3998" s="3">
        <v>29</v>
      </c>
      <c r="P3998" t="s">
        <v>1</v>
      </c>
      <c r="Q3998" t="s">
        <v>153</v>
      </c>
      <c r="R3998" t="s">
        <v>2758</v>
      </c>
      <c r="S3998" t="s">
        <v>2169</v>
      </c>
      <c r="T3998" t="s">
        <v>2856</v>
      </c>
      <c r="U3998" t="s">
        <v>2760</v>
      </c>
    </row>
    <row r="3999" spans="1:21" ht="12.75" hidden="1" customHeight="1" x14ac:dyDescent="0.2">
      <c r="A3999" s="205" t="s">
        <v>2753</v>
      </c>
      <c r="B3999" t="s">
        <v>2857</v>
      </c>
      <c r="C3999" t="s">
        <v>2858</v>
      </c>
      <c r="D3999" s="2">
        <v>30447</v>
      </c>
      <c r="E3999" s="2">
        <v>44453</v>
      </c>
      <c r="F3999" s="2">
        <v>42628</v>
      </c>
      <c r="G3999" s="203" t="s">
        <v>2859</v>
      </c>
      <c r="H3999">
        <f>COUNTIF('РЭС 0,4-10 '!$G:$G,B3999)</f>
        <v>0</v>
      </c>
      <c r="I3999" s="2">
        <v>39336</v>
      </c>
      <c r="J3999" s="2">
        <v>43935</v>
      </c>
      <c r="K3999" t="s">
        <v>5</v>
      </c>
      <c r="L3999" t="s">
        <v>2860</v>
      </c>
      <c r="M3999" t="s">
        <v>1</v>
      </c>
      <c r="N3999" t="s">
        <v>1</v>
      </c>
      <c r="O3999" s="3">
        <v>84</v>
      </c>
      <c r="P3999" t="s">
        <v>1</v>
      </c>
      <c r="Q3999" t="s">
        <v>153</v>
      </c>
      <c r="R3999" t="s">
        <v>2758</v>
      </c>
      <c r="S3999" t="s">
        <v>26</v>
      </c>
      <c r="T3999" t="s">
        <v>2861</v>
      </c>
      <c r="U3999" t="s">
        <v>2760</v>
      </c>
    </row>
    <row r="4000" spans="1:21" ht="12.75" hidden="1" customHeight="1" x14ac:dyDescent="0.2">
      <c r="A4000" s="205" t="s">
        <v>2753</v>
      </c>
      <c r="B4000" t="s">
        <v>2862</v>
      </c>
      <c r="C4000" t="s">
        <v>2863</v>
      </c>
      <c r="D4000" s="2">
        <v>22837</v>
      </c>
      <c r="E4000" s="2">
        <v>44453</v>
      </c>
      <c r="F4000" s="2">
        <v>42628</v>
      </c>
      <c r="G4000" s="203" t="s">
        <v>2864</v>
      </c>
      <c r="H4000">
        <f>COUNTIF('РЭС 0,4-10 '!$G:$G,B4000)</f>
        <v>0</v>
      </c>
      <c r="I4000" s="2">
        <v>39336</v>
      </c>
      <c r="J4000" s="2">
        <v>43935</v>
      </c>
      <c r="K4000" t="s">
        <v>5</v>
      </c>
      <c r="L4000" t="s">
        <v>632</v>
      </c>
      <c r="M4000" t="s">
        <v>1</v>
      </c>
      <c r="N4000" t="s">
        <v>1</v>
      </c>
      <c r="O4000" s="3">
        <v>85</v>
      </c>
      <c r="P4000" t="s">
        <v>1</v>
      </c>
      <c r="Q4000" t="s">
        <v>153</v>
      </c>
      <c r="R4000" t="s">
        <v>2758</v>
      </c>
      <c r="S4000" t="s">
        <v>2169</v>
      </c>
      <c r="T4000" t="s">
        <v>2865</v>
      </c>
      <c r="U4000" t="s">
        <v>2760</v>
      </c>
    </row>
    <row r="4001" spans="1:21" ht="12.75" hidden="1" customHeight="1" x14ac:dyDescent="0.2">
      <c r="A4001" s="205" t="s">
        <v>2753</v>
      </c>
      <c r="B4001" t="s">
        <v>2866</v>
      </c>
      <c r="C4001" t="s">
        <v>2867</v>
      </c>
      <c r="D4001" s="2">
        <v>22837</v>
      </c>
      <c r="E4001" s="2">
        <v>44454</v>
      </c>
      <c r="F4001" s="2">
        <v>42629</v>
      </c>
      <c r="G4001" s="203" t="s">
        <v>2868</v>
      </c>
      <c r="H4001">
        <f>COUNTIF('РЭС 0,4-10 '!$G:$G,B4001)</f>
        <v>0</v>
      </c>
      <c r="I4001" s="2">
        <v>39336</v>
      </c>
      <c r="J4001" s="2">
        <v>43935</v>
      </c>
      <c r="K4001" t="s">
        <v>5</v>
      </c>
      <c r="L4001" t="s">
        <v>636</v>
      </c>
      <c r="M4001" t="s">
        <v>1</v>
      </c>
      <c r="N4001" t="s">
        <v>1</v>
      </c>
      <c r="O4001" s="3">
        <v>29</v>
      </c>
      <c r="P4001" t="s">
        <v>1</v>
      </c>
      <c r="Q4001" t="s">
        <v>153</v>
      </c>
      <c r="R4001" t="s">
        <v>2758</v>
      </c>
      <c r="S4001" t="s">
        <v>2169</v>
      </c>
      <c r="T4001" t="s">
        <v>2869</v>
      </c>
      <c r="U4001" t="s">
        <v>2760</v>
      </c>
    </row>
    <row r="4002" spans="1:21" ht="12.75" hidden="1" customHeight="1" x14ac:dyDescent="0.2">
      <c r="A4002" s="205" t="s">
        <v>2753</v>
      </c>
      <c r="B4002" t="s">
        <v>2870</v>
      </c>
      <c r="C4002" t="s">
        <v>2871</v>
      </c>
      <c r="D4002" s="2">
        <v>22837</v>
      </c>
      <c r="E4002" s="2">
        <v>44454</v>
      </c>
      <c r="F4002" s="2">
        <v>42629</v>
      </c>
      <c r="G4002" s="203" t="s">
        <v>2872</v>
      </c>
      <c r="H4002">
        <f>COUNTIF('РЭС 0,4-10 '!$G:$G,B4002)</f>
        <v>0</v>
      </c>
      <c r="I4002" s="2">
        <v>39336</v>
      </c>
      <c r="J4002" s="2">
        <v>43935</v>
      </c>
      <c r="K4002" t="s">
        <v>5</v>
      </c>
      <c r="L4002" t="s">
        <v>2873</v>
      </c>
      <c r="M4002" t="s">
        <v>1</v>
      </c>
      <c r="N4002" t="s">
        <v>1</v>
      </c>
      <c r="O4002" s="3">
        <v>29</v>
      </c>
      <c r="P4002" t="s">
        <v>1</v>
      </c>
      <c r="Q4002" t="s">
        <v>153</v>
      </c>
      <c r="R4002" t="s">
        <v>2758</v>
      </c>
      <c r="S4002" t="s">
        <v>2169</v>
      </c>
      <c r="T4002" t="s">
        <v>2874</v>
      </c>
      <c r="U4002" t="s">
        <v>2760</v>
      </c>
    </row>
    <row r="4003" spans="1:21" ht="12.75" hidden="1" customHeight="1" x14ac:dyDescent="0.2">
      <c r="A4003" s="205" t="s">
        <v>2753</v>
      </c>
      <c r="B4003" t="s">
        <v>2880</v>
      </c>
      <c r="C4003" t="s">
        <v>2881</v>
      </c>
      <c r="D4003" s="2">
        <v>23568</v>
      </c>
      <c r="E4003" s="2">
        <v>44340</v>
      </c>
      <c r="F4003" s="2">
        <v>42515</v>
      </c>
      <c r="G4003" s="203" t="s">
        <v>2882</v>
      </c>
      <c r="H4003">
        <f>COUNTIF('РЭС 0,4-10 '!$G:$G,B4003)</f>
        <v>0</v>
      </c>
      <c r="I4003" s="2">
        <v>39336</v>
      </c>
      <c r="J4003" s="2">
        <v>43870</v>
      </c>
      <c r="K4003" t="s">
        <v>5</v>
      </c>
      <c r="L4003" t="s">
        <v>2883</v>
      </c>
      <c r="M4003" t="s">
        <v>1</v>
      </c>
      <c r="N4003" t="s">
        <v>1</v>
      </c>
      <c r="O4003" s="3">
        <v>93</v>
      </c>
      <c r="P4003" t="s">
        <v>1</v>
      </c>
      <c r="Q4003" t="s">
        <v>153</v>
      </c>
      <c r="R4003" t="s">
        <v>2758</v>
      </c>
      <c r="S4003" t="s">
        <v>110</v>
      </c>
      <c r="T4003" t="s">
        <v>2884</v>
      </c>
      <c r="U4003" t="s">
        <v>2760</v>
      </c>
    </row>
    <row r="4004" spans="1:21" ht="12.75" hidden="1" customHeight="1" x14ac:dyDescent="0.2">
      <c r="A4004" s="205" t="s">
        <v>2753</v>
      </c>
      <c r="B4004" t="s">
        <v>2885</v>
      </c>
      <c r="C4004" t="s">
        <v>2886</v>
      </c>
      <c r="D4004" s="2">
        <v>29412</v>
      </c>
      <c r="E4004" s="2">
        <v>44347</v>
      </c>
      <c r="F4004" s="2">
        <v>42522</v>
      </c>
      <c r="G4004" s="203" t="s">
        <v>2887</v>
      </c>
      <c r="H4004">
        <f>COUNTIF('РЭС 0,4-10 '!$G:$G,B4004)</f>
        <v>0</v>
      </c>
      <c r="I4004" s="2">
        <v>39336</v>
      </c>
      <c r="J4004" s="2">
        <v>43791</v>
      </c>
      <c r="K4004" t="s">
        <v>5</v>
      </c>
      <c r="L4004" t="s">
        <v>2888</v>
      </c>
      <c r="M4004" t="s">
        <v>1</v>
      </c>
      <c r="N4004" t="s">
        <v>1</v>
      </c>
      <c r="O4004" s="3">
        <v>84</v>
      </c>
      <c r="P4004" t="s">
        <v>1</v>
      </c>
      <c r="Q4004" t="s">
        <v>153</v>
      </c>
      <c r="R4004" t="s">
        <v>2758</v>
      </c>
      <c r="S4004" t="s">
        <v>160</v>
      </c>
      <c r="T4004" t="s">
        <v>2889</v>
      </c>
      <c r="U4004" t="s">
        <v>2760</v>
      </c>
    </row>
    <row r="4005" spans="1:21" ht="12.75" hidden="1" customHeight="1" x14ac:dyDescent="0.2">
      <c r="A4005" s="205" t="s">
        <v>2753</v>
      </c>
      <c r="B4005" t="s">
        <v>2890</v>
      </c>
      <c r="C4005" t="s">
        <v>2891</v>
      </c>
      <c r="D4005" s="2">
        <v>31543</v>
      </c>
      <c r="E4005" s="2">
        <v>44348</v>
      </c>
      <c r="F4005" s="2">
        <v>42523</v>
      </c>
      <c r="G4005" s="203" t="s">
        <v>2892</v>
      </c>
      <c r="H4005">
        <f>COUNTIF('РЭС 0,4-10 '!$G:$G,B4005)</f>
        <v>0</v>
      </c>
      <c r="I4005" s="2">
        <v>39336</v>
      </c>
      <c r="J4005" s="2">
        <v>43870</v>
      </c>
      <c r="K4005" t="s">
        <v>5</v>
      </c>
      <c r="L4005" t="s">
        <v>2893</v>
      </c>
      <c r="M4005" t="s">
        <v>1</v>
      </c>
      <c r="N4005" t="s">
        <v>1</v>
      </c>
      <c r="O4005" s="3">
        <v>88</v>
      </c>
      <c r="P4005" t="s">
        <v>1</v>
      </c>
      <c r="Q4005" t="s">
        <v>153</v>
      </c>
      <c r="R4005" t="s">
        <v>2758</v>
      </c>
      <c r="S4005" t="s">
        <v>9</v>
      </c>
      <c r="T4005" t="s">
        <v>2894</v>
      </c>
      <c r="U4005" t="s">
        <v>2760</v>
      </c>
    </row>
    <row r="4006" spans="1:21" ht="12.75" hidden="1" customHeight="1" x14ac:dyDescent="0.2">
      <c r="A4006" s="205" t="s">
        <v>2753</v>
      </c>
      <c r="B4006" t="s">
        <v>2895</v>
      </c>
      <c r="C4006" t="s">
        <v>2896</v>
      </c>
      <c r="D4006" s="2">
        <v>29453</v>
      </c>
      <c r="E4006" s="2">
        <v>44349</v>
      </c>
      <c r="F4006" s="2">
        <v>42524</v>
      </c>
      <c r="G4006" s="203" t="s">
        <v>2897</v>
      </c>
      <c r="H4006">
        <f>COUNTIF('РЭС 0,4-10 '!$G:$G,B4006)</f>
        <v>0</v>
      </c>
      <c r="I4006" s="2">
        <v>39336</v>
      </c>
      <c r="J4006" s="2">
        <v>43794</v>
      </c>
      <c r="K4006" t="s">
        <v>5</v>
      </c>
      <c r="L4006" t="s">
        <v>2898</v>
      </c>
      <c r="M4006" t="s">
        <v>1</v>
      </c>
      <c r="N4006" t="s">
        <v>1</v>
      </c>
      <c r="O4006" s="3">
        <v>84</v>
      </c>
      <c r="P4006" t="s">
        <v>1</v>
      </c>
      <c r="Q4006" t="s">
        <v>153</v>
      </c>
      <c r="R4006" t="s">
        <v>2758</v>
      </c>
      <c r="S4006" t="s">
        <v>160</v>
      </c>
      <c r="T4006" t="s">
        <v>2899</v>
      </c>
      <c r="U4006" t="s">
        <v>2760</v>
      </c>
    </row>
    <row r="4007" spans="1:21" ht="12.75" hidden="1" customHeight="1" x14ac:dyDescent="0.2">
      <c r="A4007" s="205" t="s">
        <v>2753</v>
      </c>
      <c r="B4007" t="s">
        <v>2900</v>
      </c>
      <c r="C4007" t="s">
        <v>2901</v>
      </c>
      <c r="D4007" s="2">
        <v>29412</v>
      </c>
      <c r="E4007" s="2">
        <v>44352</v>
      </c>
      <c r="F4007" s="2">
        <v>42527</v>
      </c>
      <c r="G4007" s="203" t="s">
        <v>2902</v>
      </c>
      <c r="H4007">
        <f>COUNTIF('РЭС 0,4-10 '!$G:$G,B4007)</f>
        <v>0</v>
      </c>
      <c r="I4007" s="2">
        <v>39336</v>
      </c>
      <c r="J4007" s="2">
        <v>43791</v>
      </c>
      <c r="K4007" t="s">
        <v>5</v>
      </c>
      <c r="L4007" t="s">
        <v>2903</v>
      </c>
      <c r="M4007" t="s">
        <v>1</v>
      </c>
      <c r="N4007" t="s">
        <v>1</v>
      </c>
      <c r="O4007" s="3">
        <v>89</v>
      </c>
      <c r="P4007" t="s">
        <v>1</v>
      </c>
      <c r="Q4007" t="s">
        <v>153</v>
      </c>
      <c r="R4007" t="s">
        <v>2758</v>
      </c>
      <c r="S4007" t="s">
        <v>160</v>
      </c>
      <c r="T4007" t="s">
        <v>2904</v>
      </c>
      <c r="U4007" t="s">
        <v>2760</v>
      </c>
    </row>
    <row r="4008" spans="1:21" ht="12.75" hidden="1" customHeight="1" x14ac:dyDescent="0.2">
      <c r="A4008" s="205" t="s">
        <v>2753</v>
      </c>
      <c r="B4008" t="s">
        <v>2905</v>
      </c>
      <c r="C4008" t="s">
        <v>2906</v>
      </c>
      <c r="D4008" s="2">
        <v>29818</v>
      </c>
      <c r="E4008" s="2">
        <v>44353</v>
      </c>
      <c r="F4008" s="2">
        <v>42528</v>
      </c>
      <c r="G4008" s="203" t="s">
        <v>2907</v>
      </c>
      <c r="H4008">
        <f>COUNTIF('РЭС 0,4-10 '!$G:$G,B4008)</f>
        <v>0</v>
      </c>
      <c r="I4008" s="2">
        <v>39336</v>
      </c>
      <c r="J4008" s="2">
        <v>43796</v>
      </c>
      <c r="K4008" t="s">
        <v>5</v>
      </c>
      <c r="L4008" t="s">
        <v>2908</v>
      </c>
      <c r="M4008" t="s">
        <v>1</v>
      </c>
      <c r="N4008" t="s">
        <v>1</v>
      </c>
      <c r="O4008" s="3">
        <v>84</v>
      </c>
      <c r="P4008" t="s">
        <v>1</v>
      </c>
      <c r="Q4008" t="s">
        <v>153</v>
      </c>
      <c r="R4008" t="s">
        <v>2758</v>
      </c>
      <c r="S4008" t="s">
        <v>333</v>
      </c>
      <c r="T4008" t="s">
        <v>2909</v>
      </c>
      <c r="U4008" t="s">
        <v>2760</v>
      </c>
    </row>
    <row r="4009" spans="1:21" ht="12.75" hidden="1" customHeight="1" x14ac:dyDescent="0.2">
      <c r="A4009" s="205" t="s">
        <v>2753</v>
      </c>
      <c r="B4009" t="s">
        <v>2910</v>
      </c>
      <c r="C4009" t="s">
        <v>2911</v>
      </c>
      <c r="D4009" s="2">
        <v>31238</v>
      </c>
      <c r="E4009" s="2">
        <v>44354</v>
      </c>
      <c r="F4009" s="2">
        <v>42529</v>
      </c>
      <c r="G4009" s="203" t="s">
        <v>2912</v>
      </c>
      <c r="H4009">
        <f>COUNTIF('РЭС 0,4-10 '!$G:$G,B4009)</f>
        <v>0</v>
      </c>
      <c r="I4009" s="2">
        <v>39336</v>
      </c>
      <c r="J4009" s="2">
        <v>43791</v>
      </c>
      <c r="K4009" t="s">
        <v>5</v>
      </c>
      <c r="L4009" t="s">
        <v>2913</v>
      </c>
      <c r="M4009" t="s">
        <v>1</v>
      </c>
      <c r="N4009" t="s">
        <v>1</v>
      </c>
      <c r="O4009" s="3">
        <v>84</v>
      </c>
      <c r="P4009" t="s">
        <v>1</v>
      </c>
      <c r="Q4009" t="s">
        <v>153</v>
      </c>
      <c r="R4009" t="s">
        <v>2758</v>
      </c>
      <c r="S4009" t="s">
        <v>190</v>
      </c>
      <c r="T4009" t="s">
        <v>2914</v>
      </c>
      <c r="U4009" t="s">
        <v>2760</v>
      </c>
    </row>
    <row r="4010" spans="1:21" ht="12.75" hidden="1" customHeight="1" x14ac:dyDescent="0.2">
      <c r="A4010" s="205" t="s">
        <v>2753</v>
      </c>
      <c r="B4010" t="s">
        <v>2915</v>
      </c>
      <c r="C4010" t="s">
        <v>2916</v>
      </c>
      <c r="D4010" s="2">
        <v>31238</v>
      </c>
      <c r="E4010" s="2">
        <v>44355</v>
      </c>
      <c r="F4010" s="2">
        <v>42530</v>
      </c>
      <c r="G4010" s="203" t="s">
        <v>2917</v>
      </c>
      <c r="H4010">
        <f>COUNTIF('РЭС 0,4-10 '!$G:$G,B4010)</f>
        <v>0</v>
      </c>
      <c r="I4010" s="2">
        <v>39336</v>
      </c>
      <c r="J4010" s="2">
        <v>43791</v>
      </c>
      <c r="K4010" t="s">
        <v>5</v>
      </c>
      <c r="L4010" t="s">
        <v>2918</v>
      </c>
      <c r="M4010" t="s">
        <v>1</v>
      </c>
      <c r="N4010" t="s">
        <v>1</v>
      </c>
      <c r="O4010" s="3">
        <v>84</v>
      </c>
      <c r="P4010" t="s">
        <v>1</v>
      </c>
      <c r="Q4010" t="s">
        <v>153</v>
      </c>
      <c r="R4010" t="s">
        <v>2758</v>
      </c>
      <c r="S4010" t="s">
        <v>190</v>
      </c>
      <c r="T4010" t="s">
        <v>2919</v>
      </c>
      <c r="U4010" t="s">
        <v>2760</v>
      </c>
    </row>
    <row r="4011" spans="1:21" ht="12.75" hidden="1" customHeight="1" x14ac:dyDescent="0.2">
      <c r="A4011" s="205" t="s">
        <v>2753</v>
      </c>
      <c r="B4011" t="s">
        <v>2920</v>
      </c>
      <c r="C4011" t="s">
        <v>2921</v>
      </c>
      <c r="D4011" s="2">
        <v>32699</v>
      </c>
      <c r="E4011" s="2">
        <v>44356</v>
      </c>
      <c r="F4011" s="2">
        <v>42531</v>
      </c>
      <c r="G4011" s="203" t="s">
        <v>2922</v>
      </c>
      <c r="H4011">
        <f>COUNTIF('РЭС 0,4-10 '!$G:$G,B4011)</f>
        <v>0</v>
      </c>
      <c r="I4011" s="2">
        <v>39336</v>
      </c>
      <c r="J4011" s="2">
        <v>43794</v>
      </c>
      <c r="K4011" t="s">
        <v>5</v>
      </c>
      <c r="L4011" t="s">
        <v>2923</v>
      </c>
      <c r="M4011" t="s">
        <v>1</v>
      </c>
      <c r="N4011" t="s">
        <v>1</v>
      </c>
      <c r="O4011" s="3">
        <v>66</v>
      </c>
      <c r="P4011" t="s">
        <v>1</v>
      </c>
      <c r="Q4011" t="s">
        <v>153</v>
      </c>
      <c r="R4011" t="s">
        <v>2758</v>
      </c>
      <c r="S4011" t="s">
        <v>196</v>
      </c>
      <c r="T4011" t="s">
        <v>2924</v>
      </c>
      <c r="U4011" t="s">
        <v>2760</v>
      </c>
    </row>
    <row r="4012" spans="1:21" ht="12.75" hidden="1" customHeight="1" x14ac:dyDescent="0.2">
      <c r="A4012" s="205" t="s">
        <v>2753</v>
      </c>
      <c r="B4012" t="s">
        <v>2925</v>
      </c>
      <c r="C4012" t="s">
        <v>2926</v>
      </c>
      <c r="D4012" s="2">
        <v>32334</v>
      </c>
      <c r="E4012" s="2">
        <v>44359</v>
      </c>
      <c r="F4012" s="2">
        <v>42534</v>
      </c>
      <c r="G4012" s="203" t="s">
        <v>2927</v>
      </c>
      <c r="H4012">
        <f>COUNTIF('РЭС 0,4-10 '!$G:$G,B4012)</f>
        <v>0</v>
      </c>
      <c r="I4012" s="2">
        <v>39336</v>
      </c>
      <c r="J4012" s="2">
        <v>43794</v>
      </c>
      <c r="K4012" t="s">
        <v>5</v>
      </c>
      <c r="L4012" t="s">
        <v>2928</v>
      </c>
      <c r="M4012" t="s">
        <v>1</v>
      </c>
      <c r="N4012" t="s">
        <v>1</v>
      </c>
      <c r="O4012" s="3">
        <v>84</v>
      </c>
      <c r="P4012" t="s">
        <v>1</v>
      </c>
      <c r="Q4012" t="s">
        <v>153</v>
      </c>
      <c r="R4012" t="s">
        <v>2758</v>
      </c>
      <c r="S4012" t="s">
        <v>305</v>
      </c>
      <c r="T4012" t="s">
        <v>2929</v>
      </c>
      <c r="U4012" t="s">
        <v>2760</v>
      </c>
    </row>
    <row r="4013" spans="1:21" ht="12.75" hidden="1" customHeight="1" x14ac:dyDescent="0.2">
      <c r="A4013" s="205" t="s">
        <v>2753</v>
      </c>
      <c r="B4013" t="s">
        <v>2935</v>
      </c>
      <c r="C4013" t="s">
        <v>2936</v>
      </c>
      <c r="D4013" s="2">
        <v>32699</v>
      </c>
      <c r="E4013" s="2">
        <v>44360</v>
      </c>
      <c r="F4013" s="2">
        <v>42535</v>
      </c>
      <c r="G4013" s="203" t="s">
        <v>2937</v>
      </c>
      <c r="H4013">
        <f>COUNTIF('РЭС 0,4-10 '!$G:$G,B4013)</f>
        <v>0</v>
      </c>
      <c r="I4013" s="2">
        <v>39336</v>
      </c>
      <c r="J4013" s="2">
        <v>43794</v>
      </c>
      <c r="K4013" t="s">
        <v>5</v>
      </c>
      <c r="L4013" t="s">
        <v>2938</v>
      </c>
      <c r="M4013" t="s">
        <v>1</v>
      </c>
      <c r="N4013" t="s">
        <v>1</v>
      </c>
      <c r="O4013" s="3">
        <v>84</v>
      </c>
      <c r="P4013" t="s">
        <v>1</v>
      </c>
      <c r="Q4013" t="s">
        <v>153</v>
      </c>
      <c r="R4013" t="s">
        <v>2758</v>
      </c>
      <c r="S4013" t="s">
        <v>196</v>
      </c>
      <c r="T4013" t="s">
        <v>2929</v>
      </c>
      <c r="U4013" t="s">
        <v>2760</v>
      </c>
    </row>
    <row r="4014" spans="1:21" ht="12.75" hidden="1" customHeight="1" x14ac:dyDescent="0.2">
      <c r="A4014" s="205" t="s">
        <v>2753</v>
      </c>
      <c r="B4014" t="s">
        <v>2939</v>
      </c>
      <c r="C4014" t="s">
        <v>2940</v>
      </c>
      <c r="D4014" s="2">
        <v>31238</v>
      </c>
      <c r="E4014" s="2">
        <v>44377</v>
      </c>
      <c r="F4014" s="2">
        <v>42552</v>
      </c>
      <c r="G4014" s="203" t="s">
        <v>2941</v>
      </c>
      <c r="H4014">
        <f>COUNTIF('РЭС 0,4-10 '!$G:$G,B4014)</f>
        <v>0</v>
      </c>
      <c r="I4014" s="2">
        <v>39336</v>
      </c>
      <c r="J4014" s="2">
        <v>43791</v>
      </c>
      <c r="K4014" t="s">
        <v>5</v>
      </c>
      <c r="L4014" t="s">
        <v>2942</v>
      </c>
      <c r="M4014" t="s">
        <v>1</v>
      </c>
      <c r="N4014" t="s">
        <v>1</v>
      </c>
      <c r="O4014" s="3">
        <v>84</v>
      </c>
      <c r="P4014" t="s">
        <v>1</v>
      </c>
      <c r="Q4014" t="s">
        <v>153</v>
      </c>
      <c r="R4014" t="s">
        <v>2758</v>
      </c>
      <c r="S4014" t="s">
        <v>190</v>
      </c>
      <c r="T4014" t="s">
        <v>2943</v>
      </c>
      <c r="U4014" t="s">
        <v>2760</v>
      </c>
    </row>
    <row r="4015" spans="1:21" ht="12.75" hidden="1" customHeight="1" x14ac:dyDescent="0.2">
      <c r="A4015" s="205" t="s">
        <v>2753</v>
      </c>
      <c r="B4015" t="s">
        <v>2944</v>
      </c>
      <c r="C4015" t="s">
        <v>2945</v>
      </c>
      <c r="D4015" s="2">
        <v>30914</v>
      </c>
      <c r="E4015" s="2">
        <v>44380</v>
      </c>
      <c r="F4015" s="2">
        <v>42555</v>
      </c>
      <c r="G4015" s="203" t="s">
        <v>2946</v>
      </c>
      <c r="H4015">
        <f>COUNTIF('РЭС 0,4-10 '!$G:$G,B4015)</f>
        <v>0</v>
      </c>
      <c r="I4015" s="2">
        <v>39336</v>
      </c>
      <c r="J4015" s="2">
        <v>43794</v>
      </c>
      <c r="K4015" t="s">
        <v>5</v>
      </c>
      <c r="L4015" t="s">
        <v>2947</v>
      </c>
      <c r="M4015" t="s">
        <v>1</v>
      </c>
      <c r="N4015" t="s">
        <v>1</v>
      </c>
      <c r="O4015" s="3">
        <v>84</v>
      </c>
      <c r="P4015" t="s">
        <v>1</v>
      </c>
      <c r="Q4015" t="s">
        <v>153</v>
      </c>
      <c r="R4015" t="s">
        <v>2758</v>
      </c>
      <c r="S4015" t="s">
        <v>39</v>
      </c>
      <c r="T4015" t="s">
        <v>2948</v>
      </c>
      <c r="U4015" t="s">
        <v>2760</v>
      </c>
    </row>
    <row r="4016" spans="1:21" ht="12.75" hidden="1" customHeight="1" x14ac:dyDescent="0.2">
      <c r="A4016" s="205" t="s">
        <v>2753</v>
      </c>
      <c r="B4016" t="s">
        <v>2949</v>
      </c>
      <c r="C4016" t="s">
        <v>2950</v>
      </c>
      <c r="D4016" s="2">
        <v>32009</v>
      </c>
      <c r="E4016" s="2">
        <v>44394</v>
      </c>
      <c r="F4016" s="2">
        <v>42569</v>
      </c>
      <c r="G4016" s="203" t="s">
        <v>2951</v>
      </c>
      <c r="H4016">
        <f>COUNTIF('РЭС 0,4-10 '!$G:$G,B4016)</f>
        <v>0</v>
      </c>
      <c r="I4016" s="2">
        <v>39336</v>
      </c>
      <c r="J4016" s="2">
        <v>43794</v>
      </c>
      <c r="K4016" t="s">
        <v>5</v>
      </c>
      <c r="L4016" t="s">
        <v>2952</v>
      </c>
      <c r="M4016" t="s">
        <v>1</v>
      </c>
      <c r="N4016" t="s">
        <v>1</v>
      </c>
      <c r="O4016" s="3">
        <v>84</v>
      </c>
      <c r="P4016" t="s">
        <v>1</v>
      </c>
      <c r="Q4016" t="s">
        <v>153</v>
      </c>
      <c r="R4016" t="s">
        <v>2758</v>
      </c>
      <c r="S4016" t="s">
        <v>447</v>
      </c>
      <c r="T4016" t="s">
        <v>2953</v>
      </c>
      <c r="U4016" t="s">
        <v>2760</v>
      </c>
    </row>
    <row r="4017" spans="1:21" ht="12.75" hidden="1" customHeight="1" x14ac:dyDescent="0.2">
      <c r="A4017" s="205" t="s">
        <v>2753</v>
      </c>
      <c r="B4017" t="s">
        <v>2959</v>
      </c>
      <c r="C4017" t="s">
        <v>2960</v>
      </c>
      <c r="D4017" s="2">
        <v>30914</v>
      </c>
      <c r="E4017" s="2">
        <v>44381</v>
      </c>
      <c r="F4017" s="2">
        <v>42556</v>
      </c>
      <c r="G4017" s="203" t="s">
        <v>2961</v>
      </c>
      <c r="H4017">
        <f>COUNTIF('РЭС 0,4-10 '!$G:$G,B4017)</f>
        <v>0</v>
      </c>
      <c r="I4017" s="2">
        <v>39336</v>
      </c>
      <c r="J4017" s="2">
        <v>43791</v>
      </c>
      <c r="K4017" t="s">
        <v>5</v>
      </c>
      <c r="L4017" t="s">
        <v>2962</v>
      </c>
      <c r="M4017" t="s">
        <v>1</v>
      </c>
      <c r="N4017" t="s">
        <v>1</v>
      </c>
      <c r="O4017" s="3">
        <v>84</v>
      </c>
      <c r="P4017" t="s">
        <v>1</v>
      </c>
      <c r="Q4017" t="s">
        <v>153</v>
      </c>
      <c r="R4017" t="s">
        <v>2758</v>
      </c>
      <c r="S4017" t="s">
        <v>39</v>
      </c>
      <c r="T4017" t="s">
        <v>2963</v>
      </c>
      <c r="U4017" t="s">
        <v>2760</v>
      </c>
    </row>
    <row r="4018" spans="1:21" ht="12.75" hidden="1" customHeight="1" x14ac:dyDescent="0.2">
      <c r="A4018" s="205" t="s">
        <v>2753</v>
      </c>
      <c r="B4018" t="s">
        <v>2964</v>
      </c>
      <c r="C4018" t="s">
        <v>2965</v>
      </c>
      <c r="D4018" s="2">
        <v>32699</v>
      </c>
      <c r="E4018" s="2">
        <v>44382</v>
      </c>
      <c r="F4018" s="2">
        <v>42557</v>
      </c>
      <c r="G4018" s="203" t="s">
        <v>2966</v>
      </c>
      <c r="H4018">
        <f>COUNTIF('РЭС 0,4-10 '!$G:$G,B4018)</f>
        <v>0</v>
      </c>
      <c r="I4018" s="2">
        <v>39336</v>
      </c>
      <c r="J4018" s="2">
        <v>43794</v>
      </c>
      <c r="K4018" t="s">
        <v>5</v>
      </c>
      <c r="L4018" t="s">
        <v>2967</v>
      </c>
      <c r="M4018" t="s">
        <v>1</v>
      </c>
      <c r="N4018" t="s">
        <v>1</v>
      </c>
      <c r="O4018" s="3">
        <v>84</v>
      </c>
      <c r="P4018" t="s">
        <v>1</v>
      </c>
      <c r="Q4018" t="s">
        <v>153</v>
      </c>
      <c r="R4018" t="s">
        <v>2758</v>
      </c>
      <c r="S4018" t="s">
        <v>196</v>
      </c>
      <c r="T4018" t="s">
        <v>2968</v>
      </c>
      <c r="U4018" t="s">
        <v>2760</v>
      </c>
    </row>
    <row r="4019" spans="1:21" ht="12.75" hidden="1" customHeight="1" x14ac:dyDescent="0.2">
      <c r="A4019" s="205" t="s">
        <v>2753</v>
      </c>
      <c r="B4019" t="s">
        <v>2969</v>
      </c>
      <c r="C4019" t="s">
        <v>2970</v>
      </c>
      <c r="D4019" s="2">
        <v>29412</v>
      </c>
      <c r="E4019" s="2">
        <v>44395</v>
      </c>
      <c r="F4019" s="2">
        <v>42570</v>
      </c>
      <c r="G4019" s="203" t="s">
        <v>2971</v>
      </c>
      <c r="H4019">
        <f>COUNTIF('РЭС 0,4-10 '!$G:$G,B4019)</f>
        <v>0</v>
      </c>
      <c r="I4019" s="2">
        <v>39336</v>
      </c>
      <c r="J4019" s="2">
        <v>43791</v>
      </c>
      <c r="K4019" t="s">
        <v>5</v>
      </c>
      <c r="L4019" t="s">
        <v>2972</v>
      </c>
      <c r="M4019" t="s">
        <v>1</v>
      </c>
      <c r="N4019" t="s">
        <v>1</v>
      </c>
      <c r="O4019" s="3">
        <v>84</v>
      </c>
      <c r="P4019" t="s">
        <v>1</v>
      </c>
      <c r="Q4019" t="s">
        <v>153</v>
      </c>
      <c r="R4019" t="s">
        <v>2758</v>
      </c>
      <c r="S4019" t="s">
        <v>160</v>
      </c>
      <c r="T4019" t="s">
        <v>2973</v>
      </c>
      <c r="U4019" t="s">
        <v>2760</v>
      </c>
    </row>
    <row r="4020" spans="1:21" ht="12.75" hidden="1" customHeight="1" x14ac:dyDescent="0.2">
      <c r="A4020" s="205" t="s">
        <v>2753</v>
      </c>
      <c r="B4020" t="s">
        <v>2974</v>
      </c>
      <c r="C4020" t="s">
        <v>2975</v>
      </c>
      <c r="D4020" s="2">
        <v>29412</v>
      </c>
      <c r="E4020" s="2">
        <v>44383</v>
      </c>
      <c r="F4020" s="2">
        <v>42558</v>
      </c>
      <c r="G4020" s="203" t="s">
        <v>2976</v>
      </c>
      <c r="H4020">
        <f>COUNTIF('РЭС 0,4-10 '!$G:$G,B4020)</f>
        <v>0</v>
      </c>
      <c r="I4020" s="2">
        <v>39336</v>
      </c>
      <c r="J4020" s="2">
        <v>43791</v>
      </c>
      <c r="K4020" t="s">
        <v>5</v>
      </c>
      <c r="L4020" t="s">
        <v>2977</v>
      </c>
      <c r="M4020" t="s">
        <v>1</v>
      </c>
      <c r="N4020" t="s">
        <v>1</v>
      </c>
      <c r="O4020" s="3">
        <v>89</v>
      </c>
      <c r="P4020" t="s">
        <v>1</v>
      </c>
      <c r="Q4020" t="s">
        <v>153</v>
      </c>
      <c r="R4020" t="s">
        <v>2758</v>
      </c>
      <c r="S4020" t="s">
        <v>160</v>
      </c>
      <c r="T4020" t="s">
        <v>2978</v>
      </c>
      <c r="U4020" t="s">
        <v>2760</v>
      </c>
    </row>
    <row r="4021" spans="1:21" ht="12.75" hidden="1" customHeight="1" x14ac:dyDescent="0.2">
      <c r="A4021" s="205" t="s">
        <v>2753</v>
      </c>
      <c r="B4021" t="s">
        <v>2979</v>
      </c>
      <c r="C4021" t="s">
        <v>2980</v>
      </c>
      <c r="D4021" s="2">
        <v>32334</v>
      </c>
      <c r="E4021" s="2">
        <v>44384</v>
      </c>
      <c r="F4021" s="2">
        <v>42559</v>
      </c>
      <c r="G4021" s="203" t="s">
        <v>2981</v>
      </c>
      <c r="H4021">
        <f>COUNTIF('РЭС 0,4-10 '!$G:$G,B4021)</f>
        <v>0</v>
      </c>
      <c r="I4021" s="2">
        <v>39336</v>
      </c>
      <c r="J4021" s="2">
        <v>43794</v>
      </c>
      <c r="K4021" t="s">
        <v>5</v>
      </c>
      <c r="L4021" t="s">
        <v>2233</v>
      </c>
      <c r="M4021" t="s">
        <v>1</v>
      </c>
      <c r="N4021" t="s">
        <v>1</v>
      </c>
      <c r="O4021" s="3">
        <v>95</v>
      </c>
      <c r="P4021" t="s">
        <v>1</v>
      </c>
      <c r="Q4021" t="s">
        <v>153</v>
      </c>
      <c r="R4021" t="s">
        <v>2758</v>
      </c>
      <c r="S4021" t="s">
        <v>305</v>
      </c>
      <c r="T4021" t="s">
        <v>2982</v>
      </c>
      <c r="U4021" t="s">
        <v>2760</v>
      </c>
    </row>
    <row r="4022" spans="1:21" ht="12.75" hidden="1" customHeight="1" x14ac:dyDescent="0.2">
      <c r="A4022" s="205" t="s">
        <v>2753</v>
      </c>
      <c r="B4022" t="s">
        <v>2988</v>
      </c>
      <c r="C4022" t="s">
        <v>2989</v>
      </c>
      <c r="D4022" s="2">
        <v>31603</v>
      </c>
      <c r="E4022" s="2">
        <v>44454</v>
      </c>
      <c r="F4022" s="2">
        <v>42629</v>
      </c>
      <c r="G4022" s="203" t="s">
        <v>2990</v>
      </c>
      <c r="H4022">
        <f>COUNTIF('РЭС 0,4-10 '!$G:$G,B4022)</f>
        <v>0</v>
      </c>
      <c r="I4022" s="2">
        <v>39336</v>
      </c>
      <c r="J4022" s="2">
        <v>43791</v>
      </c>
      <c r="K4022" t="s">
        <v>5</v>
      </c>
      <c r="L4022" t="s">
        <v>2641</v>
      </c>
      <c r="M4022" t="s">
        <v>1</v>
      </c>
      <c r="N4022" t="s">
        <v>1</v>
      </c>
      <c r="O4022" s="3">
        <v>84</v>
      </c>
      <c r="P4022" t="s">
        <v>1</v>
      </c>
      <c r="Q4022" t="s">
        <v>153</v>
      </c>
      <c r="R4022" t="s">
        <v>2758</v>
      </c>
      <c r="S4022" t="s">
        <v>9</v>
      </c>
      <c r="T4022" t="s">
        <v>2991</v>
      </c>
      <c r="U4022" t="s">
        <v>2760</v>
      </c>
    </row>
    <row r="4023" spans="1:21" ht="12.75" hidden="1" customHeight="1" x14ac:dyDescent="0.2">
      <c r="A4023" s="205" t="s">
        <v>2753</v>
      </c>
      <c r="B4023" t="s">
        <v>2992</v>
      </c>
      <c r="C4023" t="s">
        <v>2993</v>
      </c>
      <c r="D4023" s="2">
        <v>30914</v>
      </c>
      <c r="E4023" s="2">
        <v>44458</v>
      </c>
      <c r="F4023" s="2">
        <v>42633</v>
      </c>
      <c r="G4023" s="203" t="s">
        <v>2994</v>
      </c>
      <c r="H4023">
        <f>COUNTIF('РЭС 0,4-10 '!$G:$G,B4023)</f>
        <v>0</v>
      </c>
      <c r="I4023" s="2">
        <v>39336</v>
      </c>
      <c r="J4023" s="2">
        <v>43794</v>
      </c>
      <c r="K4023" t="s">
        <v>5</v>
      </c>
      <c r="L4023" t="s">
        <v>2631</v>
      </c>
      <c r="M4023" t="s">
        <v>1</v>
      </c>
      <c r="N4023" t="s">
        <v>1</v>
      </c>
      <c r="O4023" s="3">
        <v>84</v>
      </c>
      <c r="P4023" t="s">
        <v>1</v>
      </c>
      <c r="Q4023" t="s">
        <v>153</v>
      </c>
      <c r="R4023" t="s">
        <v>2758</v>
      </c>
      <c r="S4023" t="s">
        <v>39</v>
      </c>
      <c r="T4023" t="s">
        <v>2995</v>
      </c>
      <c r="U4023" t="s">
        <v>2760</v>
      </c>
    </row>
    <row r="4024" spans="1:21" ht="12.75" hidden="1" customHeight="1" x14ac:dyDescent="0.2">
      <c r="A4024" s="205" t="s">
        <v>2753</v>
      </c>
      <c r="B4024" t="s">
        <v>2996</v>
      </c>
      <c r="C4024" t="s">
        <v>2997</v>
      </c>
      <c r="D4024" s="2">
        <v>22837</v>
      </c>
      <c r="E4024" s="2">
        <v>44458</v>
      </c>
      <c r="F4024" s="2">
        <v>42633</v>
      </c>
      <c r="G4024" s="203" t="s">
        <v>2998</v>
      </c>
      <c r="H4024">
        <f>COUNTIF('РЭС 0,4-10 '!$G:$G,B4024)</f>
        <v>0</v>
      </c>
      <c r="I4024" s="2">
        <v>39336</v>
      </c>
      <c r="J4024" s="2">
        <v>43794</v>
      </c>
      <c r="K4024" t="s">
        <v>5</v>
      </c>
      <c r="L4024" t="s">
        <v>2596</v>
      </c>
      <c r="M4024" t="s">
        <v>1</v>
      </c>
      <c r="N4024" t="s">
        <v>1</v>
      </c>
      <c r="O4024" s="3">
        <v>29</v>
      </c>
      <c r="P4024" t="s">
        <v>1</v>
      </c>
      <c r="Q4024" t="s">
        <v>153</v>
      </c>
      <c r="R4024" t="s">
        <v>2758</v>
      </c>
      <c r="S4024" t="s">
        <v>2169</v>
      </c>
      <c r="T4024" t="s">
        <v>2999</v>
      </c>
      <c r="U4024" t="s">
        <v>2760</v>
      </c>
    </row>
    <row r="4025" spans="1:21" ht="12.75" hidden="1" customHeight="1" x14ac:dyDescent="0.2">
      <c r="A4025" s="205" t="s">
        <v>2753</v>
      </c>
      <c r="B4025" t="s">
        <v>3102</v>
      </c>
      <c r="C4025" t="s">
        <v>3103</v>
      </c>
      <c r="D4025" s="2">
        <v>29813</v>
      </c>
      <c r="E4025" s="2">
        <v>44457</v>
      </c>
      <c r="F4025" s="2">
        <v>42632</v>
      </c>
      <c r="G4025" s="203" t="s">
        <v>3104</v>
      </c>
      <c r="H4025">
        <f>COUNTIF('РЭС 0,4-10 '!$G:$G,B4025)</f>
        <v>0</v>
      </c>
      <c r="I4025" s="2">
        <v>39336</v>
      </c>
      <c r="J4025" s="2">
        <v>43870</v>
      </c>
      <c r="K4025" t="s">
        <v>5</v>
      </c>
      <c r="L4025" t="s">
        <v>3105</v>
      </c>
      <c r="M4025" t="s">
        <v>1</v>
      </c>
      <c r="N4025" t="s">
        <v>1</v>
      </c>
      <c r="O4025" s="3">
        <v>89</v>
      </c>
      <c r="P4025" t="s">
        <v>1</v>
      </c>
      <c r="Q4025" t="s">
        <v>153</v>
      </c>
      <c r="R4025" t="s">
        <v>2758</v>
      </c>
      <c r="S4025" t="s">
        <v>333</v>
      </c>
      <c r="T4025" t="s">
        <v>3106</v>
      </c>
      <c r="U4025" t="s">
        <v>2760</v>
      </c>
    </row>
    <row r="4026" spans="1:21" ht="12.75" hidden="1" customHeight="1" x14ac:dyDescent="0.2">
      <c r="A4026" s="205" t="s">
        <v>2753</v>
      </c>
      <c r="B4026" t="s">
        <v>3127</v>
      </c>
      <c r="C4026" t="s">
        <v>3128</v>
      </c>
      <c r="D4026" s="2">
        <v>30178</v>
      </c>
      <c r="E4026" s="2">
        <v>44279</v>
      </c>
      <c r="F4026" s="2">
        <v>42454</v>
      </c>
      <c r="G4026" s="203" t="s">
        <v>3129</v>
      </c>
      <c r="H4026">
        <f>COUNTIF('РЭС 0,4-10 '!$G:$G,B4026)</f>
        <v>0</v>
      </c>
      <c r="I4026" s="2">
        <v>39336</v>
      </c>
      <c r="J4026" s="2">
        <v>44032</v>
      </c>
      <c r="K4026" t="s">
        <v>5</v>
      </c>
      <c r="L4026" t="s">
        <v>851</v>
      </c>
      <c r="M4026" t="s">
        <v>1</v>
      </c>
      <c r="N4026" t="s">
        <v>1</v>
      </c>
      <c r="O4026" s="3">
        <v>97</v>
      </c>
      <c r="P4026" t="s">
        <v>1</v>
      </c>
      <c r="Q4026" t="s">
        <v>153</v>
      </c>
      <c r="R4026" t="s">
        <v>2758</v>
      </c>
      <c r="S4026" t="s">
        <v>482</v>
      </c>
      <c r="T4026" t="s">
        <v>3130</v>
      </c>
      <c r="U4026" t="s">
        <v>2760</v>
      </c>
    </row>
    <row r="4027" spans="1:21" ht="12.75" hidden="1" customHeight="1" x14ac:dyDescent="0.2">
      <c r="A4027" s="205" t="s">
        <v>2753</v>
      </c>
      <c r="B4027" t="s">
        <v>3136</v>
      </c>
      <c r="C4027" t="s">
        <v>3137</v>
      </c>
      <c r="D4027" s="2">
        <v>31274</v>
      </c>
      <c r="E4027" s="2">
        <v>44457</v>
      </c>
      <c r="F4027" s="2">
        <v>42632</v>
      </c>
      <c r="G4027" s="203" t="s">
        <v>3138</v>
      </c>
      <c r="H4027">
        <f>COUNTIF('РЭС 0,4-10 '!$G:$G,B4027)</f>
        <v>0</v>
      </c>
      <c r="I4027" s="2">
        <v>39336</v>
      </c>
      <c r="J4027" s="2">
        <v>43935</v>
      </c>
      <c r="K4027" t="s">
        <v>5</v>
      </c>
      <c r="L4027" t="s">
        <v>2805</v>
      </c>
      <c r="M4027" t="s">
        <v>1</v>
      </c>
      <c r="N4027" t="s">
        <v>1</v>
      </c>
      <c r="O4027" s="3">
        <v>100</v>
      </c>
      <c r="P4027" t="s">
        <v>1</v>
      </c>
      <c r="Q4027" t="s">
        <v>153</v>
      </c>
      <c r="R4027" t="s">
        <v>2758</v>
      </c>
      <c r="S4027" t="s">
        <v>190</v>
      </c>
      <c r="T4027" t="s">
        <v>3139</v>
      </c>
      <c r="U4027" t="s">
        <v>2760</v>
      </c>
    </row>
    <row r="4028" spans="1:21" ht="12.75" hidden="1" customHeight="1" x14ac:dyDescent="0.2">
      <c r="A4028" s="205" t="s">
        <v>2753</v>
      </c>
      <c r="B4028" t="s">
        <v>3145</v>
      </c>
      <c r="C4028" t="s">
        <v>3146</v>
      </c>
      <c r="D4028" s="2">
        <v>30543</v>
      </c>
      <c r="E4028" s="2">
        <v>44272</v>
      </c>
      <c r="F4028" s="2">
        <v>42447</v>
      </c>
      <c r="G4028" s="203" t="s">
        <v>3147</v>
      </c>
      <c r="H4028">
        <f>COUNTIF('РЭС 0,4-10 '!$G:$G,B4028)</f>
        <v>0</v>
      </c>
      <c r="I4028" s="2">
        <v>39336</v>
      </c>
      <c r="J4028" s="2">
        <v>43935</v>
      </c>
      <c r="K4028" t="s">
        <v>5</v>
      </c>
      <c r="L4028" t="s">
        <v>3148</v>
      </c>
      <c r="M4028" t="s">
        <v>1</v>
      </c>
      <c r="N4028" t="s">
        <v>1</v>
      </c>
      <c r="O4028" s="3">
        <v>84</v>
      </c>
      <c r="P4028" t="s">
        <v>1</v>
      </c>
      <c r="Q4028" t="s">
        <v>153</v>
      </c>
      <c r="R4028" t="s">
        <v>2758</v>
      </c>
      <c r="S4028" t="s">
        <v>26</v>
      </c>
      <c r="T4028" t="s">
        <v>3149</v>
      </c>
      <c r="U4028" t="s">
        <v>2760</v>
      </c>
    </row>
    <row r="4029" spans="1:21" ht="12.75" hidden="1" customHeight="1" x14ac:dyDescent="0.2">
      <c r="A4029" s="205" t="s">
        <v>2753</v>
      </c>
      <c r="B4029" t="s">
        <v>3155</v>
      </c>
      <c r="C4029" t="s">
        <v>3156</v>
      </c>
      <c r="D4029" s="2">
        <v>31639</v>
      </c>
      <c r="E4029" s="2">
        <v>44277</v>
      </c>
      <c r="F4029" s="2">
        <v>42452</v>
      </c>
      <c r="G4029" s="203" t="s">
        <v>3157</v>
      </c>
      <c r="H4029">
        <f>COUNTIF('РЭС 0,4-10 '!$G:$G,B4029)</f>
        <v>0</v>
      </c>
      <c r="I4029" s="2">
        <v>39336</v>
      </c>
      <c r="J4029" s="2">
        <v>43935</v>
      </c>
      <c r="K4029" t="s">
        <v>5</v>
      </c>
      <c r="L4029" t="s">
        <v>3158</v>
      </c>
      <c r="M4029" t="s">
        <v>1</v>
      </c>
      <c r="N4029" t="s">
        <v>1</v>
      </c>
      <c r="O4029" s="3">
        <v>66</v>
      </c>
      <c r="P4029" t="s">
        <v>1</v>
      </c>
      <c r="Q4029" t="s">
        <v>153</v>
      </c>
      <c r="R4029" t="s">
        <v>2758</v>
      </c>
      <c r="S4029" t="s">
        <v>9</v>
      </c>
      <c r="T4029" t="s">
        <v>1965</v>
      </c>
      <c r="U4029" t="s">
        <v>2760</v>
      </c>
    </row>
    <row r="4030" spans="1:21" ht="12.75" hidden="1" customHeight="1" x14ac:dyDescent="0.2">
      <c r="A4030" s="205" t="s">
        <v>2753</v>
      </c>
      <c r="B4030" t="s">
        <v>3159</v>
      </c>
      <c r="C4030" t="s">
        <v>3160</v>
      </c>
      <c r="D4030" s="2">
        <v>30543</v>
      </c>
      <c r="E4030" s="2">
        <v>44277</v>
      </c>
      <c r="F4030" s="2">
        <v>42452</v>
      </c>
      <c r="G4030" s="203" t="s">
        <v>3161</v>
      </c>
      <c r="H4030">
        <f>COUNTIF('РЭС 0,4-10 '!$G:$G,B4030)</f>
        <v>0</v>
      </c>
      <c r="I4030" s="2">
        <v>39336</v>
      </c>
      <c r="J4030" s="2">
        <v>43935</v>
      </c>
      <c r="K4030" t="s">
        <v>5</v>
      </c>
      <c r="L4030" t="s">
        <v>2651</v>
      </c>
      <c r="M4030" t="s">
        <v>1</v>
      </c>
      <c r="N4030" t="s">
        <v>1</v>
      </c>
      <c r="O4030" s="3">
        <v>84</v>
      </c>
      <c r="P4030" t="s">
        <v>1</v>
      </c>
      <c r="Q4030" t="s">
        <v>153</v>
      </c>
      <c r="R4030" t="s">
        <v>2758</v>
      </c>
      <c r="S4030" t="s">
        <v>26</v>
      </c>
      <c r="T4030" t="s">
        <v>499</v>
      </c>
      <c r="U4030" t="s">
        <v>2760</v>
      </c>
    </row>
    <row r="4031" spans="1:21" ht="12.75" hidden="1" customHeight="1" x14ac:dyDescent="0.2">
      <c r="A4031" s="205" t="s">
        <v>2753</v>
      </c>
      <c r="B4031" t="s">
        <v>3166</v>
      </c>
      <c r="C4031" t="s">
        <v>3167</v>
      </c>
      <c r="D4031" s="2">
        <v>29082</v>
      </c>
      <c r="E4031" s="2">
        <v>44276</v>
      </c>
      <c r="F4031" s="2">
        <v>42451</v>
      </c>
      <c r="G4031" s="203" t="s">
        <v>3168</v>
      </c>
      <c r="H4031">
        <f>COUNTIF('РЭС 0,4-10 '!$G:$G,B4031)</f>
        <v>0</v>
      </c>
      <c r="I4031" s="2">
        <v>39336</v>
      </c>
      <c r="J4031" s="2">
        <v>43935</v>
      </c>
      <c r="K4031" t="s">
        <v>5</v>
      </c>
      <c r="L4031" t="s">
        <v>3169</v>
      </c>
      <c r="M4031" t="s">
        <v>1</v>
      </c>
      <c r="N4031" t="s">
        <v>1</v>
      </c>
      <c r="O4031" s="3">
        <v>84</v>
      </c>
      <c r="P4031" t="s">
        <v>1</v>
      </c>
      <c r="Q4031" t="s">
        <v>153</v>
      </c>
      <c r="R4031" t="s">
        <v>2758</v>
      </c>
      <c r="S4031" t="s">
        <v>44</v>
      </c>
      <c r="T4031" t="s">
        <v>377</v>
      </c>
      <c r="U4031" t="s">
        <v>2760</v>
      </c>
    </row>
    <row r="4032" spans="1:21" ht="12.75" hidden="1" customHeight="1" x14ac:dyDescent="0.2">
      <c r="A4032" s="205" t="s">
        <v>2753</v>
      </c>
      <c r="B4032" t="s">
        <v>3175</v>
      </c>
      <c r="C4032" t="s">
        <v>3176</v>
      </c>
      <c r="D4032" s="2">
        <v>30909</v>
      </c>
      <c r="E4032" s="2">
        <v>44272</v>
      </c>
      <c r="F4032" s="2">
        <v>42447</v>
      </c>
      <c r="G4032" s="203" t="s">
        <v>3177</v>
      </c>
      <c r="H4032">
        <f>COUNTIF('РЭС 0,4-10 '!$G:$G,B4032)</f>
        <v>0</v>
      </c>
      <c r="I4032" s="2">
        <v>39336</v>
      </c>
      <c r="J4032" s="2">
        <v>43935</v>
      </c>
      <c r="K4032" t="s">
        <v>5</v>
      </c>
      <c r="L4032" t="s">
        <v>3178</v>
      </c>
      <c r="M4032" t="s">
        <v>1</v>
      </c>
      <c r="N4032" t="s">
        <v>1</v>
      </c>
      <c r="O4032" s="3">
        <v>84</v>
      </c>
      <c r="P4032" t="s">
        <v>1</v>
      </c>
      <c r="Q4032" t="s">
        <v>153</v>
      </c>
      <c r="R4032" t="s">
        <v>2758</v>
      </c>
      <c r="S4032" t="s">
        <v>39</v>
      </c>
      <c r="T4032" t="s">
        <v>3179</v>
      </c>
      <c r="U4032" t="s">
        <v>2760</v>
      </c>
    </row>
    <row r="4033" spans="1:21" ht="12.75" hidden="1" customHeight="1" x14ac:dyDescent="0.2">
      <c r="A4033" s="205" t="s">
        <v>2753</v>
      </c>
      <c r="B4033" t="s">
        <v>3188</v>
      </c>
      <c r="C4033" t="s">
        <v>3189</v>
      </c>
      <c r="D4033" s="2">
        <v>30909</v>
      </c>
      <c r="E4033" s="2">
        <v>44275</v>
      </c>
      <c r="F4033" s="2">
        <v>42450</v>
      </c>
      <c r="G4033" s="203" t="s">
        <v>3190</v>
      </c>
      <c r="H4033">
        <f>COUNTIF('РЭС 0,4-10 '!$G:$G,B4033)</f>
        <v>0</v>
      </c>
      <c r="I4033" s="2">
        <v>39336</v>
      </c>
      <c r="J4033" s="2">
        <v>43935</v>
      </c>
      <c r="K4033" t="s">
        <v>5</v>
      </c>
      <c r="L4033" t="s">
        <v>3191</v>
      </c>
      <c r="M4033" t="s">
        <v>1</v>
      </c>
      <c r="N4033" t="s">
        <v>1</v>
      </c>
      <c r="O4033" s="3">
        <v>87</v>
      </c>
      <c r="P4033" t="s">
        <v>1</v>
      </c>
      <c r="Q4033" t="s">
        <v>153</v>
      </c>
      <c r="R4033" t="s">
        <v>2758</v>
      </c>
      <c r="S4033" t="s">
        <v>39</v>
      </c>
      <c r="T4033" t="s">
        <v>3192</v>
      </c>
      <c r="U4033" t="s">
        <v>2760</v>
      </c>
    </row>
    <row r="4034" spans="1:21" ht="12.75" hidden="1" customHeight="1" x14ac:dyDescent="0.2">
      <c r="A4034" s="205" t="s">
        <v>2753</v>
      </c>
      <c r="B4034" t="s">
        <v>3193</v>
      </c>
      <c r="C4034" t="s">
        <v>3194</v>
      </c>
      <c r="D4034" s="2">
        <v>31639</v>
      </c>
      <c r="E4034" s="2">
        <v>44279</v>
      </c>
      <c r="F4034" s="2">
        <v>42454</v>
      </c>
      <c r="G4034" s="203" t="s">
        <v>3195</v>
      </c>
      <c r="H4034">
        <f>COUNTIF('РЭС 0,4-10 '!$G:$G,B4034)</f>
        <v>0</v>
      </c>
      <c r="I4034" s="2">
        <v>39336</v>
      </c>
      <c r="J4034" s="2">
        <v>43935</v>
      </c>
      <c r="K4034" t="s">
        <v>5</v>
      </c>
      <c r="L4034" t="s">
        <v>3196</v>
      </c>
      <c r="M4034" t="s">
        <v>1</v>
      </c>
      <c r="N4034" t="s">
        <v>1</v>
      </c>
      <c r="O4034" s="3">
        <v>84</v>
      </c>
      <c r="P4034" t="s">
        <v>1</v>
      </c>
      <c r="Q4034" t="s">
        <v>153</v>
      </c>
      <c r="R4034" t="s">
        <v>2758</v>
      </c>
      <c r="S4034" t="s">
        <v>9</v>
      </c>
      <c r="T4034" t="s">
        <v>3197</v>
      </c>
      <c r="U4034" t="s">
        <v>2760</v>
      </c>
    </row>
    <row r="4035" spans="1:21" ht="12.75" hidden="1" customHeight="1" x14ac:dyDescent="0.2">
      <c r="A4035" s="205" t="s">
        <v>2753</v>
      </c>
      <c r="B4035" t="s">
        <v>3198</v>
      </c>
      <c r="C4035" t="s">
        <v>3199</v>
      </c>
      <c r="D4035" s="2">
        <v>31639</v>
      </c>
      <c r="E4035" s="2">
        <v>44278</v>
      </c>
      <c r="F4035" s="2">
        <v>42453</v>
      </c>
      <c r="G4035" s="203" t="s">
        <v>3200</v>
      </c>
      <c r="H4035">
        <f>COUNTIF('РЭС 0,4-10 '!$G:$G,B4035)</f>
        <v>0</v>
      </c>
      <c r="I4035" s="2">
        <v>39336</v>
      </c>
      <c r="J4035" s="2">
        <v>43935</v>
      </c>
      <c r="K4035" t="s">
        <v>5</v>
      </c>
      <c r="L4035" t="s">
        <v>2540</v>
      </c>
      <c r="M4035" t="s">
        <v>1</v>
      </c>
      <c r="N4035" t="s">
        <v>1</v>
      </c>
      <c r="O4035" s="3">
        <v>31</v>
      </c>
      <c r="P4035" t="s">
        <v>1</v>
      </c>
      <c r="Q4035" t="s">
        <v>153</v>
      </c>
      <c r="R4035" t="s">
        <v>2758</v>
      </c>
      <c r="S4035" t="s">
        <v>9</v>
      </c>
      <c r="T4035" t="s">
        <v>3201</v>
      </c>
      <c r="U4035" t="s">
        <v>2760</v>
      </c>
    </row>
    <row r="4036" spans="1:21" ht="12.75" hidden="1" customHeight="1" x14ac:dyDescent="0.2">
      <c r="A4036" s="205" t="s">
        <v>2753</v>
      </c>
      <c r="B4036" t="s">
        <v>3202</v>
      </c>
      <c r="C4036" t="s">
        <v>3203</v>
      </c>
      <c r="D4036" s="2">
        <v>30543</v>
      </c>
      <c r="E4036" s="2">
        <v>44272</v>
      </c>
      <c r="F4036" s="2">
        <v>42447</v>
      </c>
      <c r="G4036" s="203" t="s">
        <v>3204</v>
      </c>
      <c r="H4036">
        <f>COUNTIF('РЭС 0,4-10 '!$G:$G,B4036)</f>
        <v>0</v>
      </c>
      <c r="I4036" s="2">
        <v>39336</v>
      </c>
      <c r="J4036" s="2">
        <v>43935</v>
      </c>
      <c r="K4036" t="s">
        <v>5</v>
      </c>
      <c r="L4036" t="s">
        <v>3205</v>
      </c>
      <c r="M4036" t="s">
        <v>1</v>
      </c>
      <c r="N4036" t="s">
        <v>1</v>
      </c>
      <c r="O4036" s="3">
        <v>90</v>
      </c>
      <c r="P4036" t="s">
        <v>1</v>
      </c>
      <c r="Q4036" t="s">
        <v>153</v>
      </c>
      <c r="R4036" t="s">
        <v>2758</v>
      </c>
      <c r="S4036" t="s">
        <v>26</v>
      </c>
      <c r="T4036" t="s">
        <v>3206</v>
      </c>
      <c r="U4036" t="s">
        <v>2760</v>
      </c>
    </row>
    <row r="4037" spans="1:21" ht="12.75" hidden="1" customHeight="1" x14ac:dyDescent="0.2">
      <c r="A4037" s="205" t="s">
        <v>2753</v>
      </c>
      <c r="B4037" t="s">
        <v>3216</v>
      </c>
      <c r="C4037" t="s">
        <v>3217</v>
      </c>
      <c r="D4037" s="2">
        <v>22873</v>
      </c>
      <c r="E4037" s="2">
        <v>44276</v>
      </c>
      <c r="F4037" s="2">
        <v>42451</v>
      </c>
      <c r="G4037" s="203" t="s">
        <v>3218</v>
      </c>
      <c r="H4037">
        <f>COUNTIF('РЭС 0,4-10 '!$G:$G,B4037)</f>
        <v>0</v>
      </c>
      <c r="I4037" s="2">
        <v>39336</v>
      </c>
      <c r="J4037" s="2">
        <v>43935</v>
      </c>
      <c r="K4037" t="s">
        <v>5</v>
      </c>
      <c r="L4037" t="s">
        <v>881</v>
      </c>
      <c r="M4037" t="s">
        <v>1</v>
      </c>
      <c r="N4037" t="s">
        <v>1</v>
      </c>
      <c r="O4037" s="3">
        <v>18</v>
      </c>
      <c r="P4037" t="s">
        <v>1</v>
      </c>
      <c r="Q4037" t="s">
        <v>165</v>
      </c>
      <c r="R4037" t="s">
        <v>2758</v>
      </c>
      <c r="S4037" t="s">
        <v>2169</v>
      </c>
      <c r="T4037" t="s">
        <v>3219</v>
      </c>
      <c r="U4037" t="s">
        <v>2760</v>
      </c>
    </row>
    <row r="4038" spans="1:21" ht="12.75" hidden="1" customHeight="1" x14ac:dyDescent="0.2">
      <c r="A4038" s="205" t="s">
        <v>2753</v>
      </c>
      <c r="B4038" t="s">
        <v>3231</v>
      </c>
      <c r="C4038" t="s">
        <v>3232</v>
      </c>
      <c r="D4038" s="2">
        <v>29813</v>
      </c>
      <c r="E4038" s="2">
        <v>44296</v>
      </c>
      <c r="F4038" s="2">
        <v>42471</v>
      </c>
      <c r="G4038" s="203" t="s">
        <v>3233</v>
      </c>
      <c r="H4038">
        <f>COUNTIF('РЭС 0,4-10 '!$G:$G,B4038)</f>
        <v>0</v>
      </c>
      <c r="I4038" s="2">
        <v>39336</v>
      </c>
      <c r="J4038" s="2">
        <v>43870</v>
      </c>
      <c r="K4038" t="s">
        <v>5</v>
      </c>
      <c r="L4038" t="s">
        <v>2545</v>
      </c>
      <c r="M4038" t="s">
        <v>1</v>
      </c>
      <c r="N4038" t="s">
        <v>1</v>
      </c>
      <c r="O4038" s="3">
        <v>66</v>
      </c>
      <c r="P4038" t="s">
        <v>1</v>
      </c>
      <c r="Q4038" t="s">
        <v>153</v>
      </c>
      <c r="R4038" t="s">
        <v>2758</v>
      </c>
      <c r="S4038" t="s">
        <v>333</v>
      </c>
      <c r="T4038" t="s">
        <v>3234</v>
      </c>
      <c r="U4038" t="s">
        <v>2760</v>
      </c>
    </row>
    <row r="4039" spans="1:21" ht="12.75" hidden="1" customHeight="1" x14ac:dyDescent="0.2">
      <c r="A4039" s="205" t="s">
        <v>2753</v>
      </c>
      <c r="B4039" t="s">
        <v>3235</v>
      </c>
      <c r="C4039" t="s">
        <v>3236</v>
      </c>
      <c r="D4039" s="2">
        <v>31238</v>
      </c>
      <c r="E4039" s="2">
        <v>44297</v>
      </c>
      <c r="F4039" s="2">
        <v>42472</v>
      </c>
      <c r="G4039" s="203" t="s">
        <v>3237</v>
      </c>
      <c r="H4039">
        <f>COUNTIF('РЭС 0,4-10 '!$G:$G,B4039)</f>
        <v>0</v>
      </c>
      <c r="I4039" s="2">
        <v>39336</v>
      </c>
      <c r="J4039" s="2">
        <v>43870</v>
      </c>
      <c r="K4039" t="s">
        <v>5</v>
      </c>
      <c r="L4039" t="s">
        <v>2518</v>
      </c>
      <c r="M4039" t="s">
        <v>1</v>
      </c>
      <c r="N4039" t="s">
        <v>1</v>
      </c>
      <c r="O4039" s="3">
        <v>79</v>
      </c>
      <c r="P4039" t="s">
        <v>1</v>
      </c>
      <c r="Q4039" t="s">
        <v>153</v>
      </c>
      <c r="R4039" t="s">
        <v>2758</v>
      </c>
      <c r="S4039" t="s">
        <v>190</v>
      </c>
      <c r="T4039" t="s">
        <v>3238</v>
      </c>
      <c r="U4039" t="s">
        <v>2760</v>
      </c>
    </row>
    <row r="4040" spans="1:21" ht="12.75" hidden="1" customHeight="1" x14ac:dyDescent="0.2">
      <c r="A4040" s="205" t="s">
        <v>2753</v>
      </c>
      <c r="B4040" t="s">
        <v>3244</v>
      </c>
      <c r="C4040" t="s">
        <v>3245</v>
      </c>
      <c r="D4040" s="2">
        <v>28681</v>
      </c>
      <c r="E4040" s="2">
        <v>44296</v>
      </c>
      <c r="F4040" s="2">
        <v>42471</v>
      </c>
      <c r="G4040" s="203" t="s">
        <v>3246</v>
      </c>
      <c r="H4040">
        <f>COUNTIF('РЭС 0,4-10 '!$G:$G,B4040)</f>
        <v>0</v>
      </c>
      <c r="I4040" s="2">
        <v>39336</v>
      </c>
      <c r="J4040" s="2">
        <v>43812</v>
      </c>
      <c r="K4040" t="s">
        <v>5</v>
      </c>
      <c r="L4040" t="s">
        <v>3247</v>
      </c>
      <c r="M4040" t="s">
        <v>1</v>
      </c>
      <c r="N4040" t="s">
        <v>1</v>
      </c>
      <c r="O4040" s="3">
        <v>100</v>
      </c>
      <c r="P4040" t="s">
        <v>1</v>
      </c>
      <c r="Q4040" t="s">
        <v>153</v>
      </c>
      <c r="R4040" t="s">
        <v>2758</v>
      </c>
      <c r="S4040" t="s">
        <v>109</v>
      </c>
      <c r="T4040" t="s">
        <v>3248</v>
      </c>
      <c r="U4040" t="s">
        <v>2760</v>
      </c>
    </row>
    <row r="4041" spans="1:21" ht="12.75" hidden="1" customHeight="1" x14ac:dyDescent="0.2">
      <c r="A4041" s="205" t="s">
        <v>2753</v>
      </c>
      <c r="B4041" t="s">
        <v>3249</v>
      </c>
      <c r="C4041" t="s">
        <v>3250</v>
      </c>
      <c r="D4041" s="2">
        <v>31603</v>
      </c>
      <c r="E4041" s="2">
        <v>44297</v>
      </c>
      <c r="F4041" s="2">
        <v>42472</v>
      </c>
      <c r="G4041" s="203" t="s">
        <v>3251</v>
      </c>
      <c r="H4041">
        <f>COUNTIF('РЭС 0,4-10 '!$G:$G,B4041)</f>
        <v>0</v>
      </c>
      <c r="I4041" s="2">
        <v>39336</v>
      </c>
      <c r="J4041" s="2">
        <v>43870</v>
      </c>
      <c r="K4041" t="s">
        <v>5</v>
      </c>
      <c r="L4041" t="s">
        <v>3252</v>
      </c>
      <c r="M4041" t="s">
        <v>1</v>
      </c>
      <c r="N4041" t="s">
        <v>1</v>
      </c>
      <c r="O4041" s="3">
        <v>85</v>
      </c>
      <c r="P4041" t="s">
        <v>1</v>
      </c>
      <c r="Q4041" t="s">
        <v>153</v>
      </c>
      <c r="R4041" t="s">
        <v>2758</v>
      </c>
      <c r="S4041" t="s">
        <v>9</v>
      </c>
      <c r="T4041" t="s">
        <v>3253</v>
      </c>
      <c r="U4041" t="s">
        <v>2760</v>
      </c>
    </row>
    <row r="4042" spans="1:21" ht="12.75" hidden="1" customHeight="1" x14ac:dyDescent="0.2">
      <c r="A4042" s="205" t="s">
        <v>2753</v>
      </c>
      <c r="B4042" t="s">
        <v>3262</v>
      </c>
      <c r="C4042" t="s">
        <v>3263</v>
      </c>
      <c r="D4042" s="2">
        <v>31603</v>
      </c>
      <c r="E4042" s="2">
        <v>44298</v>
      </c>
      <c r="F4042" s="2">
        <v>42473</v>
      </c>
      <c r="G4042" s="203" t="s">
        <v>3264</v>
      </c>
      <c r="H4042">
        <f>COUNTIF('РЭС 0,4-10 '!$G:$G,B4042)</f>
        <v>0</v>
      </c>
      <c r="I4042" s="2">
        <v>39336</v>
      </c>
      <c r="J4042" s="2">
        <v>43812</v>
      </c>
      <c r="K4042" t="s">
        <v>5</v>
      </c>
      <c r="L4042" t="s">
        <v>666</v>
      </c>
      <c r="M4042" t="s">
        <v>1</v>
      </c>
      <c r="N4042" t="s">
        <v>1</v>
      </c>
      <c r="O4042" s="3">
        <v>84</v>
      </c>
      <c r="P4042" t="s">
        <v>1</v>
      </c>
      <c r="Q4042" t="s">
        <v>153</v>
      </c>
      <c r="R4042" t="s">
        <v>2758</v>
      </c>
      <c r="S4042" t="s">
        <v>9</v>
      </c>
      <c r="T4042" t="s">
        <v>3265</v>
      </c>
      <c r="U4042" t="s">
        <v>2760</v>
      </c>
    </row>
    <row r="4043" spans="1:21" ht="12.75" hidden="1" customHeight="1" x14ac:dyDescent="0.2">
      <c r="A4043" s="205" t="s">
        <v>2753</v>
      </c>
      <c r="B4043" t="s">
        <v>3266</v>
      </c>
      <c r="C4043" t="s">
        <v>3267</v>
      </c>
      <c r="D4043" s="2">
        <v>22810</v>
      </c>
      <c r="E4043" s="2">
        <v>44326</v>
      </c>
      <c r="F4043" s="2">
        <v>42501</v>
      </c>
      <c r="G4043" s="203" t="s">
        <v>3268</v>
      </c>
      <c r="H4043">
        <f>COUNTIF('РЭС 0,4-10 '!$G:$G,B4043)</f>
        <v>0</v>
      </c>
      <c r="I4043" s="2">
        <v>39336</v>
      </c>
      <c r="J4043" s="2">
        <v>43791</v>
      </c>
      <c r="K4043" t="s">
        <v>5</v>
      </c>
      <c r="L4043" t="s">
        <v>2727</v>
      </c>
      <c r="M4043" t="s">
        <v>1</v>
      </c>
      <c r="N4043" t="s">
        <v>1</v>
      </c>
      <c r="O4043" s="3">
        <v>29</v>
      </c>
      <c r="P4043" t="s">
        <v>1</v>
      </c>
      <c r="Q4043" t="s">
        <v>153</v>
      </c>
      <c r="R4043" t="s">
        <v>2758</v>
      </c>
      <c r="S4043" t="s">
        <v>2169</v>
      </c>
      <c r="T4043" t="s">
        <v>3269</v>
      </c>
      <c r="U4043" t="s">
        <v>2760</v>
      </c>
    </row>
    <row r="4044" spans="1:21" ht="12.75" hidden="1" customHeight="1" x14ac:dyDescent="0.2">
      <c r="A4044" s="205" t="s">
        <v>2753</v>
      </c>
      <c r="B4044" t="s">
        <v>3270</v>
      </c>
      <c r="C4044" t="s">
        <v>3271</v>
      </c>
      <c r="D4044" s="2">
        <v>31603</v>
      </c>
      <c r="E4044" s="2">
        <v>44299</v>
      </c>
      <c r="F4044" s="2">
        <v>42474</v>
      </c>
      <c r="G4044" s="203" t="s">
        <v>3272</v>
      </c>
      <c r="H4044">
        <f>COUNTIF('РЭС 0,4-10 '!$G:$G,B4044)</f>
        <v>0</v>
      </c>
      <c r="I4044" s="2">
        <v>39336</v>
      </c>
      <c r="J4044" s="2">
        <v>43870</v>
      </c>
      <c r="K4044" t="s">
        <v>5</v>
      </c>
      <c r="L4044" t="s">
        <v>2742</v>
      </c>
      <c r="M4044" t="s">
        <v>1</v>
      </c>
      <c r="N4044" t="s">
        <v>1</v>
      </c>
      <c r="O4044" s="3">
        <v>84</v>
      </c>
      <c r="P4044" t="s">
        <v>1</v>
      </c>
      <c r="Q4044" t="s">
        <v>153</v>
      </c>
      <c r="R4044" t="s">
        <v>2758</v>
      </c>
      <c r="S4044" t="s">
        <v>9</v>
      </c>
      <c r="T4044" t="s">
        <v>3273</v>
      </c>
      <c r="U4044" t="s">
        <v>2760</v>
      </c>
    </row>
    <row r="4045" spans="1:21" ht="12.75" hidden="1" customHeight="1" x14ac:dyDescent="0.2">
      <c r="A4045" s="205" t="s">
        <v>2753</v>
      </c>
      <c r="B4045" t="s">
        <v>3274</v>
      </c>
      <c r="C4045" t="s">
        <v>3275</v>
      </c>
      <c r="D4045" s="2">
        <v>31603</v>
      </c>
      <c r="E4045" s="2">
        <v>44297</v>
      </c>
      <c r="F4045" s="2">
        <v>42472</v>
      </c>
      <c r="G4045" s="203" t="s">
        <v>3276</v>
      </c>
      <c r="H4045">
        <f>COUNTIF('РЭС 0,4-10 '!$G:$G,B4045)</f>
        <v>0</v>
      </c>
      <c r="I4045" s="2">
        <v>39336</v>
      </c>
      <c r="J4045" s="2">
        <v>43870</v>
      </c>
      <c r="K4045" t="s">
        <v>5</v>
      </c>
      <c r="L4045" t="s">
        <v>661</v>
      </c>
      <c r="M4045" t="s">
        <v>1</v>
      </c>
      <c r="N4045" t="s">
        <v>1</v>
      </c>
      <c r="O4045" s="3">
        <v>84</v>
      </c>
      <c r="P4045" t="s">
        <v>1</v>
      </c>
      <c r="Q4045" t="s">
        <v>153</v>
      </c>
      <c r="R4045" t="s">
        <v>2758</v>
      </c>
      <c r="S4045" t="s">
        <v>9</v>
      </c>
      <c r="T4045" t="s">
        <v>3277</v>
      </c>
      <c r="U4045" t="s">
        <v>2760</v>
      </c>
    </row>
    <row r="4046" spans="1:21" ht="12.75" hidden="1" customHeight="1" x14ac:dyDescent="0.2">
      <c r="A4046" s="205" t="s">
        <v>2753</v>
      </c>
      <c r="B4046" t="s">
        <v>3278</v>
      </c>
      <c r="C4046" t="s">
        <v>3279</v>
      </c>
      <c r="D4046" s="2">
        <v>31603</v>
      </c>
      <c r="E4046" s="2">
        <v>44299</v>
      </c>
      <c r="F4046" s="2">
        <v>42474</v>
      </c>
      <c r="G4046" s="203" t="s">
        <v>3280</v>
      </c>
      <c r="H4046">
        <f>COUNTIF('РЭС 0,4-10 '!$G:$G,B4046)</f>
        <v>0</v>
      </c>
      <c r="I4046" s="2">
        <v>39336</v>
      </c>
      <c r="J4046" s="2">
        <v>43812</v>
      </c>
      <c r="K4046" t="s">
        <v>5</v>
      </c>
      <c r="L4046" t="s">
        <v>3281</v>
      </c>
      <c r="M4046" t="s">
        <v>1</v>
      </c>
      <c r="N4046" t="s">
        <v>1</v>
      </c>
      <c r="O4046" s="3">
        <v>85</v>
      </c>
      <c r="P4046" t="s">
        <v>1</v>
      </c>
      <c r="Q4046" t="s">
        <v>153</v>
      </c>
      <c r="R4046" t="s">
        <v>2758</v>
      </c>
      <c r="S4046" t="s">
        <v>9</v>
      </c>
      <c r="T4046" t="s">
        <v>3282</v>
      </c>
      <c r="U4046" t="s">
        <v>2760</v>
      </c>
    </row>
    <row r="4047" spans="1:21" ht="12.75" hidden="1" customHeight="1" x14ac:dyDescent="0.2">
      <c r="A4047" s="205" t="s">
        <v>2753</v>
      </c>
      <c r="B4047" t="s">
        <v>3283</v>
      </c>
      <c r="C4047" t="s">
        <v>3284</v>
      </c>
      <c r="D4047" s="2">
        <v>31231</v>
      </c>
      <c r="E4047" s="2">
        <v>44319</v>
      </c>
      <c r="F4047" s="2">
        <v>42494</v>
      </c>
      <c r="G4047" s="203" t="s">
        <v>3285</v>
      </c>
      <c r="H4047">
        <f>COUNTIF('РЭС 0,4-10 '!$G:$G,B4047)</f>
        <v>0</v>
      </c>
      <c r="I4047" s="2">
        <v>39336</v>
      </c>
      <c r="J4047" s="2">
        <v>43870</v>
      </c>
      <c r="K4047" t="s">
        <v>5</v>
      </c>
      <c r="L4047" t="s">
        <v>953</v>
      </c>
      <c r="M4047" t="s">
        <v>1</v>
      </c>
      <c r="N4047" t="s">
        <v>1</v>
      </c>
      <c r="O4047" s="3">
        <v>84</v>
      </c>
      <c r="P4047" t="s">
        <v>1</v>
      </c>
      <c r="Q4047" t="s">
        <v>218</v>
      </c>
      <c r="R4047" t="s">
        <v>2758</v>
      </c>
      <c r="S4047" t="s">
        <v>190</v>
      </c>
      <c r="T4047" t="s">
        <v>1643</v>
      </c>
      <c r="U4047" t="s">
        <v>2760</v>
      </c>
    </row>
    <row r="4048" spans="1:21" ht="12.75" hidden="1" customHeight="1" x14ac:dyDescent="0.2">
      <c r="A4048" s="205" t="s">
        <v>2753</v>
      </c>
      <c r="B4048" t="s">
        <v>3286</v>
      </c>
      <c r="C4048" t="s">
        <v>3287</v>
      </c>
      <c r="D4048" s="2">
        <v>31596</v>
      </c>
      <c r="E4048" s="2">
        <v>44320</v>
      </c>
      <c r="F4048" s="2">
        <v>42495</v>
      </c>
      <c r="G4048" s="203" t="s">
        <v>3288</v>
      </c>
      <c r="H4048">
        <f>COUNTIF('РЭС 0,4-10 '!$G:$G,B4048)</f>
        <v>0</v>
      </c>
      <c r="I4048" s="2">
        <v>39336</v>
      </c>
      <c r="J4048" s="2">
        <v>43870</v>
      </c>
      <c r="K4048" t="s">
        <v>5</v>
      </c>
      <c r="L4048" t="s">
        <v>2693</v>
      </c>
      <c r="M4048" t="s">
        <v>1</v>
      </c>
      <c r="N4048" t="s">
        <v>1</v>
      </c>
      <c r="O4048" s="3">
        <v>84</v>
      </c>
      <c r="P4048" t="s">
        <v>1</v>
      </c>
      <c r="Q4048" t="s">
        <v>153</v>
      </c>
      <c r="R4048" t="s">
        <v>2758</v>
      </c>
      <c r="S4048" t="s">
        <v>9</v>
      </c>
      <c r="T4048" t="s">
        <v>3289</v>
      </c>
      <c r="U4048" t="s">
        <v>2760</v>
      </c>
    </row>
    <row r="4049" spans="1:21" ht="12.75" hidden="1" customHeight="1" x14ac:dyDescent="0.2">
      <c r="A4049" s="205" t="s">
        <v>2753</v>
      </c>
      <c r="B4049" t="s">
        <v>3290</v>
      </c>
      <c r="C4049" t="s">
        <v>3291</v>
      </c>
      <c r="D4049" s="2">
        <v>29405</v>
      </c>
      <c r="E4049" s="2">
        <v>44321</v>
      </c>
      <c r="F4049" s="2">
        <v>42496</v>
      </c>
      <c r="G4049" s="203" t="s">
        <v>3292</v>
      </c>
      <c r="H4049">
        <f>COUNTIF('РЭС 0,4-10 '!$G:$G,B4049)</f>
        <v>0</v>
      </c>
      <c r="I4049" s="2">
        <v>39336</v>
      </c>
      <c r="J4049" s="2">
        <v>43870</v>
      </c>
      <c r="K4049" t="s">
        <v>5</v>
      </c>
      <c r="L4049" t="s">
        <v>930</v>
      </c>
      <c r="M4049" t="s">
        <v>1</v>
      </c>
      <c r="N4049" t="s">
        <v>1</v>
      </c>
      <c r="O4049" s="3">
        <v>84</v>
      </c>
      <c r="P4049" t="s">
        <v>1</v>
      </c>
      <c r="Q4049" t="s">
        <v>153</v>
      </c>
      <c r="R4049" t="s">
        <v>2758</v>
      </c>
      <c r="S4049" t="s">
        <v>160</v>
      </c>
      <c r="T4049" t="s">
        <v>3293</v>
      </c>
      <c r="U4049" t="s">
        <v>2760</v>
      </c>
    </row>
    <row r="4050" spans="1:21" ht="12.75" hidden="1" customHeight="1" x14ac:dyDescent="0.2">
      <c r="A4050" s="205" t="s">
        <v>2753</v>
      </c>
      <c r="B4050" t="s">
        <v>3302</v>
      </c>
      <c r="C4050" t="s">
        <v>3303</v>
      </c>
      <c r="D4050" s="2">
        <v>26483</v>
      </c>
      <c r="E4050" s="2">
        <v>44327</v>
      </c>
      <c r="F4050" s="2">
        <v>42502</v>
      </c>
      <c r="G4050" s="203" t="s">
        <v>3304</v>
      </c>
      <c r="H4050">
        <f>COUNTIF('РЭС 0,4-10 '!$G:$G,B4050)</f>
        <v>0</v>
      </c>
      <c r="I4050" s="2">
        <v>39336</v>
      </c>
      <c r="J4050" s="2">
        <v>43791</v>
      </c>
      <c r="K4050" t="s">
        <v>5</v>
      </c>
      <c r="L4050" t="s">
        <v>3305</v>
      </c>
      <c r="M4050" t="s">
        <v>1</v>
      </c>
      <c r="N4050" t="s">
        <v>1</v>
      </c>
      <c r="O4050" s="3">
        <v>34</v>
      </c>
      <c r="P4050" t="s">
        <v>1</v>
      </c>
      <c r="Q4050" t="s">
        <v>153</v>
      </c>
      <c r="R4050" t="s">
        <v>2758</v>
      </c>
      <c r="S4050" t="s">
        <v>629</v>
      </c>
      <c r="T4050" t="s">
        <v>3306</v>
      </c>
      <c r="U4050" t="s">
        <v>2760</v>
      </c>
    </row>
    <row r="4051" spans="1:21" ht="12.75" hidden="1" customHeight="1" x14ac:dyDescent="0.2">
      <c r="A4051" s="205" t="s">
        <v>2753</v>
      </c>
      <c r="B4051" t="s">
        <v>3307</v>
      </c>
      <c r="C4051" t="s">
        <v>3308</v>
      </c>
      <c r="D4051" s="2">
        <v>31231</v>
      </c>
      <c r="E4051" s="2">
        <v>44328</v>
      </c>
      <c r="F4051" s="2">
        <v>42503</v>
      </c>
      <c r="G4051" s="203" t="s">
        <v>3309</v>
      </c>
      <c r="H4051">
        <f>COUNTIF('РЭС 0,4-10 '!$G:$G,B4051)</f>
        <v>0</v>
      </c>
      <c r="I4051" s="2">
        <v>39336</v>
      </c>
      <c r="J4051" s="2">
        <v>43794</v>
      </c>
      <c r="K4051" t="s">
        <v>5</v>
      </c>
      <c r="L4051" t="s">
        <v>3310</v>
      </c>
      <c r="M4051" t="s">
        <v>1</v>
      </c>
      <c r="N4051" t="s">
        <v>1</v>
      </c>
      <c r="O4051" s="3">
        <v>88</v>
      </c>
      <c r="P4051" t="s">
        <v>1</v>
      </c>
      <c r="Q4051" t="s">
        <v>153</v>
      </c>
      <c r="R4051" t="s">
        <v>2758</v>
      </c>
      <c r="S4051" t="s">
        <v>190</v>
      </c>
      <c r="T4051" t="s">
        <v>3311</v>
      </c>
      <c r="U4051" t="s">
        <v>2760</v>
      </c>
    </row>
    <row r="4052" spans="1:21" ht="12.75" hidden="1" customHeight="1" x14ac:dyDescent="0.2">
      <c r="A4052" s="205" t="s">
        <v>2753</v>
      </c>
      <c r="B4052" t="s">
        <v>3316</v>
      </c>
      <c r="C4052" t="s">
        <v>3317</v>
      </c>
      <c r="D4052" s="2">
        <v>30866</v>
      </c>
      <c r="E4052" s="2">
        <v>44331</v>
      </c>
      <c r="F4052" s="2">
        <v>42506</v>
      </c>
      <c r="G4052" s="203" t="s">
        <v>3318</v>
      </c>
      <c r="H4052">
        <f>COUNTIF('РЭС 0,4-10 '!$G:$G,B4052)</f>
        <v>0</v>
      </c>
      <c r="I4052" s="2">
        <v>39336</v>
      </c>
      <c r="J4052" s="2">
        <v>43794</v>
      </c>
      <c r="K4052" t="s">
        <v>5</v>
      </c>
      <c r="L4052" t="s">
        <v>3319</v>
      </c>
      <c r="M4052" t="s">
        <v>1</v>
      </c>
      <c r="N4052" t="s">
        <v>1</v>
      </c>
      <c r="O4052" s="3">
        <v>84</v>
      </c>
      <c r="P4052" t="s">
        <v>1</v>
      </c>
      <c r="Q4052" t="s">
        <v>153</v>
      </c>
      <c r="R4052" t="s">
        <v>2758</v>
      </c>
      <c r="S4052" t="s">
        <v>39</v>
      </c>
      <c r="T4052" t="s">
        <v>3320</v>
      </c>
      <c r="U4052" t="s">
        <v>2760</v>
      </c>
    </row>
    <row r="4053" spans="1:21" ht="12.75" hidden="1" customHeight="1" x14ac:dyDescent="0.2">
      <c r="A4053" s="205" t="s">
        <v>2753</v>
      </c>
      <c r="B4053" t="s">
        <v>3321</v>
      </c>
      <c r="C4053" t="s">
        <v>3322</v>
      </c>
      <c r="D4053" s="2">
        <v>30866</v>
      </c>
      <c r="E4053" s="2">
        <v>44332</v>
      </c>
      <c r="F4053" s="2">
        <v>42507</v>
      </c>
      <c r="G4053" s="203" t="s">
        <v>3323</v>
      </c>
      <c r="H4053">
        <f>COUNTIF('РЭС 0,4-10 '!$G:$G,B4053)</f>
        <v>0</v>
      </c>
      <c r="I4053" s="2">
        <v>39336</v>
      </c>
      <c r="J4053" s="2">
        <v>43791</v>
      </c>
      <c r="K4053" t="s">
        <v>5</v>
      </c>
      <c r="L4053" t="s">
        <v>3324</v>
      </c>
      <c r="M4053" t="s">
        <v>1</v>
      </c>
      <c r="N4053" t="s">
        <v>1</v>
      </c>
      <c r="O4053" s="3">
        <v>91</v>
      </c>
      <c r="P4053" t="s">
        <v>1</v>
      </c>
      <c r="Q4053" t="s">
        <v>153</v>
      </c>
      <c r="R4053" t="s">
        <v>2758</v>
      </c>
      <c r="S4053" t="s">
        <v>39</v>
      </c>
      <c r="T4053" t="s">
        <v>3325</v>
      </c>
      <c r="U4053" t="s">
        <v>2760</v>
      </c>
    </row>
    <row r="4054" spans="1:21" ht="12.75" hidden="1" customHeight="1" x14ac:dyDescent="0.2">
      <c r="A4054" s="205" t="s">
        <v>2753</v>
      </c>
      <c r="B4054" t="s">
        <v>3326</v>
      </c>
      <c r="C4054" t="s">
        <v>3327</v>
      </c>
      <c r="D4054" s="2">
        <v>26483</v>
      </c>
      <c r="E4054" s="2">
        <v>44333</v>
      </c>
      <c r="F4054" s="2">
        <v>42508</v>
      </c>
      <c r="G4054" s="203" t="s">
        <v>3328</v>
      </c>
      <c r="H4054">
        <f>COUNTIF('РЭС 0,4-10 '!$G:$G,B4054)</f>
        <v>0</v>
      </c>
      <c r="I4054" s="2">
        <v>39336</v>
      </c>
      <c r="J4054" s="2">
        <v>43794</v>
      </c>
      <c r="K4054" t="s">
        <v>5</v>
      </c>
      <c r="L4054" t="s">
        <v>921</v>
      </c>
      <c r="M4054" t="s">
        <v>1</v>
      </c>
      <c r="N4054" t="s">
        <v>1</v>
      </c>
      <c r="O4054" s="3">
        <v>26</v>
      </c>
      <c r="P4054" t="s">
        <v>137</v>
      </c>
      <c r="Q4054" t="s">
        <v>153</v>
      </c>
      <c r="R4054" t="s">
        <v>2758</v>
      </c>
      <c r="S4054" t="s">
        <v>629</v>
      </c>
      <c r="T4054" t="s">
        <v>3329</v>
      </c>
      <c r="U4054" t="s">
        <v>2760</v>
      </c>
    </row>
    <row r="4055" spans="1:21" ht="12.75" hidden="1" customHeight="1" x14ac:dyDescent="0.2">
      <c r="A4055" s="205" t="s">
        <v>2753</v>
      </c>
      <c r="B4055" t="s">
        <v>3330</v>
      </c>
      <c r="C4055" t="s">
        <v>3331</v>
      </c>
      <c r="D4055" s="2">
        <v>28674</v>
      </c>
      <c r="E4055" s="2">
        <v>44334</v>
      </c>
      <c r="F4055" s="2">
        <v>42509</v>
      </c>
      <c r="G4055" s="203" t="s">
        <v>3332</v>
      </c>
      <c r="H4055">
        <f>COUNTIF('РЭС 0,4-10 '!$G:$G,B4055)</f>
        <v>0</v>
      </c>
      <c r="I4055" s="2">
        <v>39336</v>
      </c>
      <c r="J4055" s="2">
        <v>43794</v>
      </c>
      <c r="K4055" t="s">
        <v>5</v>
      </c>
      <c r="L4055" t="s">
        <v>3333</v>
      </c>
      <c r="M4055" t="s">
        <v>1</v>
      </c>
      <c r="N4055" t="s">
        <v>1</v>
      </c>
      <c r="O4055" s="3">
        <v>84</v>
      </c>
      <c r="P4055" t="s">
        <v>1</v>
      </c>
      <c r="Q4055" t="s">
        <v>153</v>
      </c>
      <c r="R4055" t="s">
        <v>2758</v>
      </c>
      <c r="S4055" t="s">
        <v>109</v>
      </c>
      <c r="T4055" t="s">
        <v>3334</v>
      </c>
      <c r="U4055" t="s">
        <v>2760</v>
      </c>
    </row>
    <row r="4056" spans="1:21" ht="12.75" hidden="1" customHeight="1" x14ac:dyDescent="0.2">
      <c r="A4056" s="205" t="s">
        <v>2753</v>
      </c>
      <c r="B4056" t="s">
        <v>3339</v>
      </c>
      <c r="C4056" t="s">
        <v>3340</v>
      </c>
      <c r="D4056" s="2">
        <v>30135</v>
      </c>
      <c r="E4056" s="2">
        <v>44338</v>
      </c>
      <c r="F4056" s="2">
        <v>42513</v>
      </c>
      <c r="G4056" s="203" t="s">
        <v>3341</v>
      </c>
      <c r="H4056">
        <f>COUNTIF('РЭС 0,4-10 '!$G:$G,B4056)</f>
        <v>0</v>
      </c>
      <c r="I4056" s="2">
        <v>39336</v>
      </c>
      <c r="J4056" s="2">
        <v>43794</v>
      </c>
      <c r="K4056" t="s">
        <v>5</v>
      </c>
      <c r="L4056" t="s">
        <v>3082</v>
      </c>
      <c r="M4056" t="s">
        <v>1</v>
      </c>
      <c r="N4056" t="s">
        <v>1</v>
      </c>
      <c r="O4056" s="3">
        <v>84</v>
      </c>
      <c r="P4056" t="s">
        <v>1</v>
      </c>
      <c r="Q4056" t="s">
        <v>153</v>
      </c>
      <c r="R4056" t="s">
        <v>2758</v>
      </c>
      <c r="S4056" t="s">
        <v>482</v>
      </c>
      <c r="T4056" t="s">
        <v>3342</v>
      </c>
      <c r="U4056" t="s">
        <v>2760</v>
      </c>
    </row>
    <row r="4057" spans="1:21" ht="12.75" hidden="1" customHeight="1" x14ac:dyDescent="0.2">
      <c r="A4057" s="205" t="s">
        <v>2753</v>
      </c>
      <c r="B4057" t="s">
        <v>5695</v>
      </c>
      <c r="C4057" t="s">
        <v>5696</v>
      </c>
      <c r="D4057" s="2">
        <v>32874</v>
      </c>
      <c r="E4057" s="2">
        <v>44255</v>
      </c>
      <c r="F4057" s="2"/>
      <c r="G4057" s="203" t="s">
        <v>5697</v>
      </c>
      <c r="H4057">
        <f>COUNTIF('РЭС 0,4-10 '!$G:$G,B4057)</f>
        <v>0</v>
      </c>
      <c r="I4057" s="2">
        <v>39421</v>
      </c>
      <c r="J4057" s="2">
        <v>43935</v>
      </c>
      <c r="K4057" t="s">
        <v>5</v>
      </c>
      <c r="L4057" t="s">
        <v>2737</v>
      </c>
      <c r="M4057" t="s">
        <v>1</v>
      </c>
      <c r="N4057" t="s">
        <v>1</v>
      </c>
      <c r="O4057" s="3">
        <v>85</v>
      </c>
      <c r="P4057" t="s">
        <v>1</v>
      </c>
      <c r="Q4057" t="s">
        <v>153</v>
      </c>
      <c r="R4057" t="s">
        <v>2758</v>
      </c>
      <c r="S4057" t="s">
        <v>179</v>
      </c>
      <c r="T4057" t="s">
        <v>5698</v>
      </c>
      <c r="U4057" t="s">
        <v>2760</v>
      </c>
    </row>
    <row r="4058" spans="1:21" ht="12.75" hidden="1" customHeight="1" x14ac:dyDescent="0.2">
      <c r="A4058" s="205" t="s">
        <v>2753</v>
      </c>
      <c r="B4058" t="s">
        <v>5699</v>
      </c>
      <c r="C4058" t="s">
        <v>5700</v>
      </c>
      <c r="D4058" s="2">
        <v>32874</v>
      </c>
      <c r="E4058" s="2">
        <v>44255</v>
      </c>
      <c r="F4058" s="2"/>
      <c r="G4058" s="203" t="s">
        <v>5701</v>
      </c>
      <c r="H4058">
        <f>COUNTIF('РЭС 0,4-10 '!$G:$G,B4058)</f>
        <v>0</v>
      </c>
      <c r="I4058" s="2">
        <v>39421</v>
      </c>
      <c r="J4058" s="2">
        <v>43935</v>
      </c>
      <c r="K4058" t="s">
        <v>5</v>
      </c>
      <c r="L4058" t="s">
        <v>2019</v>
      </c>
      <c r="M4058" t="s">
        <v>1</v>
      </c>
      <c r="N4058" t="s">
        <v>1</v>
      </c>
      <c r="O4058" s="3">
        <v>-1</v>
      </c>
      <c r="P4058" t="s">
        <v>1</v>
      </c>
      <c r="Q4058" t="s">
        <v>153</v>
      </c>
      <c r="R4058" t="s">
        <v>2758</v>
      </c>
      <c r="S4058" t="s">
        <v>179</v>
      </c>
      <c r="T4058" t="s">
        <v>5702</v>
      </c>
      <c r="U4058" t="s">
        <v>2760</v>
      </c>
    </row>
    <row r="4059" spans="1:21" ht="12.75" hidden="1" customHeight="1" x14ac:dyDescent="0.2">
      <c r="A4059" s="205" t="s">
        <v>2753</v>
      </c>
      <c r="B4059" t="s">
        <v>6336</v>
      </c>
      <c r="C4059" s="202" t="s">
        <v>6337</v>
      </c>
      <c r="D4059" s="2">
        <v>28717</v>
      </c>
      <c r="E4059" s="2"/>
      <c r="F4059" s="2">
        <v>42563</v>
      </c>
      <c r="G4059" t="s">
        <v>6338</v>
      </c>
      <c r="H4059">
        <v>1</v>
      </c>
      <c r="I4059" s="2">
        <v>40694</v>
      </c>
      <c r="J4059" s="2">
        <v>43795</v>
      </c>
      <c r="K4059" t="s">
        <v>5</v>
      </c>
      <c r="L4059" t="s">
        <v>6339</v>
      </c>
      <c r="M4059" t="s">
        <v>1</v>
      </c>
      <c r="N4059" t="s">
        <v>1</v>
      </c>
      <c r="O4059" s="3">
        <v>87</v>
      </c>
      <c r="P4059" t="s">
        <v>1</v>
      </c>
      <c r="Q4059" t="s">
        <v>5964</v>
      </c>
      <c r="R4059" t="s">
        <v>2758</v>
      </c>
      <c r="S4059" t="s">
        <v>109</v>
      </c>
      <c r="T4059" t="s">
        <v>6340</v>
      </c>
      <c r="U4059" t="s">
        <v>2760</v>
      </c>
    </row>
    <row r="4060" spans="1:21" ht="12.75" hidden="1" customHeight="1" x14ac:dyDescent="0.2">
      <c r="A4060" s="205" t="s">
        <v>2753</v>
      </c>
      <c r="B4060" t="s">
        <v>8904</v>
      </c>
      <c r="C4060" s="202" t="s">
        <v>8905</v>
      </c>
      <c r="D4060" s="2">
        <v>29813</v>
      </c>
      <c r="E4060" s="2"/>
      <c r="F4060" s="2">
        <v>42584</v>
      </c>
      <c r="G4060" t="s">
        <v>8906</v>
      </c>
      <c r="H4060">
        <v>1</v>
      </c>
      <c r="I4060" s="2">
        <v>40984</v>
      </c>
      <c r="J4060" s="2">
        <v>43795</v>
      </c>
      <c r="K4060" t="s">
        <v>5</v>
      </c>
      <c r="L4060" t="s">
        <v>8907</v>
      </c>
      <c r="M4060" t="s">
        <v>1</v>
      </c>
      <c r="N4060" t="s">
        <v>1</v>
      </c>
      <c r="O4060" s="3">
        <v>91</v>
      </c>
      <c r="P4060" t="s">
        <v>1</v>
      </c>
      <c r="Q4060" t="s">
        <v>5964</v>
      </c>
      <c r="R4060" t="s">
        <v>2758</v>
      </c>
      <c r="S4060" t="s">
        <v>333</v>
      </c>
      <c r="T4060" t="s">
        <v>8908</v>
      </c>
      <c r="U4060" t="s">
        <v>2760</v>
      </c>
    </row>
    <row r="4061" spans="1:21" ht="12.75" hidden="1" customHeight="1" x14ac:dyDescent="0.2">
      <c r="A4061" s="205" t="s">
        <v>2753</v>
      </c>
      <c r="B4061" t="s">
        <v>10755</v>
      </c>
      <c r="C4061" s="202" t="s">
        <v>10756</v>
      </c>
      <c r="D4061" s="2">
        <v>31274</v>
      </c>
      <c r="E4061" s="2"/>
      <c r="F4061" s="2">
        <v>42465</v>
      </c>
      <c r="G4061" t="s">
        <v>10757</v>
      </c>
      <c r="H4061">
        <v>1</v>
      </c>
      <c r="I4061" s="2">
        <v>39496</v>
      </c>
      <c r="J4061" s="2">
        <v>43795</v>
      </c>
      <c r="K4061" t="s">
        <v>5</v>
      </c>
      <c r="L4061" t="s">
        <v>10758</v>
      </c>
      <c r="M4061" t="s">
        <v>1</v>
      </c>
      <c r="N4061" t="s">
        <v>1</v>
      </c>
      <c r="O4061" s="3">
        <v>93</v>
      </c>
      <c r="P4061" t="s">
        <v>1</v>
      </c>
      <c r="Q4061" t="s">
        <v>5964</v>
      </c>
      <c r="R4061" t="s">
        <v>2758</v>
      </c>
      <c r="S4061" t="s">
        <v>190</v>
      </c>
      <c r="T4061" t="s">
        <v>10759</v>
      </c>
      <c r="U4061" t="s">
        <v>2760</v>
      </c>
    </row>
    <row r="4062" spans="1:21" ht="12.75" hidden="1" customHeight="1" x14ac:dyDescent="0.2">
      <c r="A4062" s="205" t="s">
        <v>2753</v>
      </c>
      <c r="B4062" t="s">
        <v>10879</v>
      </c>
      <c r="C4062" s="202" t="s">
        <v>10880</v>
      </c>
      <c r="D4062" s="2">
        <v>29813</v>
      </c>
      <c r="E4062" s="2"/>
      <c r="F4062" s="2">
        <v>42584</v>
      </c>
      <c r="G4062" t="s">
        <v>8906</v>
      </c>
      <c r="H4062">
        <v>1</v>
      </c>
      <c r="I4062" s="2">
        <v>42341</v>
      </c>
      <c r="J4062" s="2">
        <v>43795</v>
      </c>
      <c r="K4062" t="s">
        <v>5</v>
      </c>
      <c r="L4062" t="s">
        <v>10881</v>
      </c>
      <c r="M4062" t="s">
        <v>1</v>
      </c>
      <c r="N4062" t="s">
        <v>1</v>
      </c>
      <c r="O4062" s="3">
        <v>92</v>
      </c>
      <c r="P4062" t="s">
        <v>1</v>
      </c>
      <c r="Q4062" t="s">
        <v>5964</v>
      </c>
      <c r="R4062" t="s">
        <v>2758</v>
      </c>
      <c r="S4062" t="s">
        <v>333</v>
      </c>
      <c r="T4062" t="s">
        <v>8908</v>
      </c>
      <c r="U4062" t="s">
        <v>2760</v>
      </c>
    </row>
    <row r="4063" spans="1:21" ht="12.75" hidden="1" customHeight="1" x14ac:dyDescent="0.2">
      <c r="A4063" s="205" t="s">
        <v>2753</v>
      </c>
      <c r="B4063" t="s">
        <v>11097</v>
      </c>
      <c r="C4063" s="202" t="s">
        <v>11098</v>
      </c>
      <c r="D4063" s="2">
        <v>22873</v>
      </c>
      <c r="E4063" s="2"/>
      <c r="F4063" s="2">
        <v>42514</v>
      </c>
      <c r="G4063" t="s">
        <v>11099</v>
      </c>
      <c r="H4063">
        <v>1</v>
      </c>
      <c r="I4063" s="2">
        <v>39724</v>
      </c>
      <c r="J4063" s="2">
        <v>43801</v>
      </c>
      <c r="K4063" t="s">
        <v>5</v>
      </c>
      <c r="L4063" t="s">
        <v>11100</v>
      </c>
      <c r="M4063" t="s">
        <v>1</v>
      </c>
      <c r="N4063" t="s">
        <v>1</v>
      </c>
      <c r="O4063" s="3">
        <v>86</v>
      </c>
      <c r="P4063" t="s">
        <v>1</v>
      </c>
      <c r="Q4063" t="s">
        <v>5964</v>
      </c>
      <c r="R4063" t="s">
        <v>2758</v>
      </c>
      <c r="S4063" t="s">
        <v>2169</v>
      </c>
      <c r="T4063" t="s">
        <v>11101</v>
      </c>
      <c r="U4063" t="s">
        <v>2760</v>
      </c>
    </row>
    <row r="4064" spans="1:21" ht="12.75" hidden="1" customHeight="1" x14ac:dyDescent="0.2">
      <c r="A4064" s="205" t="s">
        <v>2753</v>
      </c>
      <c r="B4064" t="s">
        <v>11407</v>
      </c>
      <c r="C4064" s="202" t="s">
        <v>11408</v>
      </c>
      <c r="D4064" s="2">
        <v>28352</v>
      </c>
      <c r="E4064" s="2">
        <v>44255</v>
      </c>
      <c r="F4064" s="2"/>
      <c r="G4064" t="s">
        <v>11409</v>
      </c>
      <c r="H4064">
        <v>0</v>
      </c>
      <c r="I4064" s="2">
        <v>43796</v>
      </c>
      <c r="J4064" s="2">
        <v>43935</v>
      </c>
      <c r="K4064" t="s">
        <v>5</v>
      </c>
      <c r="L4064" t="s">
        <v>11410</v>
      </c>
      <c r="M4064" t="s">
        <v>1</v>
      </c>
      <c r="N4064" t="s">
        <v>1</v>
      </c>
      <c r="O4064" s="3">
        <v>86</v>
      </c>
      <c r="P4064" t="s">
        <v>1</v>
      </c>
      <c r="Q4064" t="s">
        <v>5964</v>
      </c>
      <c r="R4064" t="s">
        <v>2758</v>
      </c>
      <c r="S4064" t="s">
        <v>1</v>
      </c>
      <c r="T4064" t="s">
        <v>11411</v>
      </c>
      <c r="U4064" t="s">
        <v>2760</v>
      </c>
    </row>
    <row r="4065" spans="1:21" ht="12.75" hidden="1" customHeight="1" x14ac:dyDescent="0.2">
      <c r="A4065" s="205" t="s">
        <v>2753</v>
      </c>
      <c r="B4065" t="s">
        <v>11421</v>
      </c>
      <c r="C4065" s="202" t="s">
        <v>11422</v>
      </c>
      <c r="D4065" s="2">
        <v>30909</v>
      </c>
      <c r="E4065" s="2">
        <v>44255</v>
      </c>
      <c r="F4065" s="2"/>
      <c r="G4065" t="s">
        <v>11419</v>
      </c>
      <c r="H4065">
        <v>0</v>
      </c>
      <c r="I4065" s="2">
        <v>43880</v>
      </c>
      <c r="J4065" s="2">
        <v>43935</v>
      </c>
      <c r="K4065" t="s">
        <v>5</v>
      </c>
      <c r="L4065" t="s">
        <v>11423</v>
      </c>
      <c r="M4065" t="s">
        <v>1</v>
      </c>
      <c r="N4065" t="s">
        <v>1</v>
      </c>
      <c r="O4065" s="3">
        <v>89</v>
      </c>
      <c r="P4065" t="s">
        <v>1</v>
      </c>
      <c r="Q4065" t="s">
        <v>5964</v>
      </c>
      <c r="R4065" t="s">
        <v>2758</v>
      </c>
      <c r="S4065" t="s">
        <v>1</v>
      </c>
      <c r="T4065" t="s">
        <v>11420</v>
      </c>
      <c r="U4065" t="s">
        <v>2760</v>
      </c>
    </row>
    <row r="4066" spans="1:21" ht="12.75" hidden="1" customHeight="1" x14ac:dyDescent="0.2">
      <c r="A4066" s="205" t="s">
        <v>2753</v>
      </c>
      <c r="B4066" t="s">
        <v>11424</v>
      </c>
      <c r="C4066" s="202" t="s">
        <v>11425</v>
      </c>
      <c r="D4066" s="2">
        <v>32874</v>
      </c>
      <c r="E4066" s="2">
        <v>44255</v>
      </c>
      <c r="F4066" s="2"/>
      <c r="G4066" t="s">
        <v>5697</v>
      </c>
      <c r="H4066">
        <v>0</v>
      </c>
      <c r="I4066" s="2">
        <v>43902</v>
      </c>
      <c r="J4066" s="2">
        <v>43935</v>
      </c>
      <c r="K4066" t="s">
        <v>5</v>
      </c>
      <c r="L4066" t="s">
        <v>11426</v>
      </c>
      <c r="M4066" t="s">
        <v>1</v>
      </c>
      <c r="N4066" t="s">
        <v>1</v>
      </c>
      <c r="O4066" s="3">
        <v>92</v>
      </c>
      <c r="P4066" t="s">
        <v>1</v>
      </c>
      <c r="Q4066" t="s">
        <v>5964</v>
      </c>
      <c r="R4066" t="s">
        <v>2758</v>
      </c>
      <c r="S4066" t="s">
        <v>1</v>
      </c>
      <c r="T4066" t="s">
        <v>5698</v>
      </c>
      <c r="U4066" t="s">
        <v>2760</v>
      </c>
    </row>
    <row r="4067" spans="1:21" ht="12.75" hidden="1" customHeight="1" x14ac:dyDescent="0.2">
      <c r="A4067" s="205" t="s">
        <v>2753</v>
      </c>
      <c r="B4067" t="s">
        <v>11606</v>
      </c>
      <c r="C4067" s="202" t="s">
        <v>11607</v>
      </c>
      <c r="D4067" s="2">
        <v>31639</v>
      </c>
      <c r="E4067" s="2"/>
      <c r="F4067" s="2">
        <v>42622</v>
      </c>
      <c r="G4067" t="s">
        <v>11608</v>
      </c>
      <c r="H4067">
        <v>1</v>
      </c>
      <c r="I4067" s="2">
        <v>39373</v>
      </c>
      <c r="J4067" s="2">
        <v>43795</v>
      </c>
      <c r="K4067" t="s">
        <v>5</v>
      </c>
      <c r="L4067" t="s">
        <v>11609</v>
      </c>
      <c r="M4067" t="s">
        <v>1</v>
      </c>
      <c r="N4067" t="s">
        <v>1</v>
      </c>
      <c r="O4067" s="3">
        <v>86</v>
      </c>
      <c r="P4067" t="s">
        <v>1</v>
      </c>
      <c r="Q4067" t="s">
        <v>5964</v>
      </c>
      <c r="R4067" t="s">
        <v>2758</v>
      </c>
      <c r="S4067" t="s">
        <v>9</v>
      </c>
      <c r="T4067" t="s">
        <v>11610</v>
      </c>
      <c r="U4067" t="s">
        <v>2760</v>
      </c>
    </row>
    <row r="4068" spans="1:21" ht="12.75" hidden="1" customHeight="1" x14ac:dyDescent="0.2">
      <c r="A4068" s="205" t="s">
        <v>2753</v>
      </c>
      <c r="B4068" t="s">
        <v>11611</v>
      </c>
      <c r="C4068" s="202" t="s">
        <v>11612</v>
      </c>
      <c r="D4068" s="2">
        <v>30909</v>
      </c>
      <c r="E4068" s="2"/>
      <c r="F4068" s="2">
        <v>42625</v>
      </c>
      <c r="G4068" t="s">
        <v>11613</v>
      </c>
      <c r="H4068">
        <v>1</v>
      </c>
      <c r="I4068" s="2">
        <v>39373</v>
      </c>
      <c r="J4068" s="2">
        <v>43795</v>
      </c>
      <c r="K4068" t="s">
        <v>5</v>
      </c>
      <c r="L4068" t="s">
        <v>11614</v>
      </c>
      <c r="M4068" t="s">
        <v>1</v>
      </c>
      <c r="N4068" t="s">
        <v>1</v>
      </c>
      <c r="O4068" s="3">
        <v>86</v>
      </c>
      <c r="P4068" t="s">
        <v>1</v>
      </c>
      <c r="Q4068" t="s">
        <v>5964</v>
      </c>
      <c r="R4068" t="s">
        <v>2758</v>
      </c>
      <c r="S4068" t="s">
        <v>39</v>
      </c>
      <c r="T4068" t="s">
        <v>11615</v>
      </c>
      <c r="U4068" t="s">
        <v>2760</v>
      </c>
    </row>
    <row r="4069" spans="1:21" ht="12.75" hidden="1" customHeight="1" x14ac:dyDescent="0.2">
      <c r="A4069" s="205" t="s">
        <v>2753</v>
      </c>
      <c r="B4069" t="s">
        <v>11616</v>
      </c>
      <c r="C4069" s="202" t="s">
        <v>11617</v>
      </c>
      <c r="D4069" s="2">
        <v>30909</v>
      </c>
      <c r="E4069" s="2"/>
      <c r="F4069" s="2">
        <v>42625</v>
      </c>
      <c r="G4069" t="s">
        <v>11613</v>
      </c>
      <c r="H4069">
        <v>1</v>
      </c>
      <c r="I4069" s="2">
        <v>39373</v>
      </c>
      <c r="J4069" s="2">
        <v>43795</v>
      </c>
      <c r="K4069" t="s">
        <v>5</v>
      </c>
      <c r="L4069" t="s">
        <v>11618</v>
      </c>
      <c r="M4069" t="s">
        <v>1</v>
      </c>
      <c r="N4069" t="s">
        <v>1</v>
      </c>
      <c r="O4069" s="3">
        <v>86</v>
      </c>
      <c r="P4069" t="s">
        <v>1</v>
      </c>
      <c r="Q4069" t="s">
        <v>5964</v>
      </c>
      <c r="R4069" t="s">
        <v>2758</v>
      </c>
      <c r="S4069" t="s">
        <v>39</v>
      </c>
      <c r="T4069" t="s">
        <v>11615</v>
      </c>
      <c r="U4069" t="s">
        <v>2760</v>
      </c>
    </row>
    <row r="4070" spans="1:21" ht="12.75" hidden="1" customHeight="1" x14ac:dyDescent="0.2">
      <c r="A4070" s="205" t="s">
        <v>2753</v>
      </c>
      <c r="B4070" t="s">
        <v>11619</v>
      </c>
      <c r="C4070" s="202" t="s">
        <v>11620</v>
      </c>
      <c r="D4070" s="2">
        <v>22873</v>
      </c>
      <c r="E4070" s="2"/>
      <c r="F4070" s="2">
        <v>42626</v>
      </c>
      <c r="G4070" t="s">
        <v>11621</v>
      </c>
      <c r="H4070">
        <v>1</v>
      </c>
      <c r="I4070" s="2">
        <v>39373</v>
      </c>
      <c r="J4070" s="2">
        <v>43915</v>
      </c>
      <c r="K4070" t="s">
        <v>5</v>
      </c>
      <c r="L4070" t="s">
        <v>11622</v>
      </c>
      <c r="M4070" t="s">
        <v>1</v>
      </c>
      <c r="N4070" t="s">
        <v>1</v>
      </c>
      <c r="O4070" s="3">
        <v>77</v>
      </c>
      <c r="P4070" t="s">
        <v>1</v>
      </c>
      <c r="Q4070" t="s">
        <v>5964</v>
      </c>
      <c r="R4070" t="s">
        <v>2758</v>
      </c>
      <c r="S4070" t="s">
        <v>2169</v>
      </c>
      <c r="T4070" t="s">
        <v>11623</v>
      </c>
      <c r="U4070" t="s">
        <v>2760</v>
      </c>
    </row>
    <row r="4071" spans="1:21" ht="12.75" hidden="1" customHeight="1" x14ac:dyDescent="0.2">
      <c r="A4071" s="205" t="s">
        <v>2753</v>
      </c>
      <c r="B4071" t="s">
        <v>11624</v>
      </c>
      <c r="C4071" s="202" t="s">
        <v>11625</v>
      </c>
      <c r="D4071" s="2">
        <v>30909</v>
      </c>
      <c r="E4071" s="2"/>
      <c r="F4071" s="2">
        <v>42627</v>
      </c>
      <c r="G4071" t="s">
        <v>11613</v>
      </c>
      <c r="H4071">
        <v>1</v>
      </c>
      <c r="I4071" s="2">
        <v>39373</v>
      </c>
      <c r="J4071" s="2">
        <v>43916</v>
      </c>
      <c r="K4071" t="s">
        <v>5</v>
      </c>
      <c r="L4071" t="s">
        <v>11626</v>
      </c>
      <c r="M4071" t="s">
        <v>1</v>
      </c>
      <c r="N4071" t="s">
        <v>1</v>
      </c>
      <c r="O4071" s="3">
        <v>87</v>
      </c>
      <c r="P4071" t="s">
        <v>1</v>
      </c>
      <c r="Q4071" t="s">
        <v>5964</v>
      </c>
      <c r="R4071" t="s">
        <v>2758</v>
      </c>
      <c r="S4071" t="s">
        <v>39</v>
      </c>
      <c r="T4071" t="s">
        <v>11615</v>
      </c>
      <c r="U4071" t="s">
        <v>2760</v>
      </c>
    </row>
    <row r="4072" spans="1:21" ht="12.75" hidden="1" customHeight="1" x14ac:dyDescent="0.2">
      <c r="A4072" s="205" t="s">
        <v>2753</v>
      </c>
      <c r="B4072" t="s">
        <v>11627</v>
      </c>
      <c r="C4072" s="202" t="s">
        <v>11628</v>
      </c>
      <c r="D4072" s="2">
        <v>30909</v>
      </c>
      <c r="E4072" s="2"/>
      <c r="F4072" s="2">
        <v>42627</v>
      </c>
      <c r="G4072" t="s">
        <v>11613</v>
      </c>
      <c r="H4072">
        <v>1</v>
      </c>
      <c r="I4072" s="2">
        <v>39373</v>
      </c>
      <c r="J4072" s="2">
        <v>43916</v>
      </c>
      <c r="K4072" t="s">
        <v>5</v>
      </c>
      <c r="L4072" t="s">
        <v>11629</v>
      </c>
      <c r="M4072" t="s">
        <v>1</v>
      </c>
      <c r="N4072" t="s">
        <v>1</v>
      </c>
      <c r="O4072" s="3">
        <v>89</v>
      </c>
      <c r="P4072" t="s">
        <v>1</v>
      </c>
      <c r="Q4072" t="s">
        <v>5964</v>
      </c>
      <c r="R4072" t="s">
        <v>2758</v>
      </c>
      <c r="S4072" t="s">
        <v>39</v>
      </c>
      <c r="T4072" t="s">
        <v>11615</v>
      </c>
      <c r="U4072" t="s">
        <v>2760</v>
      </c>
    </row>
    <row r="4073" spans="1:21" ht="12.75" hidden="1" customHeight="1" x14ac:dyDescent="0.2">
      <c r="A4073" s="205" t="s">
        <v>2753</v>
      </c>
      <c r="B4073" t="s">
        <v>11631</v>
      </c>
      <c r="C4073" s="202" t="s">
        <v>11632</v>
      </c>
      <c r="D4073" s="2">
        <v>28717</v>
      </c>
      <c r="E4073" s="2"/>
      <c r="F4073" s="2">
        <v>42563</v>
      </c>
      <c r="G4073" t="s">
        <v>6338</v>
      </c>
      <c r="H4073">
        <v>1</v>
      </c>
      <c r="I4073" s="2">
        <v>39373</v>
      </c>
      <c r="J4073" s="2">
        <v>43795</v>
      </c>
      <c r="K4073" t="s">
        <v>5</v>
      </c>
      <c r="L4073" t="s">
        <v>11633</v>
      </c>
      <c r="M4073" t="s">
        <v>1</v>
      </c>
      <c r="N4073" t="s">
        <v>1</v>
      </c>
      <c r="O4073" s="3">
        <v>97</v>
      </c>
      <c r="P4073" t="s">
        <v>1</v>
      </c>
      <c r="Q4073" t="s">
        <v>5964</v>
      </c>
      <c r="R4073" t="s">
        <v>2758</v>
      </c>
      <c r="S4073" t="s">
        <v>109</v>
      </c>
      <c r="T4073" t="s">
        <v>6340</v>
      </c>
      <c r="U4073" t="s">
        <v>2760</v>
      </c>
    </row>
    <row r="4074" spans="1:21" ht="12.75" hidden="1" customHeight="1" x14ac:dyDescent="0.2">
      <c r="A4074" s="205" t="s">
        <v>2753</v>
      </c>
      <c r="B4074" t="s">
        <v>11634</v>
      </c>
      <c r="C4074" s="202" t="s">
        <v>11635</v>
      </c>
      <c r="D4074" s="2">
        <v>30909</v>
      </c>
      <c r="E4074" s="2"/>
      <c r="F4074" s="2">
        <v>42564</v>
      </c>
      <c r="G4074" t="s">
        <v>11636</v>
      </c>
      <c r="H4074">
        <v>1</v>
      </c>
      <c r="I4074" s="2">
        <v>39373</v>
      </c>
      <c r="J4074" s="2">
        <v>43795</v>
      </c>
      <c r="K4074" t="s">
        <v>5</v>
      </c>
      <c r="L4074" t="s">
        <v>11637</v>
      </c>
      <c r="M4074" t="s">
        <v>1</v>
      </c>
      <c r="N4074" t="s">
        <v>1</v>
      </c>
      <c r="O4074" s="3">
        <v>80</v>
      </c>
      <c r="P4074" t="s">
        <v>1</v>
      </c>
      <c r="Q4074" t="s">
        <v>5964</v>
      </c>
      <c r="R4074" t="s">
        <v>2758</v>
      </c>
      <c r="S4074" t="s">
        <v>39</v>
      </c>
      <c r="T4074" t="s">
        <v>11638</v>
      </c>
      <c r="U4074" t="s">
        <v>2760</v>
      </c>
    </row>
    <row r="4075" spans="1:21" ht="12.75" hidden="1" customHeight="1" x14ac:dyDescent="0.2">
      <c r="A4075" s="205" t="s">
        <v>2753</v>
      </c>
      <c r="B4075" t="s">
        <v>11639</v>
      </c>
      <c r="C4075" s="202" t="s">
        <v>11640</v>
      </c>
      <c r="D4075" s="2">
        <v>30909</v>
      </c>
      <c r="E4075" s="2"/>
      <c r="F4075" s="2">
        <v>42564</v>
      </c>
      <c r="G4075" t="s">
        <v>11636</v>
      </c>
      <c r="H4075">
        <v>1</v>
      </c>
      <c r="I4075" s="2">
        <v>39373</v>
      </c>
      <c r="J4075" s="2">
        <v>43795</v>
      </c>
      <c r="K4075" t="s">
        <v>5</v>
      </c>
      <c r="L4075" t="s">
        <v>11641</v>
      </c>
      <c r="M4075" t="s">
        <v>1</v>
      </c>
      <c r="N4075" t="s">
        <v>1</v>
      </c>
      <c r="O4075" s="3">
        <v>86</v>
      </c>
      <c r="P4075" t="s">
        <v>1</v>
      </c>
      <c r="Q4075" t="s">
        <v>5964</v>
      </c>
      <c r="R4075" t="s">
        <v>2758</v>
      </c>
      <c r="S4075" t="s">
        <v>39</v>
      </c>
      <c r="T4075" t="s">
        <v>11638</v>
      </c>
      <c r="U4075" t="s">
        <v>2760</v>
      </c>
    </row>
    <row r="4076" spans="1:21" ht="12.75" hidden="1" customHeight="1" x14ac:dyDescent="0.2">
      <c r="A4076" s="205" t="s">
        <v>2753</v>
      </c>
      <c r="B4076" t="s">
        <v>11642</v>
      </c>
      <c r="C4076" s="202" t="s">
        <v>11643</v>
      </c>
      <c r="D4076" s="2">
        <v>27621</v>
      </c>
      <c r="E4076" s="2"/>
      <c r="F4076" s="2">
        <v>42565</v>
      </c>
      <c r="G4076" t="s">
        <v>11636</v>
      </c>
      <c r="H4076">
        <v>1</v>
      </c>
      <c r="I4076" s="2">
        <v>39373</v>
      </c>
      <c r="J4076" s="2">
        <v>44074</v>
      </c>
      <c r="K4076" t="s">
        <v>5</v>
      </c>
      <c r="L4076" t="s">
        <v>11644</v>
      </c>
      <c r="M4076" t="s">
        <v>1</v>
      </c>
      <c r="N4076" t="s">
        <v>1</v>
      </c>
      <c r="O4076" s="3">
        <v>84</v>
      </c>
      <c r="P4076" t="s">
        <v>1</v>
      </c>
      <c r="Q4076" t="s">
        <v>5964</v>
      </c>
      <c r="R4076" t="s">
        <v>2758</v>
      </c>
      <c r="S4076" t="s">
        <v>166</v>
      </c>
      <c r="T4076" t="s">
        <v>11638</v>
      </c>
      <c r="U4076" t="s">
        <v>2760</v>
      </c>
    </row>
    <row r="4077" spans="1:21" ht="12.75" hidden="1" customHeight="1" x14ac:dyDescent="0.2">
      <c r="A4077" s="205" t="s">
        <v>2753</v>
      </c>
      <c r="B4077" t="s">
        <v>11645</v>
      </c>
      <c r="C4077" s="202" t="s">
        <v>11646</v>
      </c>
      <c r="D4077" s="2">
        <v>27621</v>
      </c>
      <c r="E4077" s="2"/>
      <c r="F4077" s="2">
        <v>42565</v>
      </c>
      <c r="G4077" t="s">
        <v>11636</v>
      </c>
      <c r="H4077">
        <v>1</v>
      </c>
      <c r="I4077" s="2">
        <v>39373</v>
      </c>
      <c r="J4077" s="2">
        <v>44074</v>
      </c>
      <c r="K4077" t="s">
        <v>5</v>
      </c>
      <c r="L4077" t="s">
        <v>11647</v>
      </c>
      <c r="M4077" t="s">
        <v>1</v>
      </c>
      <c r="N4077" t="s">
        <v>1</v>
      </c>
      <c r="O4077" s="3">
        <v>85</v>
      </c>
      <c r="P4077" t="s">
        <v>1</v>
      </c>
      <c r="Q4077" t="s">
        <v>5964</v>
      </c>
      <c r="R4077" t="s">
        <v>2758</v>
      </c>
      <c r="S4077" t="s">
        <v>166</v>
      </c>
      <c r="T4077" t="s">
        <v>11638</v>
      </c>
      <c r="U4077" t="s">
        <v>2760</v>
      </c>
    </row>
    <row r="4078" spans="1:21" ht="12.75" hidden="1" customHeight="1" x14ac:dyDescent="0.2">
      <c r="A4078" s="205" t="s">
        <v>2753</v>
      </c>
      <c r="B4078" t="s">
        <v>11648</v>
      </c>
      <c r="C4078" s="202" t="s">
        <v>11649</v>
      </c>
      <c r="D4078" s="2">
        <v>27256</v>
      </c>
      <c r="E4078" s="2"/>
      <c r="F4078" s="2">
        <v>42585</v>
      </c>
      <c r="G4078" t="s">
        <v>11650</v>
      </c>
      <c r="H4078">
        <v>1</v>
      </c>
      <c r="I4078" s="2">
        <v>39373</v>
      </c>
      <c r="J4078" s="2">
        <v>43726</v>
      </c>
      <c r="K4078" t="s">
        <v>5</v>
      </c>
      <c r="L4078" t="s">
        <v>11651</v>
      </c>
      <c r="M4078" t="s">
        <v>1</v>
      </c>
      <c r="N4078" t="s">
        <v>1</v>
      </c>
      <c r="O4078" s="3">
        <v>83</v>
      </c>
      <c r="P4078" t="s">
        <v>1</v>
      </c>
      <c r="Q4078" t="s">
        <v>5964</v>
      </c>
      <c r="R4078" t="s">
        <v>2758</v>
      </c>
      <c r="S4078" t="s">
        <v>167</v>
      </c>
      <c r="T4078" t="s">
        <v>11652</v>
      </c>
      <c r="U4078" t="s">
        <v>2760</v>
      </c>
    </row>
    <row r="4079" spans="1:21" ht="12.75" hidden="1" customHeight="1" x14ac:dyDescent="0.2">
      <c r="A4079" s="205" t="s">
        <v>2753</v>
      </c>
      <c r="B4079" t="s">
        <v>11653</v>
      </c>
      <c r="C4079" s="202" t="s">
        <v>11654</v>
      </c>
      <c r="D4079" s="2">
        <v>27256</v>
      </c>
      <c r="E4079" s="2"/>
      <c r="F4079" s="2">
        <v>42585</v>
      </c>
      <c r="G4079" t="s">
        <v>11650</v>
      </c>
      <c r="H4079">
        <v>1</v>
      </c>
      <c r="I4079" s="2">
        <v>39373</v>
      </c>
      <c r="J4079" s="2">
        <v>43726</v>
      </c>
      <c r="K4079" t="s">
        <v>5</v>
      </c>
      <c r="L4079" t="s">
        <v>11655</v>
      </c>
      <c r="M4079" t="s">
        <v>1</v>
      </c>
      <c r="N4079" t="s">
        <v>1</v>
      </c>
      <c r="O4079" s="3">
        <v>85</v>
      </c>
      <c r="P4079" t="s">
        <v>1</v>
      </c>
      <c r="Q4079" t="s">
        <v>5964</v>
      </c>
      <c r="R4079" t="s">
        <v>2758</v>
      </c>
      <c r="S4079" t="s">
        <v>167</v>
      </c>
      <c r="T4079" t="s">
        <v>11652</v>
      </c>
      <c r="U4079" t="s">
        <v>2760</v>
      </c>
    </row>
    <row r="4080" spans="1:21" ht="12.75" hidden="1" customHeight="1" x14ac:dyDescent="0.2">
      <c r="A4080" s="205" t="s">
        <v>2753</v>
      </c>
      <c r="B4080" t="s">
        <v>11656</v>
      </c>
      <c r="C4080" s="202" t="s">
        <v>11657</v>
      </c>
      <c r="D4080" s="2">
        <v>27256</v>
      </c>
      <c r="E4080" s="2"/>
      <c r="F4080" s="2">
        <v>42585</v>
      </c>
      <c r="G4080" t="s">
        <v>11650</v>
      </c>
      <c r="H4080">
        <v>1</v>
      </c>
      <c r="I4080" s="2">
        <v>39373</v>
      </c>
      <c r="J4080" s="2">
        <v>43726</v>
      </c>
      <c r="K4080" t="s">
        <v>5</v>
      </c>
      <c r="L4080" t="s">
        <v>11658</v>
      </c>
      <c r="M4080" t="s">
        <v>1</v>
      </c>
      <c r="N4080" t="s">
        <v>1</v>
      </c>
      <c r="O4080" s="3">
        <v>84</v>
      </c>
      <c r="P4080" t="s">
        <v>1</v>
      </c>
      <c r="Q4080" t="s">
        <v>5964</v>
      </c>
      <c r="R4080" t="s">
        <v>2758</v>
      </c>
      <c r="S4080" t="s">
        <v>167</v>
      </c>
      <c r="T4080" t="s">
        <v>11652</v>
      </c>
      <c r="U4080" t="s">
        <v>2760</v>
      </c>
    </row>
    <row r="4081" spans="1:21" ht="12.75" hidden="1" customHeight="1" x14ac:dyDescent="0.2">
      <c r="A4081" s="205" t="s">
        <v>2753</v>
      </c>
      <c r="B4081" t="s">
        <v>11659</v>
      </c>
      <c r="C4081" s="202" t="s">
        <v>11660</v>
      </c>
      <c r="D4081" s="2">
        <v>27256</v>
      </c>
      <c r="E4081" s="2"/>
      <c r="F4081" s="2">
        <v>42586</v>
      </c>
      <c r="G4081" t="s">
        <v>11661</v>
      </c>
      <c r="H4081">
        <v>1</v>
      </c>
      <c r="I4081" s="2">
        <v>39373</v>
      </c>
      <c r="J4081" s="2">
        <v>43795</v>
      </c>
      <c r="K4081" t="s">
        <v>5</v>
      </c>
      <c r="L4081" t="s">
        <v>11662</v>
      </c>
      <c r="M4081" t="s">
        <v>1</v>
      </c>
      <c r="N4081" t="s">
        <v>1</v>
      </c>
      <c r="O4081" s="3">
        <v>90</v>
      </c>
      <c r="P4081" t="s">
        <v>1</v>
      </c>
      <c r="Q4081" t="s">
        <v>5964</v>
      </c>
      <c r="R4081" t="s">
        <v>2758</v>
      </c>
      <c r="S4081" t="s">
        <v>167</v>
      </c>
      <c r="T4081" t="s">
        <v>11663</v>
      </c>
      <c r="U4081" t="s">
        <v>2760</v>
      </c>
    </row>
    <row r="4082" spans="1:21" ht="12.75" hidden="1" customHeight="1" x14ac:dyDescent="0.2">
      <c r="A4082" s="205" t="s">
        <v>2753</v>
      </c>
      <c r="B4082" t="s">
        <v>11664</v>
      </c>
      <c r="C4082" s="202" t="s">
        <v>11665</v>
      </c>
      <c r="D4082" s="2">
        <v>30909</v>
      </c>
      <c r="E4082" s="2"/>
      <c r="F4082" s="2">
        <v>42587</v>
      </c>
      <c r="G4082" t="s">
        <v>11650</v>
      </c>
      <c r="H4082">
        <v>1</v>
      </c>
      <c r="I4082" s="2">
        <v>39373</v>
      </c>
      <c r="J4082" s="2">
        <v>43726</v>
      </c>
      <c r="K4082" t="s">
        <v>5</v>
      </c>
      <c r="L4082" t="s">
        <v>11666</v>
      </c>
      <c r="M4082" t="s">
        <v>1</v>
      </c>
      <c r="N4082" t="s">
        <v>1</v>
      </c>
      <c r="O4082" s="3">
        <v>95</v>
      </c>
      <c r="P4082" t="s">
        <v>1</v>
      </c>
      <c r="Q4082" t="s">
        <v>5964</v>
      </c>
      <c r="R4082" t="s">
        <v>2758</v>
      </c>
      <c r="S4082" t="s">
        <v>39</v>
      </c>
      <c r="T4082" t="s">
        <v>11652</v>
      </c>
      <c r="U4082" t="s">
        <v>2760</v>
      </c>
    </row>
    <row r="4083" spans="1:21" ht="12.75" hidden="1" customHeight="1" x14ac:dyDescent="0.2">
      <c r="A4083" s="205" t="s">
        <v>2753</v>
      </c>
      <c r="B4083" t="s">
        <v>11667</v>
      </c>
      <c r="C4083" s="202" t="s">
        <v>11668</v>
      </c>
      <c r="D4083" s="2">
        <v>30909</v>
      </c>
      <c r="E4083" s="2"/>
      <c r="F4083" s="2">
        <v>42587</v>
      </c>
      <c r="G4083" t="s">
        <v>11650</v>
      </c>
      <c r="H4083">
        <v>1</v>
      </c>
      <c r="I4083" s="2">
        <v>39373</v>
      </c>
      <c r="J4083" s="2">
        <v>43726</v>
      </c>
      <c r="K4083" t="s">
        <v>5</v>
      </c>
      <c r="L4083" t="s">
        <v>11669</v>
      </c>
      <c r="M4083" t="s">
        <v>1</v>
      </c>
      <c r="N4083" t="s">
        <v>1</v>
      </c>
      <c r="O4083" s="3">
        <v>93</v>
      </c>
      <c r="P4083" t="s">
        <v>1</v>
      </c>
      <c r="Q4083" t="s">
        <v>5964</v>
      </c>
      <c r="R4083" t="s">
        <v>2758</v>
      </c>
      <c r="S4083" t="s">
        <v>39</v>
      </c>
      <c r="T4083" t="s">
        <v>11652</v>
      </c>
      <c r="U4083" t="s">
        <v>2760</v>
      </c>
    </row>
    <row r="4084" spans="1:21" ht="12.75" hidden="1" customHeight="1" x14ac:dyDescent="0.2">
      <c r="A4084" s="205" t="s">
        <v>2753</v>
      </c>
      <c r="B4084" t="s">
        <v>11670</v>
      </c>
      <c r="C4084" s="202" t="s">
        <v>11671</v>
      </c>
      <c r="D4084" s="2">
        <v>27256</v>
      </c>
      <c r="E4084" s="2"/>
      <c r="F4084" s="2">
        <v>42590</v>
      </c>
      <c r="G4084" t="s">
        <v>11661</v>
      </c>
      <c r="H4084">
        <v>1</v>
      </c>
      <c r="I4084" s="2">
        <v>39373</v>
      </c>
      <c r="J4084" s="2">
        <v>43795</v>
      </c>
      <c r="K4084" t="s">
        <v>5</v>
      </c>
      <c r="L4084" t="s">
        <v>11672</v>
      </c>
      <c r="M4084" t="s">
        <v>1</v>
      </c>
      <c r="N4084" t="s">
        <v>1</v>
      </c>
      <c r="O4084" s="3">
        <v>91</v>
      </c>
      <c r="P4084" t="s">
        <v>1</v>
      </c>
      <c r="Q4084" t="s">
        <v>5964</v>
      </c>
      <c r="R4084" t="s">
        <v>2758</v>
      </c>
      <c r="S4084" t="s">
        <v>167</v>
      </c>
      <c r="T4084" t="s">
        <v>11663</v>
      </c>
      <c r="U4084" t="s">
        <v>2760</v>
      </c>
    </row>
    <row r="4085" spans="1:21" ht="12.75" hidden="1" customHeight="1" x14ac:dyDescent="0.2">
      <c r="A4085" s="205" t="s">
        <v>2753</v>
      </c>
      <c r="B4085" t="s">
        <v>11673</v>
      </c>
      <c r="C4085" s="202" t="s">
        <v>11674</v>
      </c>
      <c r="D4085" s="2">
        <v>27256</v>
      </c>
      <c r="E4085" s="2"/>
      <c r="F4085" s="2">
        <v>42590</v>
      </c>
      <c r="G4085" t="s">
        <v>11661</v>
      </c>
      <c r="H4085">
        <v>1</v>
      </c>
      <c r="I4085" s="2">
        <v>39373</v>
      </c>
      <c r="J4085" s="2">
        <v>43795</v>
      </c>
      <c r="K4085" t="s">
        <v>5</v>
      </c>
      <c r="L4085" t="s">
        <v>11675</v>
      </c>
      <c r="M4085" t="s">
        <v>1</v>
      </c>
      <c r="N4085" t="s">
        <v>1</v>
      </c>
      <c r="O4085" s="3">
        <v>91</v>
      </c>
      <c r="P4085" t="s">
        <v>1</v>
      </c>
      <c r="Q4085" t="s">
        <v>5964</v>
      </c>
      <c r="R4085" t="s">
        <v>2758</v>
      </c>
      <c r="S4085" t="s">
        <v>167</v>
      </c>
      <c r="T4085" t="s">
        <v>11663</v>
      </c>
      <c r="U4085" t="s">
        <v>2760</v>
      </c>
    </row>
    <row r="4086" spans="1:21" ht="12.75" hidden="1" customHeight="1" x14ac:dyDescent="0.2">
      <c r="A4086" s="205" t="s">
        <v>2753</v>
      </c>
      <c r="B4086" t="s">
        <v>11676</v>
      </c>
      <c r="C4086" s="202" t="s">
        <v>11677</v>
      </c>
      <c r="D4086" s="2">
        <v>27256</v>
      </c>
      <c r="E4086" s="2"/>
      <c r="F4086" s="2">
        <v>42591</v>
      </c>
      <c r="G4086" t="s">
        <v>11650</v>
      </c>
      <c r="H4086">
        <v>1</v>
      </c>
      <c r="I4086" s="2">
        <v>39373</v>
      </c>
      <c r="J4086" s="2">
        <v>43795</v>
      </c>
      <c r="K4086" t="s">
        <v>5</v>
      </c>
      <c r="L4086" t="s">
        <v>11678</v>
      </c>
      <c r="M4086" t="s">
        <v>1</v>
      </c>
      <c r="N4086" t="s">
        <v>1</v>
      </c>
      <c r="O4086" s="3">
        <v>85</v>
      </c>
      <c r="P4086" t="s">
        <v>1</v>
      </c>
      <c r="Q4086" t="s">
        <v>5964</v>
      </c>
      <c r="R4086" t="s">
        <v>2758</v>
      </c>
      <c r="S4086" t="s">
        <v>167</v>
      </c>
      <c r="T4086" t="s">
        <v>11652</v>
      </c>
      <c r="U4086" t="s">
        <v>2760</v>
      </c>
    </row>
    <row r="4087" spans="1:21" ht="12.75" hidden="1" customHeight="1" x14ac:dyDescent="0.2">
      <c r="A4087" s="205" t="s">
        <v>2753</v>
      </c>
      <c r="B4087" t="s">
        <v>11679</v>
      </c>
      <c r="C4087" s="202" t="s">
        <v>11680</v>
      </c>
      <c r="D4087" s="2">
        <v>22873</v>
      </c>
      <c r="E4087" s="2"/>
      <c r="F4087" s="2">
        <v>42592</v>
      </c>
      <c r="G4087" t="s">
        <v>11650</v>
      </c>
      <c r="H4087">
        <v>1</v>
      </c>
      <c r="I4087" s="2">
        <v>39373</v>
      </c>
      <c r="J4087" s="2">
        <v>43795</v>
      </c>
      <c r="K4087" t="s">
        <v>5</v>
      </c>
      <c r="L4087" t="s">
        <v>11681</v>
      </c>
      <c r="M4087" t="s">
        <v>1</v>
      </c>
      <c r="N4087" t="s">
        <v>1</v>
      </c>
      <c r="O4087" s="3">
        <v>82</v>
      </c>
      <c r="P4087" t="s">
        <v>1</v>
      </c>
      <c r="Q4087" t="s">
        <v>5964</v>
      </c>
      <c r="R4087" t="s">
        <v>2758</v>
      </c>
      <c r="S4087" t="s">
        <v>2169</v>
      </c>
      <c r="T4087" t="s">
        <v>11652</v>
      </c>
      <c r="U4087" t="s">
        <v>2760</v>
      </c>
    </row>
    <row r="4088" spans="1:21" ht="12.75" hidden="1" customHeight="1" x14ac:dyDescent="0.2">
      <c r="A4088" s="205" t="s">
        <v>2753</v>
      </c>
      <c r="B4088" t="s">
        <v>11682</v>
      </c>
      <c r="C4088" s="202" t="s">
        <v>11683</v>
      </c>
      <c r="D4088" s="2">
        <v>27621</v>
      </c>
      <c r="E4088" s="2"/>
      <c r="F4088" s="2">
        <v>42593</v>
      </c>
      <c r="G4088" t="s">
        <v>11661</v>
      </c>
      <c r="H4088">
        <v>1</v>
      </c>
      <c r="I4088" s="2">
        <v>39373</v>
      </c>
      <c r="J4088" s="2">
        <v>43795</v>
      </c>
      <c r="K4088" t="s">
        <v>5</v>
      </c>
      <c r="L4088" t="s">
        <v>11684</v>
      </c>
      <c r="M4088" t="s">
        <v>1</v>
      </c>
      <c r="N4088" t="s">
        <v>1</v>
      </c>
      <c r="O4088" s="3">
        <v>90</v>
      </c>
      <c r="P4088" t="s">
        <v>1</v>
      </c>
      <c r="Q4088" t="s">
        <v>5964</v>
      </c>
      <c r="R4088" t="s">
        <v>2758</v>
      </c>
      <c r="S4088" t="s">
        <v>166</v>
      </c>
      <c r="T4088" t="s">
        <v>11663</v>
      </c>
      <c r="U4088" t="s">
        <v>2760</v>
      </c>
    </row>
    <row r="4089" spans="1:21" ht="12.75" hidden="1" customHeight="1" x14ac:dyDescent="0.2">
      <c r="A4089" s="205" t="s">
        <v>2753</v>
      </c>
      <c r="B4089" t="s">
        <v>11685</v>
      </c>
      <c r="C4089" s="202" t="s">
        <v>11686</v>
      </c>
      <c r="D4089" s="2">
        <v>27621</v>
      </c>
      <c r="E4089" s="2"/>
      <c r="F4089" s="2">
        <v>42593</v>
      </c>
      <c r="G4089" t="s">
        <v>11661</v>
      </c>
      <c r="H4089">
        <v>1</v>
      </c>
      <c r="I4089" s="2">
        <v>39373</v>
      </c>
      <c r="J4089" s="2">
        <v>43795</v>
      </c>
      <c r="K4089" t="s">
        <v>5</v>
      </c>
      <c r="L4089" t="s">
        <v>11687</v>
      </c>
      <c r="M4089" t="s">
        <v>1</v>
      </c>
      <c r="N4089" t="s">
        <v>1</v>
      </c>
      <c r="O4089" s="3">
        <v>91</v>
      </c>
      <c r="P4089" t="s">
        <v>1</v>
      </c>
      <c r="Q4089" t="s">
        <v>5964</v>
      </c>
      <c r="R4089" t="s">
        <v>2758</v>
      </c>
      <c r="S4089" t="s">
        <v>166</v>
      </c>
      <c r="T4089" t="s">
        <v>11663</v>
      </c>
      <c r="U4089" t="s">
        <v>2760</v>
      </c>
    </row>
    <row r="4090" spans="1:21" ht="12.75" hidden="1" customHeight="1" x14ac:dyDescent="0.2">
      <c r="A4090" s="205" t="s">
        <v>2753</v>
      </c>
      <c r="B4090" t="s">
        <v>11688</v>
      </c>
      <c r="C4090" s="202" t="s">
        <v>11689</v>
      </c>
      <c r="D4090" s="2">
        <v>22873</v>
      </c>
      <c r="E4090" s="2"/>
      <c r="F4090" s="2">
        <v>42594</v>
      </c>
      <c r="G4090" t="s">
        <v>11690</v>
      </c>
      <c r="H4090">
        <v>1</v>
      </c>
      <c r="I4090" s="2">
        <v>39373</v>
      </c>
      <c r="J4090" s="2">
        <v>43795</v>
      </c>
      <c r="K4090" t="s">
        <v>5</v>
      </c>
      <c r="L4090" t="s">
        <v>11691</v>
      </c>
      <c r="M4090" t="s">
        <v>1</v>
      </c>
      <c r="N4090" t="s">
        <v>1</v>
      </c>
      <c r="O4090" s="3">
        <v>90</v>
      </c>
      <c r="P4090" t="s">
        <v>1</v>
      </c>
      <c r="Q4090" t="s">
        <v>5964</v>
      </c>
      <c r="R4090" t="s">
        <v>2758</v>
      </c>
      <c r="S4090" t="s">
        <v>2169</v>
      </c>
      <c r="T4090" t="s">
        <v>11692</v>
      </c>
      <c r="U4090" t="s">
        <v>2760</v>
      </c>
    </row>
    <row r="4091" spans="1:21" ht="12.75" hidden="1" customHeight="1" x14ac:dyDescent="0.2">
      <c r="A4091" s="205" t="s">
        <v>2753</v>
      </c>
      <c r="B4091" t="s">
        <v>11693</v>
      </c>
      <c r="C4091" s="202" t="s">
        <v>11694</v>
      </c>
      <c r="D4091" s="2">
        <v>27256</v>
      </c>
      <c r="E4091" s="2"/>
      <c r="F4091" s="2">
        <v>42597</v>
      </c>
      <c r="G4091" t="s">
        <v>11650</v>
      </c>
      <c r="H4091">
        <v>1</v>
      </c>
      <c r="I4091" s="2">
        <v>39373</v>
      </c>
      <c r="J4091" s="2">
        <v>43795</v>
      </c>
      <c r="K4091" t="s">
        <v>5</v>
      </c>
      <c r="L4091" t="s">
        <v>11695</v>
      </c>
      <c r="M4091" t="s">
        <v>1</v>
      </c>
      <c r="N4091" t="s">
        <v>1</v>
      </c>
      <c r="O4091" s="3">
        <v>89</v>
      </c>
      <c r="P4091" t="s">
        <v>1</v>
      </c>
      <c r="Q4091" t="s">
        <v>5964</v>
      </c>
      <c r="R4091" t="s">
        <v>2758</v>
      </c>
      <c r="S4091" t="s">
        <v>167</v>
      </c>
      <c r="T4091" t="s">
        <v>11652</v>
      </c>
      <c r="U4091" t="s">
        <v>2760</v>
      </c>
    </row>
    <row r="4092" spans="1:21" ht="12.75" hidden="1" customHeight="1" x14ac:dyDescent="0.2">
      <c r="A4092" s="205" t="s">
        <v>2753</v>
      </c>
      <c r="B4092" t="s">
        <v>11696</v>
      </c>
      <c r="C4092" s="202" t="s">
        <v>11697</v>
      </c>
      <c r="D4092" s="2">
        <v>27256</v>
      </c>
      <c r="E4092" s="2"/>
      <c r="F4092" s="2">
        <v>42597</v>
      </c>
      <c r="G4092" t="s">
        <v>11650</v>
      </c>
      <c r="H4092">
        <v>1</v>
      </c>
      <c r="I4092" s="2">
        <v>39373</v>
      </c>
      <c r="J4092" s="2">
        <v>43795</v>
      </c>
      <c r="K4092" t="s">
        <v>5</v>
      </c>
      <c r="L4092" t="s">
        <v>11698</v>
      </c>
      <c r="M4092" t="s">
        <v>1</v>
      </c>
      <c r="N4092" t="s">
        <v>1</v>
      </c>
      <c r="O4092" s="3">
        <v>85</v>
      </c>
      <c r="P4092" t="s">
        <v>1</v>
      </c>
      <c r="Q4092" t="s">
        <v>5964</v>
      </c>
      <c r="R4092" t="s">
        <v>2758</v>
      </c>
      <c r="S4092" t="s">
        <v>167</v>
      </c>
      <c r="T4092" t="s">
        <v>11652</v>
      </c>
      <c r="U4092" t="s">
        <v>2760</v>
      </c>
    </row>
    <row r="4093" spans="1:21" ht="12.75" hidden="1" customHeight="1" x14ac:dyDescent="0.2">
      <c r="A4093" s="205" t="s">
        <v>2753</v>
      </c>
      <c r="B4093" t="s">
        <v>11699</v>
      </c>
      <c r="C4093" s="202" t="s">
        <v>11700</v>
      </c>
      <c r="D4093" s="2">
        <v>27621</v>
      </c>
      <c r="E4093" s="2"/>
      <c r="F4093" s="2">
        <v>42598</v>
      </c>
      <c r="G4093" t="s">
        <v>11701</v>
      </c>
      <c r="H4093">
        <v>1</v>
      </c>
      <c r="I4093" s="2">
        <v>39373</v>
      </c>
      <c r="J4093" s="2">
        <v>43726</v>
      </c>
      <c r="K4093" t="s">
        <v>5</v>
      </c>
      <c r="L4093" t="s">
        <v>11702</v>
      </c>
      <c r="M4093" t="s">
        <v>1</v>
      </c>
      <c r="N4093" t="s">
        <v>1</v>
      </c>
      <c r="O4093" s="3">
        <v>87</v>
      </c>
      <c r="P4093" t="s">
        <v>1</v>
      </c>
      <c r="Q4093" t="s">
        <v>5964</v>
      </c>
      <c r="R4093" t="s">
        <v>2758</v>
      </c>
      <c r="S4093" t="s">
        <v>166</v>
      </c>
      <c r="T4093" t="s">
        <v>11703</v>
      </c>
      <c r="U4093" t="s">
        <v>2760</v>
      </c>
    </row>
    <row r="4094" spans="1:21" ht="12.75" hidden="1" customHeight="1" x14ac:dyDescent="0.2">
      <c r="A4094" s="205" t="s">
        <v>2753</v>
      </c>
      <c r="B4094" t="s">
        <v>11704</v>
      </c>
      <c r="C4094" s="202" t="s">
        <v>11705</v>
      </c>
      <c r="D4094" s="2">
        <v>27621</v>
      </c>
      <c r="E4094" s="2"/>
      <c r="F4094" s="2">
        <v>42598</v>
      </c>
      <c r="G4094" t="s">
        <v>11701</v>
      </c>
      <c r="H4094">
        <v>1</v>
      </c>
      <c r="I4094" s="2">
        <v>39373</v>
      </c>
      <c r="J4094" s="2">
        <v>43726</v>
      </c>
      <c r="K4094" t="s">
        <v>5</v>
      </c>
      <c r="L4094" t="s">
        <v>11706</v>
      </c>
      <c r="M4094" t="s">
        <v>1</v>
      </c>
      <c r="N4094" t="s">
        <v>1</v>
      </c>
      <c r="O4094" s="3">
        <v>90</v>
      </c>
      <c r="P4094" t="s">
        <v>1</v>
      </c>
      <c r="Q4094" t="s">
        <v>5964</v>
      </c>
      <c r="R4094" t="s">
        <v>2758</v>
      </c>
      <c r="S4094" t="s">
        <v>166</v>
      </c>
      <c r="T4094" t="s">
        <v>11703</v>
      </c>
      <c r="U4094" t="s">
        <v>2760</v>
      </c>
    </row>
    <row r="4095" spans="1:21" ht="12.75" hidden="1" customHeight="1" x14ac:dyDescent="0.2">
      <c r="A4095" s="205" t="s">
        <v>2753</v>
      </c>
      <c r="B4095" t="s">
        <v>11707</v>
      </c>
      <c r="C4095" s="202" t="s">
        <v>11708</v>
      </c>
      <c r="D4095" s="2">
        <v>22873</v>
      </c>
      <c r="E4095" s="2"/>
      <c r="F4095" s="2">
        <v>42619</v>
      </c>
      <c r="G4095" t="s">
        <v>11709</v>
      </c>
      <c r="H4095">
        <v>1</v>
      </c>
      <c r="I4095" s="2">
        <v>39373</v>
      </c>
      <c r="J4095" s="2">
        <v>43795</v>
      </c>
      <c r="K4095" t="s">
        <v>5</v>
      </c>
      <c r="L4095" t="s">
        <v>11710</v>
      </c>
      <c r="M4095" t="s">
        <v>1</v>
      </c>
      <c r="N4095" t="s">
        <v>1</v>
      </c>
      <c r="O4095" s="3">
        <v>82</v>
      </c>
      <c r="P4095" t="s">
        <v>1</v>
      </c>
      <c r="Q4095" t="s">
        <v>5964</v>
      </c>
      <c r="R4095" t="s">
        <v>2758</v>
      </c>
      <c r="S4095" t="s">
        <v>2169</v>
      </c>
      <c r="T4095" t="s">
        <v>11711</v>
      </c>
      <c r="U4095" t="s">
        <v>2760</v>
      </c>
    </row>
    <row r="4096" spans="1:21" ht="12.75" hidden="1" customHeight="1" x14ac:dyDescent="0.2">
      <c r="A4096" s="205" t="s">
        <v>2753</v>
      </c>
      <c r="B4096" t="s">
        <v>11712</v>
      </c>
      <c r="C4096" s="202" t="s">
        <v>11713</v>
      </c>
      <c r="D4096" s="2">
        <v>22873</v>
      </c>
      <c r="E4096" s="2"/>
      <c r="F4096" s="2">
        <v>42620</v>
      </c>
      <c r="G4096" t="s">
        <v>11714</v>
      </c>
      <c r="H4096">
        <v>1</v>
      </c>
      <c r="I4096" s="2">
        <v>39373</v>
      </c>
      <c r="J4096" s="2">
        <v>43726</v>
      </c>
      <c r="K4096" t="s">
        <v>5</v>
      </c>
      <c r="L4096" t="s">
        <v>11715</v>
      </c>
      <c r="M4096" t="s">
        <v>1</v>
      </c>
      <c r="N4096" t="s">
        <v>1</v>
      </c>
      <c r="O4096" s="3">
        <v>82</v>
      </c>
      <c r="P4096" t="s">
        <v>1</v>
      </c>
      <c r="Q4096" t="s">
        <v>5964</v>
      </c>
      <c r="R4096" t="s">
        <v>2758</v>
      </c>
      <c r="S4096" t="s">
        <v>2169</v>
      </c>
      <c r="T4096" t="s">
        <v>11716</v>
      </c>
      <c r="U4096" t="s">
        <v>2760</v>
      </c>
    </row>
    <row r="4097" spans="1:21" ht="12.75" hidden="1" customHeight="1" x14ac:dyDescent="0.2">
      <c r="A4097" s="205" t="s">
        <v>2753</v>
      </c>
      <c r="B4097" t="s">
        <v>11717</v>
      </c>
      <c r="C4097" s="202" t="s">
        <v>11718</v>
      </c>
      <c r="D4097" s="2">
        <v>28352</v>
      </c>
      <c r="E4097" s="2"/>
      <c r="F4097" s="2">
        <v>42618</v>
      </c>
      <c r="G4097" t="s">
        <v>11719</v>
      </c>
      <c r="H4097">
        <v>1</v>
      </c>
      <c r="I4097" s="2">
        <v>39373</v>
      </c>
      <c r="J4097" s="2">
        <v>43795</v>
      </c>
      <c r="K4097" t="s">
        <v>5</v>
      </c>
      <c r="L4097" t="s">
        <v>11720</v>
      </c>
      <c r="M4097" t="s">
        <v>1</v>
      </c>
      <c r="N4097" t="s">
        <v>1</v>
      </c>
      <c r="O4097" s="3">
        <v>85</v>
      </c>
      <c r="P4097" t="s">
        <v>1</v>
      </c>
      <c r="Q4097" t="s">
        <v>5964</v>
      </c>
      <c r="R4097" t="s">
        <v>2758</v>
      </c>
      <c r="S4097" t="s">
        <v>61</v>
      </c>
      <c r="T4097" t="s">
        <v>11721</v>
      </c>
      <c r="U4097" t="s">
        <v>2760</v>
      </c>
    </row>
    <row r="4098" spans="1:21" ht="12.75" hidden="1" customHeight="1" x14ac:dyDescent="0.2">
      <c r="A4098" s="205" t="s">
        <v>2753</v>
      </c>
      <c r="B4098" t="s">
        <v>11722</v>
      </c>
      <c r="C4098" s="202" t="s">
        <v>11723</v>
      </c>
      <c r="D4098" s="2">
        <v>22873</v>
      </c>
      <c r="E4098" s="2"/>
      <c r="F4098" s="2">
        <v>42621</v>
      </c>
      <c r="G4098" t="s">
        <v>11724</v>
      </c>
      <c r="H4098">
        <v>1</v>
      </c>
      <c r="I4098" s="2">
        <v>39373</v>
      </c>
      <c r="J4098" s="2">
        <v>43726</v>
      </c>
      <c r="K4098" t="s">
        <v>5</v>
      </c>
      <c r="L4098" t="s">
        <v>11725</v>
      </c>
      <c r="M4098" t="s">
        <v>1</v>
      </c>
      <c r="N4098" t="s">
        <v>1</v>
      </c>
      <c r="O4098" s="3">
        <v>83</v>
      </c>
      <c r="P4098" t="s">
        <v>1</v>
      </c>
      <c r="Q4098" t="s">
        <v>5964</v>
      </c>
      <c r="R4098" t="s">
        <v>2758</v>
      </c>
      <c r="S4098" t="s">
        <v>2169</v>
      </c>
      <c r="T4098" t="s">
        <v>11726</v>
      </c>
      <c r="U4098" t="s">
        <v>2760</v>
      </c>
    </row>
    <row r="4099" spans="1:21" ht="12.75" hidden="1" customHeight="1" x14ac:dyDescent="0.2">
      <c r="A4099" s="205" t="s">
        <v>2753</v>
      </c>
      <c r="B4099" t="s">
        <v>11727</v>
      </c>
      <c r="C4099" s="202" t="s">
        <v>11728</v>
      </c>
      <c r="D4099" s="2">
        <v>22873</v>
      </c>
      <c r="E4099" s="2"/>
      <c r="F4099" s="2">
        <v>42621</v>
      </c>
      <c r="G4099" t="s">
        <v>11724</v>
      </c>
      <c r="H4099">
        <v>1</v>
      </c>
      <c r="I4099" s="2">
        <v>39373</v>
      </c>
      <c r="J4099" s="2">
        <v>43726</v>
      </c>
      <c r="K4099" t="s">
        <v>5</v>
      </c>
      <c r="L4099" t="s">
        <v>11729</v>
      </c>
      <c r="M4099" t="s">
        <v>1</v>
      </c>
      <c r="N4099" t="s">
        <v>1</v>
      </c>
      <c r="O4099" s="3">
        <v>82</v>
      </c>
      <c r="P4099" t="s">
        <v>1</v>
      </c>
      <c r="Q4099" t="s">
        <v>5964</v>
      </c>
      <c r="R4099" t="s">
        <v>2758</v>
      </c>
      <c r="S4099" t="s">
        <v>2169</v>
      </c>
      <c r="T4099" t="s">
        <v>11726</v>
      </c>
      <c r="U4099" t="s">
        <v>2760</v>
      </c>
    </row>
    <row r="4100" spans="1:21" ht="12.75" hidden="1" customHeight="1" x14ac:dyDescent="0.2">
      <c r="A4100" s="205" t="s">
        <v>2753</v>
      </c>
      <c r="B4100" t="s">
        <v>11730</v>
      </c>
      <c r="C4100" s="202" t="s">
        <v>11731</v>
      </c>
      <c r="D4100" s="2">
        <v>28352</v>
      </c>
      <c r="E4100" s="2"/>
      <c r="F4100" s="2">
        <v>42615</v>
      </c>
      <c r="G4100" t="s">
        <v>11719</v>
      </c>
      <c r="H4100">
        <v>1</v>
      </c>
      <c r="I4100" s="2">
        <v>39373</v>
      </c>
      <c r="J4100" s="2">
        <v>43665</v>
      </c>
      <c r="K4100" t="s">
        <v>5</v>
      </c>
      <c r="L4100" t="s">
        <v>11732</v>
      </c>
      <c r="M4100" t="s">
        <v>1</v>
      </c>
      <c r="N4100" t="s">
        <v>1</v>
      </c>
      <c r="O4100" s="3">
        <v>96</v>
      </c>
      <c r="P4100" t="s">
        <v>1</v>
      </c>
      <c r="Q4100" t="s">
        <v>5964</v>
      </c>
      <c r="R4100" t="s">
        <v>2758</v>
      </c>
      <c r="S4100" t="s">
        <v>61</v>
      </c>
      <c r="T4100" t="s">
        <v>11721</v>
      </c>
      <c r="U4100" t="s">
        <v>2760</v>
      </c>
    </row>
    <row r="4101" spans="1:21" ht="12.75" hidden="1" customHeight="1" x14ac:dyDescent="0.2">
      <c r="A4101" s="205" t="s">
        <v>2753</v>
      </c>
      <c r="B4101" t="s">
        <v>11733</v>
      </c>
      <c r="C4101" s="202" t="s">
        <v>11734</v>
      </c>
      <c r="D4101" s="2">
        <v>28352</v>
      </c>
      <c r="E4101" s="2"/>
      <c r="F4101" s="2">
        <v>42615</v>
      </c>
      <c r="G4101" t="s">
        <v>11719</v>
      </c>
      <c r="H4101">
        <v>1</v>
      </c>
      <c r="I4101" s="2">
        <v>39373</v>
      </c>
      <c r="J4101" s="2">
        <v>43670</v>
      </c>
      <c r="K4101" t="s">
        <v>5</v>
      </c>
      <c r="L4101" t="s">
        <v>11735</v>
      </c>
      <c r="M4101" t="s">
        <v>1</v>
      </c>
      <c r="N4101" t="s">
        <v>1</v>
      </c>
      <c r="O4101" s="3">
        <v>97</v>
      </c>
      <c r="P4101" t="s">
        <v>1</v>
      </c>
      <c r="Q4101" t="s">
        <v>5964</v>
      </c>
      <c r="R4101" t="s">
        <v>2758</v>
      </c>
      <c r="S4101" t="s">
        <v>61</v>
      </c>
      <c r="T4101" t="s">
        <v>11721</v>
      </c>
      <c r="U4101" t="s">
        <v>2760</v>
      </c>
    </row>
    <row r="4102" spans="1:21" ht="12.75" hidden="1" customHeight="1" x14ac:dyDescent="0.2">
      <c r="A4102" s="205" t="s">
        <v>2753</v>
      </c>
      <c r="B4102" t="s">
        <v>11736</v>
      </c>
      <c r="C4102" s="202" t="s">
        <v>11737</v>
      </c>
      <c r="D4102" s="2">
        <v>28352</v>
      </c>
      <c r="E4102" s="2"/>
      <c r="F4102" s="2">
        <v>42615</v>
      </c>
      <c r="G4102" t="s">
        <v>11719</v>
      </c>
      <c r="H4102">
        <v>1</v>
      </c>
      <c r="I4102" s="2">
        <v>39373</v>
      </c>
      <c r="J4102" s="2">
        <v>43665</v>
      </c>
      <c r="K4102" t="s">
        <v>5</v>
      </c>
      <c r="L4102" t="s">
        <v>11738</v>
      </c>
      <c r="M4102" t="s">
        <v>1</v>
      </c>
      <c r="N4102" t="s">
        <v>1</v>
      </c>
      <c r="O4102" s="3">
        <v>100</v>
      </c>
      <c r="P4102" t="s">
        <v>1</v>
      </c>
      <c r="Q4102" t="s">
        <v>5964</v>
      </c>
      <c r="R4102" t="s">
        <v>2758</v>
      </c>
      <c r="S4102" t="s">
        <v>61</v>
      </c>
      <c r="T4102" t="s">
        <v>11721</v>
      </c>
      <c r="U4102" t="s">
        <v>2760</v>
      </c>
    </row>
    <row r="4103" spans="1:21" ht="12.75" hidden="1" customHeight="1" x14ac:dyDescent="0.2">
      <c r="A4103" s="205" t="s">
        <v>2753</v>
      </c>
      <c r="B4103" t="s">
        <v>11739</v>
      </c>
      <c r="C4103" s="202" t="s">
        <v>11740</v>
      </c>
      <c r="D4103" s="2">
        <v>29813</v>
      </c>
      <c r="E4103" s="2"/>
      <c r="F4103" s="2">
        <v>42584</v>
      </c>
      <c r="G4103" t="s">
        <v>8906</v>
      </c>
      <c r="H4103">
        <v>1</v>
      </c>
      <c r="I4103" s="2">
        <v>39373</v>
      </c>
      <c r="J4103" s="2">
        <v>43795</v>
      </c>
      <c r="K4103" t="s">
        <v>5</v>
      </c>
      <c r="L4103" t="s">
        <v>11741</v>
      </c>
      <c r="M4103" t="s">
        <v>1</v>
      </c>
      <c r="N4103" t="s">
        <v>1</v>
      </c>
      <c r="O4103" s="3">
        <v>98</v>
      </c>
      <c r="P4103" t="s">
        <v>1</v>
      </c>
      <c r="Q4103" t="s">
        <v>5964</v>
      </c>
      <c r="R4103" t="s">
        <v>2758</v>
      </c>
      <c r="S4103" t="s">
        <v>333</v>
      </c>
      <c r="T4103" t="s">
        <v>8908</v>
      </c>
      <c r="U4103" t="s">
        <v>2760</v>
      </c>
    </row>
    <row r="4104" spans="1:21" ht="12.75" hidden="1" customHeight="1" x14ac:dyDescent="0.2">
      <c r="A4104" s="205" t="s">
        <v>2753</v>
      </c>
      <c r="B4104" t="s">
        <v>11742</v>
      </c>
      <c r="C4104" s="202" t="s">
        <v>11743</v>
      </c>
      <c r="D4104" s="2">
        <v>22873</v>
      </c>
      <c r="E4104" s="2"/>
      <c r="F4104" s="2">
        <v>42440</v>
      </c>
      <c r="G4104" t="s">
        <v>11744</v>
      </c>
      <c r="H4104">
        <v>1</v>
      </c>
      <c r="I4104" s="2">
        <v>39373</v>
      </c>
      <c r="J4104" s="2">
        <v>43795</v>
      </c>
      <c r="K4104" t="s">
        <v>5</v>
      </c>
      <c r="L4104" t="s">
        <v>11745</v>
      </c>
      <c r="M4104" t="s">
        <v>1</v>
      </c>
      <c r="N4104" t="s">
        <v>1</v>
      </c>
      <c r="O4104" s="3">
        <v>84</v>
      </c>
      <c r="P4104" t="s">
        <v>1</v>
      </c>
      <c r="Q4104" t="s">
        <v>5964</v>
      </c>
      <c r="R4104" t="s">
        <v>2758</v>
      </c>
      <c r="S4104" t="s">
        <v>2169</v>
      </c>
      <c r="T4104" t="s">
        <v>11746</v>
      </c>
      <c r="U4104" t="s">
        <v>2760</v>
      </c>
    </row>
    <row r="4105" spans="1:21" ht="12.75" hidden="1" customHeight="1" x14ac:dyDescent="0.2">
      <c r="A4105" s="205" t="s">
        <v>2753</v>
      </c>
      <c r="B4105" t="s">
        <v>11747</v>
      </c>
      <c r="C4105" s="202" t="s">
        <v>11748</v>
      </c>
      <c r="D4105" s="2">
        <v>22873</v>
      </c>
      <c r="E4105" s="2"/>
      <c r="F4105" s="2">
        <v>42440</v>
      </c>
      <c r="G4105" t="s">
        <v>11744</v>
      </c>
      <c r="H4105">
        <v>1</v>
      </c>
      <c r="I4105" s="2">
        <v>39373</v>
      </c>
      <c r="J4105" s="2">
        <v>43795</v>
      </c>
      <c r="K4105" t="s">
        <v>5</v>
      </c>
      <c r="L4105" t="s">
        <v>11749</v>
      </c>
      <c r="M4105" t="s">
        <v>1</v>
      </c>
      <c r="N4105" t="s">
        <v>1</v>
      </c>
      <c r="O4105" s="3">
        <v>86</v>
      </c>
      <c r="P4105" t="s">
        <v>1</v>
      </c>
      <c r="Q4105" t="s">
        <v>5964</v>
      </c>
      <c r="R4105" t="s">
        <v>2758</v>
      </c>
      <c r="S4105" t="s">
        <v>2169</v>
      </c>
      <c r="T4105" t="s">
        <v>11746</v>
      </c>
      <c r="U4105" t="s">
        <v>2760</v>
      </c>
    </row>
    <row r="4106" spans="1:21" ht="12.75" hidden="1" customHeight="1" x14ac:dyDescent="0.2">
      <c r="A4106" s="205" t="s">
        <v>2753</v>
      </c>
      <c r="B4106" t="s">
        <v>11750</v>
      </c>
      <c r="C4106" s="202" t="s">
        <v>11751</v>
      </c>
      <c r="D4106" s="2">
        <v>31274</v>
      </c>
      <c r="E4106" s="2"/>
      <c r="F4106" s="2">
        <v>42562</v>
      </c>
      <c r="G4106" t="s">
        <v>11752</v>
      </c>
      <c r="H4106">
        <v>1</v>
      </c>
      <c r="I4106" s="2">
        <v>39373</v>
      </c>
      <c r="J4106" s="2">
        <v>43795</v>
      </c>
      <c r="K4106" t="s">
        <v>5</v>
      </c>
      <c r="L4106" t="s">
        <v>11753</v>
      </c>
      <c r="M4106" t="s">
        <v>1</v>
      </c>
      <c r="N4106" t="s">
        <v>1</v>
      </c>
      <c r="O4106" s="3">
        <v>92</v>
      </c>
      <c r="P4106" t="s">
        <v>1</v>
      </c>
      <c r="Q4106" t="s">
        <v>5964</v>
      </c>
      <c r="R4106" t="s">
        <v>2758</v>
      </c>
      <c r="S4106" t="s">
        <v>190</v>
      </c>
      <c r="T4106" t="s">
        <v>11754</v>
      </c>
      <c r="U4106" t="s">
        <v>2760</v>
      </c>
    </row>
    <row r="4107" spans="1:21" ht="12.75" hidden="1" customHeight="1" x14ac:dyDescent="0.2">
      <c r="A4107" s="205" t="s">
        <v>2753</v>
      </c>
      <c r="B4107" t="s">
        <v>11755</v>
      </c>
      <c r="C4107" s="202" t="s">
        <v>11756</v>
      </c>
      <c r="D4107" s="2">
        <v>31274</v>
      </c>
      <c r="E4107" s="2"/>
      <c r="F4107" s="2">
        <v>42562</v>
      </c>
      <c r="G4107" t="s">
        <v>11752</v>
      </c>
      <c r="H4107">
        <v>1</v>
      </c>
      <c r="I4107" s="2">
        <v>39373</v>
      </c>
      <c r="J4107" s="2">
        <v>43795</v>
      </c>
      <c r="K4107" t="s">
        <v>5</v>
      </c>
      <c r="L4107" t="s">
        <v>11757</v>
      </c>
      <c r="M4107" t="s">
        <v>1</v>
      </c>
      <c r="N4107" t="s">
        <v>1</v>
      </c>
      <c r="O4107" s="3">
        <v>92</v>
      </c>
      <c r="P4107" t="s">
        <v>1</v>
      </c>
      <c r="Q4107" t="s">
        <v>5964</v>
      </c>
      <c r="R4107" t="s">
        <v>2758</v>
      </c>
      <c r="S4107" t="s">
        <v>190</v>
      </c>
      <c r="T4107" t="s">
        <v>11754</v>
      </c>
      <c r="U4107" t="s">
        <v>2760</v>
      </c>
    </row>
    <row r="4108" spans="1:21" ht="12.75" hidden="1" customHeight="1" x14ac:dyDescent="0.2">
      <c r="A4108" s="205" t="s">
        <v>2753</v>
      </c>
      <c r="B4108" t="s">
        <v>11758</v>
      </c>
      <c r="C4108" s="202" t="s">
        <v>11759</v>
      </c>
      <c r="D4108" s="2">
        <v>31274</v>
      </c>
      <c r="E4108" s="2"/>
      <c r="F4108" s="2">
        <v>42562</v>
      </c>
      <c r="G4108" t="s">
        <v>11752</v>
      </c>
      <c r="H4108">
        <v>1</v>
      </c>
      <c r="I4108" s="2">
        <v>39373</v>
      </c>
      <c r="J4108" s="2">
        <v>43795</v>
      </c>
      <c r="K4108" t="s">
        <v>5</v>
      </c>
      <c r="L4108" t="s">
        <v>11760</v>
      </c>
      <c r="M4108" t="s">
        <v>1</v>
      </c>
      <c r="N4108" t="s">
        <v>1</v>
      </c>
      <c r="O4108" s="3">
        <v>92</v>
      </c>
      <c r="P4108" t="s">
        <v>1</v>
      </c>
      <c r="Q4108" t="s">
        <v>5964</v>
      </c>
      <c r="R4108" t="s">
        <v>2758</v>
      </c>
      <c r="S4108" t="s">
        <v>190</v>
      </c>
      <c r="T4108" t="s">
        <v>11754</v>
      </c>
      <c r="U4108" t="s">
        <v>2760</v>
      </c>
    </row>
    <row r="4109" spans="1:21" ht="12.75" hidden="1" customHeight="1" x14ac:dyDescent="0.2">
      <c r="A4109" s="205" t="s">
        <v>2753</v>
      </c>
      <c r="B4109" t="s">
        <v>11761</v>
      </c>
      <c r="C4109" s="202" t="s">
        <v>11762</v>
      </c>
      <c r="D4109" s="2">
        <v>31639</v>
      </c>
      <c r="E4109" s="2"/>
      <c r="F4109" s="2">
        <v>42440</v>
      </c>
      <c r="G4109" t="s">
        <v>8906</v>
      </c>
      <c r="H4109">
        <v>1</v>
      </c>
      <c r="I4109" s="2">
        <v>39373</v>
      </c>
      <c r="J4109" s="2">
        <v>43726</v>
      </c>
      <c r="K4109" t="s">
        <v>5</v>
      </c>
      <c r="L4109" t="s">
        <v>11763</v>
      </c>
      <c r="M4109" t="s">
        <v>1</v>
      </c>
      <c r="N4109" t="s">
        <v>1</v>
      </c>
      <c r="O4109" s="3">
        <v>92</v>
      </c>
      <c r="P4109" t="s">
        <v>1</v>
      </c>
      <c r="Q4109" t="s">
        <v>5964</v>
      </c>
      <c r="R4109" t="s">
        <v>2758</v>
      </c>
      <c r="S4109" t="s">
        <v>9</v>
      </c>
      <c r="T4109" t="s">
        <v>8908</v>
      </c>
      <c r="U4109" t="s">
        <v>2760</v>
      </c>
    </row>
    <row r="4110" spans="1:21" ht="12.75" hidden="1" customHeight="1" x14ac:dyDescent="0.2">
      <c r="A4110" s="205" t="s">
        <v>2753</v>
      </c>
      <c r="B4110" t="s">
        <v>11764</v>
      </c>
      <c r="C4110" s="202" t="s">
        <v>11765</v>
      </c>
      <c r="D4110" s="2">
        <v>30543</v>
      </c>
      <c r="E4110" s="2"/>
      <c r="F4110" s="2">
        <v>42440</v>
      </c>
      <c r="G4110" t="s">
        <v>11766</v>
      </c>
      <c r="H4110">
        <v>1</v>
      </c>
      <c r="I4110" s="2">
        <v>39373</v>
      </c>
      <c r="J4110" s="2">
        <v>43796</v>
      </c>
      <c r="K4110" t="s">
        <v>5</v>
      </c>
      <c r="L4110" t="s">
        <v>11767</v>
      </c>
      <c r="M4110" t="s">
        <v>1</v>
      </c>
      <c r="N4110" t="s">
        <v>1</v>
      </c>
      <c r="O4110" s="3">
        <v>89</v>
      </c>
      <c r="P4110" t="s">
        <v>1</v>
      </c>
      <c r="Q4110" t="s">
        <v>5964</v>
      </c>
      <c r="R4110" t="s">
        <v>2758</v>
      </c>
      <c r="S4110" t="s">
        <v>26</v>
      </c>
      <c r="T4110" t="s">
        <v>11768</v>
      </c>
      <c r="U4110" t="s">
        <v>2760</v>
      </c>
    </row>
    <row r="4111" spans="1:21" ht="12.75" hidden="1" customHeight="1" x14ac:dyDescent="0.2">
      <c r="A4111" s="205" t="s">
        <v>2753</v>
      </c>
      <c r="B4111" t="s">
        <v>11769</v>
      </c>
      <c r="C4111" s="202" t="s">
        <v>11770</v>
      </c>
      <c r="D4111" s="2">
        <v>30543</v>
      </c>
      <c r="E4111" s="2"/>
      <c r="F4111" s="2">
        <v>42440</v>
      </c>
      <c r="G4111" t="s">
        <v>11766</v>
      </c>
      <c r="H4111">
        <v>1</v>
      </c>
      <c r="I4111" s="2">
        <v>39373</v>
      </c>
      <c r="J4111" s="2">
        <v>43796</v>
      </c>
      <c r="K4111" t="s">
        <v>5</v>
      </c>
      <c r="L4111" t="s">
        <v>11771</v>
      </c>
      <c r="M4111" t="s">
        <v>1</v>
      </c>
      <c r="N4111" t="s">
        <v>1</v>
      </c>
      <c r="O4111" s="3">
        <v>89</v>
      </c>
      <c r="P4111" t="s">
        <v>1</v>
      </c>
      <c r="Q4111" t="s">
        <v>5964</v>
      </c>
      <c r="R4111" t="s">
        <v>2758</v>
      </c>
      <c r="S4111" t="s">
        <v>26</v>
      </c>
      <c r="T4111" t="s">
        <v>11768</v>
      </c>
      <c r="U4111" t="s">
        <v>2760</v>
      </c>
    </row>
    <row r="4112" spans="1:21" ht="12.75" hidden="1" customHeight="1" x14ac:dyDescent="0.2">
      <c r="A4112" t="s">
        <v>2753</v>
      </c>
      <c r="B4112" t="s">
        <v>11772</v>
      </c>
      <c r="C4112" s="202" t="s">
        <v>11773</v>
      </c>
      <c r="D4112" s="2">
        <v>31639</v>
      </c>
      <c r="E4112" s="2"/>
      <c r="F4112" s="2">
        <v>42440</v>
      </c>
      <c r="G4112" s="211" t="s">
        <v>11766</v>
      </c>
      <c r="H4112">
        <v>1</v>
      </c>
      <c r="I4112" s="2">
        <v>39373</v>
      </c>
      <c r="J4112" s="2">
        <v>43795</v>
      </c>
      <c r="K4112" t="s">
        <v>5</v>
      </c>
      <c r="L4112" t="s">
        <v>11774</v>
      </c>
      <c r="M4112" t="s">
        <v>1</v>
      </c>
      <c r="N4112" t="s">
        <v>1</v>
      </c>
      <c r="O4112" s="3">
        <v>89</v>
      </c>
      <c r="P4112" t="s">
        <v>1</v>
      </c>
      <c r="Q4112" t="s">
        <v>5964</v>
      </c>
      <c r="R4112" t="s">
        <v>2758</v>
      </c>
      <c r="S4112" t="s">
        <v>9</v>
      </c>
      <c r="T4112" t="s">
        <v>11768</v>
      </c>
      <c r="U4112" t="s">
        <v>2760</v>
      </c>
    </row>
    <row r="4113" spans="1:21" ht="12.75" hidden="1" customHeight="1" x14ac:dyDescent="0.2">
      <c r="A4113" t="s">
        <v>2753</v>
      </c>
      <c r="B4113" t="s">
        <v>11775</v>
      </c>
      <c r="C4113" s="202" t="s">
        <v>11776</v>
      </c>
      <c r="D4113" s="2">
        <v>31639</v>
      </c>
      <c r="E4113" s="2"/>
      <c r="F4113" s="2">
        <v>42440</v>
      </c>
      <c r="G4113" s="211" t="s">
        <v>11766</v>
      </c>
      <c r="H4113">
        <v>1</v>
      </c>
      <c r="I4113" s="2">
        <v>39373</v>
      </c>
      <c r="J4113" s="2">
        <v>43795</v>
      </c>
      <c r="K4113" t="s">
        <v>5</v>
      </c>
      <c r="L4113" t="s">
        <v>11777</v>
      </c>
      <c r="M4113" t="s">
        <v>1</v>
      </c>
      <c r="N4113" t="s">
        <v>1</v>
      </c>
      <c r="O4113" s="3">
        <v>81</v>
      </c>
      <c r="P4113" t="s">
        <v>1</v>
      </c>
      <c r="Q4113" t="s">
        <v>5964</v>
      </c>
      <c r="R4113" t="s">
        <v>2758</v>
      </c>
      <c r="S4113" t="s">
        <v>9</v>
      </c>
      <c r="T4113" t="s">
        <v>11768</v>
      </c>
      <c r="U4113" t="s">
        <v>2760</v>
      </c>
    </row>
    <row r="4114" spans="1:21" ht="12.75" hidden="1" customHeight="1" x14ac:dyDescent="0.2">
      <c r="A4114" t="s">
        <v>2753</v>
      </c>
      <c r="B4114" t="s">
        <v>11778</v>
      </c>
      <c r="C4114" s="202" t="s">
        <v>11779</v>
      </c>
      <c r="D4114" s="2">
        <v>30543</v>
      </c>
      <c r="E4114" s="2"/>
      <c r="F4114" s="2">
        <v>42440</v>
      </c>
      <c r="G4114" s="211" t="s">
        <v>11766</v>
      </c>
      <c r="H4114">
        <v>1</v>
      </c>
      <c r="I4114" s="2">
        <v>39373</v>
      </c>
      <c r="J4114" s="2">
        <v>43795</v>
      </c>
      <c r="K4114" t="s">
        <v>5</v>
      </c>
      <c r="L4114" t="s">
        <v>11780</v>
      </c>
      <c r="M4114" t="s">
        <v>1</v>
      </c>
      <c r="N4114" t="s">
        <v>1</v>
      </c>
      <c r="O4114" s="3">
        <v>88</v>
      </c>
      <c r="P4114" t="s">
        <v>1</v>
      </c>
      <c r="Q4114" t="s">
        <v>5964</v>
      </c>
      <c r="R4114" t="s">
        <v>2758</v>
      </c>
      <c r="S4114" t="s">
        <v>26</v>
      </c>
      <c r="T4114" t="s">
        <v>11768</v>
      </c>
      <c r="U4114" t="s">
        <v>2760</v>
      </c>
    </row>
    <row r="4115" spans="1:21" ht="12.75" hidden="1" customHeight="1" x14ac:dyDescent="0.2">
      <c r="A4115" t="s">
        <v>2753</v>
      </c>
      <c r="B4115" t="s">
        <v>11781</v>
      </c>
      <c r="C4115" s="202" t="s">
        <v>11782</v>
      </c>
      <c r="D4115" s="2">
        <v>30543</v>
      </c>
      <c r="E4115" s="2"/>
      <c r="F4115" s="2">
        <v>42440</v>
      </c>
      <c r="G4115" s="211" t="s">
        <v>11766</v>
      </c>
      <c r="H4115">
        <v>1</v>
      </c>
      <c r="I4115" s="2">
        <v>39373</v>
      </c>
      <c r="J4115" s="2">
        <v>43795</v>
      </c>
      <c r="K4115" t="s">
        <v>5</v>
      </c>
      <c r="L4115" t="s">
        <v>11783</v>
      </c>
      <c r="M4115" t="s">
        <v>1</v>
      </c>
      <c r="N4115" t="s">
        <v>1</v>
      </c>
      <c r="O4115" s="3">
        <v>89</v>
      </c>
      <c r="P4115" t="s">
        <v>1</v>
      </c>
      <c r="Q4115" t="s">
        <v>5964</v>
      </c>
      <c r="R4115" t="s">
        <v>2758</v>
      </c>
      <c r="S4115" t="s">
        <v>26</v>
      </c>
      <c r="T4115" t="s">
        <v>11768</v>
      </c>
      <c r="U4115" t="s">
        <v>2760</v>
      </c>
    </row>
    <row r="4116" spans="1:21" ht="12.75" hidden="1" customHeight="1" x14ac:dyDescent="0.2">
      <c r="A4116" t="s">
        <v>2753</v>
      </c>
      <c r="B4116" t="s">
        <v>11784</v>
      </c>
      <c r="C4116" s="202" t="s">
        <v>11785</v>
      </c>
      <c r="D4116" s="2">
        <v>29082</v>
      </c>
      <c r="E4116" s="2"/>
      <c r="F4116" s="2">
        <v>42440</v>
      </c>
      <c r="G4116" s="211" t="s">
        <v>11766</v>
      </c>
      <c r="H4116">
        <v>1</v>
      </c>
      <c r="I4116" s="2">
        <v>39373</v>
      </c>
      <c r="J4116" s="2">
        <v>43795</v>
      </c>
      <c r="K4116" t="s">
        <v>5</v>
      </c>
      <c r="L4116" t="s">
        <v>11786</v>
      </c>
      <c r="M4116" t="s">
        <v>1</v>
      </c>
      <c r="N4116" t="s">
        <v>1</v>
      </c>
      <c r="O4116" s="3">
        <v>91</v>
      </c>
      <c r="P4116" t="s">
        <v>1</v>
      </c>
      <c r="Q4116" t="s">
        <v>5964</v>
      </c>
      <c r="R4116" t="s">
        <v>2758</v>
      </c>
      <c r="S4116" t="s">
        <v>44</v>
      </c>
      <c r="T4116" t="s">
        <v>11768</v>
      </c>
      <c r="U4116" t="s">
        <v>2760</v>
      </c>
    </row>
    <row r="4117" spans="1:21" ht="12.75" hidden="1" customHeight="1" x14ac:dyDescent="0.2">
      <c r="A4117" t="s">
        <v>2753</v>
      </c>
      <c r="B4117" t="s">
        <v>11788</v>
      </c>
      <c r="C4117" s="202" t="s">
        <v>11789</v>
      </c>
      <c r="D4117" s="2">
        <v>30909</v>
      </c>
      <c r="E4117" s="2"/>
      <c r="F4117" s="2">
        <v>42440</v>
      </c>
      <c r="G4117" s="211" t="s">
        <v>8906</v>
      </c>
      <c r="H4117">
        <v>1</v>
      </c>
      <c r="I4117" s="2">
        <v>39373</v>
      </c>
      <c r="J4117" s="2">
        <v>43795</v>
      </c>
      <c r="K4117" t="s">
        <v>5</v>
      </c>
      <c r="L4117" t="s">
        <v>11790</v>
      </c>
      <c r="M4117" t="s">
        <v>1</v>
      </c>
      <c r="N4117" t="s">
        <v>1</v>
      </c>
      <c r="O4117" s="3">
        <v>84</v>
      </c>
      <c r="P4117" t="s">
        <v>1</v>
      </c>
      <c r="Q4117" t="s">
        <v>5964</v>
      </c>
      <c r="R4117" t="s">
        <v>2758</v>
      </c>
      <c r="S4117" t="s">
        <v>39</v>
      </c>
      <c r="T4117" t="s">
        <v>8908</v>
      </c>
      <c r="U4117" t="s">
        <v>2760</v>
      </c>
    </row>
    <row r="4118" spans="1:21" ht="12.75" hidden="1" customHeight="1" x14ac:dyDescent="0.2">
      <c r="A4118" t="s">
        <v>2753</v>
      </c>
      <c r="B4118" t="s">
        <v>11791</v>
      </c>
      <c r="C4118" s="202" t="s">
        <v>11792</v>
      </c>
      <c r="D4118" s="2">
        <v>30909</v>
      </c>
      <c r="E4118" s="2"/>
      <c r="F4118" s="2">
        <v>42440</v>
      </c>
      <c r="G4118" s="211" t="s">
        <v>8906</v>
      </c>
      <c r="H4118">
        <v>1</v>
      </c>
      <c r="I4118" s="2">
        <v>39373</v>
      </c>
      <c r="J4118" s="2">
        <v>43795</v>
      </c>
      <c r="K4118" t="s">
        <v>5</v>
      </c>
      <c r="L4118" t="s">
        <v>11793</v>
      </c>
      <c r="M4118" t="s">
        <v>1</v>
      </c>
      <c r="N4118" t="s">
        <v>1</v>
      </c>
      <c r="O4118" s="3">
        <v>82</v>
      </c>
      <c r="P4118" t="s">
        <v>1</v>
      </c>
      <c r="Q4118" t="s">
        <v>5964</v>
      </c>
      <c r="R4118" t="s">
        <v>2758</v>
      </c>
      <c r="S4118" t="s">
        <v>39</v>
      </c>
      <c r="T4118" t="s">
        <v>8908</v>
      </c>
      <c r="U4118" t="s">
        <v>2760</v>
      </c>
    </row>
    <row r="4119" spans="1:21" ht="12.75" hidden="1" customHeight="1" x14ac:dyDescent="0.2">
      <c r="A4119" t="s">
        <v>2753</v>
      </c>
      <c r="B4119" t="s">
        <v>11794</v>
      </c>
      <c r="C4119" s="202" t="s">
        <v>11795</v>
      </c>
      <c r="D4119" s="2">
        <v>30909</v>
      </c>
      <c r="E4119" s="2"/>
      <c r="F4119" s="2">
        <v>42440</v>
      </c>
      <c r="G4119" s="211" t="s">
        <v>8906</v>
      </c>
      <c r="H4119">
        <v>1</v>
      </c>
      <c r="I4119" s="2">
        <v>39373</v>
      </c>
      <c r="J4119" s="2">
        <v>43795</v>
      </c>
      <c r="K4119" t="s">
        <v>5</v>
      </c>
      <c r="L4119" t="s">
        <v>11796</v>
      </c>
      <c r="M4119" t="s">
        <v>1</v>
      </c>
      <c r="N4119" t="s">
        <v>1</v>
      </c>
      <c r="O4119" s="3">
        <v>92</v>
      </c>
      <c r="P4119" t="s">
        <v>1</v>
      </c>
      <c r="Q4119" t="s">
        <v>5964</v>
      </c>
      <c r="R4119" t="s">
        <v>2758</v>
      </c>
      <c r="S4119" t="s">
        <v>39</v>
      </c>
      <c r="T4119" t="s">
        <v>8908</v>
      </c>
      <c r="U4119" t="s">
        <v>2760</v>
      </c>
    </row>
    <row r="4120" spans="1:21" ht="12.75" hidden="1" customHeight="1" x14ac:dyDescent="0.2">
      <c r="A4120" t="s">
        <v>2753</v>
      </c>
      <c r="B4120" t="s">
        <v>11797</v>
      </c>
      <c r="C4120" s="202" t="s">
        <v>11798</v>
      </c>
      <c r="D4120" s="2">
        <v>31639</v>
      </c>
      <c r="E4120" s="2"/>
      <c r="F4120" s="2">
        <v>42440</v>
      </c>
      <c r="G4120" s="211" t="s">
        <v>11799</v>
      </c>
      <c r="H4120">
        <v>1</v>
      </c>
      <c r="I4120" s="2">
        <v>39373</v>
      </c>
      <c r="J4120" s="2">
        <v>43795</v>
      </c>
      <c r="K4120" t="s">
        <v>5</v>
      </c>
      <c r="L4120" t="s">
        <v>11800</v>
      </c>
      <c r="M4120" t="s">
        <v>1</v>
      </c>
      <c r="N4120" t="s">
        <v>1</v>
      </c>
      <c r="O4120" s="3">
        <v>92</v>
      </c>
      <c r="P4120" t="s">
        <v>1</v>
      </c>
      <c r="Q4120" t="s">
        <v>5964</v>
      </c>
      <c r="R4120" t="s">
        <v>2758</v>
      </c>
      <c r="S4120" t="s">
        <v>9</v>
      </c>
      <c r="T4120" t="s">
        <v>11801</v>
      </c>
      <c r="U4120" t="s">
        <v>2760</v>
      </c>
    </row>
    <row r="4121" spans="1:21" ht="12.75" hidden="1" customHeight="1" x14ac:dyDescent="0.2">
      <c r="A4121" t="s">
        <v>2753</v>
      </c>
      <c r="B4121" t="s">
        <v>11802</v>
      </c>
      <c r="C4121" s="202" t="s">
        <v>11803</v>
      </c>
      <c r="D4121" s="2">
        <v>31639</v>
      </c>
      <c r="E4121" s="2"/>
      <c r="F4121" s="2">
        <v>42440</v>
      </c>
      <c r="G4121" s="211" t="s">
        <v>11799</v>
      </c>
      <c r="H4121">
        <v>1</v>
      </c>
      <c r="I4121" s="2">
        <v>39373</v>
      </c>
      <c r="J4121" s="2">
        <v>43795</v>
      </c>
      <c r="K4121" t="s">
        <v>5</v>
      </c>
      <c r="L4121" t="s">
        <v>11804</v>
      </c>
      <c r="M4121" t="s">
        <v>1</v>
      </c>
      <c r="N4121" t="s">
        <v>1</v>
      </c>
      <c r="O4121" s="3">
        <v>87</v>
      </c>
      <c r="P4121" t="s">
        <v>1</v>
      </c>
      <c r="Q4121" t="s">
        <v>5964</v>
      </c>
      <c r="R4121" t="s">
        <v>2758</v>
      </c>
      <c r="S4121" t="s">
        <v>9</v>
      </c>
      <c r="T4121" t="s">
        <v>11801</v>
      </c>
      <c r="U4121" t="s">
        <v>2760</v>
      </c>
    </row>
    <row r="4122" spans="1:21" ht="12.75" hidden="1" customHeight="1" x14ac:dyDescent="0.2">
      <c r="A4122" t="s">
        <v>2753</v>
      </c>
      <c r="B4122" t="s">
        <v>11805</v>
      </c>
      <c r="C4122" s="202" t="s">
        <v>11806</v>
      </c>
      <c r="D4122" s="2">
        <v>31639</v>
      </c>
      <c r="E4122" s="2"/>
      <c r="F4122" s="2">
        <v>42440</v>
      </c>
      <c r="G4122" s="211" t="s">
        <v>11799</v>
      </c>
      <c r="H4122">
        <v>1</v>
      </c>
      <c r="I4122" s="2">
        <v>39373</v>
      </c>
      <c r="J4122" s="2">
        <v>43795</v>
      </c>
      <c r="K4122" t="s">
        <v>5</v>
      </c>
      <c r="L4122" t="s">
        <v>11807</v>
      </c>
      <c r="M4122" t="s">
        <v>1</v>
      </c>
      <c r="N4122" t="s">
        <v>1</v>
      </c>
      <c r="O4122" s="3">
        <v>89</v>
      </c>
      <c r="P4122" t="s">
        <v>1</v>
      </c>
      <c r="Q4122" t="s">
        <v>5964</v>
      </c>
      <c r="R4122" t="s">
        <v>2758</v>
      </c>
      <c r="S4122" t="s">
        <v>9</v>
      </c>
      <c r="T4122" t="s">
        <v>11801</v>
      </c>
      <c r="U4122" t="s">
        <v>2760</v>
      </c>
    </row>
    <row r="4123" spans="1:21" ht="12.75" hidden="1" customHeight="1" x14ac:dyDescent="0.2">
      <c r="A4123" t="s">
        <v>2753</v>
      </c>
      <c r="B4123" t="s">
        <v>11808</v>
      </c>
      <c r="C4123" s="202" t="s">
        <v>11809</v>
      </c>
      <c r="D4123" s="2">
        <v>31639</v>
      </c>
      <c r="E4123" s="2"/>
      <c r="F4123" s="2">
        <v>42440</v>
      </c>
      <c r="G4123" s="211" t="s">
        <v>11799</v>
      </c>
      <c r="H4123">
        <v>1</v>
      </c>
      <c r="I4123" s="2">
        <v>39373</v>
      </c>
      <c r="J4123" s="2">
        <v>43795</v>
      </c>
      <c r="K4123" t="s">
        <v>5</v>
      </c>
      <c r="L4123" t="s">
        <v>11810</v>
      </c>
      <c r="M4123" t="s">
        <v>1</v>
      </c>
      <c r="N4123" t="s">
        <v>1</v>
      </c>
      <c r="O4123" s="3">
        <v>76</v>
      </c>
      <c r="P4123" t="s">
        <v>1</v>
      </c>
      <c r="Q4123" t="s">
        <v>5964</v>
      </c>
      <c r="R4123" t="s">
        <v>2758</v>
      </c>
      <c r="S4123" t="s">
        <v>9</v>
      </c>
      <c r="T4123" t="s">
        <v>11801</v>
      </c>
      <c r="U4123" t="s">
        <v>2760</v>
      </c>
    </row>
    <row r="4124" spans="1:21" ht="12.75" hidden="1" customHeight="1" x14ac:dyDescent="0.2">
      <c r="A4124" t="s">
        <v>2753</v>
      </c>
      <c r="B4124" t="s">
        <v>11811</v>
      </c>
      <c r="C4124" s="202" t="s">
        <v>11812</v>
      </c>
      <c r="D4124" s="2">
        <v>31639</v>
      </c>
      <c r="E4124" s="2"/>
      <c r="F4124" s="2">
        <v>42440</v>
      </c>
      <c r="G4124" s="211" t="s">
        <v>11799</v>
      </c>
      <c r="H4124">
        <v>1</v>
      </c>
      <c r="I4124" s="2">
        <v>39373</v>
      </c>
      <c r="J4124" s="2">
        <v>43795</v>
      </c>
      <c r="K4124" t="s">
        <v>5</v>
      </c>
      <c r="L4124" t="s">
        <v>11813</v>
      </c>
      <c r="M4124" t="s">
        <v>1</v>
      </c>
      <c r="N4124" t="s">
        <v>1</v>
      </c>
      <c r="O4124" s="3">
        <v>85</v>
      </c>
      <c r="P4124" t="s">
        <v>1</v>
      </c>
      <c r="Q4124" t="s">
        <v>5964</v>
      </c>
      <c r="R4124" t="s">
        <v>2758</v>
      </c>
      <c r="S4124" t="s">
        <v>9</v>
      </c>
      <c r="T4124" t="s">
        <v>11801</v>
      </c>
      <c r="U4124" t="s">
        <v>2760</v>
      </c>
    </row>
    <row r="4125" spans="1:21" ht="12.75" hidden="1" customHeight="1" x14ac:dyDescent="0.2">
      <c r="A4125" t="s">
        <v>2753</v>
      </c>
      <c r="B4125" t="s">
        <v>11814</v>
      </c>
      <c r="C4125" s="202" t="s">
        <v>11815</v>
      </c>
      <c r="D4125" s="2">
        <v>30543</v>
      </c>
      <c r="E4125" s="2"/>
      <c r="F4125" s="2">
        <v>42440</v>
      </c>
      <c r="G4125" s="211" t="s">
        <v>11816</v>
      </c>
      <c r="H4125">
        <v>1</v>
      </c>
      <c r="I4125" s="2">
        <v>39373</v>
      </c>
      <c r="J4125" s="2">
        <v>43795</v>
      </c>
      <c r="K4125" t="s">
        <v>5</v>
      </c>
      <c r="L4125" t="s">
        <v>11817</v>
      </c>
      <c r="M4125" t="s">
        <v>1</v>
      </c>
      <c r="N4125" t="s">
        <v>1</v>
      </c>
      <c r="O4125" s="3">
        <v>89</v>
      </c>
      <c r="P4125" t="s">
        <v>1</v>
      </c>
      <c r="Q4125" t="s">
        <v>5964</v>
      </c>
      <c r="R4125" t="s">
        <v>2758</v>
      </c>
      <c r="S4125" t="s">
        <v>26</v>
      </c>
      <c r="T4125" t="s">
        <v>11818</v>
      </c>
      <c r="U4125" t="s">
        <v>2760</v>
      </c>
    </row>
    <row r="4126" spans="1:21" ht="12.75" hidden="1" customHeight="1" x14ac:dyDescent="0.2">
      <c r="A4126" t="s">
        <v>2753</v>
      </c>
      <c r="B4126" t="s">
        <v>11819</v>
      </c>
      <c r="C4126" s="202" t="s">
        <v>11820</v>
      </c>
      <c r="D4126" s="2">
        <v>30543</v>
      </c>
      <c r="E4126" s="2"/>
      <c r="F4126" s="2">
        <v>42440</v>
      </c>
      <c r="G4126" s="211" t="s">
        <v>11816</v>
      </c>
      <c r="H4126">
        <v>1</v>
      </c>
      <c r="I4126" s="2">
        <v>39373</v>
      </c>
      <c r="J4126" s="2">
        <v>43795</v>
      </c>
      <c r="K4126" t="s">
        <v>5</v>
      </c>
      <c r="L4126" t="s">
        <v>11821</v>
      </c>
      <c r="M4126" t="s">
        <v>1</v>
      </c>
      <c r="N4126" t="s">
        <v>1</v>
      </c>
      <c r="O4126" s="3">
        <v>87</v>
      </c>
      <c r="P4126" t="s">
        <v>1</v>
      </c>
      <c r="Q4126" t="s">
        <v>5964</v>
      </c>
      <c r="R4126" t="s">
        <v>2758</v>
      </c>
      <c r="S4126" t="s">
        <v>26</v>
      </c>
      <c r="T4126" t="s">
        <v>11818</v>
      </c>
      <c r="U4126" t="s">
        <v>2760</v>
      </c>
    </row>
    <row r="4127" spans="1:21" ht="12.75" hidden="1" customHeight="1" x14ac:dyDescent="0.2">
      <c r="A4127" t="s">
        <v>2753</v>
      </c>
      <c r="B4127" t="s">
        <v>11822</v>
      </c>
      <c r="C4127" s="202" t="s">
        <v>11823</v>
      </c>
      <c r="D4127" s="2">
        <v>29813</v>
      </c>
      <c r="E4127" s="2"/>
      <c r="F4127" s="2">
        <v>42464</v>
      </c>
      <c r="G4127" s="211" t="s">
        <v>11824</v>
      </c>
      <c r="H4127">
        <v>1</v>
      </c>
      <c r="I4127" s="2">
        <v>39373</v>
      </c>
      <c r="J4127" s="2">
        <v>43795</v>
      </c>
      <c r="K4127" t="s">
        <v>5</v>
      </c>
      <c r="L4127" t="s">
        <v>11825</v>
      </c>
      <c r="M4127" t="s">
        <v>1</v>
      </c>
      <c r="N4127" t="s">
        <v>1</v>
      </c>
      <c r="O4127" s="3">
        <v>86</v>
      </c>
      <c r="P4127" t="s">
        <v>1</v>
      </c>
      <c r="Q4127" t="s">
        <v>5964</v>
      </c>
      <c r="R4127" t="s">
        <v>2758</v>
      </c>
      <c r="S4127" t="s">
        <v>333</v>
      </c>
      <c r="T4127" t="s">
        <v>11826</v>
      </c>
      <c r="U4127" t="s">
        <v>2760</v>
      </c>
    </row>
    <row r="4128" spans="1:21" ht="12.75" hidden="1" customHeight="1" x14ac:dyDescent="0.2">
      <c r="A4128" t="s">
        <v>2753</v>
      </c>
      <c r="B4128" t="s">
        <v>11827</v>
      </c>
      <c r="C4128" s="202" t="s">
        <v>11828</v>
      </c>
      <c r="D4128" s="2">
        <v>31274</v>
      </c>
      <c r="E4128" s="2"/>
      <c r="F4128" s="2">
        <v>42465</v>
      </c>
      <c r="G4128" s="211" t="s">
        <v>10757</v>
      </c>
      <c r="H4128">
        <v>1</v>
      </c>
      <c r="I4128" s="2">
        <v>39373</v>
      </c>
      <c r="J4128" s="2">
        <v>43795</v>
      </c>
      <c r="K4128" t="s">
        <v>5</v>
      </c>
      <c r="L4128" t="s">
        <v>11829</v>
      </c>
      <c r="M4128" t="s">
        <v>1</v>
      </c>
      <c r="N4128" t="s">
        <v>1</v>
      </c>
      <c r="O4128" s="3">
        <v>92</v>
      </c>
      <c r="P4128" t="s">
        <v>1</v>
      </c>
      <c r="Q4128" t="s">
        <v>5964</v>
      </c>
      <c r="R4128" t="s">
        <v>2758</v>
      </c>
      <c r="S4128" t="s">
        <v>190</v>
      </c>
      <c r="T4128" t="s">
        <v>10759</v>
      </c>
      <c r="U4128" t="s">
        <v>2760</v>
      </c>
    </row>
    <row r="4129" spans="1:21" ht="12.75" hidden="1" customHeight="1" x14ac:dyDescent="0.2">
      <c r="A4129" t="s">
        <v>2753</v>
      </c>
      <c r="B4129" t="s">
        <v>11830</v>
      </c>
      <c r="C4129" s="202" t="s">
        <v>11831</v>
      </c>
      <c r="D4129" s="2">
        <v>28717</v>
      </c>
      <c r="E4129" s="2"/>
      <c r="F4129" s="2">
        <v>42466</v>
      </c>
      <c r="G4129" s="211" t="s">
        <v>11832</v>
      </c>
      <c r="H4129">
        <v>1</v>
      </c>
      <c r="I4129" s="2">
        <v>39373</v>
      </c>
      <c r="J4129" s="2">
        <v>43795</v>
      </c>
      <c r="K4129" t="s">
        <v>5</v>
      </c>
      <c r="L4129" t="s">
        <v>11833</v>
      </c>
      <c r="M4129" t="s">
        <v>1</v>
      </c>
      <c r="N4129" t="s">
        <v>1</v>
      </c>
      <c r="O4129" s="3">
        <v>88</v>
      </c>
      <c r="P4129" t="s">
        <v>1</v>
      </c>
      <c r="Q4129" t="s">
        <v>5964</v>
      </c>
      <c r="R4129" t="s">
        <v>2758</v>
      </c>
      <c r="S4129" t="s">
        <v>109</v>
      </c>
      <c r="T4129" t="s">
        <v>11834</v>
      </c>
      <c r="U4129" t="s">
        <v>2760</v>
      </c>
    </row>
    <row r="4130" spans="1:21" ht="12.75" hidden="1" customHeight="1" x14ac:dyDescent="0.2">
      <c r="A4130" t="s">
        <v>2753</v>
      </c>
      <c r="B4130" t="s">
        <v>11835</v>
      </c>
      <c r="C4130" s="202" t="s">
        <v>11836</v>
      </c>
      <c r="D4130" s="2">
        <v>28717</v>
      </c>
      <c r="E4130" s="2"/>
      <c r="F4130" s="2">
        <v>42466</v>
      </c>
      <c r="G4130" s="211" t="s">
        <v>11832</v>
      </c>
      <c r="H4130">
        <v>1</v>
      </c>
      <c r="I4130" s="2">
        <v>39373</v>
      </c>
      <c r="J4130" s="2">
        <v>43795</v>
      </c>
      <c r="K4130" t="s">
        <v>5</v>
      </c>
      <c r="L4130" t="s">
        <v>11837</v>
      </c>
      <c r="M4130" t="s">
        <v>1</v>
      </c>
      <c r="N4130" t="s">
        <v>1</v>
      </c>
      <c r="O4130" s="3">
        <v>89</v>
      </c>
      <c r="P4130" t="s">
        <v>1</v>
      </c>
      <c r="Q4130" t="s">
        <v>5964</v>
      </c>
      <c r="R4130" t="s">
        <v>2758</v>
      </c>
      <c r="S4130" t="s">
        <v>109</v>
      </c>
      <c r="T4130" t="s">
        <v>11834</v>
      </c>
      <c r="U4130" t="s">
        <v>2760</v>
      </c>
    </row>
    <row r="4131" spans="1:21" ht="12.75" hidden="1" customHeight="1" x14ac:dyDescent="0.2">
      <c r="A4131" t="s">
        <v>2753</v>
      </c>
      <c r="B4131" t="s">
        <v>11838</v>
      </c>
      <c r="C4131" s="202" t="s">
        <v>11839</v>
      </c>
      <c r="D4131" s="2">
        <v>28717</v>
      </c>
      <c r="E4131" s="2"/>
      <c r="F4131" s="2">
        <v>42466</v>
      </c>
      <c r="G4131" s="211" t="s">
        <v>11832</v>
      </c>
      <c r="H4131">
        <v>1</v>
      </c>
      <c r="I4131" s="2">
        <v>39373</v>
      </c>
      <c r="J4131" s="2">
        <v>43795</v>
      </c>
      <c r="K4131" t="s">
        <v>5</v>
      </c>
      <c r="L4131" t="s">
        <v>11840</v>
      </c>
      <c r="M4131" t="s">
        <v>1</v>
      </c>
      <c r="N4131" t="s">
        <v>1</v>
      </c>
      <c r="O4131" s="3">
        <v>89</v>
      </c>
      <c r="P4131" t="s">
        <v>1</v>
      </c>
      <c r="Q4131" t="s">
        <v>5964</v>
      </c>
      <c r="R4131" t="s">
        <v>2758</v>
      </c>
      <c r="S4131" t="s">
        <v>109</v>
      </c>
      <c r="T4131" t="s">
        <v>11834</v>
      </c>
      <c r="U4131" t="s">
        <v>2760</v>
      </c>
    </row>
    <row r="4132" spans="1:21" ht="12.75" hidden="1" customHeight="1" x14ac:dyDescent="0.2">
      <c r="A4132" t="s">
        <v>2753</v>
      </c>
      <c r="B4132" t="s">
        <v>11841</v>
      </c>
      <c r="C4132" s="202" t="s">
        <v>11842</v>
      </c>
      <c r="D4132" s="2">
        <v>31639</v>
      </c>
      <c r="E4132" s="2"/>
      <c r="F4132" s="2">
        <v>42467</v>
      </c>
      <c r="G4132" s="211" t="s">
        <v>11832</v>
      </c>
      <c r="H4132">
        <v>1</v>
      </c>
      <c r="I4132" s="2">
        <v>39373</v>
      </c>
      <c r="J4132" s="2">
        <v>43795</v>
      </c>
      <c r="K4132" t="s">
        <v>5</v>
      </c>
      <c r="L4132" t="s">
        <v>11843</v>
      </c>
      <c r="M4132" t="s">
        <v>1</v>
      </c>
      <c r="N4132" t="s">
        <v>1</v>
      </c>
      <c r="O4132" s="3">
        <v>80</v>
      </c>
      <c r="P4132" t="s">
        <v>1</v>
      </c>
      <c r="Q4132" t="s">
        <v>5964</v>
      </c>
      <c r="R4132" t="s">
        <v>2758</v>
      </c>
      <c r="S4132" t="s">
        <v>9</v>
      </c>
      <c r="T4132" t="s">
        <v>11834</v>
      </c>
      <c r="U4132" t="s">
        <v>2760</v>
      </c>
    </row>
    <row r="4133" spans="1:21" ht="12.75" hidden="1" customHeight="1" x14ac:dyDescent="0.2">
      <c r="A4133" t="s">
        <v>2753</v>
      </c>
      <c r="B4133" t="s">
        <v>11844</v>
      </c>
      <c r="C4133" s="202" t="s">
        <v>11845</v>
      </c>
      <c r="D4133" s="2">
        <v>31639</v>
      </c>
      <c r="E4133" s="2"/>
      <c r="F4133" s="2">
        <v>42467</v>
      </c>
      <c r="G4133" s="211" t="s">
        <v>11832</v>
      </c>
      <c r="H4133">
        <v>1</v>
      </c>
      <c r="I4133" s="2">
        <v>39373</v>
      </c>
      <c r="J4133" s="2">
        <v>43795</v>
      </c>
      <c r="K4133" t="s">
        <v>5</v>
      </c>
      <c r="L4133" t="s">
        <v>11846</v>
      </c>
      <c r="M4133" t="s">
        <v>1</v>
      </c>
      <c r="N4133" t="s">
        <v>1</v>
      </c>
      <c r="O4133" s="3">
        <v>74</v>
      </c>
      <c r="P4133" t="s">
        <v>1</v>
      </c>
      <c r="Q4133" t="s">
        <v>5964</v>
      </c>
      <c r="R4133" t="s">
        <v>2758</v>
      </c>
      <c r="S4133" t="s">
        <v>9</v>
      </c>
      <c r="T4133" t="s">
        <v>11834</v>
      </c>
      <c r="U4133" t="s">
        <v>2760</v>
      </c>
    </row>
    <row r="4134" spans="1:21" ht="12.75" hidden="1" customHeight="1" x14ac:dyDescent="0.2">
      <c r="A4134" t="s">
        <v>2753</v>
      </c>
      <c r="B4134" t="s">
        <v>11849</v>
      </c>
      <c r="C4134" s="202" t="s">
        <v>11850</v>
      </c>
      <c r="D4134" s="2">
        <v>23238</v>
      </c>
      <c r="E4134" s="2"/>
      <c r="F4134" s="2">
        <v>42471</v>
      </c>
      <c r="G4134" s="211" t="s">
        <v>11847</v>
      </c>
      <c r="H4134">
        <v>1</v>
      </c>
      <c r="I4134" s="2">
        <v>39373</v>
      </c>
      <c r="J4134" s="2">
        <v>43795</v>
      </c>
      <c r="K4134" t="s">
        <v>5</v>
      </c>
      <c r="L4134" t="s">
        <v>11851</v>
      </c>
      <c r="M4134" t="s">
        <v>1</v>
      </c>
      <c r="N4134" t="s">
        <v>1</v>
      </c>
      <c r="O4134" s="3">
        <v>82</v>
      </c>
      <c r="P4134" t="s">
        <v>1</v>
      </c>
      <c r="Q4134" t="s">
        <v>5964</v>
      </c>
      <c r="R4134" t="s">
        <v>2758</v>
      </c>
      <c r="S4134" t="s">
        <v>119</v>
      </c>
      <c r="T4134" t="s">
        <v>11848</v>
      </c>
      <c r="U4134" t="s">
        <v>2760</v>
      </c>
    </row>
    <row r="4135" spans="1:21" ht="12.75" hidden="1" customHeight="1" x14ac:dyDescent="0.2">
      <c r="A4135" t="s">
        <v>2753</v>
      </c>
      <c r="B4135" t="s">
        <v>11852</v>
      </c>
      <c r="C4135" s="202" t="s">
        <v>11853</v>
      </c>
      <c r="D4135" s="2">
        <v>23238</v>
      </c>
      <c r="E4135" s="2"/>
      <c r="F4135" s="2">
        <v>42471</v>
      </c>
      <c r="G4135" s="211" t="s">
        <v>11847</v>
      </c>
      <c r="H4135">
        <v>1</v>
      </c>
      <c r="I4135" s="2">
        <v>39373</v>
      </c>
      <c r="J4135" s="2">
        <v>43795</v>
      </c>
      <c r="K4135" t="s">
        <v>5</v>
      </c>
      <c r="L4135" t="s">
        <v>11854</v>
      </c>
      <c r="M4135" t="s">
        <v>1</v>
      </c>
      <c r="N4135" t="s">
        <v>1</v>
      </c>
      <c r="O4135" s="3">
        <v>88</v>
      </c>
      <c r="P4135" t="s">
        <v>1</v>
      </c>
      <c r="Q4135" t="s">
        <v>5964</v>
      </c>
      <c r="R4135" t="s">
        <v>2758</v>
      </c>
      <c r="S4135" t="s">
        <v>119</v>
      </c>
      <c r="T4135" t="s">
        <v>11848</v>
      </c>
      <c r="U4135" t="s">
        <v>2760</v>
      </c>
    </row>
    <row r="4136" spans="1:21" ht="12.75" hidden="1" customHeight="1" x14ac:dyDescent="0.2">
      <c r="A4136" t="s">
        <v>2753</v>
      </c>
      <c r="B4136" t="s">
        <v>11855</v>
      </c>
      <c r="C4136" s="202" t="s">
        <v>11856</v>
      </c>
      <c r="D4136" s="2">
        <v>31639</v>
      </c>
      <c r="E4136" s="2"/>
      <c r="F4136" s="2">
        <v>42471</v>
      </c>
      <c r="G4136" s="211" t="s">
        <v>11847</v>
      </c>
      <c r="H4136">
        <v>1</v>
      </c>
      <c r="I4136" s="2">
        <v>39373</v>
      </c>
      <c r="J4136" s="2">
        <v>43676</v>
      </c>
      <c r="K4136" t="s">
        <v>5</v>
      </c>
      <c r="L4136" t="s">
        <v>11857</v>
      </c>
      <c r="M4136" t="s">
        <v>1</v>
      </c>
      <c r="N4136" t="s">
        <v>1</v>
      </c>
      <c r="O4136" s="3">
        <v>92</v>
      </c>
      <c r="P4136" t="s">
        <v>1</v>
      </c>
      <c r="Q4136" t="s">
        <v>5964</v>
      </c>
      <c r="R4136" t="s">
        <v>2758</v>
      </c>
      <c r="S4136" t="s">
        <v>9</v>
      </c>
      <c r="T4136" t="s">
        <v>11848</v>
      </c>
      <c r="U4136" t="s">
        <v>2760</v>
      </c>
    </row>
    <row r="4137" spans="1:21" ht="12.75" hidden="1" customHeight="1" x14ac:dyDescent="0.2">
      <c r="A4137" t="s">
        <v>2753</v>
      </c>
      <c r="B4137" t="s">
        <v>11858</v>
      </c>
      <c r="C4137" s="202" t="s">
        <v>11859</v>
      </c>
      <c r="D4137" s="2">
        <v>22873</v>
      </c>
      <c r="E4137" s="2"/>
      <c r="F4137" s="2">
        <v>42501</v>
      </c>
      <c r="G4137" s="211" t="s">
        <v>10757</v>
      </c>
      <c r="H4137">
        <v>1</v>
      </c>
      <c r="I4137" s="2">
        <v>39373</v>
      </c>
      <c r="J4137" s="2">
        <v>43913</v>
      </c>
      <c r="K4137" t="s">
        <v>5</v>
      </c>
      <c r="L4137" t="s">
        <v>11860</v>
      </c>
      <c r="M4137" t="s">
        <v>1</v>
      </c>
      <c r="N4137" t="s">
        <v>1</v>
      </c>
      <c r="O4137" s="3">
        <v>77</v>
      </c>
      <c r="P4137" t="s">
        <v>1</v>
      </c>
      <c r="Q4137" t="s">
        <v>5964</v>
      </c>
      <c r="R4137" t="s">
        <v>2758</v>
      </c>
      <c r="S4137" t="s">
        <v>2169</v>
      </c>
      <c r="T4137" t="s">
        <v>10759</v>
      </c>
      <c r="U4137" t="s">
        <v>2760</v>
      </c>
    </row>
    <row r="4138" spans="1:21" ht="12.75" hidden="1" customHeight="1" x14ac:dyDescent="0.2">
      <c r="A4138" t="s">
        <v>2753</v>
      </c>
      <c r="B4138" t="s">
        <v>11861</v>
      </c>
      <c r="C4138" s="202" t="s">
        <v>11862</v>
      </c>
      <c r="D4138" s="2">
        <v>23238</v>
      </c>
      <c r="E4138" s="2"/>
      <c r="F4138" s="2">
        <v>42472</v>
      </c>
      <c r="G4138" s="211" t="s">
        <v>11863</v>
      </c>
      <c r="H4138">
        <v>1</v>
      </c>
      <c r="I4138" s="2">
        <v>39373</v>
      </c>
      <c r="J4138" s="2">
        <v>43795</v>
      </c>
      <c r="K4138" t="s">
        <v>5</v>
      </c>
      <c r="L4138" t="s">
        <v>11864</v>
      </c>
      <c r="M4138" t="s">
        <v>1</v>
      </c>
      <c r="N4138" t="s">
        <v>1</v>
      </c>
      <c r="O4138" s="3">
        <v>85</v>
      </c>
      <c r="P4138" t="s">
        <v>1</v>
      </c>
      <c r="Q4138" t="s">
        <v>5964</v>
      </c>
      <c r="R4138" t="s">
        <v>2758</v>
      </c>
      <c r="S4138" t="s">
        <v>119</v>
      </c>
      <c r="T4138" t="s">
        <v>11865</v>
      </c>
      <c r="U4138" t="s">
        <v>2760</v>
      </c>
    </row>
    <row r="4139" spans="1:21" ht="12.75" hidden="1" customHeight="1" x14ac:dyDescent="0.2">
      <c r="A4139" t="s">
        <v>2753</v>
      </c>
      <c r="B4139" t="s">
        <v>11866</v>
      </c>
      <c r="C4139" s="202" t="s">
        <v>11867</v>
      </c>
      <c r="D4139" s="2">
        <v>31639</v>
      </c>
      <c r="E4139" s="2"/>
      <c r="F4139" s="2">
        <v>42473</v>
      </c>
      <c r="G4139" s="211" t="s">
        <v>11766</v>
      </c>
      <c r="H4139">
        <v>1</v>
      </c>
      <c r="I4139" s="2">
        <v>39373</v>
      </c>
      <c r="J4139" s="2">
        <v>43795</v>
      </c>
      <c r="K4139" t="s">
        <v>5</v>
      </c>
      <c r="L4139" t="s">
        <v>11868</v>
      </c>
      <c r="M4139" t="s">
        <v>1</v>
      </c>
      <c r="N4139" t="s">
        <v>1</v>
      </c>
      <c r="O4139" s="3">
        <v>92</v>
      </c>
      <c r="P4139" t="s">
        <v>1</v>
      </c>
      <c r="Q4139" t="s">
        <v>5964</v>
      </c>
      <c r="R4139" t="s">
        <v>2758</v>
      </c>
      <c r="S4139" t="s">
        <v>9</v>
      </c>
      <c r="T4139" t="s">
        <v>11768</v>
      </c>
      <c r="U4139" t="s">
        <v>2760</v>
      </c>
    </row>
    <row r="4140" spans="1:21" ht="12.75" hidden="1" customHeight="1" x14ac:dyDescent="0.2">
      <c r="A4140" t="s">
        <v>2753</v>
      </c>
      <c r="B4140" t="s">
        <v>11869</v>
      </c>
      <c r="C4140" s="202" t="s">
        <v>11870</v>
      </c>
      <c r="D4140" s="2">
        <v>31639</v>
      </c>
      <c r="E4140" s="2"/>
      <c r="F4140" s="2">
        <v>42473</v>
      </c>
      <c r="G4140" s="211" t="s">
        <v>11766</v>
      </c>
      <c r="H4140">
        <v>1</v>
      </c>
      <c r="I4140" s="2">
        <v>39373</v>
      </c>
      <c r="J4140" s="2">
        <v>43795</v>
      </c>
      <c r="K4140" t="s">
        <v>5</v>
      </c>
      <c r="L4140" t="s">
        <v>11871</v>
      </c>
      <c r="M4140" t="s">
        <v>1</v>
      </c>
      <c r="N4140" t="s">
        <v>1</v>
      </c>
      <c r="O4140" s="3">
        <v>93</v>
      </c>
      <c r="P4140" t="s">
        <v>1</v>
      </c>
      <c r="Q4140" t="s">
        <v>5964</v>
      </c>
      <c r="R4140" t="s">
        <v>2758</v>
      </c>
      <c r="S4140" t="s">
        <v>9</v>
      </c>
      <c r="T4140" t="s">
        <v>11768</v>
      </c>
      <c r="U4140" t="s">
        <v>2760</v>
      </c>
    </row>
    <row r="4141" spans="1:21" ht="12.75" hidden="1" customHeight="1" x14ac:dyDescent="0.2">
      <c r="A4141" t="s">
        <v>2753</v>
      </c>
      <c r="B4141" t="s">
        <v>11872</v>
      </c>
      <c r="C4141" s="202" t="s">
        <v>11873</v>
      </c>
      <c r="D4141" s="2">
        <v>31639</v>
      </c>
      <c r="E4141" s="2"/>
      <c r="F4141" s="2">
        <v>42474</v>
      </c>
      <c r="G4141" s="211" t="s">
        <v>11724</v>
      </c>
      <c r="H4141">
        <v>1</v>
      </c>
      <c r="I4141" s="2">
        <v>39373</v>
      </c>
      <c r="J4141" s="2">
        <v>43795</v>
      </c>
      <c r="K4141" t="s">
        <v>5</v>
      </c>
      <c r="L4141" t="s">
        <v>11874</v>
      </c>
      <c r="M4141" t="s">
        <v>1</v>
      </c>
      <c r="N4141" t="s">
        <v>1</v>
      </c>
      <c r="O4141" s="3">
        <v>88</v>
      </c>
      <c r="P4141" t="s">
        <v>1</v>
      </c>
      <c r="Q4141" t="s">
        <v>5964</v>
      </c>
      <c r="R4141" t="s">
        <v>2758</v>
      </c>
      <c r="S4141" t="s">
        <v>9</v>
      </c>
      <c r="T4141" t="s">
        <v>11726</v>
      </c>
      <c r="U4141" t="s">
        <v>2760</v>
      </c>
    </row>
    <row r="4142" spans="1:21" ht="12.75" hidden="1" customHeight="1" x14ac:dyDescent="0.2">
      <c r="A4142" t="s">
        <v>2753</v>
      </c>
      <c r="B4142" t="s">
        <v>11875</v>
      </c>
      <c r="C4142" s="202" t="s">
        <v>11876</v>
      </c>
      <c r="D4142" s="2">
        <v>31639</v>
      </c>
      <c r="E4142" s="2"/>
      <c r="F4142" s="2">
        <v>42474</v>
      </c>
      <c r="G4142" s="211" t="s">
        <v>11724</v>
      </c>
      <c r="H4142">
        <v>1</v>
      </c>
      <c r="I4142" s="2">
        <v>39373</v>
      </c>
      <c r="J4142" s="2">
        <v>43795</v>
      </c>
      <c r="K4142" t="s">
        <v>5</v>
      </c>
      <c r="L4142" t="s">
        <v>11877</v>
      </c>
      <c r="M4142" t="s">
        <v>1</v>
      </c>
      <c r="N4142" t="s">
        <v>1</v>
      </c>
      <c r="O4142" s="3">
        <v>86</v>
      </c>
      <c r="P4142" t="s">
        <v>1</v>
      </c>
      <c r="Q4142" t="s">
        <v>5964</v>
      </c>
      <c r="R4142" t="s">
        <v>2758</v>
      </c>
      <c r="S4142" t="s">
        <v>9</v>
      </c>
      <c r="T4142" t="s">
        <v>11726</v>
      </c>
      <c r="U4142" t="s">
        <v>2760</v>
      </c>
    </row>
    <row r="4143" spans="1:21" ht="12.75" hidden="1" customHeight="1" x14ac:dyDescent="0.2">
      <c r="A4143" t="s">
        <v>2753</v>
      </c>
      <c r="B4143" t="s">
        <v>11878</v>
      </c>
      <c r="C4143" s="202" t="s">
        <v>11879</v>
      </c>
      <c r="D4143" s="2">
        <v>31274</v>
      </c>
      <c r="E4143" s="2"/>
      <c r="F4143" s="2">
        <v>42494</v>
      </c>
      <c r="G4143" s="211" t="s">
        <v>10757</v>
      </c>
      <c r="H4143">
        <v>1</v>
      </c>
      <c r="I4143" s="2">
        <v>39373</v>
      </c>
      <c r="J4143" s="2">
        <v>43795</v>
      </c>
      <c r="K4143" t="s">
        <v>5</v>
      </c>
      <c r="L4143" t="s">
        <v>11880</v>
      </c>
      <c r="M4143" t="s">
        <v>1</v>
      </c>
      <c r="N4143" t="s">
        <v>1</v>
      </c>
      <c r="O4143" s="3">
        <v>86</v>
      </c>
      <c r="P4143" t="s">
        <v>1</v>
      </c>
      <c r="Q4143" t="s">
        <v>5964</v>
      </c>
      <c r="R4143" t="s">
        <v>2758</v>
      </c>
      <c r="S4143" t="s">
        <v>190</v>
      </c>
      <c r="T4143" t="s">
        <v>10759</v>
      </c>
      <c r="U4143" t="s">
        <v>2760</v>
      </c>
    </row>
    <row r="4144" spans="1:21" ht="12.75" hidden="1" customHeight="1" x14ac:dyDescent="0.2">
      <c r="A4144" t="s">
        <v>2753</v>
      </c>
      <c r="B4144" t="s">
        <v>11881</v>
      </c>
      <c r="C4144" s="202" t="s">
        <v>11882</v>
      </c>
      <c r="D4144" s="2">
        <v>31639</v>
      </c>
      <c r="E4144" s="2"/>
      <c r="F4144" s="2">
        <v>42495</v>
      </c>
      <c r="G4144" s="211" t="s">
        <v>11883</v>
      </c>
      <c r="H4144">
        <v>1</v>
      </c>
      <c r="I4144" s="2">
        <v>39373</v>
      </c>
      <c r="J4144" s="2">
        <v>43851</v>
      </c>
      <c r="K4144" t="s">
        <v>5</v>
      </c>
      <c r="L4144" t="s">
        <v>11884</v>
      </c>
      <c r="M4144" t="s">
        <v>1</v>
      </c>
      <c r="N4144" t="s">
        <v>1</v>
      </c>
      <c r="O4144" s="3">
        <v>87</v>
      </c>
      <c r="P4144" t="s">
        <v>1</v>
      </c>
      <c r="Q4144" t="s">
        <v>5964</v>
      </c>
      <c r="R4144" t="s">
        <v>2758</v>
      </c>
      <c r="S4144" t="s">
        <v>9</v>
      </c>
      <c r="T4144" t="s">
        <v>11885</v>
      </c>
      <c r="U4144" t="s">
        <v>2760</v>
      </c>
    </row>
    <row r="4145" spans="1:21" ht="12.75" hidden="1" customHeight="1" x14ac:dyDescent="0.2">
      <c r="A4145" t="s">
        <v>2753</v>
      </c>
      <c r="B4145" t="s">
        <v>11886</v>
      </c>
      <c r="C4145" s="202" t="s">
        <v>11887</v>
      </c>
      <c r="D4145" s="2">
        <v>31639</v>
      </c>
      <c r="E4145" s="2"/>
      <c r="F4145" s="2">
        <v>42495</v>
      </c>
      <c r="G4145" s="211" t="s">
        <v>11883</v>
      </c>
      <c r="H4145">
        <v>1</v>
      </c>
      <c r="I4145" s="2">
        <v>39373</v>
      </c>
      <c r="J4145" s="2">
        <v>43851</v>
      </c>
      <c r="K4145" t="s">
        <v>5</v>
      </c>
      <c r="L4145" t="s">
        <v>11888</v>
      </c>
      <c r="M4145" t="s">
        <v>1</v>
      </c>
      <c r="N4145" t="s">
        <v>1</v>
      </c>
      <c r="O4145" s="3">
        <v>86</v>
      </c>
      <c r="P4145" t="s">
        <v>1</v>
      </c>
      <c r="Q4145" t="s">
        <v>5964</v>
      </c>
      <c r="R4145" t="s">
        <v>2758</v>
      </c>
      <c r="S4145" t="s">
        <v>9</v>
      </c>
      <c r="T4145" t="s">
        <v>11885</v>
      </c>
      <c r="U4145" t="s">
        <v>2760</v>
      </c>
    </row>
    <row r="4146" spans="1:21" ht="12.75" hidden="1" customHeight="1" x14ac:dyDescent="0.2">
      <c r="A4146" t="s">
        <v>2753</v>
      </c>
      <c r="B4146" t="s">
        <v>11889</v>
      </c>
      <c r="C4146" s="202" t="s">
        <v>11890</v>
      </c>
      <c r="D4146" s="2">
        <v>29448</v>
      </c>
      <c r="E4146" s="2"/>
      <c r="F4146" s="2">
        <v>42496</v>
      </c>
      <c r="G4146" s="211" t="s">
        <v>11863</v>
      </c>
      <c r="H4146">
        <v>1</v>
      </c>
      <c r="I4146" s="2">
        <v>39373</v>
      </c>
      <c r="J4146" s="2">
        <v>43795</v>
      </c>
      <c r="K4146" t="s">
        <v>5</v>
      </c>
      <c r="L4146" t="s">
        <v>11891</v>
      </c>
      <c r="M4146" t="s">
        <v>1</v>
      </c>
      <c r="N4146" t="s">
        <v>1</v>
      </c>
      <c r="O4146" s="3">
        <v>88</v>
      </c>
      <c r="P4146" t="s">
        <v>1</v>
      </c>
      <c r="Q4146" t="s">
        <v>5964</v>
      </c>
      <c r="R4146" t="s">
        <v>2758</v>
      </c>
      <c r="S4146" t="s">
        <v>160</v>
      </c>
      <c r="T4146" t="s">
        <v>11865</v>
      </c>
      <c r="U4146" t="s">
        <v>2760</v>
      </c>
    </row>
    <row r="4147" spans="1:21" ht="12.75" hidden="1" customHeight="1" x14ac:dyDescent="0.2">
      <c r="A4147" t="s">
        <v>2753</v>
      </c>
      <c r="B4147" t="s">
        <v>11892</v>
      </c>
      <c r="C4147" s="202" t="s">
        <v>11893</v>
      </c>
      <c r="D4147" s="2">
        <v>29448</v>
      </c>
      <c r="E4147" s="2"/>
      <c r="F4147" s="2">
        <v>42496</v>
      </c>
      <c r="G4147" s="211" t="s">
        <v>11863</v>
      </c>
      <c r="H4147">
        <v>1</v>
      </c>
      <c r="I4147" s="2">
        <v>39373</v>
      </c>
      <c r="J4147" s="2">
        <v>43795</v>
      </c>
      <c r="K4147" t="s">
        <v>5</v>
      </c>
      <c r="L4147" t="s">
        <v>11894</v>
      </c>
      <c r="M4147" t="s">
        <v>1</v>
      </c>
      <c r="N4147" t="s">
        <v>1</v>
      </c>
      <c r="O4147" s="3">
        <v>87</v>
      </c>
      <c r="P4147" t="s">
        <v>1</v>
      </c>
      <c r="Q4147" t="s">
        <v>5964</v>
      </c>
      <c r="R4147" t="s">
        <v>2758</v>
      </c>
      <c r="S4147" t="s">
        <v>160</v>
      </c>
      <c r="T4147" t="s">
        <v>11865</v>
      </c>
      <c r="U4147" t="s">
        <v>2760</v>
      </c>
    </row>
    <row r="4148" spans="1:21" ht="12.75" hidden="1" customHeight="1" x14ac:dyDescent="0.2">
      <c r="A4148" t="s">
        <v>2753</v>
      </c>
      <c r="B4148" t="s">
        <v>11895</v>
      </c>
      <c r="C4148" s="202" t="s">
        <v>11896</v>
      </c>
      <c r="D4148" s="2">
        <v>26526</v>
      </c>
      <c r="E4148" s="2"/>
      <c r="F4148" s="2">
        <v>42502</v>
      </c>
      <c r="G4148" s="211" t="s">
        <v>11832</v>
      </c>
      <c r="H4148">
        <v>1</v>
      </c>
      <c r="I4148" s="2">
        <v>39373</v>
      </c>
      <c r="J4148" s="2">
        <v>43795</v>
      </c>
      <c r="K4148" t="s">
        <v>5</v>
      </c>
      <c r="L4148" t="s">
        <v>11897</v>
      </c>
      <c r="M4148" t="s">
        <v>1</v>
      </c>
      <c r="N4148" t="s">
        <v>1</v>
      </c>
      <c r="O4148" s="3">
        <v>85</v>
      </c>
      <c r="P4148" t="s">
        <v>1</v>
      </c>
      <c r="Q4148" t="s">
        <v>5964</v>
      </c>
      <c r="R4148" t="s">
        <v>2758</v>
      </c>
      <c r="S4148" t="s">
        <v>629</v>
      </c>
      <c r="T4148" t="s">
        <v>11834</v>
      </c>
      <c r="U4148" t="s">
        <v>2760</v>
      </c>
    </row>
    <row r="4149" spans="1:21" ht="12.75" hidden="1" customHeight="1" x14ac:dyDescent="0.2">
      <c r="A4149" t="s">
        <v>2753</v>
      </c>
      <c r="B4149" t="s">
        <v>11898</v>
      </c>
      <c r="C4149" s="202" t="s">
        <v>11899</v>
      </c>
      <c r="D4149" s="2">
        <v>31274</v>
      </c>
      <c r="E4149" s="2"/>
      <c r="F4149" s="2">
        <v>42503</v>
      </c>
      <c r="G4149" s="211" t="s">
        <v>11900</v>
      </c>
      <c r="H4149">
        <v>1</v>
      </c>
      <c r="I4149" s="2">
        <v>39373</v>
      </c>
      <c r="J4149" s="2">
        <v>43795</v>
      </c>
      <c r="K4149" t="s">
        <v>5</v>
      </c>
      <c r="L4149" t="s">
        <v>11901</v>
      </c>
      <c r="M4149" t="s">
        <v>1</v>
      </c>
      <c r="N4149" t="s">
        <v>1</v>
      </c>
      <c r="O4149" s="3">
        <v>89</v>
      </c>
      <c r="P4149" t="s">
        <v>1</v>
      </c>
      <c r="Q4149" t="s">
        <v>5964</v>
      </c>
      <c r="R4149" t="s">
        <v>2758</v>
      </c>
      <c r="S4149" t="s">
        <v>190</v>
      </c>
      <c r="T4149" t="s">
        <v>11902</v>
      </c>
      <c r="U4149" t="s">
        <v>2760</v>
      </c>
    </row>
    <row r="4150" spans="1:21" ht="12.75" hidden="1" customHeight="1" x14ac:dyDescent="0.2">
      <c r="A4150" t="s">
        <v>2753</v>
      </c>
      <c r="B4150" t="s">
        <v>11903</v>
      </c>
      <c r="C4150" s="202" t="s">
        <v>11904</v>
      </c>
      <c r="D4150" s="2">
        <v>30909</v>
      </c>
      <c r="E4150" s="2"/>
      <c r="F4150" s="2">
        <v>42506</v>
      </c>
      <c r="G4150" s="211" t="s">
        <v>11900</v>
      </c>
      <c r="H4150">
        <v>1</v>
      </c>
      <c r="I4150" s="2">
        <v>39373</v>
      </c>
      <c r="J4150" s="2">
        <v>43795</v>
      </c>
      <c r="K4150" t="s">
        <v>5</v>
      </c>
      <c r="L4150" t="s">
        <v>11905</v>
      </c>
      <c r="M4150" t="s">
        <v>1</v>
      </c>
      <c r="N4150" t="s">
        <v>1</v>
      </c>
      <c r="O4150" s="3">
        <v>88</v>
      </c>
      <c r="P4150" t="s">
        <v>1</v>
      </c>
      <c r="Q4150" t="s">
        <v>5964</v>
      </c>
      <c r="R4150" t="s">
        <v>2758</v>
      </c>
      <c r="S4150" t="s">
        <v>39</v>
      </c>
      <c r="T4150" t="s">
        <v>11902</v>
      </c>
      <c r="U4150" t="s">
        <v>2760</v>
      </c>
    </row>
    <row r="4151" spans="1:21" ht="12.75" hidden="1" customHeight="1" x14ac:dyDescent="0.2">
      <c r="A4151" t="s">
        <v>2753</v>
      </c>
      <c r="B4151" t="s">
        <v>11906</v>
      </c>
      <c r="C4151" s="202" t="s">
        <v>11907</v>
      </c>
      <c r="D4151" s="2">
        <v>30909</v>
      </c>
      <c r="E4151" s="2"/>
      <c r="F4151" s="2">
        <v>42507</v>
      </c>
      <c r="G4151" s="211" t="s">
        <v>11900</v>
      </c>
      <c r="H4151">
        <v>1</v>
      </c>
      <c r="I4151" s="2">
        <v>39373</v>
      </c>
      <c r="J4151" s="2">
        <v>43728</v>
      </c>
      <c r="K4151" t="s">
        <v>5</v>
      </c>
      <c r="L4151" t="s">
        <v>11908</v>
      </c>
      <c r="M4151" t="s">
        <v>1</v>
      </c>
      <c r="N4151" t="s">
        <v>1</v>
      </c>
      <c r="O4151" s="3">
        <v>81</v>
      </c>
      <c r="P4151" t="s">
        <v>1</v>
      </c>
      <c r="Q4151" t="s">
        <v>5964</v>
      </c>
      <c r="R4151" t="s">
        <v>2758</v>
      </c>
      <c r="S4151" t="s">
        <v>39</v>
      </c>
      <c r="T4151" t="s">
        <v>11902</v>
      </c>
      <c r="U4151" t="s">
        <v>2760</v>
      </c>
    </row>
    <row r="4152" spans="1:21" ht="12.75" hidden="1" customHeight="1" x14ac:dyDescent="0.2">
      <c r="A4152" t="s">
        <v>2753</v>
      </c>
      <c r="B4152" t="s">
        <v>11909</v>
      </c>
      <c r="C4152" s="202" t="s">
        <v>11910</v>
      </c>
      <c r="D4152" s="2">
        <v>30909</v>
      </c>
      <c r="E4152" s="2"/>
      <c r="F4152" s="2">
        <v>42507</v>
      </c>
      <c r="G4152" s="211" t="s">
        <v>11900</v>
      </c>
      <c r="H4152">
        <v>1</v>
      </c>
      <c r="I4152" s="2">
        <v>39373</v>
      </c>
      <c r="J4152" s="2">
        <v>43728</v>
      </c>
      <c r="K4152" t="s">
        <v>5</v>
      </c>
      <c r="L4152" t="s">
        <v>11911</v>
      </c>
      <c r="M4152" t="s">
        <v>1</v>
      </c>
      <c r="N4152" t="s">
        <v>1</v>
      </c>
      <c r="O4152" s="3">
        <v>74</v>
      </c>
      <c r="P4152" t="s">
        <v>1</v>
      </c>
      <c r="Q4152" t="s">
        <v>5964</v>
      </c>
      <c r="R4152" t="s">
        <v>2758</v>
      </c>
      <c r="S4152" t="s">
        <v>39</v>
      </c>
      <c r="T4152" t="s">
        <v>11902</v>
      </c>
      <c r="U4152" t="s">
        <v>2760</v>
      </c>
    </row>
    <row r="4153" spans="1:21" ht="12.75" hidden="1" customHeight="1" x14ac:dyDescent="0.2">
      <c r="A4153" t="s">
        <v>2753</v>
      </c>
      <c r="B4153" t="s">
        <v>11912</v>
      </c>
      <c r="C4153" s="202" t="s">
        <v>11913</v>
      </c>
      <c r="D4153" s="2">
        <v>26526</v>
      </c>
      <c r="E4153" s="2"/>
      <c r="F4153" s="2">
        <v>42508</v>
      </c>
      <c r="G4153" s="211" t="s">
        <v>11900</v>
      </c>
      <c r="H4153">
        <v>1</v>
      </c>
      <c r="I4153" s="2">
        <v>39373</v>
      </c>
      <c r="J4153" s="2">
        <v>43795</v>
      </c>
      <c r="K4153" t="s">
        <v>5</v>
      </c>
      <c r="L4153" t="s">
        <v>11914</v>
      </c>
      <c r="M4153" t="s">
        <v>1</v>
      </c>
      <c r="N4153" t="s">
        <v>1</v>
      </c>
      <c r="O4153" s="3">
        <v>86</v>
      </c>
      <c r="P4153" t="s">
        <v>1</v>
      </c>
      <c r="Q4153" t="s">
        <v>5964</v>
      </c>
      <c r="R4153" t="s">
        <v>2758</v>
      </c>
      <c r="S4153" t="s">
        <v>629</v>
      </c>
      <c r="T4153" t="s">
        <v>11902</v>
      </c>
      <c r="U4153" t="s">
        <v>2760</v>
      </c>
    </row>
    <row r="4154" spans="1:21" ht="12.75" hidden="1" customHeight="1" x14ac:dyDescent="0.2">
      <c r="A4154" t="s">
        <v>2753</v>
      </c>
      <c r="B4154" t="s">
        <v>11915</v>
      </c>
      <c r="C4154" s="202" t="s">
        <v>11916</v>
      </c>
      <c r="D4154" s="2">
        <v>26526</v>
      </c>
      <c r="E4154" s="2"/>
      <c r="F4154" s="2">
        <v>42508</v>
      </c>
      <c r="G4154" s="211" t="s">
        <v>11900</v>
      </c>
      <c r="H4154">
        <v>1</v>
      </c>
      <c r="I4154" s="2">
        <v>39373</v>
      </c>
      <c r="J4154" s="2">
        <v>43902</v>
      </c>
      <c r="K4154" t="s">
        <v>5</v>
      </c>
      <c r="L4154" t="s">
        <v>11917</v>
      </c>
      <c r="M4154" t="s">
        <v>1</v>
      </c>
      <c r="N4154" t="s">
        <v>1</v>
      </c>
      <c r="O4154" s="3">
        <v>86</v>
      </c>
      <c r="P4154" t="s">
        <v>1</v>
      </c>
      <c r="Q4154" t="s">
        <v>5964</v>
      </c>
      <c r="R4154" t="s">
        <v>2758</v>
      </c>
      <c r="S4154" t="s">
        <v>629</v>
      </c>
      <c r="T4154" t="s">
        <v>11902</v>
      </c>
      <c r="U4154" t="s">
        <v>2760</v>
      </c>
    </row>
    <row r="4155" spans="1:21" ht="12.75" hidden="1" customHeight="1" x14ac:dyDescent="0.2">
      <c r="A4155" t="s">
        <v>2753</v>
      </c>
      <c r="B4155" t="s">
        <v>11918</v>
      </c>
      <c r="C4155" s="202" t="s">
        <v>11919</v>
      </c>
      <c r="D4155" s="2">
        <v>28717</v>
      </c>
      <c r="E4155" s="2"/>
      <c r="F4155" s="2">
        <v>42509</v>
      </c>
      <c r="G4155" s="211" t="s">
        <v>11900</v>
      </c>
      <c r="H4155">
        <v>1</v>
      </c>
      <c r="I4155" s="2">
        <v>39373</v>
      </c>
      <c r="J4155" s="2">
        <v>43795</v>
      </c>
      <c r="K4155" t="s">
        <v>5</v>
      </c>
      <c r="L4155" t="s">
        <v>11920</v>
      </c>
      <c r="M4155" t="s">
        <v>1</v>
      </c>
      <c r="N4155" t="s">
        <v>1</v>
      </c>
      <c r="O4155" s="3">
        <v>83</v>
      </c>
      <c r="P4155" t="s">
        <v>1</v>
      </c>
      <c r="Q4155" t="s">
        <v>5964</v>
      </c>
      <c r="R4155" t="s">
        <v>2758</v>
      </c>
      <c r="S4155" t="s">
        <v>109</v>
      </c>
      <c r="T4155" t="s">
        <v>11902</v>
      </c>
      <c r="U4155" t="s">
        <v>2760</v>
      </c>
    </row>
    <row r="4156" spans="1:21" ht="12.75" hidden="1" customHeight="1" x14ac:dyDescent="0.2">
      <c r="A4156" t="s">
        <v>2753</v>
      </c>
      <c r="B4156" t="s">
        <v>11921</v>
      </c>
      <c r="C4156" s="202" t="s">
        <v>11922</v>
      </c>
      <c r="D4156" s="2">
        <v>28717</v>
      </c>
      <c r="E4156" s="2"/>
      <c r="F4156" s="2">
        <v>42510</v>
      </c>
      <c r="G4156" s="211" t="s">
        <v>11900</v>
      </c>
      <c r="H4156">
        <v>1</v>
      </c>
      <c r="I4156" s="2">
        <v>39373</v>
      </c>
      <c r="J4156" s="2">
        <v>43795</v>
      </c>
      <c r="K4156" t="s">
        <v>5</v>
      </c>
      <c r="L4156" t="s">
        <v>11923</v>
      </c>
      <c r="M4156" t="s">
        <v>1</v>
      </c>
      <c r="N4156" t="s">
        <v>1</v>
      </c>
      <c r="O4156" s="3">
        <v>79</v>
      </c>
      <c r="P4156" t="s">
        <v>1</v>
      </c>
      <c r="Q4156" t="s">
        <v>5964</v>
      </c>
      <c r="R4156" t="s">
        <v>2758</v>
      </c>
      <c r="S4156" t="s">
        <v>109</v>
      </c>
      <c r="T4156" t="s">
        <v>11902</v>
      </c>
      <c r="U4156" t="s">
        <v>2760</v>
      </c>
    </row>
    <row r="4157" spans="1:21" ht="12.75" hidden="1" customHeight="1" x14ac:dyDescent="0.2">
      <c r="A4157" t="s">
        <v>2753</v>
      </c>
      <c r="B4157" t="s">
        <v>11924</v>
      </c>
      <c r="C4157" s="202" t="s">
        <v>11925</v>
      </c>
      <c r="D4157" s="2">
        <v>30178</v>
      </c>
      <c r="E4157" s="2"/>
      <c r="F4157" s="2">
        <v>42513</v>
      </c>
      <c r="G4157" s="211" t="s">
        <v>11900</v>
      </c>
      <c r="H4157">
        <v>1</v>
      </c>
      <c r="I4157" s="2">
        <v>39373</v>
      </c>
      <c r="J4157" s="2">
        <v>43795</v>
      </c>
      <c r="K4157" t="s">
        <v>5</v>
      </c>
      <c r="L4157" t="s">
        <v>11926</v>
      </c>
      <c r="M4157" t="s">
        <v>1</v>
      </c>
      <c r="N4157" t="s">
        <v>1</v>
      </c>
      <c r="O4157" s="3">
        <v>77</v>
      </c>
      <c r="P4157" t="s">
        <v>1</v>
      </c>
      <c r="Q4157" t="s">
        <v>5964</v>
      </c>
      <c r="R4157" t="s">
        <v>2758</v>
      </c>
      <c r="S4157" t="s">
        <v>482</v>
      </c>
      <c r="T4157" t="s">
        <v>11902</v>
      </c>
      <c r="U4157" t="s">
        <v>2760</v>
      </c>
    </row>
    <row r="4158" spans="1:21" ht="12.75" hidden="1" customHeight="1" x14ac:dyDescent="0.2">
      <c r="A4158" t="s">
        <v>2753</v>
      </c>
      <c r="B4158" t="s">
        <v>11927</v>
      </c>
      <c r="C4158" s="202" t="s">
        <v>11928</v>
      </c>
      <c r="D4158" s="2">
        <v>23604</v>
      </c>
      <c r="E4158" s="2"/>
      <c r="F4158" s="2">
        <v>42515</v>
      </c>
      <c r="G4158" s="211" t="s">
        <v>11929</v>
      </c>
      <c r="H4158">
        <v>1</v>
      </c>
      <c r="I4158" s="2">
        <v>39373</v>
      </c>
      <c r="J4158" s="2">
        <v>43665</v>
      </c>
      <c r="K4158" t="s">
        <v>5</v>
      </c>
      <c r="L4158" t="s">
        <v>11930</v>
      </c>
      <c r="M4158" t="s">
        <v>1</v>
      </c>
      <c r="N4158" t="s">
        <v>1</v>
      </c>
      <c r="O4158" s="3">
        <v>96</v>
      </c>
      <c r="P4158" t="s">
        <v>1</v>
      </c>
      <c r="Q4158" t="s">
        <v>5964</v>
      </c>
      <c r="R4158" t="s">
        <v>2758</v>
      </c>
      <c r="S4158" t="s">
        <v>110</v>
      </c>
      <c r="T4158" t="s">
        <v>11931</v>
      </c>
      <c r="U4158" t="s">
        <v>2760</v>
      </c>
    </row>
    <row r="4159" spans="1:21" ht="12.75" hidden="1" customHeight="1" x14ac:dyDescent="0.2">
      <c r="A4159" t="s">
        <v>2753</v>
      </c>
      <c r="B4159" t="s">
        <v>11932</v>
      </c>
      <c r="C4159" s="202" t="s">
        <v>11933</v>
      </c>
      <c r="D4159" s="2">
        <v>23604</v>
      </c>
      <c r="E4159" s="2"/>
      <c r="F4159" s="2">
        <v>42515</v>
      </c>
      <c r="G4159" s="211" t="s">
        <v>11929</v>
      </c>
      <c r="H4159">
        <v>1</v>
      </c>
      <c r="I4159" s="2">
        <v>39373</v>
      </c>
      <c r="J4159" s="2">
        <v>43665</v>
      </c>
      <c r="K4159" t="s">
        <v>5</v>
      </c>
      <c r="L4159" t="s">
        <v>11934</v>
      </c>
      <c r="M4159" t="s">
        <v>1</v>
      </c>
      <c r="N4159" t="s">
        <v>1</v>
      </c>
      <c r="O4159" s="3">
        <v>92</v>
      </c>
      <c r="P4159" t="s">
        <v>1</v>
      </c>
      <c r="Q4159" t="s">
        <v>5964</v>
      </c>
      <c r="R4159" t="s">
        <v>2758</v>
      </c>
      <c r="S4159" t="s">
        <v>110</v>
      </c>
      <c r="T4159" t="s">
        <v>11931</v>
      </c>
      <c r="U4159" t="s">
        <v>2760</v>
      </c>
    </row>
    <row r="4160" spans="1:21" ht="12.75" hidden="1" customHeight="1" x14ac:dyDescent="0.2">
      <c r="A4160" t="s">
        <v>2753</v>
      </c>
      <c r="B4160" t="s">
        <v>11935</v>
      </c>
      <c r="C4160" s="202" t="s">
        <v>11936</v>
      </c>
      <c r="D4160" s="2">
        <v>23604</v>
      </c>
      <c r="E4160" s="2"/>
      <c r="F4160" s="2">
        <v>42515</v>
      </c>
      <c r="G4160" s="211" t="s">
        <v>11929</v>
      </c>
      <c r="H4160">
        <v>1</v>
      </c>
      <c r="I4160" s="2">
        <v>39373</v>
      </c>
      <c r="J4160" s="2">
        <v>43665</v>
      </c>
      <c r="K4160" t="s">
        <v>5</v>
      </c>
      <c r="L4160" t="s">
        <v>11937</v>
      </c>
      <c r="M4160" t="s">
        <v>1</v>
      </c>
      <c r="N4160" t="s">
        <v>1</v>
      </c>
      <c r="O4160" s="3">
        <v>95</v>
      </c>
      <c r="P4160" t="s">
        <v>1</v>
      </c>
      <c r="Q4160" t="s">
        <v>5964</v>
      </c>
      <c r="R4160" t="s">
        <v>2758</v>
      </c>
      <c r="S4160" t="s">
        <v>110</v>
      </c>
      <c r="T4160" t="s">
        <v>11931</v>
      </c>
      <c r="U4160" t="s">
        <v>2760</v>
      </c>
    </row>
    <row r="4161" spans="1:21" ht="12.75" hidden="1" customHeight="1" x14ac:dyDescent="0.2">
      <c r="A4161" t="s">
        <v>2753</v>
      </c>
      <c r="B4161" t="s">
        <v>11938</v>
      </c>
      <c r="C4161" s="202" t="s">
        <v>11939</v>
      </c>
      <c r="D4161" s="2">
        <v>23604</v>
      </c>
      <c r="E4161" s="2"/>
      <c r="F4161" s="2">
        <v>42515</v>
      </c>
      <c r="G4161" s="211" t="s">
        <v>11929</v>
      </c>
      <c r="H4161">
        <v>1</v>
      </c>
      <c r="I4161" s="2">
        <v>39373</v>
      </c>
      <c r="J4161" s="2">
        <v>43665</v>
      </c>
      <c r="K4161" t="s">
        <v>5</v>
      </c>
      <c r="L4161" t="s">
        <v>11940</v>
      </c>
      <c r="M4161" t="s">
        <v>1</v>
      </c>
      <c r="N4161" t="s">
        <v>1</v>
      </c>
      <c r="O4161" s="3">
        <v>100</v>
      </c>
      <c r="P4161" t="s">
        <v>1</v>
      </c>
      <c r="Q4161" t="s">
        <v>5964</v>
      </c>
      <c r="R4161" t="s">
        <v>2758</v>
      </c>
      <c r="S4161" t="s">
        <v>110</v>
      </c>
      <c r="T4161" t="s">
        <v>11931</v>
      </c>
      <c r="U4161" t="s">
        <v>2760</v>
      </c>
    </row>
    <row r="4162" spans="1:21" ht="12.75" hidden="1" customHeight="1" x14ac:dyDescent="0.2">
      <c r="A4162" t="s">
        <v>2753</v>
      </c>
      <c r="B4162" t="s">
        <v>11941</v>
      </c>
      <c r="C4162" s="202" t="s">
        <v>11942</v>
      </c>
      <c r="D4162" s="2">
        <v>31639</v>
      </c>
      <c r="E4162" s="2"/>
      <c r="F4162" s="2">
        <v>42523</v>
      </c>
      <c r="G4162" s="211" t="s">
        <v>11943</v>
      </c>
      <c r="H4162">
        <v>1</v>
      </c>
      <c r="I4162" s="2">
        <v>39373</v>
      </c>
      <c r="J4162" s="2">
        <v>43726</v>
      </c>
      <c r="K4162" t="s">
        <v>5</v>
      </c>
      <c r="L4162" t="s">
        <v>11944</v>
      </c>
      <c r="M4162" t="s">
        <v>1</v>
      </c>
      <c r="N4162" t="s">
        <v>1</v>
      </c>
      <c r="O4162" s="3">
        <v>89</v>
      </c>
      <c r="P4162" t="s">
        <v>1</v>
      </c>
      <c r="Q4162" t="s">
        <v>5964</v>
      </c>
      <c r="R4162" t="s">
        <v>2758</v>
      </c>
      <c r="S4162" t="s">
        <v>9</v>
      </c>
      <c r="T4162" t="s">
        <v>11945</v>
      </c>
      <c r="U4162" t="s">
        <v>2760</v>
      </c>
    </row>
    <row r="4163" spans="1:21" ht="12.75" hidden="1" customHeight="1" x14ac:dyDescent="0.2">
      <c r="A4163" t="s">
        <v>2753</v>
      </c>
      <c r="B4163" t="s">
        <v>11946</v>
      </c>
      <c r="C4163" s="202" t="s">
        <v>11947</v>
      </c>
      <c r="D4163" s="2">
        <v>31639</v>
      </c>
      <c r="E4163" s="2"/>
      <c r="F4163" s="2">
        <v>42523</v>
      </c>
      <c r="G4163" s="211" t="s">
        <v>11943</v>
      </c>
      <c r="H4163">
        <v>1</v>
      </c>
      <c r="I4163" s="2">
        <v>39373</v>
      </c>
      <c r="J4163" s="2">
        <v>43726</v>
      </c>
      <c r="K4163" t="s">
        <v>5</v>
      </c>
      <c r="L4163" t="s">
        <v>11948</v>
      </c>
      <c r="M4163" t="s">
        <v>1</v>
      </c>
      <c r="N4163" t="s">
        <v>1</v>
      </c>
      <c r="O4163" s="3">
        <v>91</v>
      </c>
      <c r="P4163" t="s">
        <v>1</v>
      </c>
      <c r="Q4163" t="s">
        <v>5964</v>
      </c>
      <c r="R4163" t="s">
        <v>2758</v>
      </c>
      <c r="S4163" t="s">
        <v>9</v>
      </c>
      <c r="T4163" t="s">
        <v>11945</v>
      </c>
      <c r="U4163" t="s">
        <v>2760</v>
      </c>
    </row>
    <row r="4164" spans="1:21" ht="12.75" hidden="1" customHeight="1" x14ac:dyDescent="0.2">
      <c r="A4164" t="s">
        <v>2753</v>
      </c>
      <c r="B4164" t="s">
        <v>11949</v>
      </c>
      <c r="C4164" s="202" t="s">
        <v>11950</v>
      </c>
      <c r="D4164" s="2">
        <v>29448</v>
      </c>
      <c r="E4164" s="2"/>
      <c r="F4164" s="2">
        <v>42524</v>
      </c>
      <c r="G4164" s="211" t="s">
        <v>11951</v>
      </c>
      <c r="H4164">
        <v>1</v>
      </c>
      <c r="I4164" s="2">
        <v>39373</v>
      </c>
      <c r="J4164" s="2">
        <v>43795</v>
      </c>
      <c r="K4164" t="s">
        <v>5</v>
      </c>
      <c r="L4164" t="s">
        <v>11952</v>
      </c>
      <c r="M4164" t="s">
        <v>1</v>
      </c>
      <c r="N4164" t="s">
        <v>1</v>
      </c>
      <c r="O4164" s="3">
        <v>86</v>
      </c>
      <c r="P4164" t="s">
        <v>1</v>
      </c>
      <c r="Q4164" t="s">
        <v>5964</v>
      </c>
      <c r="R4164" t="s">
        <v>2758</v>
      </c>
      <c r="S4164" t="s">
        <v>160</v>
      </c>
      <c r="T4164" t="s">
        <v>11953</v>
      </c>
      <c r="U4164" t="s">
        <v>2760</v>
      </c>
    </row>
    <row r="4165" spans="1:21" ht="12.75" hidden="1" customHeight="1" x14ac:dyDescent="0.2">
      <c r="A4165" t="s">
        <v>2753</v>
      </c>
      <c r="B4165" t="s">
        <v>11954</v>
      </c>
      <c r="C4165" s="202" t="s">
        <v>11955</v>
      </c>
      <c r="D4165" s="2">
        <v>29448</v>
      </c>
      <c r="E4165" s="2"/>
      <c r="F4165" s="2">
        <v>42524</v>
      </c>
      <c r="G4165" s="211" t="s">
        <v>11951</v>
      </c>
      <c r="H4165">
        <v>1</v>
      </c>
      <c r="I4165" s="2">
        <v>39373</v>
      </c>
      <c r="J4165" s="2">
        <v>43795</v>
      </c>
      <c r="K4165" t="s">
        <v>5</v>
      </c>
      <c r="L4165" t="s">
        <v>11956</v>
      </c>
      <c r="M4165" t="s">
        <v>1</v>
      </c>
      <c r="N4165" t="s">
        <v>1</v>
      </c>
      <c r="O4165" s="3">
        <v>80</v>
      </c>
      <c r="P4165" t="s">
        <v>1</v>
      </c>
      <c r="Q4165" t="s">
        <v>5964</v>
      </c>
      <c r="R4165" t="s">
        <v>2758</v>
      </c>
      <c r="S4165" t="s">
        <v>160</v>
      </c>
      <c r="T4165" t="s">
        <v>11953</v>
      </c>
      <c r="U4165" t="s">
        <v>2760</v>
      </c>
    </row>
    <row r="4166" spans="1:21" ht="12.75" hidden="1" customHeight="1" x14ac:dyDescent="0.2">
      <c r="A4166" t="s">
        <v>2753</v>
      </c>
      <c r="B4166" t="s">
        <v>11957</v>
      </c>
      <c r="C4166" s="202" t="s">
        <v>11958</v>
      </c>
      <c r="D4166" s="2">
        <v>27621</v>
      </c>
      <c r="E4166" s="2"/>
      <c r="F4166" s="2">
        <v>42522</v>
      </c>
      <c r="G4166" s="211" t="s">
        <v>11959</v>
      </c>
      <c r="H4166">
        <v>1</v>
      </c>
      <c r="I4166" s="2">
        <v>39373</v>
      </c>
      <c r="J4166" s="2">
        <v>43795</v>
      </c>
      <c r="K4166" t="s">
        <v>5</v>
      </c>
      <c r="L4166" t="s">
        <v>11960</v>
      </c>
      <c r="M4166" t="s">
        <v>1</v>
      </c>
      <c r="N4166" t="s">
        <v>1</v>
      </c>
      <c r="O4166" s="3">
        <v>85</v>
      </c>
      <c r="P4166" t="s">
        <v>1</v>
      </c>
      <c r="Q4166" t="s">
        <v>5964</v>
      </c>
      <c r="R4166" t="s">
        <v>2758</v>
      </c>
      <c r="S4166" t="s">
        <v>166</v>
      </c>
      <c r="T4166" t="s">
        <v>11961</v>
      </c>
      <c r="U4166" t="s">
        <v>2760</v>
      </c>
    </row>
    <row r="4167" spans="1:21" ht="12.75" hidden="1" customHeight="1" x14ac:dyDescent="0.2">
      <c r="A4167" t="s">
        <v>2753</v>
      </c>
      <c r="B4167" t="s">
        <v>11962</v>
      </c>
      <c r="C4167" s="202" t="s">
        <v>11963</v>
      </c>
      <c r="D4167" s="2">
        <v>27621</v>
      </c>
      <c r="E4167" s="2"/>
      <c r="F4167" s="2">
        <v>42522</v>
      </c>
      <c r="G4167" s="211" t="s">
        <v>11959</v>
      </c>
      <c r="H4167">
        <v>1</v>
      </c>
      <c r="I4167" s="2">
        <v>39373</v>
      </c>
      <c r="J4167" s="2">
        <v>43795</v>
      </c>
      <c r="K4167" t="s">
        <v>5</v>
      </c>
      <c r="L4167" t="s">
        <v>11964</v>
      </c>
      <c r="M4167" t="s">
        <v>1</v>
      </c>
      <c r="N4167" t="s">
        <v>1</v>
      </c>
      <c r="O4167" s="3">
        <v>85</v>
      </c>
      <c r="P4167" t="s">
        <v>1</v>
      </c>
      <c r="Q4167" t="s">
        <v>5964</v>
      </c>
      <c r="R4167" t="s">
        <v>2758</v>
      </c>
      <c r="S4167" t="s">
        <v>166</v>
      </c>
      <c r="T4167" t="s">
        <v>11961</v>
      </c>
      <c r="U4167" t="s">
        <v>2760</v>
      </c>
    </row>
    <row r="4168" spans="1:21" ht="12.75" hidden="1" customHeight="1" x14ac:dyDescent="0.2">
      <c r="A4168" t="s">
        <v>2753</v>
      </c>
      <c r="B4168" t="s">
        <v>11965</v>
      </c>
      <c r="C4168" s="202" t="s">
        <v>11966</v>
      </c>
      <c r="D4168" s="2">
        <v>29448</v>
      </c>
      <c r="E4168" s="2"/>
      <c r="F4168" s="2">
        <v>42527</v>
      </c>
      <c r="G4168" s="211" t="s">
        <v>11967</v>
      </c>
      <c r="H4168">
        <v>1</v>
      </c>
      <c r="I4168" s="2">
        <v>39373</v>
      </c>
      <c r="J4168" s="2">
        <v>43795</v>
      </c>
      <c r="K4168" t="s">
        <v>5</v>
      </c>
      <c r="L4168" t="s">
        <v>11968</v>
      </c>
      <c r="M4168" t="s">
        <v>1</v>
      </c>
      <c r="N4168" t="s">
        <v>1</v>
      </c>
      <c r="O4168" s="3">
        <v>91</v>
      </c>
      <c r="P4168" t="s">
        <v>1</v>
      </c>
      <c r="Q4168" t="s">
        <v>5964</v>
      </c>
      <c r="R4168" t="s">
        <v>2758</v>
      </c>
      <c r="S4168" t="s">
        <v>160</v>
      </c>
      <c r="T4168" t="s">
        <v>11969</v>
      </c>
      <c r="U4168" t="s">
        <v>2760</v>
      </c>
    </row>
    <row r="4169" spans="1:21" ht="12.75" hidden="1" customHeight="1" x14ac:dyDescent="0.2">
      <c r="A4169" t="s">
        <v>2753</v>
      </c>
      <c r="B4169" t="s">
        <v>11970</v>
      </c>
      <c r="C4169" s="202" t="s">
        <v>11971</v>
      </c>
      <c r="D4169" s="2">
        <v>29448</v>
      </c>
      <c r="E4169" s="2"/>
      <c r="F4169" s="2">
        <v>42527</v>
      </c>
      <c r="G4169" s="211" t="s">
        <v>11967</v>
      </c>
      <c r="H4169">
        <v>1</v>
      </c>
      <c r="I4169" s="2">
        <v>39373</v>
      </c>
      <c r="J4169" s="2">
        <v>43795</v>
      </c>
      <c r="K4169" t="s">
        <v>5</v>
      </c>
      <c r="L4169" t="s">
        <v>11972</v>
      </c>
      <c r="M4169" t="s">
        <v>1</v>
      </c>
      <c r="N4169" t="s">
        <v>1</v>
      </c>
      <c r="O4169" s="3">
        <v>90</v>
      </c>
      <c r="P4169" t="s">
        <v>1</v>
      </c>
      <c r="Q4169" t="s">
        <v>5964</v>
      </c>
      <c r="R4169" t="s">
        <v>2758</v>
      </c>
      <c r="S4169" t="s">
        <v>160</v>
      </c>
      <c r="T4169" t="s">
        <v>11969</v>
      </c>
      <c r="U4169" t="s">
        <v>2760</v>
      </c>
    </row>
    <row r="4170" spans="1:21" ht="12.75" hidden="1" customHeight="1" x14ac:dyDescent="0.2">
      <c r="A4170" t="s">
        <v>2753</v>
      </c>
      <c r="B4170" t="s">
        <v>11973</v>
      </c>
      <c r="C4170" s="202" t="s">
        <v>11974</v>
      </c>
      <c r="D4170" s="2">
        <v>29813</v>
      </c>
      <c r="E4170" s="2"/>
      <c r="F4170" s="2">
        <v>42528</v>
      </c>
      <c r="G4170" s="211" t="s">
        <v>11975</v>
      </c>
      <c r="H4170">
        <v>1</v>
      </c>
      <c r="I4170" s="2">
        <v>39373</v>
      </c>
      <c r="J4170" s="2">
        <v>43796</v>
      </c>
      <c r="K4170" t="s">
        <v>5</v>
      </c>
      <c r="L4170" t="s">
        <v>11976</v>
      </c>
      <c r="M4170" t="s">
        <v>1</v>
      </c>
      <c r="N4170" t="s">
        <v>1</v>
      </c>
      <c r="O4170" s="3">
        <v>92</v>
      </c>
      <c r="P4170" t="s">
        <v>1</v>
      </c>
      <c r="Q4170" t="s">
        <v>5964</v>
      </c>
      <c r="R4170" t="s">
        <v>2758</v>
      </c>
      <c r="S4170" t="s">
        <v>333</v>
      </c>
      <c r="T4170" t="s">
        <v>11977</v>
      </c>
      <c r="U4170" t="s">
        <v>2760</v>
      </c>
    </row>
    <row r="4171" spans="1:21" ht="12.75" hidden="1" customHeight="1" x14ac:dyDescent="0.2">
      <c r="A4171" t="s">
        <v>2753</v>
      </c>
      <c r="B4171" t="s">
        <v>11978</v>
      </c>
      <c r="C4171" s="202" t="s">
        <v>11979</v>
      </c>
      <c r="D4171" s="2">
        <v>29813</v>
      </c>
      <c r="E4171" s="2"/>
      <c r="F4171" s="2">
        <v>42528</v>
      </c>
      <c r="G4171" s="211" t="s">
        <v>11975</v>
      </c>
      <c r="H4171">
        <v>1</v>
      </c>
      <c r="I4171" s="2">
        <v>39373</v>
      </c>
      <c r="J4171" s="2">
        <v>43796</v>
      </c>
      <c r="K4171" t="s">
        <v>5</v>
      </c>
      <c r="L4171" t="s">
        <v>11980</v>
      </c>
      <c r="M4171" t="s">
        <v>1</v>
      </c>
      <c r="N4171" t="s">
        <v>1</v>
      </c>
      <c r="O4171" s="3">
        <v>89</v>
      </c>
      <c r="P4171" t="s">
        <v>1</v>
      </c>
      <c r="Q4171" t="s">
        <v>5964</v>
      </c>
      <c r="R4171" t="s">
        <v>2758</v>
      </c>
      <c r="S4171" t="s">
        <v>333</v>
      </c>
      <c r="T4171" t="s">
        <v>11977</v>
      </c>
      <c r="U4171" t="s">
        <v>2760</v>
      </c>
    </row>
    <row r="4172" spans="1:21" ht="12.75" hidden="1" customHeight="1" x14ac:dyDescent="0.2">
      <c r="A4172" t="s">
        <v>2753</v>
      </c>
      <c r="B4172" t="s">
        <v>11981</v>
      </c>
      <c r="C4172" s="202" t="s">
        <v>11982</v>
      </c>
      <c r="D4172" s="2">
        <v>31274</v>
      </c>
      <c r="E4172" s="2"/>
      <c r="F4172" s="2">
        <v>42529</v>
      </c>
      <c r="G4172" s="211" t="s">
        <v>11983</v>
      </c>
      <c r="H4172">
        <v>1</v>
      </c>
      <c r="I4172" s="2">
        <v>39373</v>
      </c>
      <c r="J4172" s="2">
        <v>43795</v>
      </c>
      <c r="K4172" t="s">
        <v>5</v>
      </c>
      <c r="L4172" t="s">
        <v>11984</v>
      </c>
      <c r="M4172" t="s">
        <v>1</v>
      </c>
      <c r="N4172" t="s">
        <v>1</v>
      </c>
      <c r="O4172" s="3">
        <v>92</v>
      </c>
      <c r="P4172" t="s">
        <v>1</v>
      </c>
      <c r="Q4172" t="s">
        <v>5964</v>
      </c>
      <c r="R4172" t="s">
        <v>2758</v>
      </c>
      <c r="S4172" t="s">
        <v>190</v>
      </c>
      <c r="T4172" t="s">
        <v>11985</v>
      </c>
      <c r="U4172" t="s">
        <v>2760</v>
      </c>
    </row>
    <row r="4173" spans="1:21" ht="12.75" hidden="1" customHeight="1" x14ac:dyDescent="0.2">
      <c r="A4173" t="s">
        <v>2753</v>
      </c>
      <c r="B4173" t="s">
        <v>11986</v>
      </c>
      <c r="C4173" s="202" t="s">
        <v>11987</v>
      </c>
      <c r="D4173" s="2">
        <v>31274</v>
      </c>
      <c r="E4173" s="2"/>
      <c r="F4173" s="2">
        <v>42529</v>
      </c>
      <c r="G4173" s="211" t="s">
        <v>11983</v>
      </c>
      <c r="H4173">
        <v>1</v>
      </c>
      <c r="I4173" s="2">
        <v>39373</v>
      </c>
      <c r="J4173" s="2">
        <v>43795</v>
      </c>
      <c r="K4173" t="s">
        <v>5</v>
      </c>
      <c r="L4173" t="s">
        <v>11988</v>
      </c>
      <c r="M4173" t="s">
        <v>1</v>
      </c>
      <c r="N4173" t="s">
        <v>1</v>
      </c>
      <c r="O4173" s="3">
        <v>84</v>
      </c>
      <c r="P4173" t="s">
        <v>1</v>
      </c>
      <c r="Q4173" t="s">
        <v>5964</v>
      </c>
      <c r="R4173" t="s">
        <v>2758</v>
      </c>
      <c r="S4173" t="s">
        <v>190</v>
      </c>
      <c r="T4173" t="s">
        <v>11985</v>
      </c>
      <c r="U4173" t="s">
        <v>2760</v>
      </c>
    </row>
    <row r="4174" spans="1:21" ht="12.75" hidden="1" customHeight="1" x14ac:dyDescent="0.2">
      <c r="A4174" t="s">
        <v>2753</v>
      </c>
      <c r="B4174" t="s">
        <v>11989</v>
      </c>
      <c r="C4174" s="202" t="s">
        <v>11990</v>
      </c>
      <c r="D4174" s="2">
        <v>31274</v>
      </c>
      <c r="E4174" s="2"/>
      <c r="F4174" s="2">
        <v>42529</v>
      </c>
      <c r="G4174" s="211" t="s">
        <v>11983</v>
      </c>
      <c r="H4174">
        <v>1</v>
      </c>
      <c r="I4174" s="2">
        <v>39373</v>
      </c>
      <c r="J4174" s="2">
        <v>43795</v>
      </c>
      <c r="K4174" t="s">
        <v>5</v>
      </c>
      <c r="L4174" t="s">
        <v>11991</v>
      </c>
      <c r="M4174" t="s">
        <v>1</v>
      </c>
      <c r="N4174" t="s">
        <v>1</v>
      </c>
      <c r="O4174" s="3">
        <v>92</v>
      </c>
      <c r="P4174" t="s">
        <v>1</v>
      </c>
      <c r="Q4174" t="s">
        <v>5964</v>
      </c>
      <c r="R4174" t="s">
        <v>2758</v>
      </c>
      <c r="S4174" t="s">
        <v>190</v>
      </c>
      <c r="T4174" t="s">
        <v>11985</v>
      </c>
      <c r="U4174" t="s">
        <v>2760</v>
      </c>
    </row>
    <row r="4175" spans="1:21" ht="12.75" hidden="1" customHeight="1" x14ac:dyDescent="0.2">
      <c r="A4175" t="s">
        <v>2753</v>
      </c>
      <c r="B4175" t="s">
        <v>11992</v>
      </c>
      <c r="C4175" s="202" t="s">
        <v>11993</v>
      </c>
      <c r="D4175" s="2">
        <v>31274</v>
      </c>
      <c r="E4175" s="2"/>
      <c r="F4175" s="2">
        <v>42530</v>
      </c>
      <c r="G4175" s="211" t="s">
        <v>11994</v>
      </c>
      <c r="H4175">
        <v>1</v>
      </c>
      <c r="I4175" s="2">
        <v>39373</v>
      </c>
      <c r="J4175" s="2">
        <v>43726</v>
      </c>
      <c r="K4175" t="s">
        <v>5</v>
      </c>
      <c r="L4175" t="s">
        <v>11995</v>
      </c>
      <c r="M4175" t="s">
        <v>1</v>
      </c>
      <c r="N4175" t="s">
        <v>1</v>
      </c>
      <c r="O4175" s="3">
        <v>92</v>
      </c>
      <c r="P4175" t="s">
        <v>1</v>
      </c>
      <c r="Q4175" t="s">
        <v>5964</v>
      </c>
      <c r="R4175" t="s">
        <v>2758</v>
      </c>
      <c r="S4175" t="s">
        <v>190</v>
      </c>
      <c r="T4175" t="s">
        <v>11996</v>
      </c>
      <c r="U4175" t="s">
        <v>2760</v>
      </c>
    </row>
    <row r="4176" spans="1:21" ht="12.75" hidden="1" customHeight="1" x14ac:dyDescent="0.2">
      <c r="A4176" t="s">
        <v>2753</v>
      </c>
      <c r="B4176" t="s">
        <v>11997</v>
      </c>
      <c r="C4176" s="202" t="s">
        <v>11998</v>
      </c>
      <c r="D4176" s="2">
        <v>32735</v>
      </c>
      <c r="E4176" s="2"/>
      <c r="F4176" s="2">
        <v>42531</v>
      </c>
      <c r="G4176" s="211" t="s">
        <v>11999</v>
      </c>
      <c r="H4176">
        <v>1</v>
      </c>
      <c r="I4176" s="2">
        <v>39373</v>
      </c>
      <c r="J4176" s="2">
        <v>44074</v>
      </c>
      <c r="K4176" t="s">
        <v>5</v>
      </c>
      <c r="L4176" t="s">
        <v>12000</v>
      </c>
      <c r="M4176" t="s">
        <v>1</v>
      </c>
      <c r="N4176" t="s">
        <v>1</v>
      </c>
      <c r="O4176" s="3">
        <v>87</v>
      </c>
      <c r="P4176" t="s">
        <v>1</v>
      </c>
      <c r="Q4176" t="s">
        <v>5964</v>
      </c>
      <c r="R4176" t="s">
        <v>2758</v>
      </c>
      <c r="S4176" t="s">
        <v>196</v>
      </c>
      <c r="T4176" t="s">
        <v>12001</v>
      </c>
      <c r="U4176" t="s">
        <v>2760</v>
      </c>
    </row>
    <row r="4177" spans="1:21" ht="12.75" hidden="1" customHeight="1" x14ac:dyDescent="0.2">
      <c r="A4177" t="s">
        <v>2753</v>
      </c>
      <c r="B4177" t="s">
        <v>12002</v>
      </c>
      <c r="C4177" s="202" t="s">
        <v>12003</v>
      </c>
      <c r="D4177" s="2">
        <v>32370</v>
      </c>
      <c r="E4177" s="2"/>
      <c r="F4177" s="2">
        <v>42535</v>
      </c>
      <c r="G4177" s="211" t="s">
        <v>11999</v>
      </c>
      <c r="H4177">
        <v>1</v>
      </c>
      <c r="I4177" s="2">
        <v>39373</v>
      </c>
      <c r="J4177" s="2">
        <v>43795</v>
      </c>
      <c r="K4177" t="s">
        <v>5</v>
      </c>
      <c r="L4177" t="s">
        <v>12004</v>
      </c>
      <c r="M4177" t="s">
        <v>1</v>
      </c>
      <c r="N4177" t="s">
        <v>1</v>
      </c>
      <c r="O4177" s="3">
        <v>89</v>
      </c>
      <c r="P4177" t="s">
        <v>1</v>
      </c>
      <c r="Q4177" t="s">
        <v>5964</v>
      </c>
      <c r="R4177" t="s">
        <v>2758</v>
      </c>
      <c r="S4177" t="s">
        <v>305</v>
      </c>
      <c r="T4177" t="s">
        <v>12001</v>
      </c>
      <c r="U4177" t="s">
        <v>2760</v>
      </c>
    </row>
    <row r="4178" spans="1:21" ht="12.75" hidden="1" customHeight="1" x14ac:dyDescent="0.2">
      <c r="A4178" t="s">
        <v>2753</v>
      </c>
      <c r="B4178" t="s">
        <v>12005</v>
      </c>
      <c r="C4178" s="202" t="s">
        <v>12006</v>
      </c>
      <c r="D4178" s="2">
        <v>32735</v>
      </c>
      <c r="E4178" s="2"/>
      <c r="F4178" s="2">
        <v>42534</v>
      </c>
      <c r="G4178" s="211" t="s">
        <v>11999</v>
      </c>
      <c r="H4178">
        <v>1</v>
      </c>
      <c r="I4178" s="2">
        <v>39373</v>
      </c>
      <c r="J4178" s="2">
        <v>43795</v>
      </c>
      <c r="K4178" t="s">
        <v>5</v>
      </c>
      <c r="L4178" t="s">
        <v>12007</v>
      </c>
      <c r="M4178" t="s">
        <v>1</v>
      </c>
      <c r="N4178" t="s">
        <v>1</v>
      </c>
      <c r="O4178" s="3">
        <v>88</v>
      </c>
      <c r="P4178" t="s">
        <v>1</v>
      </c>
      <c r="Q4178" t="s">
        <v>5964</v>
      </c>
      <c r="R4178" t="s">
        <v>2758</v>
      </c>
      <c r="S4178" t="s">
        <v>196</v>
      </c>
      <c r="T4178" t="s">
        <v>12001</v>
      </c>
      <c r="U4178" t="s">
        <v>2760</v>
      </c>
    </row>
    <row r="4179" spans="1:21" ht="12.75" hidden="1" customHeight="1" x14ac:dyDescent="0.2">
      <c r="A4179" t="s">
        <v>2753</v>
      </c>
      <c r="B4179" t="s">
        <v>12008</v>
      </c>
      <c r="C4179" s="202" t="s">
        <v>12009</v>
      </c>
      <c r="D4179" s="2">
        <v>31274</v>
      </c>
      <c r="E4179" s="2"/>
      <c r="F4179" s="2">
        <v>42552</v>
      </c>
      <c r="G4179" s="211" t="s">
        <v>12010</v>
      </c>
      <c r="H4179">
        <v>1</v>
      </c>
      <c r="I4179" s="2">
        <v>39373</v>
      </c>
      <c r="J4179" s="2">
        <v>43728</v>
      </c>
      <c r="K4179" t="s">
        <v>5</v>
      </c>
      <c r="L4179" t="s">
        <v>12011</v>
      </c>
      <c r="M4179" t="s">
        <v>1</v>
      </c>
      <c r="N4179" t="s">
        <v>1</v>
      </c>
      <c r="O4179" s="3">
        <v>93</v>
      </c>
      <c r="P4179" t="s">
        <v>1</v>
      </c>
      <c r="Q4179" t="s">
        <v>5964</v>
      </c>
      <c r="R4179" t="s">
        <v>2758</v>
      </c>
      <c r="S4179" t="s">
        <v>190</v>
      </c>
      <c r="T4179" t="s">
        <v>12012</v>
      </c>
      <c r="U4179" t="s">
        <v>2760</v>
      </c>
    </row>
    <row r="4180" spans="1:21" ht="12.75" hidden="1" customHeight="1" x14ac:dyDescent="0.2">
      <c r="A4180" t="s">
        <v>2753</v>
      </c>
      <c r="B4180" t="s">
        <v>12013</v>
      </c>
      <c r="C4180" s="202" t="s">
        <v>12014</v>
      </c>
      <c r="D4180" s="2">
        <v>30909</v>
      </c>
      <c r="E4180" s="2"/>
      <c r="F4180" s="2">
        <v>42555</v>
      </c>
      <c r="G4180" s="211" t="s">
        <v>12010</v>
      </c>
      <c r="H4180">
        <v>1</v>
      </c>
      <c r="I4180" s="2">
        <v>39373</v>
      </c>
      <c r="J4180" s="2">
        <v>43795</v>
      </c>
      <c r="K4180" t="s">
        <v>5</v>
      </c>
      <c r="L4180" t="s">
        <v>12015</v>
      </c>
      <c r="M4180" t="s">
        <v>1</v>
      </c>
      <c r="N4180" t="s">
        <v>1</v>
      </c>
      <c r="O4180" s="3">
        <v>98</v>
      </c>
      <c r="P4180" t="s">
        <v>1</v>
      </c>
      <c r="Q4180" t="s">
        <v>5964</v>
      </c>
      <c r="R4180" t="s">
        <v>2758</v>
      </c>
      <c r="S4180" t="s">
        <v>39</v>
      </c>
      <c r="T4180" t="s">
        <v>12012</v>
      </c>
      <c r="U4180" t="s">
        <v>2760</v>
      </c>
    </row>
    <row r="4181" spans="1:21" ht="12.75" hidden="1" customHeight="1" x14ac:dyDescent="0.2">
      <c r="A4181" t="s">
        <v>2753</v>
      </c>
      <c r="B4181" t="s">
        <v>12016</v>
      </c>
      <c r="C4181" s="202" t="s">
        <v>12017</v>
      </c>
      <c r="D4181" s="2">
        <v>30909</v>
      </c>
      <c r="E4181" s="2"/>
      <c r="F4181" s="2">
        <v>42555</v>
      </c>
      <c r="G4181" s="211" t="s">
        <v>12010</v>
      </c>
      <c r="H4181">
        <v>1</v>
      </c>
      <c r="I4181" s="2">
        <v>39373</v>
      </c>
      <c r="J4181" s="2">
        <v>43795</v>
      </c>
      <c r="K4181" t="s">
        <v>5</v>
      </c>
      <c r="L4181" t="s">
        <v>12018</v>
      </c>
      <c r="M4181" t="s">
        <v>1</v>
      </c>
      <c r="N4181" t="s">
        <v>1</v>
      </c>
      <c r="O4181" s="3">
        <v>95</v>
      </c>
      <c r="P4181" t="s">
        <v>1</v>
      </c>
      <c r="Q4181" t="s">
        <v>5964</v>
      </c>
      <c r="R4181" t="s">
        <v>2758</v>
      </c>
      <c r="S4181" t="s">
        <v>39</v>
      </c>
      <c r="T4181" t="s">
        <v>12012</v>
      </c>
      <c r="U4181" t="s">
        <v>2760</v>
      </c>
    </row>
    <row r="4182" spans="1:21" ht="12.75" hidden="1" customHeight="1" x14ac:dyDescent="0.2">
      <c r="A4182" t="s">
        <v>2753</v>
      </c>
      <c r="B4182" t="s">
        <v>12019</v>
      </c>
      <c r="C4182" s="202" t="s">
        <v>12020</v>
      </c>
      <c r="D4182" s="2">
        <v>30909</v>
      </c>
      <c r="E4182" s="2"/>
      <c r="F4182" s="2">
        <v>42555</v>
      </c>
      <c r="G4182" s="211" t="s">
        <v>12010</v>
      </c>
      <c r="H4182">
        <v>1</v>
      </c>
      <c r="I4182" s="2">
        <v>39373</v>
      </c>
      <c r="J4182" s="2">
        <v>43795</v>
      </c>
      <c r="K4182" t="s">
        <v>5</v>
      </c>
      <c r="L4182" t="s">
        <v>12021</v>
      </c>
      <c r="M4182" t="s">
        <v>1</v>
      </c>
      <c r="N4182" t="s">
        <v>1</v>
      </c>
      <c r="O4182" s="3">
        <v>86</v>
      </c>
      <c r="P4182" t="s">
        <v>1</v>
      </c>
      <c r="Q4182" t="s">
        <v>5964</v>
      </c>
      <c r="R4182" t="s">
        <v>2758</v>
      </c>
      <c r="S4182" t="s">
        <v>39</v>
      </c>
      <c r="T4182" t="s">
        <v>12012</v>
      </c>
      <c r="U4182" t="s">
        <v>2760</v>
      </c>
    </row>
    <row r="4183" spans="1:21" ht="12.75" hidden="1" customHeight="1" x14ac:dyDescent="0.2">
      <c r="A4183" t="s">
        <v>2753</v>
      </c>
      <c r="B4183" t="s">
        <v>12022</v>
      </c>
      <c r="C4183" s="202" t="s">
        <v>12023</v>
      </c>
      <c r="D4183" s="2">
        <v>30909</v>
      </c>
      <c r="E4183" s="2"/>
      <c r="F4183" s="2">
        <v>42556</v>
      </c>
      <c r="G4183" s="211" t="s">
        <v>12010</v>
      </c>
      <c r="H4183">
        <v>1</v>
      </c>
      <c r="I4183" s="2">
        <v>39373</v>
      </c>
      <c r="J4183" s="2">
        <v>43795</v>
      </c>
      <c r="K4183" t="s">
        <v>5</v>
      </c>
      <c r="L4183" t="s">
        <v>12024</v>
      </c>
      <c r="M4183" t="s">
        <v>1</v>
      </c>
      <c r="N4183" t="s">
        <v>1</v>
      </c>
      <c r="O4183" s="3">
        <v>86</v>
      </c>
      <c r="P4183" t="s">
        <v>1</v>
      </c>
      <c r="Q4183" t="s">
        <v>5964</v>
      </c>
      <c r="R4183" t="s">
        <v>2758</v>
      </c>
      <c r="S4183" t="s">
        <v>39</v>
      </c>
      <c r="T4183" t="s">
        <v>12012</v>
      </c>
      <c r="U4183" t="s">
        <v>2760</v>
      </c>
    </row>
    <row r="4184" spans="1:21" ht="12.75" hidden="1" customHeight="1" x14ac:dyDescent="0.2">
      <c r="A4184" t="s">
        <v>2753</v>
      </c>
      <c r="B4184" t="s">
        <v>12025</v>
      </c>
      <c r="C4184" s="202" t="s">
        <v>12026</v>
      </c>
      <c r="D4184" s="2">
        <v>32735</v>
      </c>
      <c r="E4184" s="2"/>
      <c r="F4184" s="2">
        <v>42557</v>
      </c>
      <c r="G4184" s="211" t="s">
        <v>11999</v>
      </c>
      <c r="H4184">
        <v>1</v>
      </c>
      <c r="I4184" s="2">
        <v>39373</v>
      </c>
      <c r="J4184" s="2">
        <v>43795</v>
      </c>
      <c r="K4184" t="s">
        <v>5</v>
      </c>
      <c r="L4184" t="s">
        <v>12027</v>
      </c>
      <c r="M4184" t="s">
        <v>1</v>
      </c>
      <c r="N4184" t="s">
        <v>1</v>
      </c>
      <c r="O4184" s="3">
        <v>83</v>
      </c>
      <c r="P4184" t="s">
        <v>1</v>
      </c>
      <c r="Q4184" t="s">
        <v>5964</v>
      </c>
      <c r="R4184" t="s">
        <v>2758</v>
      </c>
      <c r="S4184" t="s">
        <v>196</v>
      </c>
      <c r="T4184" t="s">
        <v>12001</v>
      </c>
      <c r="U4184" t="s">
        <v>2760</v>
      </c>
    </row>
    <row r="4185" spans="1:21" ht="12.75" hidden="1" customHeight="1" x14ac:dyDescent="0.2">
      <c r="A4185" t="s">
        <v>2753</v>
      </c>
      <c r="B4185" t="s">
        <v>12028</v>
      </c>
      <c r="C4185" s="202" t="s">
        <v>12029</v>
      </c>
      <c r="D4185" s="2">
        <v>31274</v>
      </c>
      <c r="E4185" s="2"/>
      <c r="F4185" s="2">
        <v>42558</v>
      </c>
      <c r="G4185" s="211" t="s">
        <v>12010</v>
      </c>
      <c r="H4185">
        <v>1</v>
      </c>
      <c r="I4185" s="2">
        <v>39373</v>
      </c>
      <c r="J4185" s="2">
        <v>43795</v>
      </c>
      <c r="K4185" t="s">
        <v>5</v>
      </c>
      <c r="L4185" t="s">
        <v>12030</v>
      </c>
      <c r="M4185" t="s">
        <v>1</v>
      </c>
      <c r="N4185" t="s">
        <v>1</v>
      </c>
      <c r="O4185" s="3">
        <v>87</v>
      </c>
      <c r="P4185" t="s">
        <v>1</v>
      </c>
      <c r="Q4185" t="s">
        <v>5964</v>
      </c>
      <c r="R4185" t="s">
        <v>2758</v>
      </c>
      <c r="S4185" t="s">
        <v>190</v>
      </c>
      <c r="T4185" t="s">
        <v>12012</v>
      </c>
      <c r="U4185" t="s">
        <v>2760</v>
      </c>
    </row>
    <row r="4186" spans="1:21" ht="12.75" hidden="1" customHeight="1" x14ac:dyDescent="0.2">
      <c r="A4186" t="s">
        <v>2753</v>
      </c>
      <c r="B4186" t="s">
        <v>12031</v>
      </c>
      <c r="C4186" s="202" t="s">
        <v>12032</v>
      </c>
      <c r="D4186" s="2">
        <v>32370</v>
      </c>
      <c r="E4186" s="2"/>
      <c r="F4186" s="2">
        <v>42559</v>
      </c>
      <c r="G4186" s="211" t="s">
        <v>12033</v>
      </c>
      <c r="H4186">
        <v>1</v>
      </c>
      <c r="I4186" s="2">
        <v>39373</v>
      </c>
      <c r="J4186" s="2">
        <v>43795</v>
      </c>
      <c r="K4186" t="s">
        <v>5</v>
      </c>
      <c r="L4186" t="s">
        <v>12034</v>
      </c>
      <c r="M4186" t="s">
        <v>1</v>
      </c>
      <c r="N4186" t="s">
        <v>1</v>
      </c>
      <c r="O4186" s="3">
        <v>90</v>
      </c>
      <c r="P4186" t="s">
        <v>1</v>
      </c>
      <c r="Q4186" t="s">
        <v>5964</v>
      </c>
      <c r="R4186" t="s">
        <v>2758</v>
      </c>
      <c r="S4186" t="s">
        <v>305</v>
      </c>
      <c r="T4186" t="s">
        <v>12035</v>
      </c>
      <c r="U4186" t="s">
        <v>2760</v>
      </c>
    </row>
    <row r="4187" spans="1:21" hidden="1" x14ac:dyDescent="0.2">
      <c r="A4187" s="205" t="s">
        <v>2753</v>
      </c>
      <c r="B4187" t="s">
        <v>18218</v>
      </c>
      <c r="C4187" t="s">
        <v>18219</v>
      </c>
      <c r="D4187" s="2">
        <v>29082</v>
      </c>
      <c r="E4187" s="2">
        <v>44264</v>
      </c>
      <c r="F4187" s="2">
        <v>42439</v>
      </c>
      <c r="G4187" s="203" t="s">
        <v>18220</v>
      </c>
      <c r="H4187">
        <v>1</v>
      </c>
      <c r="I4187" s="2">
        <v>39335</v>
      </c>
      <c r="J4187" s="2">
        <v>43794</v>
      </c>
      <c r="K4187" t="s">
        <v>5</v>
      </c>
      <c r="L4187" t="s">
        <v>18221</v>
      </c>
      <c r="M4187" t="s">
        <v>1</v>
      </c>
      <c r="N4187" t="s">
        <v>1</v>
      </c>
      <c r="O4187" s="3">
        <v>89</v>
      </c>
      <c r="P4187" t="s">
        <v>1</v>
      </c>
      <c r="Q4187" t="s">
        <v>18048</v>
      </c>
      <c r="R4187" t="s">
        <v>2758</v>
      </c>
      <c r="S4187" t="s">
        <v>44</v>
      </c>
      <c r="T4187" t="s">
        <v>11362</v>
      </c>
      <c r="U4187" t="s">
        <v>2760</v>
      </c>
    </row>
    <row r="4188" spans="1:21" hidden="1" x14ac:dyDescent="0.2">
      <c r="A4188" s="205" t="s">
        <v>2753</v>
      </c>
      <c r="B4188" t="s">
        <v>18222</v>
      </c>
      <c r="C4188" t="s">
        <v>18223</v>
      </c>
      <c r="D4188" s="2">
        <v>23969</v>
      </c>
      <c r="E4188" s="2">
        <v>44286</v>
      </c>
      <c r="F4188" s="2">
        <v>42461</v>
      </c>
      <c r="G4188" s="203" t="s">
        <v>18224</v>
      </c>
      <c r="H4188">
        <v>1</v>
      </c>
      <c r="I4188" s="2">
        <v>39335</v>
      </c>
      <c r="J4188" s="2">
        <v>43791</v>
      </c>
      <c r="K4188" t="s">
        <v>5</v>
      </c>
      <c r="L4188" t="s">
        <v>18225</v>
      </c>
      <c r="M4188" t="s">
        <v>1</v>
      </c>
      <c r="N4188" t="s">
        <v>1</v>
      </c>
      <c r="O4188" s="3">
        <v>89</v>
      </c>
      <c r="P4188" t="s">
        <v>1</v>
      </c>
      <c r="Q4188" t="s">
        <v>18048</v>
      </c>
      <c r="R4188" t="s">
        <v>2758</v>
      </c>
      <c r="S4188" t="s">
        <v>551</v>
      </c>
      <c r="T4188" t="s">
        <v>18226</v>
      </c>
      <c r="U4188" t="s">
        <v>2760</v>
      </c>
    </row>
    <row r="4189" spans="1:21" hidden="1" x14ac:dyDescent="0.2">
      <c r="A4189" s="205" t="s">
        <v>2753</v>
      </c>
      <c r="B4189" t="s">
        <v>18227</v>
      </c>
      <c r="C4189" t="s">
        <v>18228</v>
      </c>
      <c r="D4189" s="2">
        <v>22508</v>
      </c>
      <c r="E4189" s="2">
        <v>44320</v>
      </c>
      <c r="F4189" s="2">
        <v>42495</v>
      </c>
      <c r="G4189" s="203" t="s">
        <v>18229</v>
      </c>
      <c r="H4189">
        <v>1</v>
      </c>
      <c r="I4189" s="2">
        <v>39335</v>
      </c>
      <c r="J4189" s="2">
        <v>43906</v>
      </c>
      <c r="K4189" t="s">
        <v>5</v>
      </c>
      <c r="L4189" t="s">
        <v>18230</v>
      </c>
      <c r="M4189" t="s">
        <v>1</v>
      </c>
      <c r="N4189" t="s">
        <v>1</v>
      </c>
      <c r="O4189" s="3">
        <v>89</v>
      </c>
      <c r="P4189" t="s">
        <v>1</v>
      </c>
      <c r="Q4189" t="s">
        <v>18048</v>
      </c>
      <c r="R4189" t="s">
        <v>2758</v>
      </c>
      <c r="S4189" t="s">
        <v>268</v>
      </c>
      <c r="T4189" t="s">
        <v>18231</v>
      </c>
      <c r="U4189" t="s">
        <v>2760</v>
      </c>
    </row>
    <row r="4190" spans="1:21" hidden="1" x14ac:dyDescent="0.2">
      <c r="A4190" s="205" t="s">
        <v>2753</v>
      </c>
      <c r="B4190" t="s">
        <v>18232</v>
      </c>
      <c r="C4190" t="s">
        <v>18233</v>
      </c>
      <c r="D4190" s="2">
        <v>25795</v>
      </c>
      <c r="E4190" s="2">
        <v>44361</v>
      </c>
      <c r="F4190" s="2">
        <v>42536</v>
      </c>
      <c r="G4190" s="203" t="s">
        <v>18234</v>
      </c>
      <c r="H4190">
        <v>1</v>
      </c>
      <c r="I4190" s="2">
        <v>39335</v>
      </c>
      <c r="J4190" s="2">
        <v>43790</v>
      </c>
      <c r="K4190" t="s">
        <v>5</v>
      </c>
      <c r="L4190" t="s">
        <v>18235</v>
      </c>
      <c r="M4190" t="s">
        <v>1</v>
      </c>
      <c r="N4190" t="s">
        <v>1</v>
      </c>
      <c r="O4190" s="3">
        <v>87</v>
      </c>
      <c r="P4190" t="s">
        <v>1</v>
      </c>
      <c r="Q4190" t="s">
        <v>18048</v>
      </c>
      <c r="R4190" t="s">
        <v>2758</v>
      </c>
      <c r="S4190" t="s">
        <v>441</v>
      </c>
      <c r="T4190" t="s">
        <v>18236</v>
      </c>
      <c r="U4190" t="s">
        <v>2760</v>
      </c>
    </row>
    <row r="4191" spans="1:21" hidden="1" x14ac:dyDescent="0.2">
      <c r="A4191" s="205" t="s">
        <v>2753</v>
      </c>
      <c r="B4191" t="s">
        <v>18241</v>
      </c>
      <c r="C4191" t="s">
        <v>18242</v>
      </c>
      <c r="D4191" s="2">
        <v>22508</v>
      </c>
      <c r="E4191" s="2">
        <v>44398</v>
      </c>
      <c r="F4191" s="2">
        <v>42573</v>
      </c>
      <c r="G4191" s="203" t="s">
        <v>18243</v>
      </c>
      <c r="H4191">
        <v>1</v>
      </c>
      <c r="I4191" s="2">
        <v>39335</v>
      </c>
      <c r="J4191" s="2">
        <v>43791</v>
      </c>
      <c r="K4191" t="s">
        <v>5</v>
      </c>
      <c r="L4191" t="s">
        <v>18244</v>
      </c>
      <c r="M4191" t="s">
        <v>1</v>
      </c>
      <c r="N4191" t="s">
        <v>1</v>
      </c>
      <c r="O4191" s="3">
        <v>88</v>
      </c>
      <c r="P4191" t="s">
        <v>1</v>
      </c>
      <c r="Q4191" t="s">
        <v>18048</v>
      </c>
      <c r="R4191" t="s">
        <v>2758</v>
      </c>
      <c r="S4191" t="s">
        <v>268</v>
      </c>
      <c r="T4191" t="s">
        <v>18245</v>
      </c>
      <c r="U4191" t="s">
        <v>2760</v>
      </c>
    </row>
    <row r="4192" spans="1:21" hidden="1" x14ac:dyDescent="0.2">
      <c r="A4192" s="205" t="s">
        <v>2753</v>
      </c>
      <c r="B4192" t="s">
        <v>18246</v>
      </c>
      <c r="C4192" t="s">
        <v>18247</v>
      </c>
      <c r="D4192" s="2">
        <v>25795</v>
      </c>
      <c r="E4192" s="2">
        <v>44408</v>
      </c>
      <c r="F4192" s="2">
        <v>42583</v>
      </c>
      <c r="G4192" s="203" t="s">
        <v>18248</v>
      </c>
      <c r="H4192">
        <v>1</v>
      </c>
      <c r="I4192" s="2">
        <v>39335</v>
      </c>
      <c r="J4192" s="2">
        <v>43794</v>
      </c>
      <c r="K4192" t="s">
        <v>5</v>
      </c>
      <c r="L4192" t="s">
        <v>18249</v>
      </c>
      <c r="M4192" t="s">
        <v>1</v>
      </c>
      <c r="N4192" t="s">
        <v>1</v>
      </c>
      <c r="O4192" s="3">
        <v>83</v>
      </c>
      <c r="P4192" t="s">
        <v>1</v>
      </c>
      <c r="Q4192" t="s">
        <v>18048</v>
      </c>
      <c r="R4192" t="s">
        <v>2758</v>
      </c>
      <c r="S4192" t="s">
        <v>441</v>
      </c>
      <c r="T4192" t="s">
        <v>18250</v>
      </c>
      <c r="U4192" t="s">
        <v>2760</v>
      </c>
    </row>
    <row r="4193" spans="1:21" hidden="1" x14ac:dyDescent="0.2">
      <c r="A4193" s="205" t="s">
        <v>2753</v>
      </c>
      <c r="B4193" t="s">
        <v>18256</v>
      </c>
      <c r="C4193" t="s">
        <v>18257</v>
      </c>
      <c r="D4193" s="2">
        <v>26526</v>
      </c>
      <c r="E4193" s="2">
        <v>44439</v>
      </c>
      <c r="F4193" s="2">
        <v>42614</v>
      </c>
      <c r="G4193" s="203" t="s">
        <v>18258</v>
      </c>
      <c r="H4193">
        <v>1</v>
      </c>
      <c r="I4193" s="2">
        <v>39336</v>
      </c>
      <c r="J4193" s="2">
        <v>43790</v>
      </c>
      <c r="K4193" t="s">
        <v>5</v>
      </c>
      <c r="L4193" t="s">
        <v>18259</v>
      </c>
      <c r="M4193" t="s">
        <v>1</v>
      </c>
      <c r="N4193" t="s">
        <v>1</v>
      </c>
      <c r="O4193" s="3">
        <v>91</v>
      </c>
      <c r="P4193" t="s">
        <v>1</v>
      </c>
      <c r="Q4193" t="s">
        <v>18048</v>
      </c>
      <c r="R4193" t="s">
        <v>2758</v>
      </c>
      <c r="S4193" t="s">
        <v>629</v>
      </c>
      <c r="T4193" t="s">
        <v>18260</v>
      </c>
      <c r="U4193" t="s">
        <v>2760</v>
      </c>
    </row>
    <row r="4194" spans="1:21" hidden="1" x14ac:dyDescent="0.2">
      <c r="A4194" s="205" t="s">
        <v>2753</v>
      </c>
      <c r="B4194" t="s">
        <v>18261</v>
      </c>
      <c r="C4194" t="s">
        <v>18262</v>
      </c>
      <c r="D4194" s="2">
        <v>26891</v>
      </c>
      <c r="E4194" s="2">
        <v>44264</v>
      </c>
      <c r="F4194" s="2">
        <v>42439</v>
      </c>
      <c r="G4194" s="203" t="s">
        <v>18263</v>
      </c>
      <c r="H4194">
        <v>1</v>
      </c>
      <c r="I4194" s="2">
        <v>39336</v>
      </c>
      <c r="J4194" s="2">
        <v>43791</v>
      </c>
      <c r="K4194" t="s">
        <v>5</v>
      </c>
      <c r="L4194" t="s">
        <v>18264</v>
      </c>
      <c r="M4194" t="s">
        <v>1</v>
      </c>
      <c r="N4194" t="s">
        <v>1</v>
      </c>
      <c r="O4194" s="3">
        <v>90</v>
      </c>
      <c r="P4194" t="s">
        <v>1</v>
      </c>
      <c r="Q4194" t="s">
        <v>18048</v>
      </c>
      <c r="R4194" t="s">
        <v>2758</v>
      </c>
      <c r="S4194" t="s">
        <v>504</v>
      </c>
      <c r="T4194" t="s">
        <v>18265</v>
      </c>
      <c r="U4194" t="s">
        <v>2760</v>
      </c>
    </row>
    <row r="4195" spans="1:21" hidden="1" x14ac:dyDescent="0.2">
      <c r="A4195" s="205" t="s">
        <v>2753</v>
      </c>
      <c r="B4195" t="s">
        <v>18266</v>
      </c>
      <c r="C4195" t="s">
        <v>18267</v>
      </c>
      <c r="D4195" s="2">
        <v>33465</v>
      </c>
      <c r="E4195" s="2">
        <v>44325</v>
      </c>
      <c r="F4195" s="2">
        <v>42500</v>
      </c>
      <c r="G4195" s="203" t="s">
        <v>18268</v>
      </c>
      <c r="H4195">
        <v>1</v>
      </c>
      <c r="I4195" s="2">
        <v>39336</v>
      </c>
      <c r="J4195" s="2">
        <v>43790</v>
      </c>
      <c r="K4195" t="s">
        <v>5</v>
      </c>
      <c r="L4195" t="s">
        <v>18269</v>
      </c>
      <c r="M4195" t="s">
        <v>1</v>
      </c>
      <c r="N4195" t="s">
        <v>1</v>
      </c>
      <c r="O4195" s="3">
        <v>85</v>
      </c>
      <c r="P4195" t="s">
        <v>1</v>
      </c>
      <c r="Q4195" t="s">
        <v>18048</v>
      </c>
      <c r="R4195" t="s">
        <v>2758</v>
      </c>
      <c r="S4195" t="s">
        <v>1303</v>
      </c>
      <c r="T4195" t="s">
        <v>18270</v>
      </c>
      <c r="U4195" t="s">
        <v>2760</v>
      </c>
    </row>
    <row r="4196" spans="1:21" ht="12.75" hidden="1" customHeight="1" x14ac:dyDescent="0.2">
      <c r="A4196" s="205" t="s">
        <v>98</v>
      </c>
      <c r="B4196" t="s">
        <v>170</v>
      </c>
      <c r="C4196" t="s">
        <v>171</v>
      </c>
      <c r="D4196" s="2">
        <v>31539</v>
      </c>
      <c r="E4196" s="2">
        <v>44229</v>
      </c>
      <c r="F4196" s="2">
        <v>42402</v>
      </c>
      <c r="G4196" s="203" t="s">
        <v>172</v>
      </c>
      <c r="H4196">
        <f>COUNTIF('РЭС 0,4-10 '!$G:$G,B4196)</f>
        <v>0</v>
      </c>
      <c r="I4196" s="2">
        <v>39309</v>
      </c>
      <c r="J4196" s="2">
        <v>43850</v>
      </c>
      <c r="K4196" t="s">
        <v>5</v>
      </c>
      <c r="L4196" t="s">
        <v>173</v>
      </c>
      <c r="M4196" t="s">
        <v>1</v>
      </c>
      <c r="N4196" t="s">
        <v>1</v>
      </c>
      <c r="O4196" s="3">
        <v>87</v>
      </c>
      <c r="P4196" t="s">
        <v>1</v>
      </c>
      <c r="Q4196" t="s">
        <v>153</v>
      </c>
      <c r="R4196" t="s">
        <v>100</v>
      </c>
      <c r="S4196" t="s">
        <v>9</v>
      </c>
      <c r="T4196" t="s">
        <v>174</v>
      </c>
      <c r="U4196" t="s">
        <v>102</v>
      </c>
    </row>
    <row r="4197" spans="1:21" ht="12.75" hidden="1" customHeight="1" x14ac:dyDescent="0.2">
      <c r="A4197" s="205" t="s">
        <v>98</v>
      </c>
      <c r="B4197" t="s">
        <v>175</v>
      </c>
      <c r="C4197" t="s">
        <v>176</v>
      </c>
      <c r="D4197" s="2">
        <v>33023</v>
      </c>
      <c r="E4197" s="2">
        <v>44229</v>
      </c>
      <c r="F4197" s="2">
        <v>42402</v>
      </c>
      <c r="G4197" s="203" t="s">
        <v>177</v>
      </c>
      <c r="H4197">
        <f>COUNTIF('РЭС 0,4-10 '!$G:$G,B4197)</f>
        <v>0</v>
      </c>
      <c r="I4197" s="2">
        <v>39309</v>
      </c>
      <c r="J4197" s="2">
        <v>43850</v>
      </c>
      <c r="K4197" t="s">
        <v>5</v>
      </c>
      <c r="L4197" t="s">
        <v>178</v>
      </c>
      <c r="M4197" t="s">
        <v>1</v>
      </c>
      <c r="N4197" t="s">
        <v>1</v>
      </c>
      <c r="O4197" s="3">
        <v>82</v>
      </c>
      <c r="P4197" t="s">
        <v>1</v>
      </c>
      <c r="Q4197" t="s">
        <v>165</v>
      </c>
      <c r="R4197" t="s">
        <v>100</v>
      </c>
      <c r="S4197" t="s">
        <v>179</v>
      </c>
      <c r="T4197" t="s">
        <v>180</v>
      </c>
      <c r="U4197" t="s">
        <v>102</v>
      </c>
    </row>
    <row r="4198" spans="1:21" ht="12.75" hidden="1" customHeight="1" x14ac:dyDescent="0.2">
      <c r="A4198" s="205" t="s">
        <v>98</v>
      </c>
      <c r="B4198" t="s">
        <v>181</v>
      </c>
      <c r="C4198" t="s">
        <v>182</v>
      </c>
      <c r="D4198" s="2">
        <v>31552</v>
      </c>
      <c r="E4198" s="2">
        <v>44229</v>
      </c>
      <c r="F4198" s="2">
        <v>42402</v>
      </c>
      <c r="G4198" s="203" t="s">
        <v>183</v>
      </c>
      <c r="H4198">
        <f>COUNTIF('РЭС 0,4-10 '!$G:$G,B4198)</f>
        <v>0</v>
      </c>
      <c r="I4198" s="2">
        <v>39309</v>
      </c>
      <c r="J4198" s="2">
        <v>43773</v>
      </c>
      <c r="K4198" t="s">
        <v>5</v>
      </c>
      <c r="L4198" t="s">
        <v>184</v>
      </c>
      <c r="M4198" t="s">
        <v>1</v>
      </c>
      <c r="N4198" t="s">
        <v>1</v>
      </c>
      <c r="O4198" s="3">
        <v>78</v>
      </c>
      <c r="P4198" t="s">
        <v>1</v>
      </c>
      <c r="Q4198" t="s">
        <v>153</v>
      </c>
      <c r="R4198" t="s">
        <v>100</v>
      </c>
      <c r="S4198" t="s">
        <v>9</v>
      </c>
      <c r="T4198" t="s">
        <v>185</v>
      </c>
      <c r="U4198" t="s">
        <v>102</v>
      </c>
    </row>
    <row r="4199" spans="1:21" ht="12.75" hidden="1" customHeight="1" x14ac:dyDescent="0.2">
      <c r="A4199" s="205" t="s">
        <v>98</v>
      </c>
      <c r="B4199" t="s">
        <v>186</v>
      </c>
      <c r="C4199" t="s">
        <v>187</v>
      </c>
      <c r="D4199" s="2">
        <v>31236</v>
      </c>
      <c r="E4199" s="2">
        <v>44229</v>
      </c>
      <c r="F4199" s="2">
        <v>42402</v>
      </c>
      <c r="G4199" s="203" t="s">
        <v>188</v>
      </c>
      <c r="H4199">
        <f>COUNTIF('РЭС 0,4-10 '!$G:$G,B4199)</f>
        <v>0</v>
      </c>
      <c r="I4199" s="2">
        <v>39309</v>
      </c>
      <c r="J4199" s="2">
        <v>44035</v>
      </c>
      <c r="K4199" t="s">
        <v>5</v>
      </c>
      <c r="L4199" t="s">
        <v>189</v>
      </c>
      <c r="M4199" t="s">
        <v>1</v>
      </c>
      <c r="N4199" t="s">
        <v>1</v>
      </c>
      <c r="O4199" s="3">
        <v>78</v>
      </c>
      <c r="P4199" t="s">
        <v>1</v>
      </c>
      <c r="Q4199" t="s">
        <v>153</v>
      </c>
      <c r="R4199" t="s">
        <v>100</v>
      </c>
      <c r="S4199" t="s">
        <v>190</v>
      </c>
      <c r="T4199" t="s">
        <v>191</v>
      </c>
      <c r="U4199" t="s">
        <v>102</v>
      </c>
    </row>
    <row r="4200" spans="1:21" ht="12.75" hidden="1" customHeight="1" x14ac:dyDescent="0.2">
      <c r="A4200" s="205" t="s">
        <v>98</v>
      </c>
      <c r="B4200" t="s">
        <v>192</v>
      </c>
      <c r="C4200" t="s">
        <v>193</v>
      </c>
      <c r="D4200" s="2">
        <v>32635</v>
      </c>
      <c r="E4200" s="2">
        <v>44231</v>
      </c>
      <c r="F4200" s="2">
        <v>42404</v>
      </c>
      <c r="G4200" s="203" t="s">
        <v>194</v>
      </c>
      <c r="H4200">
        <f>COUNTIF('РЭС 0,4-10 '!$G:$G,B4200)</f>
        <v>0</v>
      </c>
      <c r="I4200" s="2">
        <v>39309</v>
      </c>
      <c r="J4200" s="2">
        <v>43790</v>
      </c>
      <c r="K4200" t="s">
        <v>5</v>
      </c>
      <c r="L4200" t="s">
        <v>195</v>
      </c>
      <c r="M4200" t="s">
        <v>1</v>
      </c>
      <c r="N4200" t="s">
        <v>1</v>
      </c>
      <c r="O4200" s="3">
        <v>86</v>
      </c>
      <c r="P4200" t="s">
        <v>1</v>
      </c>
      <c r="Q4200" t="s">
        <v>153</v>
      </c>
      <c r="R4200" t="s">
        <v>100</v>
      </c>
      <c r="S4200" t="s">
        <v>196</v>
      </c>
      <c r="T4200" t="s">
        <v>197</v>
      </c>
      <c r="U4200" t="s">
        <v>102</v>
      </c>
    </row>
    <row r="4201" spans="1:21" ht="12.75" hidden="1" customHeight="1" x14ac:dyDescent="0.2">
      <c r="A4201" s="205" t="s">
        <v>98</v>
      </c>
      <c r="B4201" t="s">
        <v>198</v>
      </c>
      <c r="C4201" t="s">
        <v>199</v>
      </c>
      <c r="D4201" s="2">
        <v>31539</v>
      </c>
      <c r="E4201" s="2">
        <v>44231</v>
      </c>
      <c r="F4201" s="2">
        <v>42404</v>
      </c>
      <c r="G4201" s="203" t="s">
        <v>200</v>
      </c>
      <c r="H4201">
        <f>COUNTIF('РЭС 0,4-10 '!$G:$G,B4201)</f>
        <v>0</v>
      </c>
      <c r="I4201" s="2">
        <v>39309</v>
      </c>
      <c r="J4201" s="2">
        <v>43773</v>
      </c>
      <c r="K4201" t="s">
        <v>5</v>
      </c>
      <c r="L4201" t="s">
        <v>201</v>
      </c>
      <c r="M4201" t="s">
        <v>1</v>
      </c>
      <c r="N4201" t="s">
        <v>1</v>
      </c>
      <c r="O4201" s="3">
        <v>72</v>
      </c>
      <c r="P4201" t="s">
        <v>1</v>
      </c>
      <c r="Q4201" t="s">
        <v>153</v>
      </c>
      <c r="R4201" t="s">
        <v>100</v>
      </c>
      <c r="S4201" t="s">
        <v>9</v>
      </c>
      <c r="T4201" t="s">
        <v>202</v>
      </c>
      <c r="U4201" t="s">
        <v>102</v>
      </c>
    </row>
    <row r="4202" spans="1:21" ht="12.75" hidden="1" customHeight="1" x14ac:dyDescent="0.2">
      <c r="A4202" s="205" t="s">
        <v>98</v>
      </c>
      <c r="B4202" t="s">
        <v>203</v>
      </c>
      <c r="C4202" t="s">
        <v>204</v>
      </c>
      <c r="D4202" s="2">
        <v>31573</v>
      </c>
      <c r="E4202" s="2">
        <v>44231</v>
      </c>
      <c r="F4202" s="2">
        <v>42404</v>
      </c>
      <c r="G4202" s="203" t="s">
        <v>205</v>
      </c>
      <c r="H4202">
        <f>COUNTIF('РЭС 0,4-10 '!$G:$G,B4202)</f>
        <v>0</v>
      </c>
      <c r="I4202" s="2">
        <v>39309</v>
      </c>
      <c r="J4202" s="2">
        <v>43850</v>
      </c>
      <c r="K4202" t="s">
        <v>5</v>
      </c>
      <c r="L4202" t="s">
        <v>206</v>
      </c>
      <c r="M4202" t="s">
        <v>1</v>
      </c>
      <c r="N4202" t="s">
        <v>1</v>
      </c>
      <c r="O4202" s="3">
        <v>78</v>
      </c>
      <c r="P4202" t="s">
        <v>1</v>
      </c>
      <c r="Q4202" t="s">
        <v>153</v>
      </c>
      <c r="R4202" t="s">
        <v>100</v>
      </c>
      <c r="S4202" t="s">
        <v>9</v>
      </c>
      <c r="T4202" t="s">
        <v>207</v>
      </c>
      <c r="U4202" t="s">
        <v>102</v>
      </c>
    </row>
    <row r="4203" spans="1:21" ht="12.75" hidden="1" customHeight="1" x14ac:dyDescent="0.2">
      <c r="A4203" s="205" t="s">
        <v>98</v>
      </c>
      <c r="B4203" t="s">
        <v>208</v>
      </c>
      <c r="C4203" t="s">
        <v>209</v>
      </c>
      <c r="D4203" s="2">
        <v>24999</v>
      </c>
      <c r="E4203" s="2"/>
      <c r="F4203" s="2">
        <v>42526</v>
      </c>
      <c r="G4203" s="203" t="s">
        <v>210</v>
      </c>
      <c r="H4203">
        <f>COUNTIF('РЭС 0,4-10 '!$G:$G,B4203)</f>
        <v>0</v>
      </c>
      <c r="I4203" s="2">
        <v>39309</v>
      </c>
      <c r="J4203" s="2">
        <v>43850</v>
      </c>
      <c r="K4203" t="s">
        <v>5</v>
      </c>
      <c r="L4203" t="s">
        <v>1</v>
      </c>
      <c r="M4203" t="s">
        <v>1</v>
      </c>
      <c r="N4203" t="s">
        <v>1</v>
      </c>
      <c r="O4203" s="3">
        <v>26</v>
      </c>
      <c r="P4203" t="s">
        <v>1</v>
      </c>
      <c r="Q4203" t="s">
        <v>153</v>
      </c>
      <c r="R4203" t="s">
        <v>100</v>
      </c>
      <c r="S4203" t="s">
        <v>211</v>
      </c>
      <c r="T4203" t="s">
        <v>212</v>
      </c>
      <c r="U4203" t="s">
        <v>102</v>
      </c>
    </row>
    <row r="4204" spans="1:21" ht="12.75" hidden="1" customHeight="1" x14ac:dyDescent="0.2">
      <c r="A4204" s="205" t="s">
        <v>98</v>
      </c>
      <c r="B4204" t="s">
        <v>213</v>
      </c>
      <c r="C4204" t="s">
        <v>214</v>
      </c>
      <c r="D4204" s="2">
        <v>31584</v>
      </c>
      <c r="E4204" s="2">
        <v>44235</v>
      </c>
      <c r="F4204" s="2">
        <v>42408</v>
      </c>
      <c r="G4204" s="203" t="s">
        <v>215</v>
      </c>
      <c r="H4204">
        <f>COUNTIF('РЭС 0,4-10 '!$G:$G,B4204)</f>
        <v>0</v>
      </c>
      <c r="I4204" s="2">
        <v>39309</v>
      </c>
      <c r="J4204" s="2">
        <v>43773</v>
      </c>
      <c r="K4204" t="s">
        <v>5</v>
      </c>
      <c r="L4204" t="s">
        <v>216</v>
      </c>
      <c r="M4204" t="s">
        <v>1</v>
      </c>
      <c r="N4204" t="s">
        <v>1</v>
      </c>
      <c r="O4204" s="3">
        <v>84</v>
      </c>
      <c r="P4204" t="s">
        <v>1</v>
      </c>
      <c r="Q4204" t="s">
        <v>153</v>
      </c>
      <c r="R4204" t="s">
        <v>100</v>
      </c>
      <c r="S4204" t="s">
        <v>9</v>
      </c>
      <c r="T4204" t="s">
        <v>217</v>
      </c>
      <c r="U4204" t="s">
        <v>102</v>
      </c>
    </row>
    <row r="4205" spans="1:21" ht="12.75" hidden="1" customHeight="1" x14ac:dyDescent="0.2">
      <c r="A4205" s="205" t="s">
        <v>98</v>
      </c>
      <c r="B4205" t="s">
        <v>275</v>
      </c>
      <c r="C4205" t="s">
        <v>276</v>
      </c>
      <c r="D4205" s="2">
        <v>32811</v>
      </c>
      <c r="E4205" s="2">
        <v>44235</v>
      </c>
      <c r="F4205" s="2">
        <v>42408</v>
      </c>
      <c r="G4205" s="203" t="s">
        <v>277</v>
      </c>
      <c r="H4205">
        <f>COUNTIF('РЭС 0,4-10 '!$G:$G,B4205)</f>
        <v>0</v>
      </c>
      <c r="I4205" s="2">
        <v>39315</v>
      </c>
      <c r="J4205" s="2">
        <v>43850</v>
      </c>
      <c r="K4205" t="s">
        <v>5</v>
      </c>
      <c r="L4205" t="s">
        <v>278</v>
      </c>
      <c r="M4205" t="s">
        <v>1</v>
      </c>
      <c r="N4205" t="s">
        <v>1</v>
      </c>
      <c r="O4205" s="3">
        <v>81</v>
      </c>
      <c r="P4205" t="s">
        <v>1</v>
      </c>
      <c r="Q4205" t="s">
        <v>153</v>
      </c>
      <c r="R4205" t="s">
        <v>100</v>
      </c>
      <c r="S4205" t="s">
        <v>196</v>
      </c>
      <c r="T4205" t="s">
        <v>279</v>
      </c>
      <c r="U4205" t="s">
        <v>102</v>
      </c>
    </row>
    <row r="4206" spans="1:21" ht="12.75" hidden="1" customHeight="1" x14ac:dyDescent="0.2">
      <c r="A4206" s="205" t="s">
        <v>98</v>
      </c>
      <c r="B4206" t="s">
        <v>280</v>
      </c>
      <c r="C4206" t="s">
        <v>281</v>
      </c>
      <c r="D4206" s="2">
        <v>32740</v>
      </c>
      <c r="E4206" s="2">
        <v>44235</v>
      </c>
      <c r="F4206" s="2">
        <v>42408</v>
      </c>
      <c r="G4206" s="203" t="s">
        <v>282</v>
      </c>
      <c r="H4206">
        <f>COUNTIF('РЭС 0,4-10 '!$G:$G,B4206)</f>
        <v>0</v>
      </c>
      <c r="I4206" s="2">
        <v>39315</v>
      </c>
      <c r="J4206" s="2">
        <v>43773</v>
      </c>
      <c r="K4206" t="s">
        <v>5</v>
      </c>
      <c r="L4206" t="s">
        <v>283</v>
      </c>
      <c r="M4206" t="s">
        <v>1</v>
      </c>
      <c r="N4206" t="s">
        <v>1</v>
      </c>
      <c r="O4206" s="3">
        <v>80</v>
      </c>
      <c r="P4206" t="s">
        <v>1</v>
      </c>
      <c r="Q4206" t="s">
        <v>153</v>
      </c>
      <c r="R4206" t="s">
        <v>100</v>
      </c>
      <c r="S4206" t="s">
        <v>196</v>
      </c>
      <c r="T4206" t="s">
        <v>284</v>
      </c>
      <c r="U4206" t="s">
        <v>102</v>
      </c>
    </row>
    <row r="4207" spans="1:21" ht="12.75" hidden="1" customHeight="1" x14ac:dyDescent="0.2">
      <c r="A4207" s="205" t="s">
        <v>98</v>
      </c>
      <c r="B4207" t="s">
        <v>285</v>
      </c>
      <c r="C4207" t="s">
        <v>286</v>
      </c>
      <c r="D4207" s="2">
        <v>32740</v>
      </c>
      <c r="E4207" s="2">
        <v>44235</v>
      </c>
      <c r="F4207" s="2">
        <v>42408</v>
      </c>
      <c r="G4207" s="203" t="s">
        <v>287</v>
      </c>
      <c r="H4207">
        <f>COUNTIF('РЭС 0,4-10 '!$G:$G,B4207)</f>
        <v>0</v>
      </c>
      <c r="I4207" s="2">
        <v>39315</v>
      </c>
      <c r="J4207" s="2">
        <v>43773</v>
      </c>
      <c r="K4207" t="s">
        <v>5</v>
      </c>
      <c r="L4207" t="s">
        <v>288</v>
      </c>
      <c r="M4207" t="s">
        <v>1</v>
      </c>
      <c r="N4207" t="s">
        <v>1</v>
      </c>
      <c r="O4207" s="3">
        <v>87</v>
      </c>
      <c r="P4207" t="s">
        <v>1</v>
      </c>
      <c r="Q4207" t="s">
        <v>169</v>
      </c>
      <c r="R4207" t="s">
        <v>100</v>
      </c>
      <c r="S4207" t="s">
        <v>196</v>
      </c>
      <c r="T4207" t="s">
        <v>289</v>
      </c>
      <c r="U4207" t="s">
        <v>102</v>
      </c>
    </row>
    <row r="4208" spans="1:21" ht="12.75" hidden="1" customHeight="1" x14ac:dyDescent="0.2">
      <c r="A4208" s="205" t="s">
        <v>98</v>
      </c>
      <c r="B4208" t="s">
        <v>290</v>
      </c>
      <c r="C4208" t="s">
        <v>291</v>
      </c>
      <c r="D4208" s="2">
        <v>32740</v>
      </c>
      <c r="E4208" s="2">
        <v>44237</v>
      </c>
      <c r="F4208" s="2">
        <v>42410</v>
      </c>
      <c r="G4208" s="203" t="s">
        <v>292</v>
      </c>
      <c r="H4208">
        <f>COUNTIF('РЭС 0,4-10 '!$G:$G,B4208)</f>
        <v>0</v>
      </c>
      <c r="I4208" s="2">
        <v>39315</v>
      </c>
      <c r="J4208" s="2">
        <v>43794</v>
      </c>
      <c r="K4208" t="s">
        <v>5</v>
      </c>
      <c r="L4208" t="s">
        <v>293</v>
      </c>
      <c r="M4208" t="s">
        <v>1</v>
      </c>
      <c r="N4208" t="s">
        <v>1</v>
      </c>
      <c r="O4208" s="3">
        <v>100</v>
      </c>
      <c r="P4208" t="s">
        <v>1</v>
      </c>
      <c r="Q4208" t="s">
        <v>153</v>
      </c>
      <c r="R4208" t="s">
        <v>100</v>
      </c>
      <c r="S4208" t="s">
        <v>196</v>
      </c>
      <c r="T4208" t="s">
        <v>294</v>
      </c>
      <c r="U4208" t="s">
        <v>102</v>
      </c>
    </row>
    <row r="4209" spans="1:21" ht="12.75" hidden="1" customHeight="1" x14ac:dyDescent="0.2">
      <c r="A4209" s="205" t="s">
        <v>98</v>
      </c>
      <c r="B4209" t="s">
        <v>295</v>
      </c>
      <c r="C4209" t="s">
        <v>296</v>
      </c>
      <c r="D4209" s="2">
        <v>34484</v>
      </c>
      <c r="E4209" s="2">
        <v>43396</v>
      </c>
      <c r="F4209" s="2">
        <v>41570</v>
      </c>
      <c r="G4209" s="203" t="s">
        <v>297</v>
      </c>
      <c r="H4209">
        <f>COUNTIF('РЭС 0,4-10 '!$G:$G,B4209)</f>
        <v>0</v>
      </c>
      <c r="I4209" s="2">
        <v>39315</v>
      </c>
      <c r="J4209" s="2">
        <v>43850</v>
      </c>
      <c r="K4209" t="s">
        <v>5</v>
      </c>
      <c r="L4209" t="s">
        <v>298</v>
      </c>
      <c r="M4209" t="s">
        <v>1</v>
      </c>
      <c r="N4209" t="s">
        <v>1</v>
      </c>
      <c r="O4209" s="3">
        <v>98</v>
      </c>
      <c r="P4209" t="s">
        <v>1</v>
      </c>
      <c r="Q4209" t="s">
        <v>153</v>
      </c>
      <c r="R4209" t="s">
        <v>100</v>
      </c>
      <c r="S4209" t="s">
        <v>299</v>
      </c>
      <c r="T4209" t="s">
        <v>300</v>
      </c>
      <c r="U4209" t="s">
        <v>102</v>
      </c>
    </row>
    <row r="4210" spans="1:21" ht="12.75" hidden="1" customHeight="1" x14ac:dyDescent="0.2">
      <c r="A4210" s="205" t="s">
        <v>98</v>
      </c>
      <c r="B4210" t="s">
        <v>301</v>
      </c>
      <c r="C4210" t="s">
        <v>302</v>
      </c>
      <c r="D4210" s="2">
        <v>32375</v>
      </c>
      <c r="E4210" s="2">
        <v>44237</v>
      </c>
      <c r="F4210" s="2">
        <v>42410</v>
      </c>
      <c r="G4210" s="203" t="s">
        <v>303</v>
      </c>
      <c r="H4210">
        <f>COUNTIF('РЭС 0,4-10 '!$G:$G,B4210)</f>
        <v>0</v>
      </c>
      <c r="I4210" s="2">
        <v>39315</v>
      </c>
      <c r="J4210" s="2">
        <v>43850</v>
      </c>
      <c r="K4210" t="s">
        <v>5</v>
      </c>
      <c r="L4210" t="s">
        <v>304</v>
      </c>
      <c r="M4210" t="s">
        <v>1</v>
      </c>
      <c r="N4210" t="s">
        <v>1</v>
      </c>
      <c r="O4210" s="3">
        <v>86</v>
      </c>
      <c r="P4210" t="s">
        <v>1</v>
      </c>
      <c r="Q4210" t="s">
        <v>153</v>
      </c>
      <c r="R4210" t="s">
        <v>100</v>
      </c>
      <c r="S4210" t="s">
        <v>305</v>
      </c>
      <c r="T4210" t="s">
        <v>306</v>
      </c>
      <c r="U4210" t="s">
        <v>102</v>
      </c>
    </row>
    <row r="4211" spans="1:21" ht="12.75" hidden="1" customHeight="1" x14ac:dyDescent="0.2">
      <c r="A4211" s="205" t="s">
        <v>98</v>
      </c>
      <c r="B4211" t="s">
        <v>309</v>
      </c>
      <c r="C4211" t="s">
        <v>310</v>
      </c>
      <c r="D4211" s="2">
        <v>31584</v>
      </c>
      <c r="E4211" s="2">
        <v>44237</v>
      </c>
      <c r="F4211" s="2">
        <v>42410</v>
      </c>
      <c r="G4211" s="203" t="s">
        <v>311</v>
      </c>
      <c r="H4211">
        <f>COUNTIF('РЭС 0,4-10 '!$G:$G,B4211)</f>
        <v>0</v>
      </c>
      <c r="I4211" s="2">
        <v>39316</v>
      </c>
      <c r="J4211" s="2">
        <v>43773</v>
      </c>
      <c r="K4211" t="s">
        <v>5</v>
      </c>
      <c r="L4211" t="s">
        <v>312</v>
      </c>
      <c r="M4211" t="s">
        <v>1</v>
      </c>
      <c r="N4211" t="s">
        <v>1</v>
      </c>
      <c r="O4211" s="3">
        <v>88</v>
      </c>
      <c r="P4211" t="s">
        <v>1</v>
      </c>
      <c r="Q4211" t="s">
        <v>153</v>
      </c>
      <c r="R4211" t="s">
        <v>100</v>
      </c>
      <c r="S4211" t="s">
        <v>9</v>
      </c>
      <c r="T4211" t="s">
        <v>313</v>
      </c>
      <c r="U4211" t="s">
        <v>102</v>
      </c>
    </row>
    <row r="4212" spans="1:21" ht="12.75" hidden="1" customHeight="1" x14ac:dyDescent="0.2">
      <c r="A4212" s="205" t="s">
        <v>98</v>
      </c>
      <c r="B4212" t="s">
        <v>314</v>
      </c>
      <c r="C4212" t="s">
        <v>315</v>
      </c>
      <c r="D4212" s="2">
        <v>28996</v>
      </c>
      <c r="E4212" s="2">
        <v>44237</v>
      </c>
      <c r="F4212" s="2">
        <v>42410</v>
      </c>
      <c r="G4212" s="203" t="s">
        <v>316</v>
      </c>
      <c r="H4212">
        <f>COUNTIF('РЭС 0,4-10 '!$G:$G,B4212)</f>
        <v>0</v>
      </c>
      <c r="I4212" s="2">
        <v>39316</v>
      </c>
      <c r="J4212" s="2">
        <v>43906</v>
      </c>
      <c r="K4212" t="s">
        <v>5</v>
      </c>
      <c r="L4212" t="s">
        <v>317</v>
      </c>
      <c r="M4212" t="s">
        <v>1</v>
      </c>
      <c r="N4212" t="s">
        <v>1</v>
      </c>
      <c r="O4212" s="3">
        <v>85</v>
      </c>
      <c r="P4212" t="s">
        <v>1</v>
      </c>
      <c r="Q4212" t="s">
        <v>153</v>
      </c>
      <c r="R4212" t="s">
        <v>100</v>
      </c>
      <c r="S4212" t="s">
        <v>44</v>
      </c>
      <c r="T4212" t="s">
        <v>318</v>
      </c>
      <c r="U4212" t="s">
        <v>102</v>
      </c>
    </row>
    <row r="4213" spans="1:21" ht="12.75" hidden="1" customHeight="1" x14ac:dyDescent="0.2">
      <c r="A4213" s="205" t="s">
        <v>98</v>
      </c>
      <c r="B4213" t="s">
        <v>319</v>
      </c>
      <c r="C4213" t="s">
        <v>320</v>
      </c>
      <c r="D4213" s="2">
        <v>30482</v>
      </c>
      <c r="E4213" s="2">
        <v>44237</v>
      </c>
      <c r="F4213" s="2">
        <v>42410</v>
      </c>
      <c r="G4213" s="203" t="s">
        <v>321</v>
      </c>
      <c r="H4213">
        <f>COUNTIF('РЭС 0,4-10 '!$G:$G,B4213)</f>
        <v>0</v>
      </c>
      <c r="I4213" s="2">
        <v>39316</v>
      </c>
      <c r="J4213" s="2">
        <v>43773</v>
      </c>
      <c r="K4213" t="s">
        <v>5</v>
      </c>
      <c r="L4213" t="s">
        <v>322</v>
      </c>
      <c r="M4213" t="s">
        <v>1</v>
      </c>
      <c r="N4213" t="s">
        <v>1</v>
      </c>
      <c r="O4213" s="3">
        <v>79</v>
      </c>
      <c r="P4213" t="s">
        <v>1</v>
      </c>
      <c r="Q4213" t="s">
        <v>153</v>
      </c>
      <c r="R4213" t="s">
        <v>100</v>
      </c>
      <c r="S4213" t="s">
        <v>26</v>
      </c>
      <c r="T4213" t="s">
        <v>323</v>
      </c>
      <c r="U4213" t="s">
        <v>102</v>
      </c>
    </row>
    <row r="4214" spans="1:21" ht="12.75" hidden="1" customHeight="1" x14ac:dyDescent="0.2">
      <c r="A4214" s="205" t="s">
        <v>98</v>
      </c>
      <c r="B4214" t="s">
        <v>324</v>
      </c>
      <c r="C4214" t="s">
        <v>325</v>
      </c>
      <c r="D4214" s="2">
        <v>30421</v>
      </c>
      <c r="E4214" s="2">
        <v>44239</v>
      </c>
      <c r="F4214" s="2">
        <v>42412</v>
      </c>
      <c r="G4214" s="203" t="s">
        <v>326</v>
      </c>
      <c r="H4214">
        <f>COUNTIF('РЭС 0,4-10 '!$G:$G,B4214)</f>
        <v>0</v>
      </c>
      <c r="I4214" s="2">
        <v>39316</v>
      </c>
      <c r="J4214" s="2">
        <v>43773</v>
      </c>
      <c r="K4214" t="s">
        <v>5</v>
      </c>
      <c r="L4214" t="s">
        <v>327</v>
      </c>
      <c r="M4214" t="s">
        <v>1</v>
      </c>
      <c r="N4214" t="s">
        <v>1</v>
      </c>
      <c r="O4214" s="3">
        <v>89</v>
      </c>
      <c r="P4214" t="s">
        <v>1</v>
      </c>
      <c r="Q4214" t="s">
        <v>153</v>
      </c>
      <c r="R4214" t="s">
        <v>100</v>
      </c>
      <c r="S4214" t="s">
        <v>26</v>
      </c>
      <c r="T4214" t="s">
        <v>328</v>
      </c>
      <c r="U4214" t="s">
        <v>102</v>
      </c>
    </row>
    <row r="4215" spans="1:21" ht="12.75" hidden="1" customHeight="1" x14ac:dyDescent="0.2">
      <c r="A4215" s="205" t="s">
        <v>98</v>
      </c>
      <c r="B4215" t="s">
        <v>329</v>
      </c>
      <c r="C4215" t="s">
        <v>330</v>
      </c>
      <c r="D4215" s="2">
        <v>29691</v>
      </c>
      <c r="E4215" s="2"/>
      <c r="F4215" s="2"/>
      <c r="G4215" s="203" t="s">
        <v>331</v>
      </c>
      <c r="H4215">
        <f>COUNTIF('РЭС 0,4-10 '!$G:$G,B4215)</f>
        <v>0</v>
      </c>
      <c r="I4215" s="2">
        <v>39318</v>
      </c>
      <c r="J4215" s="2">
        <v>43773</v>
      </c>
      <c r="K4215" t="s">
        <v>5</v>
      </c>
      <c r="L4215" t="s">
        <v>332</v>
      </c>
      <c r="M4215" t="s">
        <v>1</v>
      </c>
      <c r="N4215" t="s">
        <v>1</v>
      </c>
      <c r="O4215" s="3">
        <v>91</v>
      </c>
      <c r="P4215" t="s">
        <v>1</v>
      </c>
      <c r="Q4215" t="s">
        <v>153</v>
      </c>
      <c r="R4215" t="s">
        <v>100</v>
      </c>
      <c r="S4215" t="s">
        <v>333</v>
      </c>
      <c r="T4215" t="s">
        <v>334</v>
      </c>
      <c r="U4215" t="s">
        <v>102</v>
      </c>
    </row>
    <row r="4216" spans="1:21" ht="12.75" hidden="1" customHeight="1" x14ac:dyDescent="0.2">
      <c r="A4216" s="205" t="s">
        <v>98</v>
      </c>
      <c r="B4216" t="s">
        <v>335</v>
      </c>
      <c r="C4216" t="s">
        <v>336</v>
      </c>
      <c r="D4216" s="2">
        <v>29691</v>
      </c>
      <c r="E4216" s="2">
        <v>44325</v>
      </c>
      <c r="F4216" s="2">
        <v>42500</v>
      </c>
      <c r="G4216" s="203" t="s">
        <v>337</v>
      </c>
      <c r="H4216">
        <f>COUNTIF('РЭС 0,4-10 '!$G:$G,B4216)</f>
        <v>0</v>
      </c>
      <c r="I4216" s="2">
        <v>39318</v>
      </c>
      <c r="J4216" s="2">
        <v>43773</v>
      </c>
      <c r="K4216" t="s">
        <v>5</v>
      </c>
      <c r="L4216" t="s">
        <v>338</v>
      </c>
      <c r="M4216" t="s">
        <v>1</v>
      </c>
      <c r="N4216" t="s">
        <v>1</v>
      </c>
      <c r="O4216" s="3">
        <v>84</v>
      </c>
      <c r="P4216" t="s">
        <v>1</v>
      </c>
      <c r="Q4216" t="s">
        <v>153</v>
      </c>
      <c r="R4216" t="s">
        <v>100</v>
      </c>
      <c r="S4216" t="s">
        <v>333</v>
      </c>
      <c r="T4216" t="s">
        <v>339</v>
      </c>
      <c r="U4216" t="s">
        <v>102</v>
      </c>
    </row>
    <row r="4217" spans="1:21" ht="12.75" hidden="1" customHeight="1" x14ac:dyDescent="0.2">
      <c r="A4217" s="205" t="s">
        <v>98</v>
      </c>
      <c r="B4217" t="s">
        <v>368</v>
      </c>
      <c r="C4217" t="s">
        <v>369</v>
      </c>
      <c r="D4217" s="2">
        <v>27395</v>
      </c>
      <c r="E4217" s="2">
        <v>44239</v>
      </c>
      <c r="F4217" s="2">
        <v>42412</v>
      </c>
      <c r="G4217" s="203" t="s">
        <v>370</v>
      </c>
      <c r="H4217">
        <f>COUNTIF('РЭС 0,4-10 '!$G:$G,B4217)</f>
        <v>0</v>
      </c>
      <c r="I4217" s="2">
        <v>39318</v>
      </c>
      <c r="J4217" s="2">
        <v>43791</v>
      </c>
      <c r="K4217" t="s">
        <v>5</v>
      </c>
      <c r="L4217" t="s">
        <v>371</v>
      </c>
      <c r="M4217" t="s">
        <v>1</v>
      </c>
      <c r="N4217" t="s">
        <v>1</v>
      </c>
      <c r="O4217" s="3">
        <v>76</v>
      </c>
      <c r="P4217" t="s">
        <v>1</v>
      </c>
      <c r="Q4217" t="s">
        <v>165</v>
      </c>
      <c r="R4217" t="s">
        <v>100</v>
      </c>
      <c r="S4217" t="s">
        <v>166</v>
      </c>
      <c r="T4217" t="s">
        <v>372</v>
      </c>
      <c r="U4217" t="s">
        <v>102</v>
      </c>
    </row>
    <row r="4218" spans="1:21" ht="12.75" hidden="1" customHeight="1" x14ac:dyDescent="0.2">
      <c r="A4218" s="205" t="s">
        <v>98</v>
      </c>
      <c r="B4218" t="s">
        <v>417</v>
      </c>
      <c r="C4218" t="s">
        <v>418</v>
      </c>
      <c r="D4218" s="2">
        <v>23183</v>
      </c>
      <c r="E4218" s="2">
        <v>44239</v>
      </c>
      <c r="F4218" s="2">
        <v>42412</v>
      </c>
      <c r="G4218" s="203" t="s">
        <v>419</v>
      </c>
      <c r="H4218">
        <f>COUNTIF('РЭС 0,4-10 '!$G:$G,B4218)</f>
        <v>0</v>
      </c>
      <c r="I4218" s="2">
        <v>39321</v>
      </c>
      <c r="J4218" s="2">
        <v>43773</v>
      </c>
      <c r="K4218" t="s">
        <v>5</v>
      </c>
      <c r="L4218" t="s">
        <v>420</v>
      </c>
      <c r="M4218" t="s">
        <v>1</v>
      </c>
      <c r="N4218" t="s">
        <v>1</v>
      </c>
      <c r="O4218" s="3">
        <v>5</v>
      </c>
      <c r="P4218" t="s">
        <v>1</v>
      </c>
      <c r="Q4218" t="s">
        <v>153</v>
      </c>
      <c r="R4218" t="s">
        <v>100</v>
      </c>
      <c r="S4218" t="s">
        <v>119</v>
      </c>
      <c r="T4218" t="s">
        <v>421</v>
      </c>
      <c r="U4218" t="s">
        <v>102</v>
      </c>
    </row>
    <row r="4219" spans="1:21" ht="12.75" hidden="1" customHeight="1" x14ac:dyDescent="0.2">
      <c r="A4219" s="205" t="s">
        <v>98</v>
      </c>
      <c r="B4219" t="s">
        <v>422</v>
      </c>
      <c r="C4219" t="s">
        <v>423</v>
      </c>
      <c r="D4219" s="2">
        <v>30421</v>
      </c>
      <c r="E4219" s="2">
        <v>44238</v>
      </c>
      <c r="F4219" s="2">
        <v>42412</v>
      </c>
      <c r="G4219" s="203" t="s">
        <v>424</v>
      </c>
      <c r="H4219">
        <f>COUNTIF('РЭС 0,4-10 '!$G:$G,B4219)</f>
        <v>0</v>
      </c>
      <c r="I4219" s="2">
        <v>39321</v>
      </c>
      <c r="J4219" s="2">
        <v>43773</v>
      </c>
      <c r="K4219" t="s">
        <v>5</v>
      </c>
      <c r="L4219" t="s">
        <v>425</v>
      </c>
      <c r="M4219" t="s">
        <v>1</v>
      </c>
      <c r="N4219" t="s">
        <v>1</v>
      </c>
      <c r="O4219" s="3">
        <v>82</v>
      </c>
      <c r="P4219" t="s">
        <v>1</v>
      </c>
      <c r="Q4219" t="s">
        <v>153</v>
      </c>
      <c r="R4219" t="s">
        <v>100</v>
      </c>
      <c r="S4219" t="s">
        <v>26</v>
      </c>
      <c r="T4219" t="s">
        <v>426</v>
      </c>
      <c r="U4219" t="s">
        <v>102</v>
      </c>
    </row>
    <row r="4220" spans="1:21" ht="12.75" hidden="1" customHeight="1" x14ac:dyDescent="0.2">
      <c r="A4220" s="205" t="s">
        <v>98</v>
      </c>
      <c r="B4220" t="s">
        <v>427</v>
      </c>
      <c r="C4220" t="s">
        <v>428</v>
      </c>
      <c r="D4220" s="2">
        <v>30482</v>
      </c>
      <c r="E4220" s="2">
        <v>44238</v>
      </c>
      <c r="F4220" s="2">
        <v>42412</v>
      </c>
      <c r="G4220" s="203" t="s">
        <v>429</v>
      </c>
      <c r="H4220">
        <f>COUNTIF('РЭС 0,4-10 '!$G:$G,B4220)</f>
        <v>0</v>
      </c>
      <c r="I4220" s="2">
        <v>39321</v>
      </c>
      <c r="J4220" s="2">
        <v>43850</v>
      </c>
      <c r="K4220" t="s">
        <v>5</v>
      </c>
      <c r="L4220" t="s">
        <v>430</v>
      </c>
      <c r="M4220" t="s">
        <v>1</v>
      </c>
      <c r="N4220" t="s">
        <v>1</v>
      </c>
      <c r="O4220" s="3">
        <v>86</v>
      </c>
      <c r="P4220" t="s">
        <v>1</v>
      </c>
      <c r="Q4220" t="s">
        <v>153</v>
      </c>
      <c r="R4220" t="s">
        <v>100</v>
      </c>
      <c r="S4220" t="s">
        <v>26</v>
      </c>
      <c r="T4220" t="s">
        <v>431</v>
      </c>
      <c r="U4220" t="s">
        <v>102</v>
      </c>
    </row>
    <row r="4221" spans="1:21" ht="12.75" hidden="1" customHeight="1" x14ac:dyDescent="0.2">
      <c r="A4221" s="205" t="s">
        <v>98</v>
      </c>
      <c r="B4221" t="s">
        <v>432</v>
      </c>
      <c r="C4221" t="s">
        <v>433</v>
      </c>
      <c r="D4221" s="2">
        <v>30421</v>
      </c>
      <c r="E4221" s="2">
        <v>44238</v>
      </c>
      <c r="F4221" s="2">
        <v>42412</v>
      </c>
      <c r="G4221" s="203" t="s">
        <v>434</v>
      </c>
      <c r="H4221">
        <f>COUNTIF('РЭС 0,4-10 '!$G:$G,B4221)</f>
        <v>0</v>
      </c>
      <c r="I4221" s="2">
        <v>39321</v>
      </c>
      <c r="J4221" s="2">
        <v>43773</v>
      </c>
      <c r="K4221" t="s">
        <v>5</v>
      </c>
      <c r="L4221" t="s">
        <v>435</v>
      </c>
      <c r="M4221" t="s">
        <v>1</v>
      </c>
      <c r="N4221" t="s">
        <v>1</v>
      </c>
      <c r="O4221" s="3">
        <v>90</v>
      </c>
      <c r="P4221" t="s">
        <v>1</v>
      </c>
      <c r="Q4221" t="s">
        <v>153</v>
      </c>
      <c r="R4221" t="s">
        <v>100</v>
      </c>
      <c r="S4221" t="s">
        <v>26</v>
      </c>
      <c r="T4221" t="s">
        <v>436</v>
      </c>
      <c r="U4221" t="s">
        <v>102</v>
      </c>
    </row>
    <row r="4222" spans="1:21" ht="12.75" hidden="1" customHeight="1" x14ac:dyDescent="0.2">
      <c r="A4222" s="205" t="s">
        <v>98</v>
      </c>
      <c r="B4222" t="s">
        <v>437</v>
      </c>
      <c r="C4222" t="s">
        <v>438</v>
      </c>
      <c r="D4222" s="2">
        <v>25729</v>
      </c>
      <c r="E4222" s="2">
        <v>44239</v>
      </c>
      <c r="F4222" s="2">
        <v>42412</v>
      </c>
      <c r="G4222" s="203" t="s">
        <v>439</v>
      </c>
      <c r="H4222">
        <f>COUNTIF('РЭС 0,4-10 '!$G:$G,B4222)</f>
        <v>0</v>
      </c>
      <c r="I4222" s="2">
        <v>39321</v>
      </c>
      <c r="J4222" s="2">
        <v>43791</v>
      </c>
      <c r="K4222" t="s">
        <v>5</v>
      </c>
      <c r="L4222" t="s">
        <v>440</v>
      </c>
      <c r="M4222" t="s">
        <v>1</v>
      </c>
      <c r="N4222" t="s">
        <v>1</v>
      </c>
      <c r="O4222" s="3">
        <v>28</v>
      </c>
      <c r="P4222" t="s">
        <v>1</v>
      </c>
      <c r="Q4222" t="s">
        <v>153</v>
      </c>
      <c r="R4222" t="s">
        <v>100</v>
      </c>
      <c r="S4222" t="s">
        <v>441</v>
      </c>
      <c r="T4222" t="s">
        <v>442</v>
      </c>
      <c r="U4222" t="s">
        <v>102</v>
      </c>
    </row>
    <row r="4223" spans="1:21" ht="12.75" hidden="1" customHeight="1" x14ac:dyDescent="0.2">
      <c r="A4223" s="205" t="s">
        <v>98</v>
      </c>
      <c r="B4223" t="s">
        <v>443</v>
      </c>
      <c r="C4223" t="s">
        <v>444</v>
      </c>
      <c r="D4223" s="2">
        <v>31918</v>
      </c>
      <c r="E4223" s="2">
        <v>44230</v>
      </c>
      <c r="F4223" s="2">
        <v>42404</v>
      </c>
      <c r="G4223" s="203" t="s">
        <v>445</v>
      </c>
      <c r="H4223">
        <f>COUNTIF('РЭС 0,4-10 '!$G:$G,B4223)</f>
        <v>0</v>
      </c>
      <c r="I4223" s="2">
        <v>39321</v>
      </c>
      <c r="J4223" s="2">
        <v>43773</v>
      </c>
      <c r="K4223" t="s">
        <v>5</v>
      </c>
      <c r="L4223" t="s">
        <v>446</v>
      </c>
      <c r="M4223" t="s">
        <v>1</v>
      </c>
      <c r="N4223" t="s">
        <v>1</v>
      </c>
      <c r="O4223" s="3">
        <v>82</v>
      </c>
      <c r="P4223" t="s">
        <v>1</v>
      </c>
      <c r="Q4223" t="s">
        <v>153</v>
      </c>
      <c r="R4223" t="s">
        <v>100</v>
      </c>
      <c r="S4223" t="s">
        <v>447</v>
      </c>
      <c r="T4223" t="s">
        <v>448</v>
      </c>
      <c r="U4223" t="s">
        <v>102</v>
      </c>
    </row>
    <row r="4224" spans="1:21" ht="12.75" hidden="1" customHeight="1" x14ac:dyDescent="0.2">
      <c r="A4224" s="205" t="s">
        <v>98</v>
      </c>
      <c r="B4224" t="s">
        <v>449</v>
      </c>
      <c r="C4224" t="s">
        <v>450</v>
      </c>
      <c r="D4224" s="2">
        <v>30421</v>
      </c>
      <c r="E4224" s="2">
        <v>44230</v>
      </c>
      <c r="F4224" s="2">
        <v>42404</v>
      </c>
      <c r="G4224" s="203" t="s">
        <v>451</v>
      </c>
      <c r="H4224">
        <f>COUNTIF('РЭС 0,4-10 '!$G:$G,B4224)</f>
        <v>0</v>
      </c>
      <c r="I4224" s="2">
        <v>39321</v>
      </c>
      <c r="J4224" s="2">
        <v>43773</v>
      </c>
      <c r="K4224" t="s">
        <v>5</v>
      </c>
      <c r="L4224" t="s">
        <v>452</v>
      </c>
      <c r="M4224" t="s">
        <v>1</v>
      </c>
      <c r="N4224" t="s">
        <v>1</v>
      </c>
      <c r="O4224" s="3">
        <v>78</v>
      </c>
      <c r="P4224" t="s">
        <v>1</v>
      </c>
      <c r="Q4224" t="s">
        <v>153</v>
      </c>
      <c r="R4224" t="s">
        <v>100</v>
      </c>
      <c r="S4224" t="s">
        <v>26</v>
      </c>
      <c r="T4224" t="s">
        <v>453</v>
      </c>
      <c r="U4224" t="s">
        <v>102</v>
      </c>
    </row>
    <row r="4225" spans="1:21" ht="12.75" hidden="1" customHeight="1" x14ac:dyDescent="0.2">
      <c r="A4225" s="205" t="s">
        <v>98</v>
      </c>
      <c r="B4225" t="s">
        <v>454</v>
      </c>
      <c r="C4225" t="s">
        <v>455</v>
      </c>
      <c r="D4225" s="2">
        <v>30421</v>
      </c>
      <c r="E4225" s="2">
        <v>44327</v>
      </c>
      <c r="F4225" s="2">
        <v>42501</v>
      </c>
      <c r="G4225" s="203" t="s">
        <v>456</v>
      </c>
      <c r="H4225">
        <f>COUNTIF('РЭС 0,4-10 '!$G:$G,B4225)</f>
        <v>0</v>
      </c>
      <c r="I4225" s="2">
        <v>39321</v>
      </c>
      <c r="J4225" s="2">
        <v>43773</v>
      </c>
      <c r="K4225" t="s">
        <v>5</v>
      </c>
      <c r="L4225" t="s">
        <v>457</v>
      </c>
      <c r="M4225" t="s">
        <v>1</v>
      </c>
      <c r="N4225" t="s">
        <v>1</v>
      </c>
      <c r="O4225" s="3">
        <v>74</v>
      </c>
      <c r="P4225" t="s">
        <v>1</v>
      </c>
      <c r="Q4225" t="s">
        <v>153</v>
      </c>
      <c r="R4225" t="s">
        <v>100</v>
      </c>
      <c r="S4225" t="s">
        <v>26</v>
      </c>
      <c r="T4225" t="s">
        <v>458</v>
      </c>
      <c r="U4225" t="s">
        <v>102</v>
      </c>
    </row>
    <row r="4226" spans="1:21" ht="12.75" hidden="1" customHeight="1" x14ac:dyDescent="0.2">
      <c r="A4226" s="205" t="s">
        <v>98</v>
      </c>
      <c r="B4226" t="s">
        <v>459</v>
      </c>
      <c r="C4226" t="s">
        <v>460</v>
      </c>
      <c r="D4226" s="2">
        <v>29382</v>
      </c>
      <c r="E4226" s="2">
        <v>44239</v>
      </c>
      <c r="F4226" s="2">
        <v>42412</v>
      </c>
      <c r="G4226" s="203" t="s">
        <v>461</v>
      </c>
      <c r="H4226">
        <f>COUNTIF('РЭС 0,4-10 '!$G:$G,B4226)</f>
        <v>0</v>
      </c>
      <c r="I4226" s="2">
        <v>39321</v>
      </c>
      <c r="J4226" s="2">
        <v>43773</v>
      </c>
      <c r="K4226" t="s">
        <v>5</v>
      </c>
      <c r="L4226" t="s">
        <v>462</v>
      </c>
      <c r="M4226" t="s">
        <v>1</v>
      </c>
      <c r="N4226" t="s">
        <v>1</v>
      </c>
      <c r="O4226" s="3">
        <v>80</v>
      </c>
      <c r="P4226" t="s">
        <v>1</v>
      </c>
      <c r="Q4226" t="s">
        <v>153</v>
      </c>
      <c r="R4226" t="s">
        <v>100</v>
      </c>
      <c r="S4226" t="s">
        <v>160</v>
      </c>
      <c r="T4226" t="s">
        <v>463</v>
      </c>
      <c r="U4226" t="s">
        <v>102</v>
      </c>
    </row>
    <row r="4227" spans="1:21" ht="12.75" hidden="1" customHeight="1" x14ac:dyDescent="0.2">
      <c r="A4227" s="205" t="s">
        <v>98</v>
      </c>
      <c r="B4227" t="s">
        <v>467</v>
      </c>
      <c r="C4227" t="s">
        <v>468</v>
      </c>
      <c r="D4227" s="2">
        <v>30421</v>
      </c>
      <c r="E4227" s="2">
        <v>44231</v>
      </c>
      <c r="F4227" s="2">
        <v>42404</v>
      </c>
      <c r="G4227" s="203" t="s">
        <v>469</v>
      </c>
      <c r="H4227">
        <f>COUNTIF('РЭС 0,4-10 '!$G:$G,B4227)</f>
        <v>0</v>
      </c>
      <c r="I4227" s="2">
        <v>39321</v>
      </c>
      <c r="J4227" s="2">
        <v>43850</v>
      </c>
      <c r="K4227" t="s">
        <v>5</v>
      </c>
      <c r="L4227" t="s">
        <v>470</v>
      </c>
      <c r="M4227" t="s">
        <v>1</v>
      </c>
      <c r="N4227" t="s">
        <v>1</v>
      </c>
      <c r="O4227" s="3">
        <v>78</v>
      </c>
      <c r="P4227" t="s">
        <v>1</v>
      </c>
      <c r="Q4227" t="s">
        <v>153</v>
      </c>
      <c r="R4227" t="s">
        <v>100</v>
      </c>
      <c r="S4227" t="s">
        <v>26</v>
      </c>
      <c r="T4227" t="s">
        <v>471</v>
      </c>
      <c r="U4227" t="s">
        <v>102</v>
      </c>
    </row>
    <row r="4228" spans="1:21" ht="12.75" hidden="1" customHeight="1" x14ac:dyDescent="0.2">
      <c r="A4228" s="205" t="s">
        <v>98</v>
      </c>
      <c r="B4228" t="s">
        <v>472</v>
      </c>
      <c r="C4228" t="s">
        <v>473</v>
      </c>
      <c r="D4228" s="2">
        <v>33105</v>
      </c>
      <c r="E4228" s="2">
        <v>44243</v>
      </c>
      <c r="F4228" s="2">
        <v>42416</v>
      </c>
      <c r="G4228" s="203" t="s">
        <v>474</v>
      </c>
      <c r="H4228">
        <f>COUNTIF('РЭС 0,4-10 '!$G:$G,B4228)</f>
        <v>0</v>
      </c>
      <c r="I4228" s="2">
        <v>39322</v>
      </c>
      <c r="J4228" s="2">
        <v>43773</v>
      </c>
      <c r="K4228" t="s">
        <v>5</v>
      </c>
      <c r="L4228" t="s">
        <v>475</v>
      </c>
      <c r="M4228" t="s">
        <v>1</v>
      </c>
      <c r="N4228" t="s">
        <v>1</v>
      </c>
      <c r="O4228" s="3">
        <v>82</v>
      </c>
      <c r="P4228" t="s">
        <v>1</v>
      </c>
      <c r="Q4228" t="s">
        <v>153</v>
      </c>
      <c r="R4228" t="s">
        <v>100</v>
      </c>
      <c r="S4228" t="s">
        <v>179</v>
      </c>
      <c r="T4228" t="s">
        <v>476</v>
      </c>
      <c r="U4228" t="s">
        <v>102</v>
      </c>
    </row>
    <row r="4229" spans="1:21" ht="12.75" hidden="1" customHeight="1" x14ac:dyDescent="0.2">
      <c r="A4229" s="205" t="s">
        <v>98</v>
      </c>
      <c r="B4229" t="s">
        <v>477</v>
      </c>
      <c r="C4229" t="s">
        <v>478</v>
      </c>
      <c r="D4229" s="2">
        <v>31553</v>
      </c>
      <c r="E4229" s="2">
        <v>44243</v>
      </c>
      <c r="F4229" s="2">
        <v>42416</v>
      </c>
      <c r="G4229" s="203" t="s">
        <v>479</v>
      </c>
      <c r="H4229">
        <f>COUNTIF('РЭС 0,4-10 '!$G:$G,B4229)</f>
        <v>0</v>
      </c>
      <c r="I4229" s="2">
        <v>39322</v>
      </c>
      <c r="J4229" s="2">
        <v>43773</v>
      </c>
      <c r="K4229" t="s">
        <v>5</v>
      </c>
      <c r="L4229" t="s">
        <v>480</v>
      </c>
      <c r="M4229" t="s">
        <v>1</v>
      </c>
      <c r="N4229" t="s">
        <v>1</v>
      </c>
      <c r="O4229" s="3">
        <v>78</v>
      </c>
      <c r="P4229" t="s">
        <v>1</v>
      </c>
      <c r="Q4229" t="s">
        <v>153</v>
      </c>
      <c r="R4229" t="s">
        <v>100</v>
      </c>
      <c r="S4229" t="s">
        <v>9</v>
      </c>
      <c r="T4229" t="s">
        <v>481</v>
      </c>
      <c r="U4229" t="s">
        <v>102</v>
      </c>
    </row>
    <row r="4230" spans="1:21" ht="12.75" hidden="1" customHeight="1" x14ac:dyDescent="0.2">
      <c r="A4230" s="205" t="s">
        <v>98</v>
      </c>
      <c r="B4230" t="s">
        <v>1635</v>
      </c>
      <c r="C4230" t="s">
        <v>1636</v>
      </c>
      <c r="D4230" s="2">
        <v>30317</v>
      </c>
      <c r="E4230" s="2"/>
      <c r="F4230" s="2"/>
      <c r="G4230" s="203" t="s">
        <v>1637</v>
      </c>
      <c r="H4230">
        <f>COUNTIF('РЭС 0,4-10 '!$G:$G,B4230)</f>
        <v>0</v>
      </c>
      <c r="I4230" s="2">
        <v>39329</v>
      </c>
      <c r="J4230" s="2">
        <v>44020</v>
      </c>
      <c r="K4230" t="s">
        <v>5</v>
      </c>
      <c r="L4230" t="s">
        <v>1638</v>
      </c>
      <c r="M4230" t="s">
        <v>1</v>
      </c>
      <c r="N4230" t="s">
        <v>1</v>
      </c>
      <c r="O4230" s="3">
        <v>78</v>
      </c>
      <c r="P4230" t="s">
        <v>1</v>
      </c>
      <c r="Q4230" t="s">
        <v>153</v>
      </c>
      <c r="R4230" t="s">
        <v>100</v>
      </c>
      <c r="S4230" t="s">
        <v>26</v>
      </c>
      <c r="T4230" t="s">
        <v>1639</v>
      </c>
      <c r="U4230" t="s">
        <v>102</v>
      </c>
    </row>
    <row r="4231" spans="1:21" ht="12.75" hidden="1" customHeight="1" x14ac:dyDescent="0.2">
      <c r="A4231" s="205" t="s">
        <v>98</v>
      </c>
      <c r="B4231" t="s">
        <v>1698</v>
      </c>
      <c r="C4231" t="s">
        <v>1699</v>
      </c>
      <c r="D4231" s="2">
        <v>27499</v>
      </c>
      <c r="E4231" s="2">
        <v>44243</v>
      </c>
      <c r="F4231" s="2">
        <v>42416</v>
      </c>
      <c r="G4231" s="203" t="s">
        <v>1700</v>
      </c>
      <c r="H4231">
        <f>COUNTIF('РЭС 0,4-10 '!$G:$G,B4231)</f>
        <v>0</v>
      </c>
      <c r="I4231" s="2">
        <v>39329</v>
      </c>
      <c r="J4231" s="2">
        <v>43773</v>
      </c>
      <c r="K4231" t="s">
        <v>5</v>
      </c>
      <c r="L4231" t="s">
        <v>1701</v>
      </c>
      <c r="M4231" t="s">
        <v>1</v>
      </c>
      <c r="N4231" t="s">
        <v>1</v>
      </c>
      <c r="O4231" s="3">
        <v>82</v>
      </c>
      <c r="P4231" t="s">
        <v>1</v>
      </c>
      <c r="Q4231" t="s">
        <v>218</v>
      </c>
      <c r="R4231" t="s">
        <v>100</v>
      </c>
      <c r="S4231" t="s">
        <v>166</v>
      </c>
      <c r="T4231" t="s">
        <v>1702</v>
      </c>
      <c r="U4231" t="s">
        <v>102</v>
      </c>
    </row>
    <row r="4232" spans="1:21" ht="12.75" hidden="1" customHeight="1" x14ac:dyDescent="0.2">
      <c r="A4232" s="205" t="s">
        <v>98</v>
      </c>
      <c r="B4232" t="s">
        <v>1811</v>
      </c>
      <c r="C4232" t="s">
        <v>1812</v>
      </c>
      <c r="D4232" s="2">
        <v>31907</v>
      </c>
      <c r="E4232" s="2">
        <v>44243</v>
      </c>
      <c r="F4232" s="2">
        <v>42416</v>
      </c>
      <c r="G4232" s="203" t="s">
        <v>1813</v>
      </c>
      <c r="H4232">
        <f>COUNTIF('РЭС 0,4-10 '!$G:$G,B4232)</f>
        <v>0</v>
      </c>
      <c r="I4232" s="2">
        <v>39330</v>
      </c>
      <c r="J4232" s="2">
        <v>43773</v>
      </c>
      <c r="K4232" t="s">
        <v>5</v>
      </c>
      <c r="L4232" t="s">
        <v>1814</v>
      </c>
      <c r="M4232" t="s">
        <v>1</v>
      </c>
      <c r="N4232" t="s">
        <v>1</v>
      </c>
      <c r="O4232" s="3">
        <v>81</v>
      </c>
      <c r="P4232" t="s">
        <v>1</v>
      </c>
      <c r="Q4232" t="s">
        <v>153</v>
      </c>
      <c r="R4232" t="s">
        <v>100</v>
      </c>
      <c r="S4232" t="s">
        <v>447</v>
      </c>
      <c r="T4232" t="s">
        <v>1815</v>
      </c>
      <c r="U4232" t="s">
        <v>102</v>
      </c>
    </row>
    <row r="4233" spans="1:21" ht="12.75" hidden="1" customHeight="1" x14ac:dyDescent="0.2">
      <c r="A4233" s="205" t="s">
        <v>98</v>
      </c>
      <c r="B4233" t="s">
        <v>1816</v>
      </c>
      <c r="C4233" t="s">
        <v>1817</v>
      </c>
      <c r="D4233" s="2">
        <v>31918</v>
      </c>
      <c r="E4233" s="2">
        <v>44243</v>
      </c>
      <c r="F4233" s="2">
        <v>42416</v>
      </c>
      <c r="G4233" s="203" t="s">
        <v>1818</v>
      </c>
      <c r="H4233">
        <f>COUNTIF('РЭС 0,4-10 '!$G:$G,B4233)</f>
        <v>0</v>
      </c>
      <c r="I4233" s="2">
        <v>39330</v>
      </c>
      <c r="J4233" s="2">
        <v>43773</v>
      </c>
      <c r="K4233" t="s">
        <v>5</v>
      </c>
      <c r="L4233" t="s">
        <v>1819</v>
      </c>
      <c r="M4233" t="s">
        <v>1</v>
      </c>
      <c r="N4233" t="s">
        <v>1</v>
      </c>
      <c r="O4233" s="3">
        <v>89</v>
      </c>
      <c r="P4233" t="s">
        <v>1</v>
      </c>
      <c r="Q4233" t="s">
        <v>153</v>
      </c>
      <c r="R4233" t="s">
        <v>100</v>
      </c>
      <c r="S4233" t="s">
        <v>447</v>
      </c>
      <c r="T4233" t="s">
        <v>1820</v>
      </c>
      <c r="U4233" t="s">
        <v>102</v>
      </c>
    </row>
    <row r="4234" spans="1:21" ht="12.75" hidden="1" customHeight="1" x14ac:dyDescent="0.2">
      <c r="A4234" s="205" t="s">
        <v>98</v>
      </c>
      <c r="B4234" t="s">
        <v>1821</v>
      </c>
      <c r="C4234" t="s">
        <v>1822</v>
      </c>
      <c r="D4234" s="2">
        <v>32669</v>
      </c>
      <c r="E4234" s="2">
        <v>44245</v>
      </c>
      <c r="F4234" s="2">
        <v>42418</v>
      </c>
      <c r="G4234" s="203" t="s">
        <v>1823</v>
      </c>
      <c r="H4234">
        <f>COUNTIF('РЭС 0,4-10 '!$G:$G,B4234)</f>
        <v>0</v>
      </c>
      <c r="I4234" s="2">
        <v>39330</v>
      </c>
      <c r="J4234" s="2">
        <v>43850</v>
      </c>
      <c r="K4234" t="s">
        <v>5</v>
      </c>
      <c r="L4234" t="s">
        <v>1824</v>
      </c>
      <c r="M4234" t="s">
        <v>1</v>
      </c>
      <c r="N4234" t="s">
        <v>1</v>
      </c>
      <c r="O4234" s="3">
        <v>64</v>
      </c>
      <c r="P4234" t="s">
        <v>1</v>
      </c>
      <c r="Q4234" t="s">
        <v>153</v>
      </c>
      <c r="R4234" t="s">
        <v>100</v>
      </c>
      <c r="S4234" t="s">
        <v>196</v>
      </c>
      <c r="T4234" t="s">
        <v>1825</v>
      </c>
      <c r="U4234" t="s">
        <v>102</v>
      </c>
    </row>
    <row r="4235" spans="1:21" ht="12.75" hidden="1" customHeight="1" x14ac:dyDescent="0.2">
      <c r="A4235" s="205" t="s">
        <v>98</v>
      </c>
      <c r="B4235" t="s">
        <v>1863</v>
      </c>
      <c r="C4235" t="s">
        <v>1864</v>
      </c>
      <c r="D4235" s="2">
        <v>30477</v>
      </c>
      <c r="E4235" s="2">
        <v>44245</v>
      </c>
      <c r="F4235" s="2">
        <v>42418</v>
      </c>
      <c r="G4235" s="203" t="s">
        <v>1865</v>
      </c>
      <c r="H4235">
        <f>COUNTIF('РЭС 0,4-10 '!$G:$G,B4235)</f>
        <v>0</v>
      </c>
      <c r="I4235" s="2">
        <v>39330</v>
      </c>
      <c r="J4235" s="2">
        <v>43773</v>
      </c>
      <c r="K4235" t="s">
        <v>5</v>
      </c>
      <c r="L4235" t="s">
        <v>1866</v>
      </c>
      <c r="M4235" t="s">
        <v>1</v>
      </c>
      <c r="N4235" t="s">
        <v>1</v>
      </c>
      <c r="O4235" s="3">
        <v>72</v>
      </c>
      <c r="P4235" t="s">
        <v>1</v>
      </c>
      <c r="Q4235" t="s">
        <v>153</v>
      </c>
      <c r="R4235" t="s">
        <v>100</v>
      </c>
      <c r="S4235" t="s">
        <v>26</v>
      </c>
      <c r="T4235" t="s">
        <v>1867</v>
      </c>
      <c r="U4235" t="s">
        <v>102</v>
      </c>
    </row>
    <row r="4236" spans="1:21" ht="12.75" hidden="1" customHeight="1" x14ac:dyDescent="0.2">
      <c r="A4236" s="205" t="s">
        <v>98</v>
      </c>
      <c r="B4236" t="s">
        <v>1868</v>
      </c>
      <c r="C4236" t="s">
        <v>1869</v>
      </c>
      <c r="D4236" s="2">
        <v>31918</v>
      </c>
      <c r="E4236" s="2">
        <v>44245</v>
      </c>
      <c r="F4236" s="2">
        <v>42418</v>
      </c>
      <c r="G4236" s="203" t="s">
        <v>1870</v>
      </c>
      <c r="H4236">
        <f>COUNTIF('РЭС 0,4-10 '!$G:$G,B4236)</f>
        <v>0</v>
      </c>
      <c r="I4236" s="2">
        <v>39330</v>
      </c>
      <c r="J4236" s="2">
        <v>43773</v>
      </c>
      <c r="K4236" t="s">
        <v>5</v>
      </c>
      <c r="L4236" t="s">
        <v>1871</v>
      </c>
      <c r="M4236" t="s">
        <v>1</v>
      </c>
      <c r="N4236" t="s">
        <v>1</v>
      </c>
      <c r="O4236" s="3">
        <v>82</v>
      </c>
      <c r="P4236" t="s">
        <v>1</v>
      </c>
      <c r="Q4236" t="s">
        <v>153</v>
      </c>
      <c r="R4236" t="s">
        <v>100</v>
      </c>
      <c r="S4236" t="s">
        <v>447</v>
      </c>
      <c r="T4236" t="s">
        <v>1872</v>
      </c>
      <c r="U4236" t="s">
        <v>102</v>
      </c>
    </row>
    <row r="4237" spans="1:21" ht="12.75" hidden="1" customHeight="1" x14ac:dyDescent="0.2">
      <c r="A4237" s="205" t="s">
        <v>98</v>
      </c>
      <c r="B4237" t="s">
        <v>1873</v>
      </c>
      <c r="C4237" t="s">
        <v>1874</v>
      </c>
      <c r="D4237" s="2">
        <v>31553</v>
      </c>
      <c r="E4237" s="2">
        <v>44245</v>
      </c>
      <c r="F4237" s="2">
        <v>42418</v>
      </c>
      <c r="G4237" s="203" t="s">
        <v>1875</v>
      </c>
      <c r="H4237">
        <f>COUNTIF('РЭС 0,4-10 '!$G:$G,B4237)</f>
        <v>0</v>
      </c>
      <c r="I4237" s="2">
        <v>39330</v>
      </c>
      <c r="J4237" s="2">
        <v>43850</v>
      </c>
      <c r="K4237" t="s">
        <v>5</v>
      </c>
      <c r="L4237" t="s">
        <v>1876</v>
      </c>
      <c r="M4237" t="s">
        <v>1</v>
      </c>
      <c r="N4237" t="s">
        <v>1</v>
      </c>
      <c r="O4237" s="3">
        <v>90</v>
      </c>
      <c r="P4237" t="s">
        <v>1</v>
      </c>
      <c r="Q4237" t="s">
        <v>153</v>
      </c>
      <c r="R4237" t="s">
        <v>100</v>
      </c>
      <c r="S4237" t="s">
        <v>9</v>
      </c>
      <c r="T4237" t="s">
        <v>1877</v>
      </c>
      <c r="U4237" t="s">
        <v>102</v>
      </c>
    </row>
    <row r="4238" spans="1:21" ht="12.75" hidden="1" customHeight="1" x14ac:dyDescent="0.2">
      <c r="A4238" s="205" t="s">
        <v>98</v>
      </c>
      <c r="B4238" t="s">
        <v>1878</v>
      </c>
      <c r="C4238" t="s">
        <v>1879</v>
      </c>
      <c r="D4238" s="2">
        <v>30421</v>
      </c>
      <c r="E4238" s="2">
        <v>44246</v>
      </c>
      <c r="F4238" s="2">
        <v>42419</v>
      </c>
      <c r="G4238" s="203" t="s">
        <v>1880</v>
      </c>
      <c r="H4238">
        <f>COUNTIF('РЭС 0,4-10 '!$G:$G,B4238)</f>
        <v>0</v>
      </c>
      <c r="I4238" s="2">
        <v>39330</v>
      </c>
      <c r="J4238" s="2">
        <v>43773</v>
      </c>
      <c r="K4238" t="s">
        <v>5</v>
      </c>
      <c r="L4238" t="s">
        <v>1881</v>
      </c>
      <c r="M4238" t="s">
        <v>1</v>
      </c>
      <c r="N4238" t="s">
        <v>1</v>
      </c>
      <c r="O4238" s="3">
        <v>72</v>
      </c>
      <c r="P4238" t="s">
        <v>1</v>
      </c>
      <c r="Q4238" t="s">
        <v>153</v>
      </c>
      <c r="R4238" t="s">
        <v>100</v>
      </c>
      <c r="S4238" t="s">
        <v>26</v>
      </c>
      <c r="T4238" t="s">
        <v>1882</v>
      </c>
      <c r="U4238" t="s">
        <v>102</v>
      </c>
    </row>
    <row r="4239" spans="1:21" ht="12.75" hidden="1" customHeight="1" x14ac:dyDescent="0.2">
      <c r="A4239" s="205" t="s">
        <v>98</v>
      </c>
      <c r="B4239" t="s">
        <v>1883</v>
      </c>
      <c r="C4239" t="s">
        <v>1884</v>
      </c>
      <c r="D4239" s="2">
        <v>31553</v>
      </c>
      <c r="E4239" s="2">
        <v>44246</v>
      </c>
      <c r="F4239" s="2">
        <v>42419</v>
      </c>
      <c r="G4239" s="203" t="s">
        <v>1885</v>
      </c>
      <c r="H4239">
        <f>COUNTIF('РЭС 0,4-10 '!$G:$G,B4239)</f>
        <v>0</v>
      </c>
      <c r="I4239" s="2">
        <v>39330</v>
      </c>
      <c r="J4239" s="2">
        <v>43773</v>
      </c>
      <c r="K4239" t="s">
        <v>5</v>
      </c>
      <c r="L4239" t="s">
        <v>1886</v>
      </c>
      <c r="M4239" t="s">
        <v>1</v>
      </c>
      <c r="N4239" t="s">
        <v>1</v>
      </c>
      <c r="O4239" s="3">
        <v>70</v>
      </c>
      <c r="P4239" t="s">
        <v>1</v>
      </c>
      <c r="Q4239" t="s">
        <v>153</v>
      </c>
      <c r="R4239" t="s">
        <v>100</v>
      </c>
      <c r="S4239" t="s">
        <v>9</v>
      </c>
      <c r="T4239" t="s">
        <v>1887</v>
      </c>
      <c r="U4239" t="s">
        <v>102</v>
      </c>
    </row>
    <row r="4240" spans="1:21" ht="12.75" hidden="1" customHeight="1" x14ac:dyDescent="0.2">
      <c r="A4240" s="205" t="s">
        <v>98</v>
      </c>
      <c r="B4240" t="s">
        <v>1888</v>
      </c>
      <c r="C4240" t="s">
        <v>1889</v>
      </c>
      <c r="D4240" s="2">
        <v>30421</v>
      </c>
      <c r="E4240" s="2">
        <v>44246</v>
      </c>
      <c r="F4240" s="2">
        <v>42419</v>
      </c>
      <c r="G4240" s="203" t="s">
        <v>1890</v>
      </c>
      <c r="H4240">
        <f>COUNTIF('РЭС 0,4-10 '!$G:$G,B4240)</f>
        <v>0</v>
      </c>
      <c r="I4240" s="2">
        <v>39330</v>
      </c>
      <c r="J4240" s="2">
        <v>43773</v>
      </c>
      <c r="K4240" t="s">
        <v>5</v>
      </c>
      <c r="L4240" t="s">
        <v>1891</v>
      </c>
      <c r="M4240" t="s">
        <v>1</v>
      </c>
      <c r="N4240" t="s">
        <v>1</v>
      </c>
      <c r="O4240" s="3">
        <v>66</v>
      </c>
      <c r="P4240" t="s">
        <v>1</v>
      </c>
      <c r="Q4240" t="s">
        <v>153</v>
      </c>
      <c r="R4240" t="s">
        <v>100</v>
      </c>
      <c r="S4240" t="s">
        <v>26</v>
      </c>
      <c r="T4240" t="s">
        <v>1857</v>
      </c>
      <c r="U4240" t="s">
        <v>102</v>
      </c>
    </row>
    <row r="4241" spans="1:21" ht="12.75" hidden="1" customHeight="1" x14ac:dyDescent="0.2">
      <c r="A4241" s="205" t="s">
        <v>98</v>
      </c>
      <c r="B4241" t="s">
        <v>1892</v>
      </c>
      <c r="C4241" t="s">
        <v>1893</v>
      </c>
      <c r="D4241" s="2">
        <v>29453</v>
      </c>
      <c r="E4241" s="2">
        <v>44246</v>
      </c>
      <c r="F4241" s="2">
        <v>42419</v>
      </c>
      <c r="G4241" s="203" t="s">
        <v>1894</v>
      </c>
      <c r="H4241">
        <f>COUNTIF('РЭС 0,4-10 '!$G:$G,B4241)</f>
        <v>0</v>
      </c>
      <c r="I4241" s="2">
        <v>39330</v>
      </c>
      <c r="J4241" s="2">
        <v>43773</v>
      </c>
      <c r="K4241" t="s">
        <v>5</v>
      </c>
      <c r="L4241" t="s">
        <v>1895</v>
      </c>
      <c r="M4241" t="s">
        <v>1</v>
      </c>
      <c r="N4241" t="s">
        <v>1</v>
      </c>
      <c r="O4241" s="3">
        <v>82</v>
      </c>
      <c r="P4241" t="s">
        <v>1</v>
      </c>
      <c r="Q4241" t="s">
        <v>153</v>
      </c>
      <c r="R4241" t="s">
        <v>100</v>
      </c>
      <c r="S4241" t="s">
        <v>160</v>
      </c>
      <c r="T4241" t="s">
        <v>1896</v>
      </c>
      <c r="U4241" t="s">
        <v>102</v>
      </c>
    </row>
    <row r="4242" spans="1:21" ht="12.75" hidden="1" customHeight="1" x14ac:dyDescent="0.2">
      <c r="A4242" s="205" t="s">
        <v>98</v>
      </c>
      <c r="B4242" t="s">
        <v>1901</v>
      </c>
      <c r="C4242" t="s">
        <v>1902</v>
      </c>
      <c r="D4242" s="2">
        <v>30421</v>
      </c>
      <c r="E4242" s="2">
        <v>44245</v>
      </c>
      <c r="F4242" s="2">
        <v>42418</v>
      </c>
      <c r="G4242" s="203" t="s">
        <v>1903</v>
      </c>
      <c r="H4242">
        <f>COUNTIF('РЭС 0,4-10 '!$G:$G,B4242)</f>
        <v>0</v>
      </c>
      <c r="I4242" s="2">
        <v>39330</v>
      </c>
      <c r="J4242" s="2">
        <v>43850</v>
      </c>
      <c r="K4242" t="s">
        <v>5</v>
      </c>
      <c r="L4242" t="s">
        <v>1904</v>
      </c>
      <c r="M4242" t="s">
        <v>1</v>
      </c>
      <c r="N4242" t="s">
        <v>1</v>
      </c>
      <c r="O4242" s="3">
        <v>82</v>
      </c>
      <c r="P4242" t="s">
        <v>1</v>
      </c>
      <c r="Q4242" t="s">
        <v>153</v>
      </c>
      <c r="R4242" t="s">
        <v>100</v>
      </c>
      <c r="S4242" t="s">
        <v>26</v>
      </c>
      <c r="T4242" t="s">
        <v>1905</v>
      </c>
      <c r="U4242" t="s">
        <v>102</v>
      </c>
    </row>
    <row r="4243" spans="1:21" ht="12.75" hidden="1" customHeight="1" x14ac:dyDescent="0.2">
      <c r="A4243" s="205" t="s">
        <v>98</v>
      </c>
      <c r="B4243" t="s">
        <v>2245</v>
      </c>
      <c r="C4243" t="s">
        <v>2246</v>
      </c>
      <c r="D4243" s="2">
        <v>29952</v>
      </c>
      <c r="E4243" s="2">
        <v>44245</v>
      </c>
      <c r="F4243" s="2">
        <v>42418</v>
      </c>
      <c r="G4243" s="203" t="s">
        <v>2247</v>
      </c>
      <c r="H4243">
        <f>COUNTIF('РЭС 0,4-10 '!$G:$G,B4243)</f>
        <v>0</v>
      </c>
      <c r="I4243" s="2">
        <v>39332</v>
      </c>
      <c r="J4243" s="2">
        <v>43850</v>
      </c>
      <c r="K4243" t="s">
        <v>5</v>
      </c>
      <c r="L4243" t="s">
        <v>2248</v>
      </c>
      <c r="M4243" t="s">
        <v>1</v>
      </c>
      <c r="N4243" t="s">
        <v>1</v>
      </c>
      <c r="O4243" s="3">
        <v>82</v>
      </c>
      <c r="P4243" t="s">
        <v>1</v>
      </c>
      <c r="Q4243" t="s">
        <v>153</v>
      </c>
      <c r="R4243" t="s">
        <v>100</v>
      </c>
      <c r="S4243" t="s">
        <v>482</v>
      </c>
      <c r="T4243" t="s">
        <v>2249</v>
      </c>
      <c r="U4243" t="s">
        <v>102</v>
      </c>
    </row>
    <row r="4244" spans="1:21" ht="12.75" hidden="1" customHeight="1" x14ac:dyDescent="0.2">
      <c r="A4244" s="205" t="s">
        <v>98</v>
      </c>
      <c r="B4244" t="s">
        <v>2250</v>
      </c>
      <c r="C4244" t="s">
        <v>2251</v>
      </c>
      <c r="D4244" s="2">
        <v>31868</v>
      </c>
      <c r="E4244" s="2">
        <v>44245</v>
      </c>
      <c r="F4244" s="2">
        <v>42418</v>
      </c>
      <c r="G4244" s="203" t="s">
        <v>2252</v>
      </c>
      <c r="H4244">
        <f>COUNTIF('РЭС 0,4-10 '!$G:$G,B4244)</f>
        <v>0</v>
      </c>
      <c r="I4244" s="2">
        <v>39332</v>
      </c>
      <c r="J4244" s="2">
        <v>43773</v>
      </c>
      <c r="K4244" t="s">
        <v>5</v>
      </c>
      <c r="L4244" t="s">
        <v>2253</v>
      </c>
      <c r="M4244" t="s">
        <v>1</v>
      </c>
      <c r="N4244" t="s">
        <v>1</v>
      </c>
      <c r="O4244" s="3">
        <v>85</v>
      </c>
      <c r="P4244" t="s">
        <v>1</v>
      </c>
      <c r="Q4244" t="s">
        <v>153</v>
      </c>
      <c r="R4244" t="s">
        <v>100</v>
      </c>
      <c r="S4244" t="s">
        <v>447</v>
      </c>
      <c r="T4244" t="s">
        <v>2254</v>
      </c>
      <c r="U4244" t="s">
        <v>102</v>
      </c>
    </row>
    <row r="4245" spans="1:21" ht="12.75" hidden="1" customHeight="1" x14ac:dyDescent="0.2">
      <c r="A4245" s="205" t="s">
        <v>98</v>
      </c>
      <c r="B4245" t="s">
        <v>2255</v>
      </c>
      <c r="C4245" t="s">
        <v>2256</v>
      </c>
      <c r="D4245" s="2">
        <v>31929</v>
      </c>
      <c r="E4245" s="2">
        <v>44245</v>
      </c>
      <c r="F4245" s="2">
        <v>42418</v>
      </c>
      <c r="G4245" s="203" t="s">
        <v>2257</v>
      </c>
      <c r="H4245">
        <f>COUNTIF('РЭС 0,4-10 '!$G:$G,B4245)</f>
        <v>0</v>
      </c>
      <c r="I4245" s="2">
        <v>39332</v>
      </c>
      <c r="J4245" s="2">
        <v>43773</v>
      </c>
      <c r="K4245" t="s">
        <v>5</v>
      </c>
      <c r="L4245" t="s">
        <v>2258</v>
      </c>
      <c r="M4245" t="s">
        <v>1</v>
      </c>
      <c r="N4245" t="s">
        <v>1</v>
      </c>
      <c r="O4245" s="3">
        <v>82</v>
      </c>
      <c r="P4245" t="s">
        <v>1</v>
      </c>
      <c r="Q4245" t="s">
        <v>153</v>
      </c>
      <c r="R4245" t="s">
        <v>100</v>
      </c>
      <c r="S4245" t="s">
        <v>447</v>
      </c>
      <c r="T4245" t="s">
        <v>2259</v>
      </c>
      <c r="U4245" t="s">
        <v>102</v>
      </c>
    </row>
    <row r="4246" spans="1:21" ht="12.75" hidden="1" customHeight="1" x14ac:dyDescent="0.2">
      <c r="A4246" s="205" t="s">
        <v>98</v>
      </c>
      <c r="B4246" t="s">
        <v>2260</v>
      </c>
      <c r="C4246" t="s">
        <v>2261</v>
      </c>
      <c r="D4246" s="2">
        <v>23743</v>
      </c>
      <c r="E4246" s="2">
        <v>44321</v>
      </c>
      <c r="F4246" s="2">
        <v>42495</v>
      </c>
      <c r="G4246" s="203" t="s">
        <v>2262</v>
      </c>
      <c r="H4246">
        <f>COUNTIF('РЭС 0,4-10 '!$G:$G,B4246)</f>
        <v>0</v>
      </c>
      <c r="I4246" s="2">
        <v>39332</v>
      </c>
      <c r="J4246" s="2">
        <v>43773</v>
      </c>
      <c r="K4246" t="s">
        <v>5</v>
      </c>
      <c r="L4246" t="s">
        <v>2263</v>
      </c>
      <c r="M4246" t="s">
        <v>1</v>
      </c>
      <c r="N4246" t="s">
        <v>1</v>
      </c>
      <c r="O4246" s="3">
        <v>80</v>
      </c>
      <c r="P4246" t="s">
        <v>1</v>
      </c>
      <c r="Q4246" t="s">
        <v>153</v>
      </c>
      <c r="R4246" t="s">
        <v>100</v>
      </c>
      <c r="S4246" t="s">
        <v>551</v>
      </c>
      <c r="T4246" t="s">
        <v>2264</v>
      </c>
      <c r="U4246" t="s">
        <v>102</v>
      </c>
    </row>
    <row r="4247" spans="1:21" ht="12.75" hidden="1" customHeight="1" x14ac:dyDescent="0.2">
      <c r="A4247" s="205" t="s">
        <v>98</v>
      </c>
      <c r="B4247" t="s">
        <v>2356</v>
      </c>
      <c r="C4247" t="s">
        <v>2357</v>
      </c>
      <c r="D4247" s="2">
        <v>33064</v>
      </c>
      <c r="E4247" s="2">
        <v>44320</v>
      </c>
      <c r="F4247" s="2">
        <v>42494</v>
      </c>
      <c r="G4247" s="203" t="s">
        <v>2358</v>
      </c>
      <c r="H4247">
        <f>COUNTIF('РЭС 0,4-10 '!$G:$G,B4247)</f>
        <v>0</v>
      </c>
      <c r="I4247" s="2">
        <v>39335</v>
      </c>
      <c r="J4247" s="2">
        <v>43850</v>
      </c>
      <c r="K4247" t="s">
        <v>5</v>
      </c>
      <c r="L4247" t="s">
        <v>2359</v>
      </c>
      <c r="M4247" t="s">
        <v>1</v>
      </c>
      <c r="N4247" t="s">
        <v>1</v>
      </c>
      <c r="O4247" s="3">
        <v>82</v>
      </c>
      <c r="P4247" t="s">
        <v>1</v>
      </c>
      <c r="Q4247" t="s">
        <v>153</v>
      </c>
      <c r="R4247" t="s">
        <v>100</v>
      </c>
      <c r="S4247" t="s">
        <v>179</v>
      </c>
      <c r="T4247" t="s">
        <v>2360</v>
      </c>
      <c r="U4247" t="s">
        <v>102</v>
      </c>
    </row>
    <row r="4248" spans="1:21" ht="12.75" hidden="1" customHeight="1" x14ac:dyDescent="0.2">
      <c r="A4248" s="205" t="s">
        <v>98</v>
      </c>
      <c r="B4248" t="s">
        <v>2368</v>
      </c>
      <c r="C4248" t="s">
        <v>2369</v>
      </c>
      <c r="D4248" s="2">
        <v>30782</v>
      </c>
      <c r="E4248" s="2">
        <v>44321</v>
      </c>
      <c r="F4248" s="2">
        <v>42495</v>
      </c>
      <c r="G4248" s="203" t="s">
        <v>2370</v>
      </c>
      <c r="H4248">
        <f>COUNTIF('РЭС 0,4-10 '!$G:$G,B4248)</f>
        <v>0</v>
      </c>
      <c r="I4248" s="2">
        <v>39335</v>
      </c>
      <c r="J4248" s="2">
        <v>43773</v>
      </c>
      <c r="K4248" t="s">
        <v>5</v>
      </c>
      <c r="L4248" t="s">
        <v>2371</v>
      </c>
      <c r="M4248" t="s">
        <v>1</v>
      </c>
      <c r="N4248" t="s">
        <v>1</v>
      </c>
      <c r="O4248" s="3">
        <v>82</v>
      </c>
      <c r="P4248" t="s">
        <v>1</v>
      </c>
      <c r="Q4248" t="s">
        <v>153</v>
      </c>
      <c r="R4248" t="s">
        <v>100</v>
      </c>
      <c r="S4248" t="s">
        <v>39</v>
      </c>
      <c r="T4248" t="s">
        <v>2372</v>
      </c>
      <c r="U4248" t="s">
        <v>102</v>
      </c>
    </row>
    <row r="4249" spans="1:21" ht="12.75" hidden="1" customHeight="1" x14ac:dyDescent="0.2">
      <c r="A4249" s="205" t="s">
        <v>98</v>
      </c>
      <c r="B4249" t="s">
        <v>2396</v>
      </c>
      <c r="C4249" t="s">
        <v>2397</v>
      </c>
      <c r="D4249" s="2">
        <v>27956</v>
      </c>
      <c r="E4249" s="2">
        <v>44322</v>
      </c>
      <c r="F4249" s="2">
        <v>42496</v>
      </c>
      <c r="G4249" s="203" t="s">
        <v>2398</v>
      </c>
      <c r="H4249">
        <f>COUNTIF('РЭС 0,4-10 '!$G:$G,B4249)</f>
        <v>0</v>
      </c>
      <c r="I4249" s="2">
        <v>39335</v>
      </c>
      <c r="J4249" s="2">
        <v>43850</v>
      </c>
      <c r="K4249" t="s">
        <v>5</v>
      </c>
      <c r="L4249" t="s">
        <v>2399</v>
      </c>
      <c r="M4249" t="s">
        <v>1</v>
      </c>
      <c r="N4249" t="s">
        <v>1</v>
      </c>
      <c r="O4249" s="3">
        <v>71</v>
      </c>
      <c r="P4249" t="s">
        <v>1</v>
      </c>
      <c r="Q4249" t="s">
        <v>153</v>
      </c>
      <c r="R4249" t="s">
        <v>100</v>
      </c>
      <c r="S4249" t="s">
        <v>638</v>
      </c>
      <c r="T4249" t="s">
        <v>2400</v>
      </c>
      <c r="U4249" t="s">
        <v>102</v>
      </c>
    </row>
    <row r="4250" spans="1:21" ht="12.75" hidden="1" customHeight="1" x14ac:dyDescent="0.2">
      <c r="A4250" s="205" t="s">
        <v>98</v>
      </c>
      <c r="B4250" t="s">
        <v>2619</v>
      </c>
      <c r="C4250" t="s">
        <v>2620</v>
      </c>
      <c r="D4250" s="2">
        <v>30421</v>
      </c>
      <c r="E4250" s="2">
        <v>44326</v>
      </c>
      <c r="F4250" s="2">
        <v>42500</v>
      </c>
      <c r="G4250" s="203" t="s">
        <v>2621</v>
      </c>
      <c r="H4250">
        <f>COUNTIF('РЭС 0,4-10 '!$G:$G,B4250)</f>
        <v>0</v>
      </c>
      <c r="I4250" s="2">
        <v>39336</v>
      </c>
      <c r="J4250" s="2">
        <v>43773</v>
      </c>
      <c r="K4250" t="s">
        <v>5</v>
      </c>
      <c r="L4250" t="s">
        <v>2622</v>
      </c>
      <c r="M4250" t="s">
        <v>1</v>
      </c>
      <c r="N4250" t="s">
        <v>1</v>
      </c>
      <c r="O4250" s="3">
        <v>82</v>
      </c>
      <c r="P4250" t="s">
        <v>1</v>
      </c>
      <c r="Q4250" t="s">
        <v>153</v>
      </c>
      <c r="R4250" t="s">
        <v>100</v>
      </c>
      <c r="S4250" t="s">
        <v>26</v>
      </c>
      <c r="T4250" t="s">
        <v>2623</v>
      </c>
      <c r="U4250" t="s">
        <v>102</v>
      </c>
    </row>
    <row r="4251" spans="1:21" ht="12.75" hidden="1" customHeight="1" x14ac:dyDescent="0.2">
      <c r="A4251" s="205" t="s">
        <v>98</v>
      </c>
      <c r="B4251" t="s">
        <v>2624</v>
      </c>
      <c r="C4251" t="s">
        <v>2625</v>
      </c>
      <c r="D4251" s="2">
        <v>28996</v>
      </c>
      <c r="E4251" s="2">
        <v>44327</v>
      </c>
      <c r="F4251" s="2">
        <v>42501</v>
      </c>
      <c r="G4251" s="203" t="s">
        <v>2626</v>
      </c>
      <c r="H4251">
        <f>COUNTIF('РЭС 0,4-10 '!$G:$G,B4251)</f>
        <v>0</v>
      </c>
      <c r="I4251" s="2">
        <v>39336</v>
      </c>
      <c r="J4251" s="2">
        <v>43850</v>
      </c>
      <c r="K4251" t="s">
        <v>5</v>
      </c>
      <c r="L4251" t="s">
        <v>2627</v>
      </c>
      <c r="M4251" t="s">
        <v>1</v>
      </c>
      <c r="N4251" t="s">
        <v>1</v>
      </c>
      <c r="O4251" s="3">
        <v>83</v>
      </c>
      <c r="P4251" t="s">
        <v>1</v>
      </c>
      <c r="Q4251" t="s">
        <v>153</v>
      </c>
      <c r="R4251" t="s">
        <v>100</v>
      </c>
      <c r="S4251" t="s">
        <v>44</v>
      </c>
      <c r="T4251" t="s">
        <v>2235</v>
      </c>
      <c r="U4251" t="s">
        <v>102</v>
      </c>
    </row>
    <row r="4252" spans="1:21" ht="12.75" hidden="1" customHeight="1" x14ac:dyDescent="0.2">
      <c r="A4252" s="205" t="s">
        <v>98</v>
      </c>
      <c r="B4252" t="s">
        <v>2643</v>
      </c>
      <c r="C4252" t="s">
        <v>2644</v>
      </c>
      <c r="D4252" s="2">
        <v>28996</v>
      </c>
      <c r="E4252" s="2">
        <v>44328</v>
      </c>
      <c r="F4252" s="2">
        <v>42502</v>
      </c>
      <c r="G4252" s="203" t="s">
        <v>2645</v>
      </c>
      <c r="H4252">
        <f>COUNTIF('РЭС 0,4-10 '!$G:$G,B4252)</f>
        <v>0</v>
      </c>
      <c r="I4252" s="2">
        <v>39336</v>
      </c>
      <c r="J4252" s="2">
        <v>43773</v>
      </c>
      <c r="K4252" t="s">
        <v>5</v>
      </c>
      <c r="L4252" t="s">
        <v>2646</v>
      </c>
      <c r="M4252" t="s">
        <v>1</v>
      </c>
      <c r="N4252" t="s">
        <v>1</v>
      </c>
      <c r="O4252" s="3">
        <v>64</v>
      </c>
      <c r="P4252" t="s">
        <v>1</v>
      </c>
      <c r="Q4252" t="s">
        <v>153</v>
      </c>
      <c r="R4252" t="s">
        <v>100</v>
      </c>
      <c r="S4252" t="s">
        <v>44</v>
      </c>
      <c r="T4252" t="s">
        <v>2647</v>
      </c>
      <c r="U4252" t="s">
        <v>102</v>
      </c>
    </row>
    <row r="4253" spans="1:21" ht="12.75" hidden="1" customHeight="1" x14ac:dyDescent="0.2">
      <c r="A4253" s="205" t="s">
        <v>98</v>
      </c>
      <c r="B4253" t="s">
        <v>2695</v>
      </c>
      <c r="C4253" t="s">
        <v>2696</v>
      </c>
      <c r="D4253" s="2">
        <v>28996</v>
      </c>
      <c r="E4253" s="2">
        <v>44329</v>
      </c>
      <c r="F4253" s="2">
        <v>42503</v>
      </c>
      <c r="G4253" s="203" t="s">
        <v>2697</v>
      </c>
      <c r="H4253">
        <f>COUNTIF('РЭС 0,4-10 '!$G:$G,B4253)</f>
        <v>0</v>
      </c>
      <c r="I4253" s="2">
        <v>39336</v>
      </c>
      <c r="J4253" s="2">
        <v>43773</v>
      </c>
      <c r="K4253" t="s">
        <v>5</v>
      </c>
      <c r="L4253" t="s">
        <v>2698</v>
      </c>
      <c r="M4253" t="s">
        <v>1</v>
      </c>
      <c r="N4253" t="s">
        <v>1</v>
      </c>
      <c r="O4253" s="3">
        <v>89</v>
      </c>
      <c r="P4253" t="s">
        <v>1</v>
      </c>
      <c r="Q4253" t="s">
        <v>153</v>
      </c>
      <c r="R4253" t="s">
        <v>100</v>
      </c>
      <c r="S4253" t="s">
        <v>44</v>
      </c>
      <c r="T4253" t="s">
        <v>2699</v>
      </c>
      <c r="U4253" t="s">
        <v>102</v>
      </c>
    </row>
    <row r="4254" spans="1:21" ht="12.75" hidden="1" customHeight="1" x14ac:dyDescent="0.2">
      <c r="A4254" s="205" t="s">
        <v>98</v>
      </c>
      <c r="B4254" t="s">
        <v>2709</v>
      </c>
      <c r="C4254" t="s">
        <v>2710</v>
      </c>
      <c r="D4254" s="2">
        <v>28856</v>
      </c>
      <c r="E4254" s="2">
        <v>44322</v>
      </c>
      <c r="F4254" s="2">
        <v>42496</v>
      </c>
      <c r="G4254" s="203" t="s">
        <v>2711</v>
      </c>
      <c r="H4254">
        <f>COUNTIF('РЭС 0,4-10 '!$G:$G,B4254)</f>
        <v>0</v>
      </c>
      <c r="I4254" s="2">
        <v>39336</v>
      </c>
      <c r="J4254" s="2">
        <v>43850</v>
      </c>
      <c r="K4254" t="s">
        <v>5</v>
      </c>
      <c r="L4254" t="s">
        <v>2712</v>
      </c>
      <c r="M4254" t="s">
        <v>1</v>
      </c>
      <c r="N4254" t="s">
        <v>1</v>
      </c>
      <c r="O4254" s="3">
        <v>89</v>
      </c>
      <c r="P4254" t="s">
        <v>1</v>
      </c>
      <c r="Q4254" t="s">
        <v>153</v>
      </c>
      <c r="R4254" t="s">
        <v>100</v>
      </c>
      <c r="S4254" t="s">
        <v>44</v>
      </c>
      <c r="T4254" t="s">
        <v>2713</v>
      </c>
      <c r="U4254" t="s">
        <v>102</v>
      </c>
    </row>
    <row r="4255" spans="1:21" ht="12.75" hidden="1" customHeight="1" x14ac:dyDescent="0.2">
      <c r="A4255" s="205" t="s">
        <v>98</v>
      </c>
      <c r="B4255" t="s">
        <v>3009</v>
      </c>
      <c r="C4255" t="s">
        <v>3010</v>
      </c>
      <c r="D4255" s="2">
        <v>29382</v>
      </c>
      <c r="E4255" s="2">
        <v>44328</v>
      </c>
      <c r="F4255" s="2">
        <v>42502</v>
      </c>
      <c r="G4255" s="203" t="s">
        <v>3011</v>
      </c>
      <c r="H4255">
        <f>COUNTIF('РЭС 0,4-10 '!$G:$G,B4255)</f>
        <v>0</v>
      </c>
      <c r="I4255" s="2">
        <v>39336</v>
      </c>
      <c r="J4255" s="2">
        <v>43773</v>
      </c>
      <c r="K4255" t="s">
        <v>5</v>
      </c>
      <c r="L4255" t="s">
        <v>3012</v>
      </c>
      <c r="M4255" t="s">
        <v>1</v>
      </c>
      <c r="N4255" t="s">
        <v>1</v>
      </c>
      <c r="O4255" s="3">
        <v>87</v>
      </c>
      <c r="P4255" t="s">
        <v>1</v>
      </c>
      <c r="Q4255" t="s">
        <v>153</v>
      </c>
      <c r="R4255" t="s">
        <v>100</v>
      </c>
      <c r="S4255" t="s">
        <v>160</v>
      </c>
      <c r="T4255" t="s">
        <v>1948</v>
      </c>
      <c r="U4255" t="s">
        <v>102</v>
      </c>
    </row>
    <row r="4256" spans="1:21" ht="12.75" hidden="1" customHeight="1" x14ac:dyDescent="0.2">
      <c r="A4256" s="205" t="s">
        <v>98</v>
      </c>
      <c r="B4256" t="s">
        <v>3573</v>
      </c>
      <c r="C4256" t="s">
        <v>3574</v>
      </c>
      <c r="D4256" s="2">
        <v>29691</v>
      </c>
      <c r="E4256" s="2">
        <v>44332</v>
      </c>
      <c r="F4256" s="2">
        <v>42506</v>
      </c>
      <c r="G4256" s="203" t="s">
        <v>3575</v>
      </c>
      <c r="H4256">
        <f>COUNTIF('РЭС 0,4-10 '!$G:$G,B4256)</f>
        <v>0</v>
      </c>
      <c r="I4256" s="2">
        <v>39337</v>
      </c>
      <c r="J4256" s="2">
        <v>43850</v>
      </c>
      <c r="K4256" t="s">
        <v>5</v>
      </c>
      <c r="L4256" t="s">
        <v>3576</v>
      </c>
      <c r="M4256" t="s">
        <v>1</v>
      </c>
      <c r="N4256" t="s">
        <v>1</v>
      </c>
      <c r="O4256" s="3">
        <v>100</v>
      </c>
      <c r="P4256" t="s">
        <v>1</v>
      </c>
      <c r="Q4256" t="s">
        <v>153</v>
      </c>
      <c r="R4256" t="s">
        <v>100</v>
      </c>
      <c r="S4256" t="s">
        <v>333</v>
      </c>
      <c r="T4256" t="s">
        <v>3577</v>
      </c>
      <c r="U4256" t="s">
        <v>102</v>
      </c>
    </row>
    <row r="4257" spans="1:21" ht="12.75" hidden="1" customHeight="1" x14ac:dyDescent="0.2">
      <c r="A4257" s="205" t="s">
        <v>98</v>
      </c>
      <c r="B4257" t="s">
        <v>3592</v>
      </c>
      <c r="C4257" t="s">
        <v>3593</v>
      </c>
      <c r="D4257" s="2">
        <v>30056</v>
      </c>
      <c r="E4257" s="2">
        <v>44326</v>
      </c>
      <c r="F4257" s="2">
        <v>42500</v>
      </c>
      <c r="G4257" s="203" t="s">
        <v>3594</v>
      </c>
      <c r="H4257">
        <f>COUNTIF('РЭС 0,4-10 '!$G:$G,B4257)</f>
        <v>0</v>
      </c>
      <c r="I4257" s="2">
        <v>39337</v>
      </c>
      <c r="J4257" s="2">
        <v>43850</v>
      </c>
      <c r="K4257" t="s">
        <v>5</v>
      </c>
      <c r="L4257" t="s">
        <v>3595</v>
      </c>
      <c r="M4257" t="s">
        <v>1</v>
      </c>
      <c r="N4257" t="s">
        <v>1</v>
      </c>
      <c r="O4257" s="3">
        <v>84</v>
      </c>
      <c r="P4257" t="s">
        <v>1</v>
      </c>
      <c r="Q4257" t="s">
        <v>153</v>
      </c>
      <c r="R4257" t="s">
        <v>100</v>
      </c>
      <c r="S4257" t="s">
        <v>482</v>
      </c>
      <c r="T4257" t="s">
        <v>2312</v>
      </c>
      <c r="U4257" t="s">
        <v>102</v>
      </c>
    </row>
    <row r="4258" spans="1:21" ht="12.75" hidden="1" customHeight="1" x14ac:dyDescent="0.2">
      <c r="A4258" s="205" t="s">
        <v>98</v>
      </c>
      <c r="B4258" t="s">
        <v>3624</v>
      </c>
      <c r="C4258" t="s">
        <v>3625</v>
      </c>
      <c r="D4258" s="2">
        <v>31553</v>
      </c>
      <c r="E4258" s="2">
        <v>44327</v>
      </c>
      <c r="F4258" s="2">
        <v>42501</v>
      </c>
      <c r="G4258" s="203" t="s">
        <v>3626</v>
      </c>
      <c r="H4258">
        <f>COUNTIF('РЭС 0,4-10 '!$G:$G,B4258)</f>
        <v>0</v>
      </c>
      <c r="I4258" s="2">
        <v>39337</v>
      </c>
      <c r="J4258" s="2">
        <v>43773</v>
      </c>
      <c r="K4258" t="s">
        <v>5</v>
      </c>
      <c r="L4258" t="s">
        <v>3627</v>
      </c>
      <c r="M4258" t="s">
        <v>1</v>
      </c>
      <c r="N4258" t="s">
        <v>1</v>
      </c>
      <c r="O4258" s="3">
        <v>88</v>
      </c>
      <c r="P4258" t="s">
        <v>1</v>
      </c>
      <c r="Q4258" t="s">
        <v>153</v>
      </c>
      <c r="R4258" t="s">
        <v>100</v>
      </c>
      <c r="S4258" t="s">
        <v>9</v>
      </c>
      <c r="T4258" t="s">
        <v>1556</v>
      </c>
      <c r="U4258" t="s">
        <v>102</v>
      </c>
    </row>
    <row r="4259" spans="1:21" ht="12.75" hidden="1" customHeight="1" x14ac:dyDescent="0.2">
      <c r="A4259" s="205" t="s">
        <v>98</v>
      </c>
      <c r="B4259" t="s">
        <v>3661</v>
      </c>
      <c r="C4259" t="s">
        <v>3662</v>
      </c>
      <c r="D4259" s="2">
        <v>29691</v>
      </c>
      <c r="E4259" s="2">
        <v>44321</v>
      </c>
      <c r="F4259" s="2">
        <v>42495</v>
      </c>
      <c r="G4259" s="203" t="s">
        <v>3663</v>
      </c>
      <c r="H4259">
        <f>COUNTIF('РЭС 0,4-10 '!$G:$G,B4259)</f>
        <v>0</v>
      </c>
      <c r="I4259" s="2">
        <v>39337</v>
      </c>
      <c r="J4259" s="2">
        <v>43773</v>
      </c>
      <c r="K4259" t="s">
        <v>5</v>
      </c>
      <c r="L4259" t="s">
        <v>3664</v>
      </c>
      <c r="M4259" t="s">
        <v>1</v>
      </c>
      <c r="N4259" t="s">
        <v>1</v>
      </c>
      <c r="O4259" s="3">
        <v>80</v>
      </c>
      <c r="P4259" t="s">
        <v>1</v>
      </c>
      <c r="Q4259" t="s">
        <v>218</v>
      </c>
      <c r="R4259" t="s">
        <v>100</v>
      </c>
      <c r="S4259" t="s">
        <v>333</v>
      </c>
      <c r="T4259" t="s">
        <v>3665</v>
      </c>
      <c r="U4259" t="s">
        <v>102</v>
      </c>
    </row>
    <row r="4260" spans="1:21" ht="12.75" hidden="1" customHeight="1" x14ac:dyDescent="0.2">
      <c r="A4260" s="205" t="s">
        <v>98</v>
      </c>
      <c r="B4260" t="s">
        <v>3691</v>
      </c>
      <c r="C4260" t="s">
        <v>3692</v>
      </c>
      <c r="D4260" s="2">
        <v>28631</v>
      </c>
      <c r="E4260" s="2">
        <v>44332</v>
      </c>
      <c r="F4260" s="2">
        <v>42506</v>
      </c>
      <c r="G4260" s="203" t="s">
        <v>3693</v>
      </c>
      <c r="H4260">
        <f>COUNTIF('РЭС 0,4-10 '!$G:$G,B4260)</f>
        <v>0</v>
      </c>
      <c r="I4260" s="2">
        <v>39337</v>
      </c>
      <c r="J4260" s="2">
        <v>43773</v>
      </c>
      <c r="K4260" t="s">
        <v>5</v>
      </c>
      <c r="L4260" t="s">
        <v>3694</v>
      </c>
      <c r="M4260" t="s">
        <v>1</v>
      </c>
      <c r="N4260" t="s">
        <v>1</v>
      </c>
      <c r="O4260" s="3">
        <v>96</v>
      </c>
      <c r="P4260" t="s">
        <v>1</v>
      </c>
      <c r="Q4260" t="s">
        <v>218</v>
      </c>
      <c r="R4260" t="s">
        <v>100</v>
      </c>
      <c r="S4260" t="s">
        <v>109</v>
      </c>
      <c r="T4260" t="s">
        <v>3695</v>
      </c>
      <c r="U4260" t="s">
        <v>102</v>
      </c>
    </row>
    <row r="4261" spans="1:21" ht="12.75" hidden="1" customHeight="1" x14ac:dyDescent="0.2">
      <c r="A4261" s="205" t="s">
        <v>98</v>
      </c>
      <c r="B4261" t="s">
        <v>3766</v>
      </c>
      <c r="C4261" t="s">
        <v>3767</v>
      </c>
      <c r="D4261" s="2">
        <v>30056</v>
      </c>
      <c r="E4261" s="2">
        <v>44320</v>
      </c>
      <c r="F4261" s="2">
        <v>42494</v>
      </c>
      <c r="G4261" s="203" t="s">
        <v>3768</v>
      </c>
      <c r="H4261">
        <f>COUNTIF('РЭС 0,4-10 '!$G:$G,B4261)</f>
        <v>0</v>
      </c>
      <c r="I4261" s="2">
        <v>39337</v>
      </c>
      <c r="J4261" s="2">
        <v>43850</v>
      </c>
      <c r="K4261" t="s">
        <v>5</v>
      </c>
      <c r="L4261" t="s">
        <v>3769</v>
      </c>
      <c r="M4261" t="s">
        <v>1</v>
      </c>
      <c r="N4261" t="s">
        <v>1</v>
      </c>
      <c r="O4261" s="3">
        <v>100</v>
      </c>
      <c r="P4261" t="s">
        <v>1</v>
      </c>
      <c r="Q4261" t="s">
        <v>153</v>
      </c>
      <c r="R4261" t="s">
        <v>100</v>
      </c>
      <c r="S4261" t="s">
        <v>482</v>
      </c>
      <c r="T4261" t="s">
        <v>3770</v>
      </c>
      <c r="U4261" t="s">
        <v>102</v>
      </c>
    </row>
    <row r="4262" spans="1:21" ht="12.75" hidden="1" customHeight="1" x14ac:dyDescent="0.2">
      <c r="A4262" s="205" t="s">
        <v>98</v>
      </c>
      <c r="B4262" t="s">
        <v>5063</v>
      </c>
      <c r="C4262" t="s">
        <v>5064</v>
      </c>
      <c r="D4262" s="2">
        <v>30823</v>
      </c>
      <c r="E4262" s="2">
        <v>44329</v>
      </c>
      <c r="F4262" s="2">
        <v>42503</v>
      </c>
      <c r="G4262" s="203" t="s">
        <v>5065</v>
      </c>
      <c r="H4262">
        <f>COUNTIF('РЭС 0,4-10 '!$G:$G,B4262)</f>
        <v>0</v>
      </c>
      <c r="I4262" s="2">
        <v>39344</v>
      </c>
      <c r="J4262" s="2">
        <v>43773</v>
      </c>
      <c r="K4262" t="s">
        <v>5</v>
      </c>
      <c r="L4262" t="s">
        <v>5066</v>
      </c>
      <c r="M4262" t="s">
        <v>1</v>
      </c>
      <c r="N4262" t="s">
        <v>1</v>
      </c>
      <c r="O4262" s="3">
        <v>81</v>
      </c>
      <c r="P4262" t="s">
        <v>1</v>
      </c>
      <c r="Q4262" t="s">
        <v>153</v>
      </c>
      <c r="R4262" t="s">
        <v>100</v>
      </c>
      <c r="S4262" t="s">
        <v>39</v>
      </c>
      <c r="T4262" t="s">
        <v>5067</v>
      </c>
      <c r="U4262" t="s">
        <v>102</v>
      </c>
    </row>
    <row r="4263" spans="1:21" ht="12.75" hidden="1" customHeight="1" x14ac:dyDescent="0.2">
      <c r="A4263" s="205" t="s">
        <v>98</v>
      </c>
      <c r="B4263" t="s">
        <v>6077</v>
      </c>
      <c r="C4263" s="202" t="s">
        <v>6078</v>
      </c>
      <c r="D4263" s="2">
        <v>31837</v>
      </c>
      <c r="E4263" s="2"/>
      <c r="F4263" s="2">
        <v>42430</v>
      </c>
      <c r="G4263" t="s">
        <v>6079</v>
      </c>
      <c r="H4263">
        <v>1</v>
      </c>
      <c r="I4263" s="2">
        <v>40039</v>
      </c>
      <c r="J4263" s="2">
        <v>43910</v>
      </c>
      <c r="K4263" t="s">
        <v>5</v>
      </c>
      <c r="L4263" t="s">
        <v>6080</v>
      </c>
      <c r="M4263" t="s">
        <v>1</v>
      </c>
      <c r="N4263" t="s">
        <v>1</v>
      </c>
      <c r="O4263" s="3">
        <v>94</v>
      </c>
      <c r="P4263" t="s">
        <v>1</v>
      </c>
      <c r="Q4263" t="s">
        <v>5964</v>
      </c>
      <c r="R4263" t="s">
        <v>100</v>
      </c>
      <c r="S4263" t="s">
        <v>447</v>
      </c>
      <c r="T4263" t="s">
        <v>6081</v>
      </c>
      <c r="U4263" t="s">
        <v>102</v>
      </c>
    </row>
    <row r="4264" spans="1:21" ht="12.75" hidden="1" customHeight="1" x14ac:dyDescent="0.2">
      <c r="A4264" s="205" t="s">
        <v>98</v>
      </c>
      <c r="B4264" t="s">
        <v>6082</v>
      </c>
      <c r="C4264" s="202" t="s">
        <v>6083</v>
      </c>
      <c r="D4264" s="2">
        <v>27851</v>
      </c>
      <c r="E4264" s="2"/>
      <c r="F4264" s="2"/>
      <c r="G4264" t="s">
        <v>6084</v>
      </c>
      <c r="H4264">
        <v>0</v>
      </c>
      <c r="I4264" s="2">
        <v>40239</v>
      </c>
      <c r="J4264" s="2">
        <v>43909</v>
      </c>
      <c r="K4264" t="s">
        <v>5</v>
      </c>
      <c r="L4264" t="s">
        <v>6085</v>
      </c>
      <c r="M4264" t="s">
        <v>1</v>
      </c>
      <c r="N4264" t="s">
        <v>1</v>
      </c>
      <c r="O4264" s="3">
        <v>91</v>
      </c>
      <c r="P4264" t="s">
        <v>1</v>
      </c>
      <c r="Q4264" t="s">
        <v>5964</v>
      </c>
      <c r="R4264" t="s">
        <v>100</v>
      </c>
      <c r="S4264" t="s">
        <v>638</v>
      </c>
      <c r="T4264" t="s">
        <v>6086</v>
      </c>
      <c r="U4264" t="s">
        <v>102</v>
      </c>
    </row>
    <row r="4265" spans="1:21" ht="12.75" hidden="1" customHeight="1" x14ac:dyDescent="0.2">
      <c r="A4265" s="205" t="s">
        <v>98</v>
      </c>
      <c r="B4265" t="s">
        <v>6120</v>
      </c>
      <c r="C4265" s="202" t="s">
        <v>6121</v>
      </c>
      <c r="D4265" s="2">
        <v>31413</v>
      </c>
      <c r="E4265" s="2"/>
      <c r="F4265" s="2">
        <v>42430</v>
      </c>
      <c r="G4265" t="s">
        <v>6122</v>
      </c>
      <c r="H4265">
        <v>1</v>
      </c>
      <c r="I4265" s="2">
        <v>40211</v>
      </c>
      <c r="J4265" s="2">
        <v>43909</v>
      </c>
      <c r="K4265" t="s">
        <v>5</v>
      </c>
      <c r="L4265" t="s">
        <v>6123</v>
      </c>
      <c r="M4265" t="s">
        <v>1</v>
      </c>
      <c r="N4265" t="s">
        <v>1</v>
      </c>
      <c r="O4265" s="3">
        <v>92</v>
      </c>
      <c r="P4265" t="s">
        <v>1</v>
      </c>
      <c r="Q4265" t="s">
        <v>5964</v>
      </c>
      <c r="R4265" t="s">
        <v>100</v>
      </c>
      <c r="S4265" t="s">
        <v>9</v>
      </c>
      <c r="T4265" t="s">
        <v>6124</v>
      </c>
      <c r="U4265" t="s">
        <v>102</v>
      </c>
    </row>
    <row r="4266" spans="1:21" ht="12.75" hidden="1" customHeight="1" x14ac:dyDescent="0.2">
      <c r="A4266" s="205" t="s">
        <v>98</v>
      </c>
      <c r="B4266" t="s">
        <v>6152</v>
      </c>
      <c r="C4266" s="202" t="s">
        <v>6153</v>
      </c>
      <c r="D4266" s="2">
        <v>27791</v>
      </c>
      <c r="E4266" s="2"/>
      <c r="F4266" s="2">
        <v>42431</v>
      </c>
      <c r="G4266" t="s">
        <v>6154</v>
      </c>
      <c r="H4266">
        <v>1</v>
      </c>
      <c r="I4266" s="2">
        <v>40277</v>
      </c>
      <c r="J4266" s="2">
        <v>43909</v>
      </c>
      <c r="K4266" t="s">
        <v>5</v>
      </c>
      <c r="L4266" t="s">
        <v>6155</v>
      </c>
      <c r="M4266" t="s">
        <v>1</v>
      </c>
      <c r="N4266" t="s">
        <v>1</v>
      </c>
      <c r="O4266" s="3">
        <v>90</v>
      </c>
      <c r="P4266" t="s">
        <v>1</v>
      </c>
      <c r="Q4266" t="s">
        <v>5964</v>
      </c>
      <c r="R4266" t="s">
        <v>100</v>
      </c>
      <c r="S4266" t="s">
        <v>638</v>
      </c>
      <c r="T4266" t="s">
        <v>6156</v>
      </c>
      <c r="U4266" t="s">
        <v>102</v>
      </c>
    </row>
    <row r="4267" spans="1:21" ht="12.75" hidden="1" customHeight="1" x14ac:dyDescent="0.2">
      <c r="A4267" s="205" t="s">
        <v>98</v>
      </c>
      <c r="B4267" t="s">
        <v>6157</v>
      </c>
      <c r="C4267" s="202" t="s">
        <v>6158</v>
      </c>
      <c r="D4267" s="2">
        <v>27791</v>
      </c>
      <c r="E4267" s="2"/>
      <c r="F4267" s="2">
        <v>42431</v>
      </c>
      <c r="G4267" t="s">
        <v>6154</v>
      </c>
      <c r="H4267">
        <v>1</v>
      </c>
      <c r="I4267" s="2">
        <v>40277</v>
      </c>
      <c r="J4267" s="2">
        <v>43909</v>
      </c>
      <c r="K4267" t="s">
        <v>5</v>
      </c>
      <c r="L4267" t="s">
        <v>6159</v>
      </c>
      <c r="M4267" t="s">
        <v>1</v>
      </c>
      <c r="N4267" t="s">
        <v>1</v>
      </c>
      <c r="O4267" s="3">
        <v>90</v>
      </c>
      <c r="P4267" t="s">
        <v>1</v>
      </c>
      <c r="Q4267" t="s">
        <v>5964</v>
      </c>
      <c r="R4267" t="s">
        <v>100</v>
      </c>
      <c r="S4267" t="s">
        <v>638</v>
      </c>
      <c r="T4267" t="s">
        <v>6156</v>
      </c>
      <c r="U4267" t="s">
        <v>102</v>
      </c>
    </row>
    <row r="4268" spans="1:21" ht="12.75" hidden="1" customHeight="1" x14ac:dyDescent="0.2">
      <c r="A4268" s="205" t="s">
        <v>98</v>
      </c>
      <c r="B4268" t="s">
        <v>6160</v>
      </c>
      <c r="C4268" s="202" t="s">
        <v>6161</v>
      </c>
      <c r="D4268" s="2">
        <v>29952</v>
      </c>
      <c r="E4268" s="2"/>
      <c r="F4268" s="2">
        <v>42432</v>
      </c>
      <c r="G4268" t="s">
        <v>6162</v>
      </c>
      <c r="H4268">
        <v>1</v>
      </c>
      <c r="I4268" s="2">
        <v>40283</v>
      </c>
      <c r="J4268" s="2">
        <v>43909</v>
      </c>
      <c r="K4268" t="s">
        <v>5</v>
      </c>
      <c r="L4268" t="s">
        <v>6163</v>
      </c>
      <c r="M4268" t="s">
        <v>1</v>
      </c>
      <c r="N4268" t="s">
        <v>1</v>
      </c>
      <c r="O4268" s="3">
        <v>82</v>
      </c>
      <c r="P4268" t="s">
        <v>1</v>
      </c>
      <c r="Q4268" t="s">
        <v>5964</v>
      </c>
      <c r="R4268" t="s">
        <v>100</v>
      </c>
      <c r="S4268" t="s">
        <v>482</v>
      </c>
      <c r="T4268" t="s">
        <v>6164</v>
      </c>
      <c r="U4268" t="s">
        <v>102</v>
      </c>
    </row>
    <row r="4269" spans="1:21" ht="12.75" hidden="1" customHeight="1" x14ac:dyDescent="0.2">
      <c r="A4269" s="205" t="s">
        <v>98</v>
      </c>
      <c r="B4269" t="s">
        <v>6174</v>
      </c>
      <c r="C4269" s="202" t="s">
        <v>6175</v>
      </c>
      <c r="D4269" s="2">
        <v>27760</v>
      </c>
      <c r="E4269" s="2"/>
      <c r="F4269" s="2">
        <v>42432</v>
      </c>
      <c r="G4269" t="s">
        <v>6176</v>
      </c>
      <c r="H4269">
        <v>1</v>
      </c>
      <c r="I4269" s="2">
        <v>40340</v>
      </c>
      <c r="J4269" s="2">
        <v>43910</v>
      </c>
      <c r="K4269" t="s">
        <v>5</v>
      </c>
      <c r="L4269" t="s">
        <v>6177</v>
      </c>
      <c r="M4269" t="s">
        <v>1</v>
      </c>
      <c r="N4269" t="s">
        <v>1</v>
      </c>
      <c r="O4269" s="3">
        <v>86</v>
      </c>
      <c r="P4269" t="s">
        <v>1</v>
      </c>
      <c r="Q4269" t="s">
        <v>5964</v>
      </c>
      <c r="R4269" t="s">
        <v>100</v>
      </c>
      <c r="S4269" t="s">
        <v>638</v>
      </c>
      <c r="T4269" t="s">
        <v>6178</v>
      </c>
      <c r="U4269" t="s">
        <v>102</v>
      </c>
    </row>
    <row r="4270" spans="1:21" ht="12.75" hidden="1" customHeight="1" x14ac:dyDescent="0.2">
      <c r="A4270" s="205" t="s">
        <v>98</v>
      </c>
      <c r="B4270" t="s">
        <v>6181</v>
      </c>
      <c r="C4270" s="202" t="s">
        <v>6182</v>
      </c>
      <c r="D4270" s="2">
        <v>31573</v>
      </c>
      <c r="E4270" s="2"/>
      <c r="F4270" s="2">
        <v>42433</v>
      </c>
      <c r="G4270" t="s">
        <v>6183</v>
      </c>
      <c r="H4270">
        <v>1</v>
      </c>
      <c r="I4270" s="2">
        <v>40368</v>
      </c>
      <c r="J4270" s="2">
        <v>43910</v>
      </c>
      <c r="K4270" t="s">
        <v>5</v>
      </c>
      <c r="L4270" t="s">
        <v>6184</v>
      </c>
      <c r="M4270" t="s">
        <v>1</v>
      </c>
      <c r="N4270" t="s">
        <v>1</v>
      </c>
      <c r="O4270" s="3">
        <v>89</v>
      </c>
      <c r="P4270" t="s">
        <v>1</v>
      </c>
      <c r="Q4270" t="s">
        <v>5964</v>
      </c>
      <c r="R4270" t="s">
        <v>100</v>
      </c>
      <c r="S4270" t="s">
        <v>9</v>
      </c>
      <c r="T4270" t="s">
        <v>6185</v>
      </c>
      <c r="U4270" t="s">
        <v>102</v>
      </c>
    </row>
    <row r="4271" spans="1:21" ht="12.75" hidden="1" customHeight="1" x14ac:dyDescent="0.2">
      <c r="A4271" s="205" t="s">
        <v>98</v>
      </c>
      <c r="B4271" t="s">
        <v>6244</v>
      </c>
      <c r="C4271" s="202" t="s">
        <v>6245</v>
      </c>
      <c r="D4271" s="2">
        <v>31168</v>
      </c>
      <c r="E4271" s="2"/>
      <c r="F4271" s="2">
        <v>42433</v>
      </c>
      <c r="G4271" t="s">
        <v>6246</v>
      </c>
      <c r="H4271">
        <v>1</v>
      </c>
      <c r="I4271" s="2">
        <v>39842</v>
      </c>
      <c r="J4271" s="2">
        <v>43909</v>
      </c>
      <c r="K4271" t="s">
        <v>5</v>
      </c>
      <c r="L4271" t="s">
        <v>6247</v>
      </c>
      <c r="M4271" t="s">
        <v>1</v>
      </c>
      <c r="N4271" t="s">
        <v>1</v>
      </c>
      <c r="O4271" s="3">
        <v>92</v>
      </c>
      <c r="P4271" t="s">
        <v>1</v>
      </c>
      <c r="Q4271" t="s">
        <v>5964</v>
      </c>
      <c r="R4271" t="s">
        <v>100</v>
      </c>
      <c r="S4271" t="s">
        <v>190</v>
      </c>
      <c r="T4271" t="s">
        <v>6248</v>
      </c>
      <c r="U4271" t="s">
        <v>102</v>
      </c>
    </row>
    <row r="4272" spans="1:21" ht="12.75" hidden="1" customHeight="1" x14ac:dyDescent="0.2">
      <c r="A4272" s="205" t="s">
        <v>98</v>
      </c>
      <c r="B4272" t="s">
        <v>6350</v>
      </c>
      <c r="C4272" s="202" t="s">
        <v>6351</v>
      </c>
      <c r="D4272" s="2">
        <v>30123</v>
      </c>
      <c r="E4272" s="2"/>
      <c r="F4272" s="2">
        <v>42436</v>
      </c>
      <c r="G4272" t="s">
        <v>6122</v>
      </c>
      <c r="H4272">
        <v>1</v>
      </c>
      <c r="I4272" s="2">
        <v>40751</v>
      </c>
      <c r="J4272" s="2">
        <v>43909</v>
      </c>
      <c r="K4272" t="s">
        <v>5</v>
      </c>
      <c r="L4272" t="s">
        <v>6352</v>
      </c>
      <c r="M4272" t="s">
        <v>1</v>
      </c>
      <c r="N4272" t="s">
        <v>1</v>
      </c>
      <c r="O4272" s="3">
        <v>86</v>
      </c>
      <c r="P4272" t="s">
        <v>1</v>
      </c>
      <c r="Q4272" t="s">
        <v>5964</v>
      </c>
      <c r="R4272" t="s">
        <v>100</v>
      </c>
      <c r="S4272" t="s">
        <v>1</v>
      </c>
      <c r="T4272" t="s">
        <v>6124</v>
      </c>
      <c r="U4272" t="s">
        <v>102</v>
      </c>
    </row>
    <row r="4273" spans="1:21" ht="12.75" hidden="1" customHeight="1" x14ac:dyDescent="0.2">
      <c r="A4273" s="205" t="s">
        <v>98</v>
      </c>
      <c r="B4273" t="s">
        <v>6355</v>
      </c>
      <c r="C4273" s="202" t="s">
        <v>6356</v>
      </c>
      <c r="D4273" s="2">
        <v>31929</v>
      </c>
      <c r="E4273" s="2"/>
      <c r="F4273" s="2">
        <v>42436</v>
      </c>
      <c r="G4273" t="s">
        <v>6357</v>
      </c>
      <c r="H4273">
        <v>1</v>
      </c>
      <c r="I4273" s="2">
        <v>40765</v>
      </c>
      <c r="J4273" s="2">
        <v>43913</v>
      </c>
      <c r="K4273" t="s">
        <v>5</v>
      </c>
      <c r="L4273" t="s">
        <v>6358</v>
      </c>
      <c r="M4273" t="s">
        <v>1</v>
      </c>
      <c r="N4273" t="s">
        <v>1</v>
      </c>
      <c r="O4273" s="3">
        <v>87</v>
      </c>
      <c r="P4273" t="s">
        <v>1</v>
      </c>
      <c r="Q4273" t="s">
        <v>5964</v>
      </c>
      <c r="R4273" t="s">
        <v>100</v>
      </c>
      <c r="S4273" t="s">
        <v>1</v>
      </c>
      <c r="T4273" t="s">
        <v>6359</v>
      </c>
      <c r="U4273" t="s">
        <v>102</v>
      </c>
    </row>
    <row r="4274" spans="1:21" ht="12.75" hidden="1" customHeight="1" x14ac:dyDescent="0.2">
      <c r="A4274" s="205" t="s">
        <v>98</v>
      </c>
      <c r="B4274" t="s">
        <v>9634</v>
      </c>
      <c r="C4274" s="202" t="s">
        <v>9635</v>
      </c>
      <c r="D4274" s="2">
        <v>30823</v>
      </c>
      <c r="E4274" s="2"/>
      <c r="F4274" s="2"/>
      <c r="G4274" t="s">
        <v>6130</v>
      </c>
      <c r="H4274">
        <v>0</v>
      </c>
      <c r="I4274" s="2">
        <v>41052</v>
      </c>
      <c r="J4274" s="2">
        <v>43910</v>
      </c>
      <c r="K4274" t="s">
        <v>5</v>
      </c>
      <c r="L4274" t="s">
        <v>9636</v>
      </c>
      <c r="M4274" t="s">
        <v>1</v>
      </c>
      <c r="N4274" t="s">
        <v>1</v>
      </c>
      <c r="O4274" s="3">
        <v>92</v>
      </c>
      <c r="P4274" t="s">
        <v>1</v>
      </c>
      <c r="Q4274" t="s">
        <v>5964</v>
      </c>
      <c r="R4274" t="s">
        <v>100</v>
      </c>
      <c r="S4274" t="s">
        <v>1</v>
      </c>
      <c r="T4274" t="s">
        <v>6131</v>
      </c>
      <c r="U4274" t="s">
        <v>102</v>
      </c>
    </row>
    <row r="4275" spans="1:21" ht="12.75" hidden="1" customHeight="1" x14ac:dyDescent="0.2">
      <c r="A4275" s="205" t="s">
        <v>98</v>
      </c>
      <c r="B4275" t="s">
        <v>9637</v>
      </c>
      <c r="C4275" s="202" t="s">
        <v>9638</v>
      </c>
      <c r="D4275" s="2">
        <v>30823</v>
      </c>
      <c r="E4275" s="2"/>
      <c r="F4275" s="2"/>
      <c r="G4275" t="s">
        <v>6130</v>
      </c>
      <c r="H4275">
        <v>0</v>
      </c>
      <c r="I4275" s="2">
        <v>41052</v>
      </c>
      <c r="J4275" s="2">
        <v>43910</v>
      </c>
      <c r="K4275" t="s">
        <v>5</v>
      </c>
      <c r="L4275" t="s">
        <v>9639</v>
      </c>
      <c r="M4275" t="s">
        <v>1</v>
      </c>
      <c r="N4275" t="s">
        <v>1</v>
      </c>
      <c r="O4275" s="3">
        <v>92</v>
      </c>
      <c r="P4275" t="s">
        <v>1</v>
      </c>
      <c r="Q4275" t="s">
        <v>5964</v>
      </c>
      <c r="R4275" t="s">
        <v>100</v>
      </c>
      <c r="S4275" t="s">
        <v>1</v>
      </c>
      <c r="T4275" t="s">
        <v>6131</v>
      </c>
      <c r="U4275" t="s">
        <v>102</v>
      </c>
    </row>
    <row r="4276" spans="1:21" ht="12.75" hidden="1" customHeight="1" x14ac:dyDescent="0.2">
      <c r="A4276" s="205" t="s">
        <v>98</v>
      </c>
      <c r="B4276" t="s">
        <v>9640</v>
      </c>
      <c r="C4276" s="202" t="s">
        <v>9641</v>
      </c>
      <c r="D4276" s="2">
        <v>30823</v>
      </c>
      <c r="E4276" s="2"/>
      <c r="F4276" s="2"/>
      <c r="G4276" t="s">
        <v>6130</v>
      </c>
      <c r="H4276">
        <v>0</v>
      </c>
      <c r="I4276" s="2">
        <v>41052</v>
      </c>
      <c r="J4276" s="2">
        <v>43910</v>
      </c>
      <c r="K4276" t="s">
        <v>5</v>
      </c>
      <c r="L4276" t="s">
        <v>9642</v>
      </c>
      <c r="M4276" t="s">
        <v>1</v>
      </c>
      <c r="N4276" t="s">
        <v>1</v>
      </c>
      <c r="O4276" s="3">
        <v>92</v>
      </c>
      <c r="P4276" t="s">
        <v>1</v>
      </c>
      <c r="Q4276" t="s">
        <v>5964</v>
      </c>
      <c r="R4276" t="s">
        <v>100</v>
      </c>
      <c r="S4276" t="s">
        <v>1</v>
      </c>
      <c r="T4276" t="s">
        <v>6131</v>
      </c>
      <c r="U4276" t="s">
        <v>102</v>
      </c>
    </row>
    <row r="4277" spans="1:21" ht="12.75" hidden="1" customHeight="1" x14ac:dyDescent="0.2">
      <c r="A4277" s="205" t="s">
        <v>98</v>
      </c>
      <c r="B4277" t="s">
        <v>9909</v>
      </c>
      <c r="C4277" s="202" t="s">
        <v>9910</v>
      </c>
      <c r="D4277" s="2">
        <v>26665</v>
      </c>
      <c r="E4277" s="2"/>
      <c r="F4277" s="2">
        <v>42438</v>
      </c>
      <c r="G4277" t="s">
        <v>9911</v>
      </c>
      <c r="H4277">
        <v>1</v>
      </c>
      <c r="I4277" s="2">
        <v>39466</v>
      </c>
      <c r="J4277" s="2">
        <v>43909</v>
      </c>
      <c r="K4277" t="s">
        <v>5</v>
      </c>
      <c r="L4277" t="s">
        <v>9912</v>
      </c>
      <c r="M4277" t="s">
        <v>1</v>
      </c>
      <c r="N4277" t="s">
        <v>1</v>
      </c>
      <c r="O4277" s="3">
        <v>81</v>
      </c>
      <c r="P4277" t="s">
        <v>1</v>
      </c>
      <c r="Q4277" t="s">
        <v>5964</v>
      </c>
      <c r="R4277" t="s">
        <v>100</v>
      </c>
      <c r="S4277" t="s">
        <v>504</v>
      </c>
      <c r="T4277" t="s">
        <v>9913</v>
      </c>
      <c r="U4277" t="s">
        <v>102</v>
      </c>
    </row>
    <row r="4278" spans="1:21" ht="12.75" hidden="1" customHeight="1" x14ac:dyDescent="0.2">
      <c r="A4278" s="205" t="s">
        <v>98</v>
      </c>
      <c r="B4278" t="s">
        <v>9917</v>
      </c>
      <c r="C4278" s="202" t="s">
        <v>9918</v>
      </c>
      <c r="D4278" s="2">
        <v>24473</v>
      </c>
      <c r="E4278" s="2"/>
      <c r="F4278" s="2">
        <v>42439</v>
      </c>
      <c r="G4278" t="s">
        <v>9919</v>
      </c>
      <c r="H4278">
        <v>1</v>
      </c>
      <c r="I4278" s="2">
        <v>39466</v>
      </c>
      <c r="J4278" s="2">
        <v>43909</v>
      </c>
      <c r="K4278" t="s">
        <v>5</v>
      </c>
      <c r="L4278" t="s">
        <v>9920</v>
      </c>
      <c r="M4278" t="s">
        <v>1</v>
      </c>
      <c r="N4278" t="s">
        <v>1</v>
      </c>
      <c r="O4278" s="3">
        <v>93</v>
      </c>
      <c r="P4278" t="s">
        <v>1</v>
      </c>
      <c r="Q4278" t="s">
        <v>5964</v>
      </c>
      <c r="R4278" t="s">
        <v>100</v>
      </c>
      <c r="S4278" t="s">
        <v>252</v>
      </c>
      <c r="T4278" t="s">
        <v>9921</v>
      </c>
      <c r="U4278" t="s">
        <v>102</v>
      </c>
    </row>
    <row r="4279" spans="1:21" ht="12.75" hidden="1" customHeight="1" x14ac:dyDescent="0.2">
      <c r="A4279" s="205" t="s">
        <v>98</v>
      </c>
      <c r="B4279" t="s">
        <v>9922</v>
      </c>
      <c r="C4279" s="202" t="s">
        <v>9923</v>
      </c>
      <c r="D4279" s="2">
        <v>24473</v>
      </c>
      <c r="E4279" s="2"/>
      <c r="F4279" s="2">
        <v>42439</v>
      </c>
      <c r="G4279" t="s">
        <v>9919</v>
      </c>
      <c r="H4279">
        <v>1</v>
      </c>
      <c r="I4279" s="2">
        <v>39466</v>
      </c>
      <c r="J4279" s="2">
        <v>43909</v>
      </c>
      <c r="K4279" t="s">
        <v>5</v>
      </c>
      <c r="L4279" t="s">
        <v>9924</v>
      </c>
      <c r="M4279" t="s">
        <v>1</v>
      </c>
      <c r="N4279" t="s">
        <v>1</v>
      </c>
      <c r="O4279" s="3">
        <v>93</v>
      </c>
      <c r="P4279" t="s">
        <v>1</v>
      </c>
      <c r="Q4279" t="s">
        <v>5964</v>
      </c>
      <c r="R4279" t="s">
        <v>100</v>
      </c>
      <c r="S4279" t="s">
        <v>252</v>
      </c>
      <c r="T4279" t="s">
        <v>9921</v>
      </c>
      <c r="U4279" t="s">
        <v>102</v>
      </c>
    </row>
    <row r="4280" spans="1:21" ht="12.75" hidden="1" customHeight="1" x14ac:dyDescent="0.2">
      <c r="A4280" s="205" t="s">
        <v>98</v>
      </c>
      <c r="B4280" t="s">
        <v>9925</v>
      </c>
      <c r="C4280" s="202" t="s">
        <v>9926</v>
      </c>
      <c r="D4280" s="2">
        <v>31053</v>
      </c>
      <c r="E4280" s="2"/>
      <c r="F4280" s="2">
        <v>42468</v>
      </c>
      <c r="G4280" t="s">
        <v>9911</v>
      </c>
      <c r="H4280">
        <v>1</v>
      </c>
      <c r="I4280" s="2">
        <v>39466</v>
      </c>
      <c r="J4280" s="2">
        <v>43909</v>
      </c>
      <c r="K4280" t="s">
        <v>5</v>
      </c>
      <c r="L4280" t="s">
        <v>9927</v>
      </c>
      <c r="M4280" t="s">
        <v>1</v>
      </c>
      <c r="N4280" t="s">
        <v>1</v>
      </c>
      <c r="O4280" s="3">
        <v>92</v>
      </c>
      <c r="P4280" t="s">
        <v>1</v>
      </c>
      <c r="Q4280" t="s">
        <v>5964</v>
      </c>
      <c r="R4280" t="s">
        <v>100</v>
      </c>
      <c r="S4280" t="s">
        <v>190</v>
      </c>
      <c r="T4280" t="s">
        <v>9913</v>
      </c>
      <c r="U4280" t="s">
        <v>102</v>
      </c>
    </row>
    <row r="4281" spans="1:21" ht="12.75" hidden="1" customHeight="1" x14ac:dyDescent="0.2">
      <c r="A4281" s="205" t="s">
        <v>98</v>
      </c>
      <c r="B4281" t="s">
        <v>9928</v>
      </c>
      <c r="C4281" s="202" t="s">
        <v>9929</v>
      </c>
      <c r="D4281" s="2">
        <v>26670</v>
      </c>
      <c r="E4281" s="2"/>
      <c r="F4281" s="2">
        <v>42467</v>
      </c>
      <c r="G4281" t="s">
        <v>9911</v>
      </c>
      <c r="H4281">
        <v>1</v>
      </c>
      <c r="I4281" s="2">
        <v>39466</v>
      </c>
      <c r="J4281" s="2">
        <v>43909</v>
      </c>
      <c r="K4281" t="s">
        <v>5</v>
      </c>
      <c r="L4281" t="s">
        <v>9930</v>
      </c>
      <c r="M4281" t="s">
        <v>1</v>
      </c>
      <c r="N4281" t="s">
        <v>1</v>
      </c>
      <c r="O4281" s="3">
        <v>86</v>
      </c>
      <c r="P4281" t="s">
        <v>1</v>
      </c>
      <c r="Q4281" t="s">
        <v>5964</v>
      </c>
      <c r="R4281" t="s">
        <v>100</v>
      </c>
      <c r="S4281" t="s">
        <v>190</v>
      </c>
      <c r="T4281" t="s">
        <v>9913</v>
      </c>
      <c r="U4281" t="s">
        <v>102</v>
      </c>
    </row>
    <row r="4282" spans="1:21" ht="12.75" hidden="1" customHeight="1" x14ac:dyDescent="0.2">
      <c r="A4282" s="205" t="s">
        <v>98</v>
      </c>
      <c r="B4282" t="s">
        <v>9931</v>
      </c>
      <c r="C4282" s="202" t="s">
        <v>9932</v>
      </c>
      <c r="D4282" s="2">
        <v>31053</v>
      </c>
      <c r="E4282" s="2"/>
      <c r="F4282" s="2">
        <v>42440</v>
      </c>
      <c r="G4282" t="s">
        <v>9933</v>
      </c>
      <c r="H4282">
        <v>1</v>
      </c>
      <c r="I4282" s="2">
        <v>39466</v>
      </c>
      <c r="J4282" s="2">
        <v>43909</v>
      </c>
      <c r="K4282" t="s">
        <v>5</v>
      </c>
      <c r="L4282" t="s">
        <v>9934</v>
      </c>
      <c r="M4282" t="s">
        <v>1</v>
      </c>
      <c r="N4282" t="s">
        <v>1</v>
      </c>
      <c r="O4282" s="3">
        <v>86</v>
      </c>
      <c r="P4282" t="s">
        <v>1</v>
      </c>
      <c r="Q4282" t="s">
        <v>5964</v>
      </c>
      <c r="R4282" t="s">
        <v>100</v>
      </c>
      <c r="S4282" t="s">
        <v>190</v>
      </c>
      <c r="T4282" t="s">
        <v>9935</v>
      </c>
      <c r="U4282" t="s">
        <v>102</v>
      </c>
    </row>
    <row r="4283" spans="1:21" ht="12.75" hidden="1" customHeight="1" x14ac:dyDescent="0.2">
      <c r="A4283" s="205" t="s">
        <v>98</v>
      </c>
      <c r="B4283" t="s">
        <v>9936</v>
      </c>
      <c r="C4283" s="202" t="s">
        <v>9937</v>
      </c>
      <c r="D4283" s="2">
        <v>31053</v>
      </c>
      <c r="E4283" s="2"/>
      <c r="F4283" s="2">
        <v>42443</v>
      </c>
      <c r="G4283" t="s">
        <v>9933</v>
      </c>
      <c r="H4283">
        <v>1</v>
      </c>
      <c r="I4283" s="2">
        <v>39466</v>
      </c>
      <c r="J4283" s="2">
        <v>43910</v>
      </c>
      <c r="K4283" t="s">
        <v>5</v>
      </c>
      <c r="L4283" t="s">
        <v>9938</v>
      </c>
      <c r="M4283" t="s">
        <v>1</v>
      </c>
      <c r="N4283" t="s">
        <v>1</v>
      </c>
      <c r="O4283" s="3">
        <v>90</v>
      </c>
      <c r="P4283" t="s">
        <v>1</v>
      </c>
      <c r="Q4283" t="s">
        <v>5964</v>
      </c>
      <c r="R4283" t="s">
        <v>100</v>
      </c>
      <c r="S4283" t="s">
        <v>190</v>
      </c>
      <c r="T4283" t="s">
        <v>9935</v>
      </c>
      <c r="U4283" t="s">
        <v>102</v>
      </c>
    </row>
    <row r="4284" spans="1:21" ht="12.75" hidden="1" customHeight="1" x14ac:dyDescent="0.2">
      <c r="A4284" s="205" t="s">
        <v>98</v>
      </c>
      <c r="B4284" t="s">
        <v>9939</v>
      </c>
      <c r="C4284" s="202" t="s">
        <v>9940</v>
      </c>
      <c r="D4284" s="2">
        <v>31053</v>
      </c>
      <c r="E4284" s="2"/>
      <c r="F4284" s="2">
        <v>42443</v>
      </c>
      <c r="G4284" t="s">
        <v>9933</v>
      </c>
      <c r="H4284">
        <v>1</v>
      </c>
      <c r="I4284" s="2">
        <v>39466</v>
      </c>
      <c r="J4284" s="2">
        <v>43910</v>
      </c>
      <c r="K4284" t="s">
        <v>5</v>
      </c>
      <c r="L4284" t="s">
        <v>9941</v>
      </c>
      <c r="M4284" t="s">
        <v>1</v>
      </c>
      <c r="N4284" t="s">
        <v>1</v>
      </c>
      <c r="O4284" s="3">
        <v>89</v>
      </c>
      <c r="P4284" t="s">
        <v>1</v>
      </c>
      <c r="Q4284" t="s">
        <v>5964</v>
      </c>
      <c r="R4284" t="s">
        <v>100</v>
      </c>
      <c r="S4284" t="s">
        <v>190</v>
      </c>
      <c r="T4284" t="s">
        <v>9935</v>
      </c>
      <c r="U4284" t="s">
        <v>102</v>
      </c>
    </row>
    <row r="4285" spans="1:21" ht="12.75" hidden="1" customHeight="1" x14ac:dyDescent="0.2">
      <c r="A4285" s="205" t="s">
        <v>98</v>
      </c>
      <c r="B4285" t="s">
        <v>9942</v>
      </c>
      <c r="C4285" s="202" t="s">
        <v>9943</v>
      </c>
      <c r="D4285" s="2">
        <v>31048</v>
      </c>
      <c r="E4285" s="2"/>
      <c r="F4285" s="2">
        <v>42444</v>
      </c>
      <c r="G4285" t="s">
        <v>9911</v>
      </c>
      <c r="H4285">
        <v>1</v>
      </c>
      <c r="I4285" s="2">
        <v>39466</v>
      </c>
      <c r="J4285" s="2">
        <v>43909</v>
      </c>
      <c r="K4285" t="s">
        <v>5</v>
      </c>
      <c r="L4285" t="s">
        <v>9944</v>
      </c>
      <c r="M4285" t="s">
        <v>1</v>
      </c>
      <c r="N4285" t="s">
        <v>1</v>
      </c>
      <c r="O4285" s="3">
        <v>84</v>
      </c>
      <c r="P4285" t="s">
        <v>1</v>
      </c>
      <c r="Q4285" t="s">
        <v>5964</v>
      </c>
      <c r="R4285" t="s">
        <v>100</v>
      </c>
      <c r="S4285" t="s">
        <v>190</v>
      </c>
      <c r="T4285" t="s">
        <v>9913</v>
      </c>
      <c r="U4285" t="s">
        <v>102</v>
      </c>
    </row>
    <row r="4286" spans="1:21" ht="12.75" hidden="1" customHeight="1" x14ac:dyDescent="0.2">
      <c r="A4286" s="205" t="s">
        <v>98</v>
      </c>
      <c r="B4286" t="s">
        <v>9945</v>
      </c>
      <c r="C4286" s="202" t="s">
        <v>9946</v>
      </c>
      <c r="D4286" s="2">
        <v>31168</v>
      </c>
      <c r="E4286" s="2"/>
      <c r="F4286" s="2">
        <v>42444</v>
      </c>
      <c r="G4286" t="s">
        <v>6246</v>
      </c>
      <c r="H4286">
        <v>1</v>
      </c>
      <c r="I4286" s="2">
        <v>39466</v>
      </c>
      <c r="J4286" s="2">
        <v>43910</v>
      </c>
      <c r="K4286" t="s">
        <v>5</v>
      </c>
      <c r="L4286" t="s">
        <v>9947</v>
      </c>
      <c r="M4286" t="s">
        <v>1</v>
      </c>
      <c r="N4286" t="s">
        <v>1</v>
      </c>
      <c r="O4286" s="3">
        <v>89</v>
      </c>
      <c r="P4286" t="s">
        <v>1</v>
      </c>
      <c r="Q4286" t="s">
        <v>5964</v>
      </c>
      <c r="R4286" t="s">
        <v>100</v>
      </c>
      <c r="S4286" t="s">
        <v>190</v>
      </c>
      <c r="T4286" t="s">
        <v>6248</v>
      </c>
      <c r="U4286" t="s">
        <v>102</v>
      </c>
    </row>
    <row r="4287" spans="1:21" ht="12.75" hidden="1" customHeight="1" x14ac:dyDescent="0.2">
      <c r="A4287" s="205" t="s">
        <v>98</v>
      </c>
      <c r="B4287" t="s">
        <v>9948</v>
      </c>
      <c r="C4287" s="202" t="s">
        <v>9949</v>
      </c>
      <c r="D4287" s="2">
        <v>31168</v>
      </c>
      <c r="E4287" s="2"/>
      <c r="F4287" s="2">
        <v>42444</v>
      </c>
      <c r="G4287" t="s">
        <v>6246</v>
      </c>
      <c r="H4287">
        <v>1</v>
      </c>
      <c r="I4287" s="2">
        <v>39466</v>
      </c>
      <c r="J4287" s="2">
        <v>43910</v>
      </c>
      <c r="K4287" t="s">
        <v>5</v>
      </c>
      <c r="L4287" t="s">
        <v>9950</v>
      </c>
      <c r="M4287" t="s">
        <v>1</v>
      </c>
      <c r="N4287" t="s">
        <v>1</v>
      </c>
      <c r="O4287" s="3">
        <v>86</v>
      </c>
      <c r="P4287" t="s">
        <v>1</v>
      </c>
      <c r="Q4287" t="s">
        <v>5964</v>
      </c>
      <c r="R4287" t="s">
        <v>100</v>
      </c>
      <c r="S4287" t="s">
        <v>190</v>
      </c>
      <c r="T4287" t="s">
        <v>6248</v>
      </c>
      <c r="U4287" t="s">
        <v>102</v>
      </c>
    </row>
    <row r="4288" spans="1:21" ht="12.75" hidden="1" customHeight="1" x14ac:dyDescent="0.2">
      <c r="A4288" s="205" t="s">
        <v>98</v>
      </c>
      <c r="B4288" t="s">
        <v>9951</v>
      </c>
      <c r="C4288" s="202" t="s">
        <v>9952</v>
      </c>
      <c r="D4288" s="2">
        <v>31168</v>
      </c>
      <c r="E4288" s="2"/>
      <c r="F4288" s="2">
        <v>42445</v>
      </c>
      <c r="G4288" t="s">
        <v>6246</v>
      </c>
      <c r="H4288">
        <v>1</v>
      </c>
      <c r="I4288" s="2">
        <v>39466</v>
      </c>
      <c r="J4288" s="2">
        <v>43910</v>
      </c>
      <c r="K4288" t="s">
        <v>5</v>
      </c>
      <c r="L4288" t="s">
        <v>9953</v>
      </c>
      <c r="M4288" t="s">
        <v>1</v>
      </c>
      <c r="N4288" t="s">
        <v>1</v>
      </c>
      <c r="O4288" s="3">
        <v>97</v>
      </c>
      <c r="P4288" t="s">
        <v>1</v>
      </c>
      <c r="Q4288" t="s">
        <v>5964</v>
      </c>
      <c r="R4288" t="s">
        <v>100</v>
      </c>
      <c r="S4288" t="s">
        <v>190</v>
      </c>
      <c r="T4288" t="s">
        <v>6248</v>
      </c>
      <c r="U4288" t="s">
        <v>102</v>
      </c>
    </row>
    <row r="4289" spans="1:21" ht="12.75" hidden="1" customHeight="1" x14ac:dyDescent="0.2">
      <c r="A4289" s="205" t="s">
        <v>98</v>
      </c>
      <c r="B4289" t="s">
        <v>9954</v>
      </c>
      <c r="C4289" s="202" t="s">
        <v>9955</v>
      </c>
      <c r="D4289" s="2">
        <v>31053</v>
      </c>
      <c r="E4289" s="2"/>
      <c r="F4289" s="2">
        <v>42445</v>
      </c>
      <c r="G4289" t="s">
        <v>9933</v>
      </c>
      <c r="H4289">
        <v>1</v>
      </c>
      <c r="I4289" s="2">
        <v>39466</v>
      </c>
      <c r="J4289" s="2">
        <v>43909</v>
      </c>
      <c r="K4289" t="s">
        <v>5</v>
      </c>
      <c r="L4289" t="s">
        <v>9956</v>
      </c>
      <c r="M4289" t="s">
        <v>1</v>
      </c>
      <c r="N4289" t="s">
        <v>1</v>
      </c>
      <c r="O4289" s="3">
        <v>83</v>
      </c>
      <c r="P4289" t="s">
        <v>1</v>
      </c>
      <c r="Q4289" t="s">
        <v>5964</v>
      </c>
      <c r="R4289" t="s">
        <v>100</v>
      </c>
      <c r="S4289" t="s">
        <v>190</v>
      </c>
      <c r="T4289" t="s">
        <v>9935</v>
      </c>
      <c r="U4289" t="s">
        <v>102</v>
      </c>
    </row>
    <row r="4290" spans="1:21" ht="12.75" hidden="1" customHeight="1" x14ac:dyDescent="0.2">
      <c r="A4290" s="205" t="s">
        <v>98</v>
      </c>
      <c r="B4290" t="s">
        <v>9957</v>
      </c>
      <c r="C4290" s="202" t="s">
        <v>9958</v>
      </c>
      <c r="D4290" s="2">
        <v>31053</v>
      </c>
      <c r="E4290" s="2"/>
      <c r="F4290" s="2">
        <v>42431</v>
      </c>
      <c r="G4290" t="s">
        <v>9933</v>
      </c>
      <c r="H4290">
        <v>1</v>
      </c>
      <c r="I4290" s="2">
        <v>39466</v>
      </c>
      <c r="J4290" s="2">
        <v>43909</v>
      </c>
      <c r="K4290" t="s">
        <v>5</v>
      </c>
      <c r="L4290" t="s">
        <v>9959</v>
      </c>
      <c r="M4290" t="s">
        <v>1</v>
      </c>
      <c r="N4290" t="s">
        <v>1</v>
      </c>
      <c r="O4290" s="3">
        <v>86</v>
      </c>
      <c r="P4290" t="s">
        <v>1</v>
      </c>
      <c r="Q4290" t="s">
        <v>5964</v>
      </c>
      <c r="R4290" t="s">
        <v>100</v>
      </c>
      <c r="S4290" t="s">
        <v>190</v>
      </c>
      <c r="T4290" t="s">
        <v>9935</v>
      </c>
      <c r="U4290" t="s">
        <v>102</v>
      </c>
    </row>
    <row r="4291" spans="1:21" ht="12.75" hidden="1" customHeight="1" x14ac:dyDescent="0.2">
      <c r="A4291" s="205" t="s">
        <v>98</v>
      </c>
      <c r="B4291" t="s">
        <v>9960</v>
      </c>
      <c r="C4291" s="202" t="s">
        <v>9961</v>
      </c>
      <c r="D4291" s="2">
        <v>27820</v>
      </c>
      <c r="E4291" s="2"/>
      <c r="F4291" s="2">
        <v>42467</v>
      </c>
      <c r="G4291" t="s">
        <v>9962</v>
      </c>
      <c r="H4291">
        <v>1</v>
      </c>
      <c r="I4291" s="2">
        <v>39467</v>
      </c>
      <c r="J4291" s="2">
        <v>43910</v>
      </c>
      <c r="K4291" t="s">
        <v>5</v>
      </c>
      <c r="L4291" t="s">
        <v>9963</v>
      </c>
      <c r="M4291" t="s">
        <v>1</v>
      </c>
      <c r="N4291" t="s">
        <v>1</v>
      </c>
      <c r="O4291" s="3">
        <v>72</v>
      </c>
      <c r="P4291" t="s">
        <v>1</v>
      </c>
      <c r="Q4291" t="s">
        <v>5964</v>
      </c>
      <c r="R4291" t="s">
        <v>100</v>
      </c>
      <c r="S4291" t="s">
        <v>638</v>
      </c>
      <c r="T4291" t="s">
        <v>6071</v>
      </c>
      <c r="U4291" t="s">
        <v>102</v>
      </c>
    </row>
    <row r="4292" spans="1:21" ht="12.75" hidden="1" customHeight="1" x14ac:dyDescent="0.2">
      <c r="A4292" s="205" t="s">
        <v>98</v>
      </c>
      <c r="B4292" t="s">
        <v>9964</v>
      </c>
      <c r="C4292" s="202" t="s">
        <v>9965</v>
      </c>
      <c r="D4292" s="2">
        <v>27820</v>
      </c>
      <c r="E4292" s="2"/>
      <c r="F4292" s="2">
        <v>42443</v>
      </c>
      <c r="G4292" t="s">
        <v>9962</v>
      </c>
      <c r="H4292">
        <v>1</v>
      </c>
      <c r="I4292" s="2">
        <v>39467</v>
      </c>
      <c r="J4292" s="2">
        <v>43913</v>
      </c>
      <c r="K4292" t="s">
        <v>5</v>
      </c>
      <c r="L4292" t="s">
        <v>9966</v>
      </c>
      <c r="M4292" t="s">
        <v>1</v>
      </c>
      <c r="N4292" t="s">
        <v>1</v>
      </c>
      <c r="O4292" s="3">
        <v>85</v>
      </c>
      <c r="P4292" t="s">
        <v>1</v>
      </c>
      <c r="Q4292" t="s">
        <v>5964</v>
      </c>
      <c r="R4292" t="s">
        <v>100</v>
      </c>
      <c r="S4292" t="s">
        <v>638</v>
      </c>
      <c r="T4292" t="s">
        <v>6071</v>
      </c>
      <c r="U4292" t="s">
        <v>102</v>
      </c>
    </row>
    <row r="4293" spans="1:21" ht="12.75" hidden="1" customHeight="1" x14ac:dyDescent="0.2">
      <c r="A4293" s="205" t="s">
        <v>98</v>
      </c>
      <c r="B4293" t="s">
        <v>9967</v>
      </c>
      <c r="C4293" s="202" t="s">
        <v>9968</v>
      </c>
      <c r="D4293" s="2">
        <v>27820</v>
      </c>
      <c r="E4293" s="2"/>
      <c r="F4293" s="2">
        <v>42445</v>
      </c>
      <c r="G4293" t="s">
        <v>9962</v>
      </c>
      <c r="H4293">
        <v>1</v>
      </c>
      <c r="I4293" s="2">
        <v>39467</v>
      </c>
      <c r="J4293" s="2">
        <v>43913</v>
      </c>
      <c r="K4293" t="s">
        <v>5</v>
      </c>
      <c r="L4293" t="s">
        <v>9969</v>
      </c>
      <c r="M4293" t="s">
        <v>1</v>
      </c>
      <c r="N4293" t="s">
        <v>1</v>
      </c>
      <c r="O4293" s="3">
        <v>85</v>
      </c>
      <c r="P4293" t="s">
        <v>1</v>
      </c>
      <c r="Q4293" t="s">
        <v>5964</v>
      </c>
      <c r="R4293" t="s">
        <v>100</v>
      </c>
      <c r="S4293" t="s">
        <v>638</v>
      </c>
      <c r="T4293" t="s">
        <v>6071</v>
      </c>
      <c r="U4293" t="s">
        <v>102</v>
      </c>
    </row>
    <row r="4294" spans="1:21" ht="12.75" hidden="1" customHeight="1" x14ac:dyDescent="0.2">
      <c r="A4294" s="205" t="s">
        <v>98</v>
      </c>
      <c r="B4294" t="s">
        <v>9970</v>
      </c>
      <c r="C4294" s="202" t="s">
        <v>9971</v>
      </c>
      <c r="D4294" s="2">
        <v>27820</v>
      </c>
      <c r="E4294" s="2"/>
      <c r="F4294" s="2">
        <v>42446</v>
      </c>
      <c r="G4294" t="s">
        <v>9962</v>
      </c>
      <c r="H4294">
        <v>1</v>
      </c>
      <c r="I4294" s="2">
        <v>39467</v>
      </c>
      <c r="J4294" s="2">
        <v>43913</v>
      </c>
      <c r="K4294" t="s">
        <v>5</v>
      </c>
      <c r="L4294" t="s">
        <v>9972</v>
      </c>
      <c r="M4294" t="s">
        <v>1</v>
      </c>
      <c r="N4294" t="s">
        <v>1</v>
      </c>
      <c r="O4294" s="3">
        <v>81</v>
      </c>
      <c r="P4294" t="s">
        <v>1</v>
      </c>
      <c r="Q4294" t="s">
        <v>5964</v>
      </c>
      <c r="R4294" t="s">
        <v>100</v>
      </c>
      <c r="S4294" t="s">
        <v>638</v>
      </c>
      <c r="T4294" t="s">
        <v>6071</v>
      </c>
      <c r="U4294" t="s">
        <v>102</v>
      </c>
    </row>
    <row r="4295" spans="1:21" ht="12.75" hidden="1" customHeight="1" x14ac:dyDescent="0.2">
      <c r="A4295" s="205" t="s">
        <v>98</v>
      </c>
      <c r="B4295" t="s">
        <v>9973</v>
      </c>
      <c r="C4295" s="202" t="s">
        <v>9974</v>
      </c>
      <c r="D4295" s="2">
        <v>31444</v>
      </c>
      <c r="E4295" s="2"/>
      <c r="F4295" s="2">
        <v>42439</v>
      </c>
      <c r="G4295" t="s">
        <v>6183</v>
      </c>
      <c r="H4295">
        <v>1</v>
      </c>
      <c r="I4295" s="2">
        <v>39467</v>
      </c>
      <c r="J4295" s="2">
        <v>43909</v>
      </c>
      <c r="K4295" t="s">
        <v>5</v>
      </c>
      <c r="L4295" t="s">
        <v>9975</v>
      </c>
      <c r="M4295" t="s">
        <v>1</v>
      </c>
      <c r="N4295" t="s">
        <v>1</v>
      </c>
      <c r="O4295" s="3">
        <v>86</v>
      </c>
      <c r="P4295" t="s">
        <v>1</v>
      </c>
      <c r="Q4295" t="s">
        <v>5964</v>
      </c>
      <c r="R4295" t="s">
        <v>100</v>
      </c>
      <c r="S4295" t="s">
        <v>9</v>
      </c>
      <c r="T4295" t="s">
        <v>6185</v>
      </c>
      <c r="U4295" t="s">
        <v>102</v>
      </c>
    </row>
    <row r="4296" spans="1:21" ht="12.75" hidden="1" customHeight="1" x14ac:dyDescent="0.2">
      <c r="A4296" s="205" t="s">
        <v>98</v>
      </c>
      <c r="B4296" t="s">
        <v>9976</v>
      </c>
      <c r="C4296" s="202" t="s">
        <v>9977</v>
      </c>
      <c r="D4296" s="2">
        <v>31444</v>
      </c>
      <c r="E4296" s="2"/>
      <c r="F4296" s="2">
        <v>42438</v>
      </c>
      <c r="G4296" t="s">
        <v>6183</v>
      </c>
      <c r="H4296">
        <v>1</v>
      </c>
      <c r="I4296" s="2">
        <v>39467</v>
      </c>
      <c r="J4296" s="2">
        <v>43909</v>
      </c>
      <c r="K4296" t="s">
        <v>5</v>
      </c>
      <c r="L4296" t="s">
        <v>9978</v>
      </c>
      <c r="M4296" t="s">
        <v>1</v>
      </c>
      <c r="N4296" t="s">
        <v>1</v>
      </c>
      <c r="O4296" s="3">
        <v>87</v>
      </c>
      <c r="P4296" t="s">
        <v>1</v>
      </c>
      <c r="Q4296" t="s">
        <v>5964</v>
      </c>
      <c r="R4296" t="s">
        <v>100</v>
      </c>
      <c r="S4296" t="s">
        <v>9</v>
      </c>
      <c r="T4296" t="s">
        <v>6185</v>
      </c>
      <c r="U4296" t="s">
        <v>102</v>
      </c>
    </row>
    <row r="4297" spans="1:21" ht="12.75" hidden="1" customHeight="1" x14ac:dyDescent="0.2">
      <c r="A4297" s="205" t="s">
        <v>98</v>
      </c>
      <c r="B4297" t="s">
        <v>9979</v>
      </c>
      <c r="C4297" s="202" t="s">
        <v>9980</v>
      </c>
      <c r="D4297" s="2">
        <v>31444</v>
      </c>
      <c r="E4297" s="2"/>
      <c r="F4297" s="2">
        <v>42433</v>
      </c>
      <c r="G4297" t="s">
        <v>6183</v>
      </c>
      <c r="H4297">
        <v>1</v>
      </c>
      <c r="I4297" s="2">
        <v>39467</v>
      </c>
      <c r="J4297" s="2">
        <v>43909</v>
      </c>
      <c r="K4297" t="s">
        <v>5</v>
      </c>
      <c r="L4297" t="s">
        <v>9981</v>
      </c>
      <c r="M4297" t="s">
        <v>1</v>
      </c>
      <c r="N4297" t="s">
        <v>1</v>
      </c>
      <c r="O4297" s="3">
        <v>86</v>
      </c>
      <c r="P4297" t="s">
        <v>1</v>
      </c>
      <c r="Q4297" t="s">
        <v>5964</v>
      </c>
      <c r="R4297" t="s">
        <v>100</v>
      </c>
      <c r="S4297" t="s">
        <v>9</v>
      </c>
      <c r="T4297" t="s">
        <v>6185</v>
      </c>
      <c r="U4297" t="s">
        <v>102</v>
      </c>
    </row>
    <row r="4298" spans="1:21" ht="12.75" hidden="1" customHeight="1" x14ac:dyDescent="0.2">
      <c r="A4298" s="205" t="s">
        <v>98</v>
      </c>
      <c r="B4298" t="s">
        <v>9982</v>
      </c>
      <c r="C4298" s="202" t="s">
        <v>9983</v>
      </c>
      <c r="D4298" s="2">
        <v>31444</v>
      </c>
      <c r="E4298" s="2"/>
      <c r="F4298" s="2">
        <v>42441</v>
      </c>
      <c r="G4298" t="s">
        <v>6183</v>
      </c>
      <c r="H4298">
        <v>1</v>
      </c>
      <c r="I4298" s="2">
        <v>39467</v>
      </c>
      <c r="J4298" s="2">
        <v>43909</v>
      </c>
      <c r="K4298" t="s">
        <v>5</v>
      </c>
      <c r="L4298" t="s">
        <v>9984</v>
      </c>
      <c r="M4298" t="s">
        <v>1</v>
      </c>
      <c r="N4298" t="s">
        <v>1</v>
      </c>
      <c r="O4298" s="3">
        <v>87</v>
      </c>
      <c r="P4298" t="s">
        <v>1</v>
      </c>
      <c r="Q4298" t="s">
        <v>5964</v>
      </c>
      <c r="R4298" t="s">
        <v>100</v>
      </c>
      <c r="S4298" t="s">
        <v>9</v>
      </c>
      <c r="T4298" t="s">
        <v>6185</v>
      </c>
      <c r="U4298" t="s">
        <v>102</v>
      </c>
    </row>
    <row r="4299" spans="1:21" ht="12.75" hidden="1" customHeight="1" x14ac:dyDescent="0.2">
      <c r="A4299" s="205" t="s">
        <v>98</v>
      </c>
      <c r="B4299" t="s">
        <v>9985</v>
      </c>
      <c r="C4299" s="202" t="s">
        <v>9986</v>
      </c>
      <c r="D4299" s="2">
        <v>31444</v>
      </c>
      <c r="E4299" s="2"/>
      <c r="F4299" s="2">
        <v>42443</v>
      </c>
      <c r="G4299" t="s">
        <v>6183</v>
      </c>
      <c r="H4299">
        <v>1</v>
      </c>
      <c r="I4299" s="2">
        <v>39467</v>
      </c>
      <c r="J4299" s="2">
        <v>43909</v>
      </c>
      <c r="K4299" t="s">
        <v>5</v>
      </c>
      <c r="L4299" t="s">
        <v>9987</v>
      </c>
      <c r="M4299" t="s">
        <v>1</v>
      </c>
      <c r="N4299" t="s">
        <v>1</v>
      </c>
      <c r="O4299" s="3">
        <v>90</v>
      </c>
      <c r="P4299" t="s">
        <v>1</v>
      </c>
      <c r="Q4299" t="s">
        <v>5964</v>
      </c>
      <c r="R4299" t="s">
        <v>100</v>
      </c>
      <c r="S4299" t="s">
        <v>9</v>
      </c>
      <c r="T4299" t="s">
        <v>6185</v>
      </c>
      <c r="U4299" t="s">
        <v>102</v>
      </c>
    </row>
    <row r="4300" spans="1:21" ht="12.75" hidden="1" customHeight="1" x14ac:dyDescent="0.2">
      <c r="A4300" s="205" t="s">
        <v>98</v>
      </c>
      <c r="B4300" t="s">
        <v>9988</v>
      </c>
      <c r="C4300" s="202" t="s">
        <v>9989</v>
      </c>
      <c r="D4300" s="2">
        <v>27973</v>
      </c>
      <c r="E4300" s="2"/>
      <c r="F4300" s="2">
        <v>42446</v>
      </c>
      <c r="G4300" t="s">
        <v>6183</v>
      </c>
      <c r="H4300">
        <v>1</v>
      </c>
      <c r="I4300" s="2">
        <v>39467</v>
      </c>
      <c r="J4300" s="2">
        <v>43910</v>
      </c>
      <c r="K4300" t="s">
        <v>5</v>
      </c>
      <c r="L4300" t="s">
        <v>9990</v>
      </c>
      <c r="M4300" t="s">
        <v>1</v>
      </c>
      <c r="N4300" t="s">
        <v>1</v>
      </c>
      <c r="O4300" s="3">
        <v>85</v>
      </c>
      <c r="P4300" t="s">
        <v>1</v>
      </c>
      <c r="Q4300" t="s">
        <v>5964</v>
      </c>
      <c r="R4300" t="s">
        <v>100</v>
      </c>
      <c r="S4300" t="s">
        <v>638</v>
      </c>
      <c r="T4300" t="s">
        <v>6185</v>
      </c>
      <c r="U4300" t="s">
        <v>102</v>
      </c>
    </row>
    <row r="4301" spans="1:21" ht="12.75" hidden="1" customHeight="1" x14ac:dyDescent="0.2">
      <c r="A4301" s="205" t="s">
        <v>98</v>
      </c>
      <c r="B4301" t="s">
        <v>9991</v>
      </c>
      <c r="C4301" s="202" t="s">
        <v>9992</v>
      </c>
      <c r="D4301" s="2">
        <v>27973</v>
      </c>
      <c r="E4301" s="2"/>
      <c r="F4301" s="2">
        <v>42446</v>
      </c>
      <c r="G4301" t="s">
        <v>6183</v>
      </c>
      <c r="H4301">
        <v>1</v>
      </c>
      <c r="I4301" s="2">
        <v>39467</v>
      </c>
      <c r="J4301" s="2">
        <v>43910</v>
      </c>
      <c r="K4301" t="s">
        <v>5</v>
      </c>
      <c r="L4301" t="s">
        <v>9993</v>
      </c>
      <c r="M4301" t="s">
        <v>1</v>
      </c>
      <c r="N4301" t="s">
        <v>1</v>
      </c>
      <c r="O4301" s="3">
        <v>85</v>
      </c>
      <c r="P4301" t="s">
        <v>1</v>
      </c>
      <c r="Q4301" t="s">
        <v>5964</v>
      </c>
      <c r="R4301" t="s">
        <v>100</v>
      </c>
      <c r="S4301" t="s">
        <v>638</v>
      </c>
      <c r="T4301" t="s">
        <v>6185</v>
      </c>
      <c r="U4301" t="s">
        <v>102</v>
      </c>
    </row>
    <row r="4302" spans="1:21" ht="12.75" hidden="1" customHeight="1" x14ac:dyDescent="0.2">
      <c r="A4302" s="205" t="s">
        <v>98</v>
      </c>
      <c r="B4302" t="s">
        <v>9994</v>
      </c>
      <c r="C4302" s="202" t="s">
        <v>9995</v>
      </c>
      <c r="D4302" s="2">
        <v>33178</v>
      </c>
      <c r="E4302" s="2"/>
      <c r="F4302" s="2">
        <v>42446</v>
      </c>
      <c r="G4302" t="s">
        <v>9996</v>
      </c>
      <c r="H4302">
        <v>1</v>
      </c>
      <c r="I4302" s="2">
        <v>39467</v>
      </c>
      <c r="J4302" s="2">
        <v>43909</v>
      </c>
      <c r="K4302" t="s">
        <v>5</v>
      </c>
      <c r="L4302" t="s">
        <v>9997</v>
      </c>
      <c r="M4302" t="s">
        <v>1</v>
      </c>
      <c r="N4302" t="s">
        <v>1</v>
      </c>
      <c r="O4302" s="3">
        <v>92</v>
      </c>
      <c r="P4302" t="s">
        <v>1</v>
      </c>
      <c r="Q4302" t="s">
        <v>5964</v>
      </c>
      <c r="R4302" t="s">
        <v>100</v>
      </c>
      <c r="S4302" t="s">
        <v>179</v>
      </c>
      <c r="T4302" t="s">
        <v>9998</v>
      </c>
      <c r="U4302" t="s">
        <v>102</v>
      </c>
    </row>
    <row r="4303" spans="1:21" ht="12.75" hidden="1" customHeight="1" x14ac:dyDescent="0.2">
      <c r="A4303" s="205" t="s">
        <v>98</v>
      </c>
      <c r="B4303" t="s">
        <v>9999</v>
      </c>
      <c r="C4303" s="202" t="s">
        <v>10000</v>
      </c>
      <c r="D4303" s="2">
        <v>33178</v>
      </c>
      <c r="E4303" s="2"/>
      <c r="F4303" s="2">
        <v>42446</v>
      </c>
      <c r="G4303" t="s">
        <v>9996</v>
      </c>
      <c r="H4303">
        <v>1</v>
      </c>
      <c r="I4303" s="2">
        <v>39467</v>
      </c>
      <c r="J4303" s="2">
        <v>43909</v>
      </c>
      <c r="K4303" t="s">
        <v>5</v>
      </c>
      <c r="L4303" t="s">
        <v>10001</v>
      </c>
      <c r="M4303" t="s">
        <v>1</v>
      </c>
      <c r="N4303" t="s">
        <v>1</v>
      </c>
      <c r="O4303" s="3">
        <v>93</v>
      </c>
      <c r="P4303" t="s">
        <v>1</v>
      </c>
      <c r="Q4303" t="s">
        <v>5964</v>
      </c>
      <c r="R4303" t="s">
        <v>100</v>
      </c>
      <c r="S4303" t="s">
        <v>179</v>
      </c>
      <c r="T4303" t="s">
        <v>9998</v>
      </c>
      <c r="U4303" t="s">
        <v>102</v>
      </c>
    </row>
    <row r="4304" spans="1:21" ht="12.75" hidden="1" customHeight="1" x14ac:dyDescent="0.2">
      <c r="A4304" s="205" t="s">
        <v>98</v>
      </c>
      <c r="B4304" t="s">
        <v>10002</v>
      </c>
      <c r="C4304" s="202" t="s">
        <v>10003</v>
      </c>
      <c r="D4304" s="2">
        <v>33178</v>
      </c>
      <c r="E4304" s="2"/>
      <c r="F4304" s="2">
        <v>42447</v>
      </c>
      <c r="G4304" t="s">
        <v>9996</v>
      </c>
      <c r="H4304">
        <v>1</v>
      </c>
      <c r="I4304" s="2">
        <v>39467</v>
      </c>
      <c r="J4304" s="2">
        <v>43909</v>
      </c>
      <c r="K4304" t="s">
        <v>5</v>
      </c>
      <c r="L4304" t="s">
        <v>10004</v>
      </c>
      <c r="M4304" t="s">
        <v>1</v>
      </c>
      <c r="N4304" t="s">
        <v>1</v>
      </c>
      <c r="O4304" s="3">
        <v>94</v>
      </c>
      <c r="P4304" t="s">
        <v>1</v>
      </c>
      <c r="Q4304" t="s">
        <v>5964</v>
      </c>
      <c r="R4304" t="s">
        <v>100</v>
      </c>
      <c r="S4304" t="s">
        <v>179</v>
      </c>
      <c r="T4304" t="s">
        <v>9998</v>
      </c>
      <c r="U4304" t="s">
        <v>102</v>
      </c>
    </row>
    <row r="4305" spans="1:21" ht="12.75" hidden="1" customHeight="1" x14ac:dyDescent="0.2">
      <c r="A4305" s="205" t="s">
        <v>98</v>
      </c>
      <c r="B4305" t="s">
        <v>10005</v>
      </c>
      <c r="C4305" s="202" t="s">
        <v>10006</v>
      </c>
      <c r="D4305" s="2">
        <v>33178</v>
      </c>
      <c r="E4305" s="2"/>
      <c r="F4305" s="2">
        <v>42448</v>
      </c>
      <c r="G4305" t="s">
        <v>9996</v>
      </c>
      <c r="H4305">
        <v>1</v>
      </c>
      <c r="I4305" s="2">
        <v>39467</v>
      </c>
      <c r="J4305" s="2">
        <v>43909</v>
      </c>
      <c r="K4305" t="s">
        <v>5</v>
      </c>
      <c r="L4305" t="s">
        <v>10007</v>
      </c>
      <c r="M4305" t="s">
        <v>1</v>
      </c>
      <c r="N4305" t="s">
        <v>1</v>
      </c>
      <c r="O4305" s="3">
        <v>88</v>
      </c>
      <c r="P4305" t="s">
        <v>1</v>
      </c>
      <c r="Q4305" t="s">
        <v>5964</v>
      </c>
      <c r="R4305" t="s">
        <v>100</v>
      </c>
      <c r="S4305" t="s">
        <v>179</v>
      </c>
      <c r="T4305" t="s">
        <v>9998</v>
      </c>
      <c r="U4305" t="s">
        <v>102</v>
      </c>
    </row>
    <row r="4306" spans="1:21" ht="12.75" hidden="1" customHeight="1" x14ac:dyDescent="0.2">
      <c r="A4306" s="205" t="s">
        <v>98</v>
      </c>
      <c r="B4306" t="s">
        <v>10008</v>
      </c>
      <c r="C4306" s="202" t="s">
        <v>10009</v>
      </c>
      <c r="D4306" s="2">
        <v>27851</v>
      </c>
      <c r="E4306" s="2"/>
      <c r="F4306" s="2">
        <v>42432</v>
      </c>
      <c r="G4306" t="s">
        <v>6176</v>
      </c>
      <c r="H4306">
        <v>1</v>
      </c>
      <c r="I4306" s="2">
        <v>39467</v>
      </c>
      <c r="J4306" s="2">
        <v>43910</v>
      </c>
      <c r="K4306" t="s">
        <v>5</v>
      </c>
      <c r="L4306" t="s">
        <v>10010</v>
      </c>
      <c r="M4306" t="s">
        <v>1</v>
      </c>
      <c r="N4306" t="s">
        <v>1</v>
      </c>
      <c r="O4306" s="3">
        <v>88</v>
      </c>
      <c r="P4306" t="s">
        <v>1</v>
      </c>
      <c r="Q4306" t="s">
        <v>5964</v>
      </c>
      <c r="R4306" t="s">
        <v>100</v>
      </c>
      <c r="S4306" t="s">
        <v>638</v>
      </c>
      <c r="T4306" t="s">
        <v>6178</v>
      </c>
      <c r="U4306" t="s">
        <v>102</v>
      </c>
    </row>
    <row r="4307" spans="1:21" ht="12.75" hidden="1" customHeight="1" x14ac:dyDescent="0.2">
      <c r="A4307" s="205" t="s">
        <v>98</v>
      </c>
      <c r="B4307" t="s">
        <v>10011</v>
      </c>
      <c r="C4307" s="202" t="s">
        <v>10012</v>
      </c>
      <c r="D4307" s="2">
        <v>27851</v>
      </c>
      <c r="E4307" s="2"/>
      <c r="F4307" s="2">
        <v>42431</v>
      </c>
      <c r="G4307" t="s">
        <v>6176</v>
      </c>
      <c r="H4307">
        <v>1</v>
      </c>
      <c r="I4307" s="2">
        <v>39467</v>
      </c>
      <c r="J4307" s="2">
        <v>43910</v>
      </c>
      <c r="K4307" t="s">
        <v>5</v>
      </c>
      <c r="L4307" t="s">
        <v>10013</v>
      </c>
      <c r="M4307" t="s">
        <v>1</v>
      </c>
      <c r="N4307" t="s">
        <v>1</v>
      </c>
      <c r="O4307" s="3">
        <v>91</v>
      </c>
      <c r="P4307" t="s">
        <v>1</v>
      </c>
      <c r="Q4307" t="s">
        <v>5964</v>
      </c>
      <c r="R4307" t="s">
        <v>100</v>
      </c>
      <c r="S4307" t="s">
        <v>638</v>
      </c>
      <c r="T4307" t="s">
        <v>6178</v>
      </c>
      <c r="U4307" t="s">
        <v>102</v>
      </c>
    </row>
    <row r="4308" spans="1:21" ht="12.75" hidden="1" customHeight="1" x14ac:dyDescent="0.2">
      <c r="A4308" s="205" t="s">
        <v>98</v>
      </c>
      <c r="B4308" t="s">
        <v>10014</v>
      </c>
      <c r="C4308" s="202" t="s">
        <v>10015</v>
      </c>
      <c r="D4308" s="2">
        <v>33178</v>
      </c>
      <c r="E4308" s="2"/>
      <c r="F4308" s="2">
        <v>42430</v>
      </c>
      <c r="G4308" t="s">
        <v>6176</v>
      </c>
      <c r="H4308">
        <v>1</v>
      </c>
      <c r="I4308" s="2">
        <v>39467</v>
      </c>
      <c r="J4308" s="2">
        <v>43910</v>
      </c>
      <c r="K4308" t="s">
        <v>5</v>
      </c>
      <c r="L4308" t="s">
        <v>10016</v>
      </c>
      <c r="M4308" t="s">
        <v>1</v>
      </c>
      <c r="N4308" t="s">
        <v>1</v>
      </c>
      <c r="O4308" s="3">
        <v>91</v>
      </c>
      <c r="P4308" t="s">
        <v>1</v>
      </c>
      <c r="Q4308" t="s">
        <v>5964</v>
      </c>
      <c r="R4308" t="s">
        <v>100</v>
      </c>
      <c r="S4308" t="s">
        <v>179</v>
      </c>
      <c r="T4308" t="s">
        <v>6178</v>
      </c>
      <c r="U4308" t="s">
        <v>102</v>
      </c>
    </row>
    <row r="4309" spans="1:21" ht="12.75" hidden="1" customHeight="1" x14ac:dyDescent="0.2">
      <c r="A4309" s="205" t="s">
        <v>98</v>
      </c>
      <c r="B4309" t="s">
        <v>10017</v>
      </c>
      <c r="C4309" s="202" t="s">
        <v>10018</v>
      </c>
      <c r="D4309" s="2">
        <v>31444</v>
      </c>
      <c r="E4309" s="2"/>
      <c r="F4309" s="2">
        <v>42447</v>
      </c>
      <c r="G4309" t="s">
        <v>9996</v>
      </c>
      <c r="H4309">
        <v>1</v>
      </c>
      <c r="I4309" s="2">
        <v>39467</v>
      </c>
      <c r="J4309" s="2">
        <v>43910</v>
      </c>
      <c r="K4309" t="s">
        <v>5</v>
      </c>
      <c r="L4309" t="s">
        <v>10019</v>
      </c>
      <c r="M4309" t="s">
        <v>1</v>
      </c>
      <c r="N4309" t="s">
        <v>1</v>
      </c>
      <c r="O4309" s="3">
        <v>85</v>
      </c>
      <c r="P4309" t="s">
        <v>1</v>
      </c>
      <c r="Q4309" t="s">
        <v>5964</v>
      </c>
      <c r="R4309" t="s">
        <v>100</v>
      </c>
      <c r="S4309" t="s">
        <v>9</v>
      </c>
      <c r="T4309" t="s">
        <v>9998</v>
      </c>
      <c r="U4309" t="s">
        <v>102</v>
      </c>
    </row>
    <row r="4310" spans="1:21" ht="12.75" hidden="1" customHeight="1" x14ac:dyDescent="0.2">
      <c r="A4310" s="205" t="s">
        <v>98</v>
      </c>
      <c r="B4310" t="s">
        <v>10020</v>
      </c>
      <c r="C4310" s="202" t="s">
        <v>10021</v>
      </c>
      <c r="D4310" s="2">
        <v>31444</v>
      </c>
      <c r="E4310" s="2"/>
      <c r="F4310" s="2">
        <v>42450</v>
      </c>
      <c r="G4310" t="s">
        <v>9996</v>
      </c>
      <c r="H4310">
        <v>1</v>
      </c>
      <c r="I4310" s="2">
        <v>39467</v>
      </c>
      <c r="J4310" s="2">
        <v>43910</v>
      </c>
      <c r="K4310" t="s">
        <v>5</v>
      </c>
      <c r="L4310" t="s">
        <v>10022</v>
      </c>
      <c r="M4310" t="s">
        <v>1</v>
      </c>
      <c r="N4310" t="s">
        <v>1</v>
      </c>
      <c r="O4310" s="3">
        <v>86</v>
      </c>
      <c r="P4310" t="s">
        <v>1</v>
      </c>
      <c r="Q4310" t="s">
        <v>5964</v>
      </c>
      <c r="R4310" t="s">
        <v>100</v>
      </c>
      <c r="S4310" t="s">
        <v>9</v>
      </c>
      <c r="T4310" t="s">
        <v>9998</v>
      </c>
      <c r="U4310" t="s">
        <v>102</v>
      </c>
    </row>
    <row r="4311" spans="1:21" ht="12.75" hidden="1" customHeight="1" x14ac:dyDescent="0.2">
      <c r="A4311" s="205" t="s">
        <v>98</v>
      </c>
      <c r="B4311" t="s">
        <v>10023</v>
      </c>
      <c r="C4311" s="202" t="s">
        <v>10024</v>
      </c>
      <c r="D4311" s="2">
        <v>31444</v>
      </c>
      <c r="E4311" s="2"/>
      <c r="F4311" s="2">
        <v>42451</v>
      </c>
      <c r="G4311" t="s">
        <v>9996</v>
      </c>
      <c r="H4311">
        <v>1</v>
      </c>
      <c r="I4311" s="2">
        <v>39467</v>
      </c>
      <c r="J4311" s="2">
        <v>43910</v>
      </c>
      <c r="K4311" t="s">
        <v>5</v>
      </c>
      <c r="L4311" t="s">
        <v>10025</v>
      </c>
      <c r="M4311" t="s">
        <v>1</v>
      </c>
      <c r="N4311" t="s">
        <v>1</v>
      </c>
      <c r="O4311" s="3">
        <v>86</v>
      </c>
      <c r="P4311" t="s">
        <v>1</v>
      </c>
      <c r="Q4311" t="s">
        <v>5964</v>
      </c>
      <c r="R4311" t="s">
        <v>100</v>
      </c>
      <c r="S4311" t="s">
        <v>9</v>
      </c>
      <c r="T4311" t="s">
        <v>9998</v>
      </c>
      <c r="U4311" t="s">
        <v>102</v>
      </c>
    </row>
    <row r="4312" spans="1:21" ht="12.75" hidden="1" customHeight="1" x14ac:dyDescent="0.2">
      <c r="A4312" s="205" t="s">
        <v>98</v>
      </c>
      <c r="B4312" t="s">
        <v>10026</v>
      </c>
      <c r="C4312" s="202" t="s">
        <v>10027</v>
      </c>
      <c r="D4312" s="2">
        <v>33178</v>
      </c>
      <c r="E4312" s="2"/>
      <c r="F4312" s="2">
        <v>42451</v>
      </c>
      <c r="G4312" t="s">
        <v>9996</v>
      </c>
      <c r="H4312">
        <v>1</v>
      </c>
      <c r="I4312" s="2">
        <v>39467</v>
      </c>
      <c r="J4312" s="2">
        <v>43910</v>
      </c>
      <c r="K4312" t="s">
        <v>5</v>
      </c>
      <c r="L4312" t="s">
        <v>10028</v>
      </c>
      <c r="M4312" t="s">
        <v>1</v>
      </c>
      <c r="N4312" t="s">
        <v>1</v>
      </c>
      <c r="O4312" s="3">
        <v>91</v>
      </c>
      <c r="P4312" t="s">
        <v>1</v>
      </c>
      <c r="Q4312" t="s">
        <v>5964</v>
      </c>
      <c r="R4312" t="s">
        <v>100</v>
      </c>
      <c r="S4312" t="s">
        <v>179</v>
      </c>
      <c r="T4312" t="s">
        <v>9998</v>
      </c>
      <c r="U4312" t="s">
        <v>102</v>
      </c>
    </row>
    <row r="4313" spans="1:21" ht="12.75" hidden="1" customHeight="1" x14ac:dyDescent="0.2">
      <c r="A4313" s="205" t="s">
        <v>98</v>
      </c>
      <c r="B4313" t="s">
        <v>10029</v>
      </c>
      <c r="C4313" s="202" t="s">
        <v>10030</v>
      </c>
      <c r="D4313" s="2">
        <v>31017</v>
      </c>
      <c r="E4313" s="2"/>
      <c r="F4313" s="2">
        <v>42457</v>
      </c>
      <c r="G4313" t="s">
        <v>10031</v>
      </c>
      <c r="H4313">
        <v>1</v>
      </c>
      <c r="I4313" s="2">
        <v>39467</v>
      </c>
      <c r="J4313" s="2">
        <v>43910</v>
      </c>
      <c r="K4313" t="s">
        <v>5</v>
      </c>
      <c r="L4313" t="s">
        <v>10032</v>
      </c>
      <c r="M4313" t="s">
        <v>1</v>
      </c>
      <c r="N4313" t="s">
        <v>1</v>
      </c>
      <c r="O4313" s="3">
        <v>88</v>
      </c>
      <c r="P4313" t="s">
        <v>1</v>
      </c>
      <c r="Q4313" t="s">
        <v>5964</v>
      </c>
      <c r="R4313" t="s">
        <v>100</v>
      </c>
      <c r="S4313" t="s">
        <v>39</v>
      </c>
      <c r="T4313" t="s">
        <v>10033</v>
      </c>
      <c r="U4313" t="s">
        <v>102</v>
      </c>
    </row>
    <row r="4314" spans="1:21" ht="12.75" hidden="1" customHeight="1" x14ac:dyDescent="0.2">
      <c r="A4314" s="205" t="s">
        <v>98</v>
      </c>
      <c r="B4314" t="s">
        <v>10034</v>
      </c>
      <c r="C4314" s="202" t="s">
        <v>10035</v>
      </c>
      <c r="D4314" s="2">
        <v>25569</v>
      </c>
      <c r="E4314" s="2"/>
      <c r="F4314" s="2">
        <v>42452</v>
      </c>
      <c r="G4314" t="s">
        <v>10036</v>
      </c>
      <c r="H4314">
        <v>1</v>
      </c>
      <c r="I4314" s="2">
        <v>39467</v>
      </c>
      <c r="J4314" s="2">
        <v>43910</v>
      </c>
      <c r="K4314" t="s">
        <v>5</v>
      </c>
      <c r="L4314" t="s">
        <v>10037</v>
      </c>
      <c r="M4314" t="s">
        <v>1</v>
      </c>
      <c r="N4314" t="s">
        <v>1</v>
      </c>
      <c r="O4314" s="3">
        <v>83</v>
      </c>
      <c r="P4314" t="s">
        <v>1</v>
      </c>
      <c r="Q4314" t="s">
        <v>5964</v>
      </c>
      <c r="R4314" t="s">
        <v>100</v>
      </c>
      <c r="S4314" t="s">
        <v>441</v>
      </c>
      <c r="T4314" t="s">
        <v>10038</v>
      </c>
      <c r="U4314" t="s">
        <v>102</v>
      </c>
    </row>
    <row r="4315" spans="1:21" ht="12.75" hidden="1" customHeight="1" x14ac:dyDescent="0.2">
      <c r="A4315" s="205" t="s">
        <v>98</v>
      </c>
      <c r="B4315" t="s">
        <v>10039</v>
      </c>
      <c r="C4315" s="202" t="s">
        <v>10040</v>
      </c>
      <c r="D4315" s="2">
        <v>30682</v>
      </c>
      <c r="E4315" s="2"/>
      <c r="F4315" s="2">
        <v>42457</v>
      </c>
      <c r="G4315" t="s">
        <v>10041</v>
      </c>
      <c r="H4315">
        <v>1</v>
      </c>
      <c r="I4315" s="2">
        <v>39467</v>
      </c>
      <c r="J4315" s="2">
        <v>43909</v>
      </c>
      <c r="K4315" t="s">
        <v>5</v>
      </c>
      <c r="L4315" t="s">
        <v>10042</v>
      </c>
      <c r="M4315" t="s">
        <v>1</v>
      </c>
      <c r="N4315" t="s">
        <v>1</v>
      </c>
      <c r="O4315" s="3">
        <v>90</v>
      </c>
      <c r="P4315" t="s">
        <v>1</v>
      </c>
      <c r="Q4315" t="s">
        <v>5964</v>
      </c>
      <c r="R4315" t="s">
        <v>100</v>
      </c>
      <c r="S4315" t="s">
        <v>39</v>
      </c>
      <c r="T4315" t="s">
        <v>10043</v>
      </c>
      <c r="U4315" t="s">
        <v>102</v>
      </c>
    </row>
    <row r="4316" spans="1:21" ht="12.75" hidden="1" customHeight="1" x14ac:dyDescent="0.2">
      <c r="A4316" s="205" t="s">
        <v>98</v>
      </c>
      <c r="B4316" t="s">
        <v>10044</v>
      </c>
      <c r="C4316" s="202" t="s">
        <v>10045</v>
      </c>
      <c r="D4316" s="2">
        <v>30682</v>
      </c>
      <c r="E4316" s="2"/>
      <c r="F4316" s="2">
        <v>42454</v>
      </c>
      <c r="G4316" t="s">
        <v>10041</v>
      </c>
      <c r="H4316">
        <v>1</v>
      </c>
      <c r="I4316" s="2">
        <v>39467</v>
      </c>
      <c r="J4316" s="2">
        <v>43909</v>
      </c>
      <c r="K4316" t="s">
        <v>5</v>
      </c>
      <c r="L4316" t="s">
        <v>10046</v>
      </c>
      <c r="M4316" t="s">
        <v>1</v>
      </c>
      <c r="N4316" t="s">
        <v>1</v>
      </c>
      <c r="O4316" s="3">
        <v>87</v>
      </c>
      <c r="P4316" t="s">
        <v>1</v>
      </c>
      <c r="Q4316" t="s">
        <v>5964</v>
      </c>
      <c r="R4316" t="s">
        <v>100</v>
      </c>
      <c r="S4316" t="s">
        <v>39</v>
      </c>
      <c r="T4316" t="s">
        <v>10043</v>
      </c>
      <c r="U4316" t="s">
        <v>102</v>
      </c>
    </row>
    <row r="4317" spans="1:21" ht="12.75" hidden="1" customHeight="1" x14ac:dyDescent="0.2">
      <c r="A4317" s="205" t="s">
        <v>98</v>
      </c>
      <c r="B4317" t="s">
        <v>10047</v>
      </c>
      <c r="C4317" s="202" t="s">
        <v>10048</v>
      </c>
      <c r="D4317" s="2">
        <v>30133</v>
      </c>
      <c r="E4317" s="2"/>
      <c r="F4317" s="2">
        <v>42454</v>
      </c>
      <c r="G4317" t="s">
        <v>10049</v>
      </c>
      <c r="H4317">
        <v>1</v>
      </c>
      <c r="I4317" s="2">
        <v>39467</v>
      </c>
      <c r="J4317" s="2">
        <v>43910</v>
      </c>
      <c r="K4317" t="s">
        <v>5</v>
      </c>
      <c r="L4317" t="s">
        <v>10050</v>
      </c>
      <c r="M4317" t="s">
        <v>1</v>
      </c>
      <c r="N4317" t="s">
        <v>1</v>
      </c>
      <c r="O4317" s="3">
        <v>91</v>
      </c>
      <c r="P4317" t="s">
        <v>1</v>
      </c>
      <c r="Q4317" t="s">
        <v>5964</v>
      </c>
      <c r="R4317" t="s">
        <v>100</v>
      </c>
      <c r="S4317" t="s">
        <v>482</v>
      </c>
      <c r="T4317" t="s">
        <v>10051</v>
      </c>
      <c r="U4317" t="s">
        <v>102</v>
      </c>
    </row>
    <row r="4318" spans="1:21" ht="12.75" hidden="1" customHeight="1" x14ac:dyDescent="0.2">
      <c r="A4318" s="205" t="s">
        <v>98</v>
      </c>
      <c r="B4318" t="s">
        <v>10052</v>
      </c>
      <c r="C4318" s="202" t="s">
        <v>10053</v>
      </c>
      <c r="D4318" s="2">
        <v>30133</v>
      </c>
      <c r="E4318" s="2"/>
      <c r="F4318" s="2">
        <v>42453</v>
      </c>
      <c r="G4318" t="s">
        <v>10054</v>
      </c>
      <c r="H4318">
        <v>1</v>
      </c>
      <c r="I4318" s="2">
        <v>39467</v>
      </c>
      <c r="J4318" s="2">
        <v>43910</v>
      </c>
      <c r="K4318" t="s">
        <v>5</v>
      </c>
      <c r="L4318" t="s">
        <v>10055</v>
      </c>
      <c r="M4318" t="s">
        <v>1</v>
      </c>
      <c r="N4318" t="s">
        <v>1</v>
      </c>
      <c r="O4318" s="3">
        <v>92</v>
      </c>
      <c r="P4318" t="s">
        <v>1</v>
      </c>
      <c r="Q4318" t="s">
        <v>5964</v>
      </c>
      <c r="R4318" t="s">
        <v>100</v>
      </c>
      <c r="S4318" t="s">
        <v>482</v>
      </c>
      <c r="T4318" t="s">
        <v>10056</v>
      </c>
      <c r="U4318" t="s">
        <v>102</v>
      </c>
    </row>
    <row r="4319" spans="1:21" ht="12.75" hidden="1" customHeight="1" x14ac:dyDescent="0.2">
      <c r="A4319" s="205" t="s">
        <v>98</v>
      </c>
      <c r="B4319" t="s">
        <v>10057</v>
      </c>
      <c r="C4319" s="202" t="s">
        <v>10058</v>
      </c>
      <c r="D4319" s="2">
        <v>28642</v>
      </c>
      <c r="E4319" s="2"/>
      <c r="F4319" s="2">
        <v>42452</v>
      </c>
      <c r="G4319" t="s">
        <v>10059</v>
      </c>
      <c r="H4319">
        <v>1</v>
      </c>
      <c r="I4319" s="2">
        <v>39468</v>
      </c>
      <c r="J4319" s="2">
        <v>43910</v>
      </c>
      <c r="K4319" t="s">
        <v>5</v>
      </c>
      <c r="L4319" t="s">
        <v>10060</v>
      </c>
      <c r="M4319" t="s">
        <v>1</v>
      </c>
      <c r="N4319" t="s">
        <v>1</v>
      </c>
      <c r="O4319" s="3">
        <v>85</v>
      </c>
      <c r="P4319" t="s">
        <v>1</v>
      </c>
      <c r="Q4319" t="s">
        <v>5964</v>
      </c>
      <c r="R4319" t="s">
        <v>100</v>
      </c>
      <c r="S4319" t="s">
        <v>109</v>
      </c>
      <c r="T4319" t="s">
        <v>10061</v>
      </c>
      <c r="U4319" t="s">
        <v>102</v>
      </c>
    </row>
    <row r="4320" spans="1:21" ht="12.75" hidden="1" customHeight="1" x14ac:dyDescent="0.2">
      <c r="A4320" s="205" t="s">
        <v>98</v>
      </c>
      <c r="B4320" t="s">
        <v>10062</v>
      </c>
      <c r="C4320" s="202" t="s">
        <v>10063</v>
      </c>
      <c r="D4320" s="2">
        <v>28887</v>
      </c>
      <c r="E4320" s="2"/>
      <c r="F4320" s="2">
        <v>42461</v>
      </c>
      <c r="G4320" t="s">
        <v>10064</v>
      </c>
      <c r="H4320">
        <v>1</v>
      </c>
      <c r="I4320" s="2">
        <v>39468</v>
      </c>
      <c r="J4320" s="2">
        <v>43909</v>
      </c>
      <c r="K4320" t="s">
        <v>5</v>
      </c>
      <c r="L4320" t="s">
        <v>10065</v>
      </c>
      <c r="M4320" t="s">
        <v>1</v>
      </c>
      <c r="N4320" t="s">
        <v>1</v>
      </c>
      <c r="O4320" s="3">
        <v>89</v>
      </c>
      <c r="P4320" t="s">
        <v>1</v>
      </c>
      <c r="Q4320" t="s">
        <v>5964</v>
      </c>
      <c r="R4320" t="s">
        <v>100</v>
      </c>
      <c r="S4320" t="s">
        <v>44</v>
      </c>
      <c r="T4320" t="s">
        <v>10066</v>
      </c>
      <c r="U4320" t="s">
        <v>102</v>
      </c>
    </row>
    <row r="4321" spans="1:21" ht="12.75" hidden="1" customHeight="1" x14ac:dyDescent="0.2">
      <c r="A4321" s="205" t="s">
        <v>98</v>
      </c>
      <c r="B4321" t="s">
        <v>10067</v>
      </c>
      <c r="C4321" s="202" t="s">
        <v>10068</v>
      </c>
      <c r="D4321" s="2">
        <v>28887</v>
      </c>
      <c r="E4321" s="2"/>
      <c r="F4321" s="2">
        <v>42461</v>
      </c>
      <c r="G4321" t="s">
        <v>10064</v>
      </c>
      <c r="H4321">
        <v>1</v>
      </c>
      <c r="I4321" s="2">
        <v>39468</v>
      </c>
      <c r="J4321" s="2">
        <v>43910</v>
      </c>
      <c r="K4321" t="s">
        <v>5</v>
      </c>
      <c r="L4321" t="s">
        <v>10069</v>
      </c>
      <c r="M4321" t="s">
        <v>1</v>
      </c>
      <c r="N4321" t="s">
        <v>1</v>
      </c>
      <c r="O4321" s="3">
        <v>87</v>
      </c>
      <c r="P4321" t="s">
        <v>1</v>
      </c>
      <c r="Q4321" t="s">
        <v>5964</v>
      </c>
      <c r="R4321" t="s">
        <v>100</v>
      </c>
      <c r="S4321" t="s">
        <v>44</v>
      </c>
      <c r="T4321" t="s">
        <v>10066</v>
      </c>
      <c r="U4321" t="s">
        <v>102</v>
      </c>
    </row>
    <row r="4322" spans="1:21" ht="12.75" hidden="1" customHeight="1" x14ac:dyDescent="0.2">
      <c r="A4322" s="205" t="s">
        <v>98</v>
      </c>
      <c r="B4322" t="s">
        <v>10070</v>
      </c>
      <c r="C4322" s="202" t="s">
        <v>10071</v>
      </c>
      <c r="D4322" s="2">
        <v>28887</v>
      </c>
      <c r="E4322" s="2"/>
      <c r="F4322" s="2">
        <v>42461</v>
      </c>
      <c r="G4322" t="s">
        <v>10072</v>
      </c>
      <c r="H4322">
        <v>1</v>
      </c>
      <c r="I4322" s="2">
        <v>39468</v>
      </c>
      <c r="J4322" s="2">
        <v>43909</v>
      </c>
      <c r="K4322" t="s">
        <v>5</v>
      </c>
      <c r="L4322" t="s">
        <v>10073</v>
      </c>
      <c r="M4322" t="s">
        <v>1</v>
      </c>
      <c r="N4322" t="s">
        <v>1</v>
      </c>
      <c r="O4322" s="3">
        <v>86</v>
      </c>
      <c r="P4322" t="s">
        <v>1</v>
      </c>
      <c r="Q4322" t="s">
        <v>5964</v>
      </c>
      <c r="R4322" t="s">
        <v>100</v>
      </c>
      <c r="S4322" t="s">
        <v>44</v>
      </c>
      <c r="T4322" t="s">
        <v>10074</v>
      </c>
      <c r="U4322" t="s">
        <v>102</v>
      </c>
    </row>
    <row r="4323" spans="1:21" ht="12.75" hidden="1" customHeight="1" x14ac:dyDescent="0.2">
      <c r="A4323" s="205" t="s">
        <v>98</v>
      </c>
      <c r="B4323" t="s">
        <v>10075</v>
      </c>
      <c r="C4323" s="202" t="s">
        <v>10076</v>
      </c>
      <c r="D4323" s="2">
        <v>28887</v>
      </c>
      <c r="E4323" s="2"/>
      <c r="F4323" s="2">
        <v>42464</v>
      </c>
      <c r="G4323" t="s">
        <v>10072</v>
      </c>
      <c r="H4323">
        <v>1</v>
      </c>
      <c r="I4323" s="2">
        <v>39468</v>
      </c>
      <c r="J4323" s="2">
        <v>43910</v>
      </c>
      <c r="K4323" t="s">
        <v>5</v>
      </c>
      <c r="L4323" t="s">
        <v>10077</v>
      </c>
      <c r="M4323" t="s">
        <v>1</v>
      </c>
      <c r="N4323" t="s">
        <v>1</v>
      </c>
      <c r="O4323" s="3">
        <v>81</v>
      </c>
      <c r="P4323" t="s">
        <v>1</v>
      </c>
      <c r="Q4323" t="s">
        <v>5964</v>
      </c>
      <c r="R4323" t="s">
        <v>100</v>
      </c>
      <c r="S4323" t="s">
        <v>44</v>
      </c>
      <c r="T4323" t="s">
        <v>10074</v>
      </c>
      <c r="U4323" t="s">
        <v>102</v>
      </c>
    </row>
    <row r="4324" spans="1:21" ht="12.75" hidden="1" customHeight="1" x14ac:dyDescent="0.2">
      <c r="A4324" s="205" t="s">
        <v>98</v>
      </c>
      <c r="B4324" t="s">
        <v>10078</v>
      </c>
      <c r="C4324" s="202" t="s">
        <v>10079</v>
      </c>
      <c r="D4324" s="2">
        <v>28887</v>
      </c>
      <c r="E4324" s="2"/>
      <c r="F4324" s="2">
        <v>42464</v>
      </c>
      <c r="G4324" t="s">
        <v>10072</v>
      </c>
      <c r="H4324">
        <v>1</v>
      </c>
      <c r="I4324" s="2">
        <v>39468</v>
      </c>
      <c r="J4324" s="2">
        <v>43910</v>
      </c>
      <c r="K4324" t="s">
        <v>5</v>
      </c>
      <c r="L4324" t="s">
        <v>10080</v>
      </c>
      <c r="M4324" t="s">
        <v>1</v>
      </c>
      <c r="N4324" t="s">
        <v>1</v>
      </c>
      <c r="O4324" s="3">
        <v>85</v>
      </c>
      <c r="P4324" t="s">
        <v>1</v>
      </c>
      <c r="Q4324" t="s">
        <v>5964</v>
      </c>
      <c r="R4324" t="s">
        <v>100</v>
      </c>
      <c r="S4324" t="s">
        <v>44</v>
      </c>
      <c r="T4324" t="s">
        <v>10074</v>
      </c>
      <c r="U4324" t="s">
        <v>102</v>
      </c>
    </row>
    <row r="4325" spans="1:21" ht="12.75" hidden="1" customHeight="1" x14ac:dyDescent="0.2">
      <c r="A4325" s="205" t="s">
        <v>98</v>
      </c>
      <c r="B4325" t="s">
        <v>10081</v>
      </c>
      <c r="C4325" s="202" t="s">
        <v>10082</v>
      </c>
      <c r="D4325" s="2">
        <v>28887</v>
      </c>
      <c r="E4325" s="2"/>
      <c r="F4325" s="2">
        <v>42461</v>
      </c>
      <c r="G4325" t="s">
        <v>10072</v>
      </c>
      <c r="H4325">
        <v>1</v>
      </c>
      <c r="I4325" s="2">
        <v>39468</v>
      </c>
      <c r="J4325" s="2">
        <v>43910</v>
      </c>
      <c r="K4325" t="s">
        <v>5</v>
      </c>
      <c r="L4325" t="s">
        <v>10083</v>
      </c>
      <c r="M4325" t="s">
        <v>1</v>
      </c>
      <c r="N4325" t="s">
        <v>1</v>
      </c>
      <c r="O4325" s="3">
        <v>86</v>
      </c>
      <c r="P4325" t="s">
        <v>1</v>
      </c>
      <c r="Q4325" t="s">
        <v>5964</v>
      </c>
      <c r="R4325" t="s">
        <v>100</v>
      </c>
      <c r="S4325" t="s">
        <v>44</v>
      </c>
      <c r="T4325" t="s">
        <v>10074</v>
      </c>
      <c r="U4325" t="s">
        <v>102</v>
      </c>
    </row>
    <row r="4326" spans="1:21" ht="12.75" hidden="1" customHeight="1" x14ac:dyDescent="0.2">
      <c r="A4326" s="205" t="s">
        <v>98</v>
      </c>
      <c r="B4326" t="s">
        <v>10084</v>
      </c>
      <c r="C4326" s="202" t="s">
        <v>10085</v>
      </c>
      <c r="D4326" s="2">
        <v>28887</v>
      </c>
      <c r="E4326" s="2"/>
      <c r="F4326" s="2">
        <v>42467</v>
      </c>
      <c r="G4326" t="s">
        <v>10064</v>
      </c>
      <c r="H4326">
        <v>1</v>
      </c>
      <c r="I4326" s="2">
        <v>39468</v>
      </c>
      <c r="J4326" s="2">
        <v>43909</v>
      </c>
      <c r="K4326" t="s">
        <v>5</v>
      </c>
      <c r="L4326" t="s">
        <v>10086</v>
      </c>
      <c r="M4326" t="s">
        <v>1</v>
      </c>
      <c r="N4326" t="s">
        <v>1</v>
      </c>
      <c r="O4326" s="3">
        <v>85</v>
      </c>
      <c r="P4326" t="s">
        <v>1</v>
      </c>
      <c r="Q4326" t="s">
        <v>5964</v>
      </c>
      <c r="R4326" t="s">
        <v>100</v>
      </c>
      <c r="S4326" t="s">
        <v>44</v>
      </c>
      <c r="T4326" t="s">
        <v>10066</v>
      </c>
      <c r="U4326" t="s">
        <v>102</v>
      </c>
    </row>
    <row r="4327" spans="1:21" ht="12.75" hidden="1" customHeight="1" x14ac:dyDescent="0.2">
      <c r="A4327" s="205" t="s">
        <v>98</v>
      </c>
      <c r="B4327" t="s">
        <v>10087</v>
      </c>
      <c r="C4327" s="202" t="s">
        <v>10088</v>
      </c>
      <c r="D4327" s="2">
        <v>28887</v>
      </c>
      <c r="E4327" s="2"/>
      <c r="F4327" s="2">
        <v>42467</v>
      </c>
      <c r="G4327" t="s">
        <v>10064</v>
      </c>
      <c r="H4327">
        <v>1</v>
      </c>
      <c r="I4327" s="2">
        <v>39468</v>
      </c>
      <c r="J4327" s="2">
        <v>43909</v>
      </c>
      <c r="K4327" t="s">
        <v>5</v>
      </c>
      <c r="L4327" t="s">
        <v>10089</v>
      </c>
      <c r="M4327" t="s">
        <v>1</v>
      </c>
      <c r="N4327" t="s">
        <v>1</v>
      </c>
      <c r="O4327" s="3">
        <v>91</v>
      </c>
      <c r="P4327" t="s">
        <v>1</v>
      </c>
      <c r="Q4327" t="s">
        <v>5964</v>
      </c>
      <c r="R4327" t="s">
        <v>100</v>
      </c>
      <c r="S4327" t="s">
        <v>44</v>
      </c>
      <c r="T4327" t="s">
        <v>10066</v>
      </c>
      <c r="U4327" t="s">
        <v>102</v>
      </c>
    </row>
    <row r="4328" spans="1:21" ht="12.75" hidden="1" customHeight="1" x14ac:dyDescent="0.2">
      <c r="A4328" s="205" t="s">
        <v>98</v>
      </c>
      <c r="B4328" t="s">
        <v>10090</v>
      </c>
      <c r="C4328" s="202" t="s">
        <v>10091</v>
      </c>
      <c r="D4328" s="2">
        <v>28887</v>
      </c>
      <c r="E4328" s="2"/>
      <c r="F4328" s="2">
        <v>42468</v>
      </c>
      <c r="G4328" t="s">
        <v>10064</v>
      </c>
      <c r="H4328">
        <v>1</v>
      </c>
      <c r="I4328" s="2">
        <v>39468</v>
      </c>
      <c r="J4328" s="2">
        <v>43909</v>
      </c>
      <c r="K4328" t="s">
        <v>5</v>
      </c>
      <c r="L4328" t="s">
        <v>10092</v>
      </c>
      <c r="M4328" t="s">
        <v>1</v>
      </c>
      <c r="N4328" t="s">
        <v>1</v>
      </c>
      <c r="O4328" s="3">
        <v>89</v>
      </c>
      <c r="P4328" t="s">
        <v>1</v>
      </c>
      <c r="Q4328" t="s">
        <v>5964</v>
      </c>
      <c r="R4328" t="s">
        <v>100</v>
      </c>
      <c r="S4328" t="s">
        <v>44</v>
      </c>
      <c r="T4328" t="s">
        <v>10066</v>
      </c>
      <c r="U4328" t="s">
        <v>102</v>
      </c>
    </row>
    <row r="4329" spans="1:21" ht="12.75" hidden="1" customHeight="1" x14ac:dyDescent="0.2">
      <c r="A4329" s="205" t="s">
        <v>98</v>
      </c>
      <c r="B4329" t="s">
        <v>10093</v>
      </c>
      <c r="C4329" s="202" t="s">
        <v>10094</v>
      </c>
      <c r="D4329" s="2">
        <v>29281</v>
      </c>
      <c r="E4329" s="2"/>
      <c r="F4329" s="2">
        <v>42465</v>
      </c>
      <c r="G4329" t="s">
        <v>10095</v>
      </c>
      <c r="H4329">
        <v>1</v>
      </c>
      <c r="I4329" s="2">
        <v>39468</v>
      </c>
      <c r="J4329" s="2">
        <v>43909</v>
      </c>
      <c r="K4329" t="s">
        <v>5</v>
      </c>
      <c r="L4329" t="s">
        <v>10096</v>
      </c>
      <c r="M4329" t="s">
        <v>1</v>
      </c>
      <c r="N4329" t="s">
        <v>1</v>
      </c>
      <c r="O4329" s="3">
        <v>85</v>
      </c>
      <c r="P4329" t="s">
        <v>1</v>
      </c>
      <c r="Q4329" t="s">
        <v>5964</v>
      </c>
      <c r="R4329" t="s">
        <v>100</v>
      </c>
      <c r="S4329" t="s">
        <v>160</v>
      </c>
      <c r="T4329" t="s">
        <v>10097</v>
      </c>
      <c r="U4329" t="s">
        <v>102</v>
      </c>
    </row>
    <row r="4330" spans="1:21" ht="12.75" hidden="1" customHeight="1" x14ac:dyDescent="0.2">
      <c r="A4330" s="205" t="s">
        <v>98</v>
      </c>
      <c r="B4330" t="s">
        <v>10098</v>
      </c>
      <c r="C4330" s="202" t="s">
        <v>10099</v>
      </c>
      <c r="D4330" s="2">
        <v>29281</v>
      </c>
      <c r="E4330" s="2"/>
      <c r="F4330" s="2">
        <v>42465</v>
      </c>
      <c r="G4330" t="s">
        <v>10095</v>
      </c>
      <c r="H4330">
        <v>1</v>
      </c>
      <c r="I4330" s="2">
        <v>39468</v>
      </c>
      <c r="J4330" s="2">
        <v>43910</v>
      </c>
      <c r="K4330" t="s">
        <v>5</v>
      </c>
      <c r="L4330" t="s">
        <v>10100</v>
      </c>
      <c r="M4330" t="s">
        <v>1</v>
      </c>
      <c r="N4330" t="s">
        <v>1</v>
      </c>
      <c r="O4330" s="3">
        <v>83</v>
      </c>
      <c r="P4330" t="s">
        <v>1</v>
      </c>
      <c r="Q4330" t="s">
        <v>5964</v>
      </c>
      <c r="R4330" t="s">
        <v>100</v>
      </c>
      <c r="S4330" t="s">
        <v>160</v>
      </c>
      <c r="T4330" t="s">
        <v>10097</v>
      </c>
      <c r="U4330" t="s">
        <v>102</v>
      </c>
    </row>
    <row r="4331" spans="1:21" ht="12.75" hidden="1" customHeight="1" x14ac:dyDescent="0.2">
      <c r="A4331" s="205" t="s">
        <v>98</v>
      </c>
      <c r="B4331" t="s">
        <v>10101</v>
      </c>
      <c r="C4331" s="202" t="s">
        <v>10102</v>
      </c>
      <c r="D4331" s="2">
        <v>29434</v>
      </c>
      <c r="E4331" s="2"/>
      <c r="F4331" s="2">
        <v>42466</v>
      </c>
      <c r="G4331" t="s">
        <v>10095</v>
      </c>
      <c r="H4331">
        <v>1</v>
      </c>
      <c r="I4331" s="2">
        <v>39468</v>
      </c>
      <c r="J4331" s="2">
        <v>43909</v>
      </c>
      <c r="K4331" t="s">
        <v>5</v>
      </c>
      <c r="L4331" t="s">
        <v>10103</v>
      </c>
      <c r="M4331" t="s">
        <v>1</v>
      </c>
      <c r="N4331" t="s">
        <v>1</v>
      </c>
      <c r="O4331" s="3">
        <v>85</v>
      </c>
      <c r="P4331" t="s">
        <v>1</v>
      </c>
      <c r="Q4331" t="s">
        <v>5964</v>
      </c>
      <c r="R4331" t="s">
        <v>100</v>
      </c>
      <c r="S4331" t="s">
        <v>160</v>
      </c>
      <c r="T4331" t="s">
        <v>10097</v>
      </c>
      <c r="U4331" t="s">
        <v>102</v>
      </c>
    </row>
    <row r="4332" spans="1:21" ht="12.75" hidden="1" customHeight="1" x14ac:dyDescent="0.2">
      <c r="A4332" s="205" t="s">
        <v>98</v>
      </c>
      <c r="B4332" t="s">
        <v>10104</v>
      </c>
      <c r="C4332" s="202" t="s">
        <v>10105</v>
      </c>
      <c r="D4332" s="2">
        <v>29434</v>
      </c>
      <c r="E4332" s="2"/>
      <c r="F4332" s="2">
        <v>42466</v>
      </c>
      <c r="G4332" t="s">
        <v>10095</v>
      </c>
      <c r="H4332">
        <v>1</v>
      </c>
      <c r="I4332" s="2">
        <v>39468</v>
      </c>
      <c r="J4332" s="2">
        <v>43910</v>
      </c>
      <c r="K4332" t="s">
        <v>5</v>
      </c>
      <c r="L4332" t="s">
        <v>10106</v>
      </c>
      <c r="M4332" t="s">
        <v>1</v>
      </c>
      <c r="N4332" t="s">
        <v>1</v>
      </c>
      <c r="O4332" s="3">
        <v>91</v>
      </c>
      <c r="P4332" t="s">
        <v>1</v>
      </c>
      <c r="Q4332" t="s">
        <v>5964</v>
      </c>
      <c r="R4332" t="s">
        <v>100</v>
      </c>
      <c r="S4332" t="s">
        <v>160</v>
      </c>
      <c r="T4332" t="s">
        <v>10097</v>
      </c>
      <c r="U4332" t="s">
        <v>102</v>
      </c>
    </row>
    <row r="4333" spans="1:21" ht="12.75" hidden="1" customHeight="1" x14ac:dyDescent="0.2">
      <c r="A4333" s="205" t="s">
        <v>98</v>
      </c>
      <c r="B4333" t="s">
        <v>10107</v>
      </c>
      <c r="C4333" s="202" t="s">
        <v>10108</v>
      </c>
      <c r="D4333" s="2">
        <v>23012</v>
      </c>
      <c r="E4333" s="2"/>
      <c r="F4333" s="2">
        <v>42471</v>
      </c>
      <c r="G4333" t="s">
        <v>10109</v>
      </c>
      <c r="H4333">
        <v>1</v>
      </c>
      <c r="I4333" s="2">
        <v>39469</v>
      </c>
      <c r="J4333" s="2">
        <v>43909</v>
      </c>
      <c r="K4333" t="s">
        <v>5</v>
      </c>
      <c r="L4333" t="s">
        <v>10110</v>
      </c>
      <c r="M4333" t="s">
        <v>1</v>
      </c>
      <c r="N4333" t="s">
        <v>1</v>
      </c>
      <c r="O4333" s="3">
        <v>82</v>
      </c>
      <c r="P4333" t="s">
        <v>1</v>
      </c>
      <c r="Q4333" t="s">
        <v>5964</v>
      </c>
      <c r="R4333" t="s">
        <v>100</v>
      </c>
      <c r="S4333" t="s">
        <v>119</v>
      </c>
      <c r="T4333" t="s">
        <v>10111</v>
      </c>
      <c r="U4333" t="s">
        <v>102</v>
      </c>
    </row>
    <row r="4334" spans="1:21" ht="12.75" hidden="1" customHeight="1" x14ac:dyDescent="0.2">
      <c r="A4334" s="205" t="s">
        <v>98</v>
      </c>
      <c r="B4334" t="s">
        <v>10112</v>
      </c>
      <c r="C4334" s="202" t="s">
        <v>10113</v>
      </c>
      <c r="D4334" s="2">
        <v>29434</v>
      </c>
      <c r="E4334" s="2"/>
      <c r="F4334" s="2">
        <v>42471</v>
      </c>
      <c r="G4334" t="s">
        <v>10109</v>
      </c>
      <c r="H4334">
        <v>1</v>
      </c>
      <c r="I4334" s="2">
        <v>39469</v>
      </c>
      <c r="J4334" s="2">
        <v>43910</v>
      </c>
      <c r="K4334" t="s">
        <v>5</v>
      </c>
      <c r="L4334" t="s">
        <v>10114</v>
      </c>
      <c r="M4334" t="s">
        <v>1</v>
      </c>
      <c r="N4334" t="s">
        <v>1</v>
      </c>
      <c r="O4334" s="3">
        <v>92</v>
      </c>
      <c r="P4334" t="s">
        <v>1</v>
      </c>
      <c r="Q4334" t="s">
        <v>5964</v>
      </c>
      <c r="R4334" t="s">
        <v>100</v>
      </c>
      <c r="S4334" t="s">
        <v>160</v>
      </c>
      <c r="T4334" t="s">
        <v>10111</v>
      </c>
      <c r="U4334" t="s">
        <v>102</v>
      </c>
    </row>
    <row r="4335" spans="1:21" ht="12.75" hidden="1" customHeight="1" x14ac:dyDescent="0.2">
      <c r="A4335" s="205" t="s">
        <v>98</v>
      </c>
      <c r="B4335" t="s">
        <v>10115</v>
      </c>
      <c r="C4335" s="202" t="s">
        <v>10116</v>
      </c>
      <c r="D4335" s="2">
        <v>29434</v>
      </c>
      <c r="E4335" s="2"/>
      <c r="F4335" s="2">
        <v>42471</v>
      </c>
      <c r="G4335" t="s">
        <v>6122</v>
      </c>
      <c r="H4335">
        <v>1</v>
      </c>
      <c r="I4335" s="2">
        <v>39469</v>
      </c>
      <c r="J4335" s="2">
        <v>43910</v>
      </c>
      <c r="K4335" t="s">
        <v>5</v>
      </c>
      <c r="L4335" t="s">
        <v>10117</v>
      </c>
      <c r="M4335" t="s">
        <v>1</v>
      </c>
      <c r="N4335" t="s">
        <v>1</v>
      </c>
      <c r="O4335" s="3">
        <v>92</v>
      </c>
      <c r="P4335" t="s">
        <v>1</v>
      </c>
      <c r="Q4335" t="s">
        <v>5964</v>
      </c>
      <c r="R4335" t="s">
        <v>100</v>
      </c>
      <c r="S4335" t="s">
        <v>160</v>
      </c>
      <c r="T4335" t="s">
        <v>6124</v>
      </c>
      <c r="U4335" t="s">
        <v>102</v>
      </c>
    </row>
    <row r="4336" spans="1:21" ht="12.75" hidden="1" customHeight="1" x14ac:dyDescent="0.2">
      <c r="A4336" s="205" t="s">
        <v>98</v>
      </c>
      <c r="B4336" t="s">
        <v>10118</v>
      </c>
      <c r="C4336" s="202" t="s">
        <v>10119</v>
      </c>
      <c r="D4336" s="2">
        <v>29434</v>
      </c>
      <c r="E4336" s="2"/>
      <c r="F4336" s="2">
        <v>42471</v>
      </c>
      <c r="G4336" t="s">
        <v>6122</v>
      </c>
      <c r="H4336">
        <v>1</v>
      </c>
      <c r="I4336" s="2">
        <v>39469</v>
      </c>
      <c r="J4336" s="2">
        <v>43910</v>
      </c>
      <c r="K4336" t="s">
        <v>5</v>
      </c>
      <c r="L4336" t="s">
        <v>10120</v>
      </c>
      <c r="M4336" t="s">
        <v>1</v>
      </c>
      <c r="N4336" t="s">
        <v>1</v>
      </c>
      <c r="O4336" s="3">
        <v>86</v>
      </c>
      <c r="P4336" t="s">
        <v>1</v>
      </c>
      <c r="Q4336" t="s">
        <v>5964</v>
      </c>
      <c r="R4336" t="s">
        <v>100</v>
      </c>
      <c r="S4336" t="s">
        <v>160</v>
      </c>
      <c r="T4336" t="s">
        <v>6124</v>
      </c>
      <c r="U4336" t="s">
        <v>102</v>
      </c>
    </row>
    <row r="4337" spans="1:21" ht="12.75" hidden="1" customHeight="1" x14ac:dyDescent="0.2">
      <c r="A4337" t="s">
        <v>98</v>
      </c>
      <c r="B4337" t="s">
        <v>10133</v>
      </c>
      <c r="C4337" s="202" t="s">
        <v>10134</v>
      </c>
      <c r="D4337" s="2">
        <v>27912</v>
      </c>
      <c r="E4337" s="2"/>
      <c r="F4337" s="2">
        <v>42472</v>
      </c>
      <c r="G4337" s="211" t="s">
        <v>6346</v>
      </c>
      <c r="H4337">
        <v>1</v>
      </c>
      <c r="I4337" s="2">
        <v>39469</v>
      </c>
      <c r="J4337" s="2">
        <v>43909</v>
      </c>
      <c r="K4337" t="s">
        <v>5</v>
      </c>
      <c r="L4337" t="s">
        <v>10135</v>
      </c>
      <c r="M4337" t="s">
        <v>1</v>
      </c>
      <c r="N4337" t="s">
        <v>1</v>
      </c>
      <c r="O4337" s="3">
        <v>91</v>
      </c>
      <c r="P4337" t="s">
        <v>1</v>
      </c>
      <c r="Q4337" t="s">
        <v>5964</v>
      </c>
      <c r="R4337" t="s">
        <v>100</v>
      </c>
      <c r="S4337" t="s">
        <v>638</v>
      </c>
      <c r="T4337" t="s">
        <v>6347</v>
      </c>
      <c r="U4337" t="s">
        <v>102</v>
      </c>
    </row>
    <row r="4338" spans="1:21" ht="12.75" hidden="1" customHeight="1" x14ac:dyDescent="0.2">
      <c r="A4338" t="s">
        <v>98</v>
      </c>
      <c r="B4338" t="s">
        <v>10136</v>
      </c>
      <c r="C4338" s="202" t="s">
        <v>10137</v>
      </c>
      <c r="D4338" s="2">
        <v>27912</v>
      </c>
      <c r="E4338" s="2"/>
      <c r="F4338" s="2">
        <v>42472</v>
      </c>
      <c r="G4338" s="211" t="s">
        <v>6346</v>
      </c>
      <c r="H4338">
        <v>1</v>
      </c>
      <c r="I4338" s="2">
        <v>39469</v>
      </c>
      <c r="J4338" s="2">
        <v>43910</v>
      </c>
      <c r="K4338" t="s">
        <v>5</v>
      </c>
      <c r="L4338" t="s">
        <v>10138</v>
      </c>
      <c r="M4338" t="s">
        <v>1</v>
      </c>
      <c r="N4338" t="s">
        <v>1</v>
      </c>
      <c r="O4338" s="3">
        <v>85</v>
      </c>
      <c r="P4338" t="s">
        <v>1</v>
      </c>
      <c r="Q4338" t="s">
        <v>5964</v>
      </c>
      <c r="R4338" t="s">
        <v>100</v>
      </c>
      <c r="S4338" t="s">
        <v>638</v>
      </c>
      <c r="T4338" t="s">
        <v>6347</v>
      </c>
      <c r="U4338" t="s">
        <v>102</v>
      </c>
    </row>
    <row r="4339" spans="1:21" ht="12.75" hidden="1" customHeight="1" x14ac:dyDescent="0.2">
      <c r="A4339" t="s">
        <v>98</v>
      </c>
      <c r="B4339" t="s">
        <v>10139</v>
      </c>
      <c r="C4339" s="202" t="s">
        <v>10140</v>
      </c>
      <c r="D4339" s="2">
        <v>27912</v>
      </c>
      <c r="E4339" s="2"/>
      <c r="F4339" s="2">
        <v>42472</v>
      </c>
      <c r="G4339" s="211" t="s">
        <v>6346</v>
      </c>
      <c r="H4339">
        <v>1</v>
      </c>
      <c r="I4339" s="2">
        <v>39469</v>
      </c>
      <c r="J4339" s="2">
        <v>43910</v>
      </c>
      <c r="K4339" t="s">
        <v>5</v>
      </c>
      <c r="L4339" t="s">
        <v>10141</v>
      </c>
      <c r="M4339" t="s">
        <v>1</v>
      </c>
      <c r="N4339" t="s">
        <v>1</v>
      </c>
      <c r="O4339" s="3">
        <v>97</v>
      </c>
      <c r="P4339" t="s">
        <v>1</v>
      </c>
      <c r="Q4339" t="s">
        <v>5964</v>
      </c>
      <c r="R4339" t="s">
        <v>100</v>
      </c>
      <c r="S4339" t="s">
        <v>638</v>
      </c>
      <c r="T4339" t="s">
        <v>6347</v>
      </c>
      <c r="U4339" t="s">
        <v>102</v>
      </c>
    </row>
    <row r="4340" spans="1:21" ht="12.75" hidden="1" customHeight="1" x14ac:dyDescent="0.2">
      <c r="A4340" t="s">
        <v>98</v>
      </c>
      <c r="B4340" t="s">
        <v>10142</v>
      </c>
      <c r="C4340" s="202" t="s">
        <v>10143</v>
      </c>
      <c r="D4340" s="2">
        <v>31107</v>
      </c>
      <c r="E4340" s="2"/>
      <c r="F4340" s="2">
        <v>42473</v>
      </c>
      <c r="G4340" s="211" t="s">
        <v>6346</v>
      </c>
      <c r="H4340">
        <v>1</v>
      </c>
      <c r="I4340" s="2">
        <v>39469</v>
      </c>
      <c r="J4340" s="2">
        <v>43909</v>
      </c>
      <c r="K4340" t="s">
        <v>5</v>
      </c>
      <c r="L4340" t="s">
        <v>10144</v>
      </c>
      <c r="M4340" t="s">
        <v>1</v>
      </c>
      <c r="N4340" t="s">
        <v>1</v>
      </c>
      <c r="O4340" s="3">
        <v>92</v>
      </c>
      <c r="P4340" t="s">
        <v>1</v>
      </c>
      <c r="Q4340" t="s">
        <v>5964</v>
      </c>
      <c r="R4340" t="s">
        <v>100</v>
      </c>
      <c r="S4340" t="s">
        <v>190</v>
      </c>
      <c r="T4340" t="s">
        <v>6347</v>
      </c>
      <c r="U4340" t="s">
        <v>102</v>
      </c>
    </row>
    <row r="4341" spans="1:21" ht="12.75" hidden="1" customHeight="1" x14ac:dyDescent="0.2">
      <c r="A4341" t="s">
        <v>98</v>
      </c>
      <c r="B4341" t="s">
        <v>10145</v>
      </c>
      <c r="C4341" s="202" t="s">
        <v>10146</v>
      </c>
      <c r="D4341" s="2">
        <v>27912</v>
      </c>
      <c r="E4341" s="2"/>
      <c r="F4341" s="2">
        <v>42473</v>
      </c>
      <c r="G4341" s="211" t="s">
        <v>6346</v>
      </c>
      <c r="H4341">
        <v>1</v>
      </c>
      <c r="I4341" s="2">
        <v>39469</v>
      </c>
      <c r="J4341" s="2">
        <v>43909</v>
      </c>
      <c r="K4341" t="s">
        <v>5</v>
      </c>
      <c r="L4341" t="s">
        <v>10147</v>
      </c>
      <c r="M4341" t="s">
        <v>1</v>
      </c>
      <c r="N4341" t="s">
        <v>1</v>
      </c>
      <c r="O4341" s="3">
        <v>87</v>
      </c>
      <c r="P4341" t="s">
        <v>1</v>
      </c>
      <c r="Q4341" t="s">
        <v>5964</v>
      </c>
      <c r="R4341" t="s">
        <v>100</v>
      </c>
      <c r="S4341" t="s">
        <v>638</v>
      </c>
      <c r="T4341" t="s">
        <v>6347</v>
      </c>
      <c r="U4341" t="s">
        <v>102</v>
      </c>
    </row>
    <row r="4342" spans="1:21" ht="12.75" hidden="1" customHeight="1" x14ac:dyDescent="0.2">
      <c r="A4342" t="s">
        <v>98</v>
      </c>
      <c r="B4342" t="s">
        <v>10148</v>
      </c>
      <c r="C4342" s="202" t="s">
        <v>10149</v>
      </c>
      <c r="D4342" s="2">
        <v>27912</v>
      </c>
      <c r="E4342" s="2"/>
      <c r="F4342" s="2">
        <v>42473</v>
      </c>
      <c r="G4342" s="211" t="s">
        <v>6346</v>
      </c>
      <c r="H4342">
        <v>1</v>
      </c>
      <c r="I4342" s="2">
        <v>39469</v>
      </c>
      <c r="J4342" s="2">
        <v>43909</v>
      </c>
      <c r="K4342" t="s">
        <v>5</v>
      </c>
      <c r="L4342" t="s">
        <v>10150</v>
      </c>
      <c r="M4342" t="s">
        <v>1</v>
      </c>
      <c r="N4342" t="s">
        <v>1</v>
      </c>
      <c r="O4342" s="3">
        <v>74</v>
      </c>
      <c r="P4342" t="s">
        <v>1</v>
      </c>
      <c r="Q4342" t="s">
        <v>5964</v>
      </c>
      <c r="R4342" t="s">
        <v>100</v>
      </c>
      <c r="S4342" t="s">
        <v>638</v>
      </c>
      <c r="T4342" t="s">
        <v>6347</v>
      </c>
      <c r="U4342" t="s">
        <v>102</v>
      </c>
    </row>
    <row r="4343" spans="1:21" ht="12.75" hidden="1" customHeight="1" x14ac:dyDescent="0.2">
      <c r="A4343" t="s">
        <v>98</v>
      </c>
      <c r="B4343" t="s">
        <v>10162</v>
      </c>
      <c r="C4343" s="202" t="s">
        <v>10163</v>
      </c>
      <c r="D4343" s="2">
        <v>27791</v>
      </c>
      <c r="E4343" s="2"/>
      <c r="F4343" s="2">
        <v>42474</v>
      </c>
      <c r="G4343" s="211" t="s">
        <v>6154</v>
      </c>
      <c r="H4343">
        <v>1</v>
      </c>
      <c r="I4343" s="2">
        <v>39469</v>
      </c>
      <c r="J4343" s="2">
        <v>43909</v>
      </c>
      <c r="K4343" t="s">
        <v>5</v>
      </c>
      <c r="L4343" t="s">
        <v>10164</v>
      </c>
      <c r="M4343" t="s">
        <v>1</v>
      </c>
      <c r="N4343" t="s">
        <v>1</v>
      </c>
      <c r="O4343" s="3">
        <v>91</v>
      </c>
      <c r="P4343" t="s">
        <v>1</v>
      </c>
      <c r="Q4343" t="s">
        <v>5964</v>
      </c>
      <c r="R4343" t="s">
        <v>100</v>
      </c>
      <c r="S4343" t="s">
        <v>638</v>
      </c>
      <c r="T4343" t="s">
        <v>6156</v>
      </c>
      <c r="U4343" t="s">
        <v>102</v>
      </c>
    </row>
    <row r="4344" spans="1:21" ht="12.75" hidden="1" customHeight="1" x14ac:dyDescent="0.2">
      <c r="A4344" t="s">
        <v>98</v>
      </c>
      <c r="B4344" t="s">
        <v>10165</v>
      </c>
      <c r="C4344" s="202" t="s">
        <v>10166</v>
      </c>
      <c r="D4344" s="2">
        <v>27791</v>
      </c>
      <c r="E4344" s="2"/>
      <c r="F4344" s="2">
        <v>42474</v>
      </c>
      <c r="G4344" s="211" t="s">
        <v>6154</v>
      </c>
      <c r="H4344">
        <v>1</v>
      </c>
      <c r="I4344" s="2">
        <v>39469</v>
      </c>
      <c r="J4344" s="2">
        <v>43909</v>
      </c>
      <c r="K4344" t="s">
        <v>5</v>
      </c>
      <c r="L4344" t="s">
        <v>10167</v>
      </c>
      <c r="M4344" t="s">
        <v>1</v>
      </c>
      <c r="N4344" t="s">
        <v>1</v>
      </c>
      <c r="O4344" s="3">
        <v>90</v>
      </c>
      <c r="P4344" t="s">
        <v>1</v>
      </c>
      <c r="Q4344" t="s">
        <v>5964</v>
      </c>
      <c r="R4344" t="s">
        <v>100</v>
      </c>
      <c r="S4344" t="s">
        <v>638</v>
      </c>
      <c r="T4344" t="s">
        <v>6156</v>
      </c>
      <c r="U4344" t="s">
        <v>102</v>
      </c>
    </row>
    <row r="4345" spans="1:21" ht="12.75" hidden="1" customHeight="1" x14ac:dyDescent="0.2">
      <c r="A4345" t="s">
        <v>98</v>
      </c>
      <c r="B4345" t="s">
        <v>10168</v>
      </c>
      <c r="C4345" s="202" t="s">
        <v>10169</v>
      </c>
      <c r="D4345" s="2">
        <v>27791</v>
      </c>
      <c r="E4345" s="2"/>
      <c r="F4345" s="2">
        <v>42474</v>
      </c>
      <c r="G4345" s="211" t="s">
        <v>10170</v>
      </c>
      <c r="H4345">
        <v>1</v>
      </c>
      <c r="I4345" s="2">
        <v>39469</v>
      </c>
      <c r="J4345" s="2">
        <v>43909</v>
      </c>
      <c r="K4345" t="s">
        <v>5</v>
      </c>
      <c r="L4345" t="s">
        <v>10171</v>
      </c>
      <c r="M4345" t="s">
        <v>1</v>
      </c>
      <c r="N4345" t="s">
        <v>1</v>
      </c>
      <c r="O4345" s="3">
        <v>87</v>
      </c>
      <c r="P4345" t="s">
        <v>1</v>
      </c>
      <c r="Q4345" t="s">
        <v>5964</v>
      </c>
      <c r="R4345" t="s">
        <v>100</v>
      </c>
      <c r="S4345" t="s">
        <v>638</v>
      </c>
      <c r="T4345" t="s">
        <v>10172</v>
      </c>
      <c r="U4345" t="s">
        <v>102</v>
      </c>
    </row>
    <row r="4346" spans="1:21" ht="12.75" hidden="1" customHeight="1" x14ac:dyDescent="0.2">
      <c r="A4346" t="s">
        <v>98</v>
      </c>
      <c r="B4346" t="s">
        <v>10173</v>
      </c>
      <c r="C4346" s="202" t="s">
        <v>10174</v>
      </c>
      <c r="D4346" s="2">
        <v>29952</v>
      </c>
      <c r="E4346" s="2"/>
      <c r="F4346" s="2">
        <v>42474</v>
      </c>
      <c r="G4346" s="211" t="s">
        <v>10175</v>
      </c>
      <c r="H4346">
        <v>1</v>
      </c>
      <c r="I4346" s="2">
        <v>39469</v>
      </c>
      <c r="J4346" s="2">
        <v>43909</v>
      </c>
      <c r="K4346" t="s">
        <v>5</v>
      </c>
      <c r="L4346" t="s">
        <v>10176</v>
      </c>
      <c r="M4346" t="s">
        <v>1</v>
      </c>
      <c r="N4346" t="s">
        <v>1</v>
      </c>
      <c r="O4346" s="3">
        <v>85</v>
      </c>
      <c r="P4346" t="s">
        <v>1</v>
      </c>
      <c r="Q4346" t="s">
        <v>5964</v>
      </c>
      <c r="R4346" t="s">
        <v>100</v>
      </c>
      <c r="S4346" t="s">
        <v>482</v>
      </c>
      <c r="T4346" t="s">
        <v>10177</v>
      </c>
      <c r="U4346" t="s">
        <v>102</v>
      </c>
    </row>
    <row r="4347" spans="1:21" ht="12.75" hidden="1" customHeight="1" x14ac:dyDescent="0.2">
      <c r="A4347" t="s">
        <v>98</v>
      </c>
      <c r="B4347" s="212" t="s">
        <v>10178</v>
      </c>
      <c r="C4347" s="202" t="s">
        <v>10179</v>
      </c>
      <c r="D4347" s="2">
        <v>30713</v>
      </c>
      <c r="E4347" s="2"/>
      <c r="F4347" s="2"/>
      <c r="G4347" s="211" t="s">
        <v>10180</v>
      </c>
      <c r="H4347">
        <v>0</v>
      </c>
      <c r="I4347" s="2">
        <v>39469</v>
      </c>
      <c r="J4347" s="2">
        <v>43795</v>
      </c>
      <c r="K4347" t="s">
        <v>5</v>
      </c>
      <c r="L4347" t="s">
        <v>10181</v>
      </c>
      <c r="M4347" t="s">
        <v>1</v>
      </c>
      <c r="N4347" t="s">
        <v>1</v>
      </c>
      <c r="O4347" s="3">
        <v>94</v>
      </c>
      <c r="P4347" t="s">
        <v>1</v>
      </c>
      <c r="Q4347" t="s">
        <v>5964</v>
      </c>
      <c r="R4347" t="s">
        <v>100</v>
      </c>
      <c r="S4347" t="s">
        <v>39</v>
      </c>
      <c r="T4347" t="s">
        <v>10182</v>
      </c>
      <c r="U4347" t="s">
        <v>102</v>
      </c>
    </row>
    <row r="4348" spans="1:21" ht="12.75" hidden="1" customHeight="1" x14ac:dyDescent="0.2">
      <c r="A4348" t="s">
        <v>98</v>
      </c>
      <c r="B4348" t="s">
        <v>10183</v>
      </c>
      <c r="C4348" s="202" t="s">
        <v>10184</v>
      </c>
      <c r="D4348" s="2">
        <v>30713</v>
      </c>
      <c r="E4348" s="2"/>
      <c r="F4348" s="2">
        <v>42465</v>
      </c>
      <c r="G4348" s="211" t="s">
        <v>10180</v>
      </c>
      <c r="H4348">
        <v>1</v>
      </c>
      <c r="I4348" s="2">
        <v>39469</v>
      </c>
      <c r="J4348" s="2">
        <v>43913</v>
      </c>
      <c r="K4348" t="s">
        <v>5</v>
      </c>
      <c r="L4348" t="s">
        <v>10185</v>
      </c>
      <c r="M4348" t="s">
        <v>1</v>
      </c>
      <c r="N4348" t="s">
        <v>1</v>
      </c>
      <c r="O4348" s="3">
        <v>86</v>
      </c>
      <c r="P4348" t="s">
        <v>1</v>
      </c>
      <c r="Q4348" t="s">
        <v>5964</v>
      </c>
      <c r="R4348" t="s">
        <v>100</v>
      </c>
      <c r="S4348" t="s">
        <v>39</v>
      </c>
      <c r="T4348" t="s">
        <v>10182</v>
      </c>
      <c r="U4348" t="s">
        <v>102</v>
      </c>
    </row>
    <row r="4349" spans="1:21" ht="12.75" hidden="1" customHeight="1" x14ac:dyDescent="0.2">
      <c r="A4349" t="s">
        <v>98</v>
      </c>
      <c r="B4349" t="s">
        <v>10186</v>
      </c>
      <c r="C4349" s="202" t="s">
        <v>10187</v>
      </c>
      <c r="D4349" s="2">
        <v>30317</v>
      </c>
      <c r="E4349" s="2"/>
      <c r="F4349" s="2">
        <v>42475</v>
      </c>
      <c r="G4349" s="211" t="s">
        <v>10188</v>
      </c>
      <c r="H4349">
        <v>1</v>
      </c>
      <c r="I4349" s="2">
        <v>39469</v>
      </c>
      <c r="J4349" s="2">
        <v>43909</v>
      </c>
      <c r="K4349" t="s">
        <v>5</v>
      </c>
      <c r="L4349" t="s">
        <v>10189</v>
      </c>
      <c r="M4349" t="s">
        <v>1</v>
      </c>
      <c r="N4349" t="s">
        <v>1</v>
      </c>
      <c r="O4349" s="3">
        <v>92</v>
      </c>
      <c r="P4349" t="s">
        <v>1</v>
      </c>
      <c r="Q4349" t="s">
        <v>5964</v>
      </c>
      <c r="R4349" t="s">
        <v>100</v>
      </c>
      <c r="S4349" t="s">
        <v>26</v>
      </c>
      <c r="T4349" t="s">
        <v>10190</v>
      </c>
      <c r="U4349" t="s">
        <v>102</v>
      </c>
    </row>
    <row r="4350" spans="1:21" ht="12.75" hidden="1" customHeight="1" x14ac:dyDescent="0.2">
      <c r="A4350" t="s">
        <v>98</v>
      </c>
      <c r="B4350" t="s">
        <v>10191</v>
      </c>
      <c r="C4350" s="202" t="s">
        <v>10192</v>
      </c>
      <c r="D4350" s="2">
        <v>24838</v>
      </c>
      <c r="E4350" s="2"/>
      <c r="F4350" s="2">
        <v>42478</v>
      </c>
      <c r="G4350" s="211" t="s">
        <v>6162</v>
      </c>
      <c r="H4350">
        <v>1</v>
      </c>
      <c r="I4350" s="2">
        <v>39470</v>
      </c>
      <c r="J4350" s="2">
        <v>43909</v>
      </c>
      <c r="K4350" t="s">
        <v>5</v>
      </c>
      <c r="L4350" t="s">
        <v>10193</v>
      </c>
      <c r="M4350" t="s">
        <v>1</v>
      </c>
      <c r="N4350" t="s">
        <v>1</v>
      </c>
      <c r="O4350" s="3">
        <v>80</v>
      </c>
      <c r="P4350" t="s">
        <v>1</v>
      </c>
      <c r="Q4350" t="s">
        <v>5964</v>
      </c>
      <c r="R4350" t="s">
        <v>100</v>
      </c>
      <c r="S4350" t="s">
        <v>211</v>
      </c>
      <c r="T4350" t="s">
        <v>6164</v>
      </c>
      <c r="U4350" t="s">
        <v>102</v>
      </c>
    </row>
    <row r="4351" spans="1:21" ht="12.75" hidden="1" customHeight="1" x14ac:dyDescent="0.2">
      <c r="A4351" t="s">
        <v>98</v>
      </c>
      <c r="B4351" t="s">
        <v>10194</v>
      </c>
      <c r="C4351" s="202" t="s">
        <v>10195</v>
      </c>
      <c r="D4351" s="2">
        <v>24838</v>
      </c>
      <c r="E4351" s="2"/>
      <c r="F4351" s="2">
        <v>42479</v>
      </c>
      <c r="G4351" s="211" t="s">
        <v>6162</v>
      </c>
      <c r="H4351">
        <v>1</v>
      </c>
      <c r="I4351" s="2">
        <v>39470</v>
      </c>
      <c r="J4351" s="2">
        <v>43909</v>
      </c>
      <c r="K4351" t="s">
        <v>5</v>
      </c>
      <c r="L4351" t="s">
        <v>10196</v>
      </c>
      <c r="M4351" t="s">
        <v>1</v>
      </c>
      <c r="N4351" t="s">
        <v>1</v>
      </c>
      <c r="O4351" s="3">
        <v>84</v>
      </c>
      <c r="P4351" t="s">
        <v>1</v>
      </c>
      <c r="Q4351" t="s">
        <v>5964</v>
      </c>
      <c r="R4351" t="s">
        <v>100</v>
      </c>
      <c r="S4351" t="s">
        <v>211</v>
      </c>
      <c r="T4351" t="s">
        <v>6164</v>
      </c>
      <c r="U4351" t="s">
        <v>102</v>
      </c>
    </row>
    <row r="4352" spans="1:21" ht="12.75" hidden="1" customHeight="1" x14ac:dyDescent="0.2">
      <c r="A4352" t="s">
        <v>98</v>
      </c>
      <c r="B4352" t="s">
        <v>10197</v>
      </c>
      <c r="C4352" s="202" t="s">
        <v>10198</v>
      </c>
      <c r="D4352" s="2">
        <v>24838</v>
      </c>
      <c r="E4352" s="2"/>
      <c r="F4352" s="2">
        <v>42479</v>
      </c>
      <c r="G4352" s="211" t="s">
        <v>6162</v>
      </c>
      <c r="H4352">
        <v>1</v>
      </c>
      <c r="I4352" s="2">
        <v>39470</v>
      </c>
      <c r="J4352" s="2">
        <v>43909</v>
      </c>
      <c r="K4352" t="s">
        <v>5</v>
      </c>
      <c r="L4352" t="s">
        <v>10199</v>
      </c>
      <c r="M4352" t="s">
        <v>1</v>
      </c>
      <c r="N4352" t="s">
        <v>1</v>
      </c>
      <c r="O4352" s="3">
        <v>84</v>
      </c>
      <c r="P4352" t="s">
        <v>1</v>
      </c>
      <c r="Q4352" t="s">
        <v>5964</v>
      </c>
      <c r="R4352" t="s">
        <v>100</v>
      </c>
      <c r="S4352" t="s">
        <v>211</v>
      </c>
      <c r="T4352" t="s">
        <v>6164</v>
      </c>
      <c r="U4352" t="s">
        <v>102</v>
      </c>
    </row>
    <row r="4353" spans="1:21" ht="12.75" hidden="1" customHeight="1" x14ac:dyDescent="0.2">
      <c r="A4353" t="s">
        <v>98</v>
      </c>
      <c r="B4353" t="s">
        <v>10201</v>
      </c>
      <c r="C4353" s="202" t="s">
        <v>10202</v>
      </c>
      <c r="D4353" s="2">
        <v>30713</v>
      </c>
      <c r="E4353" s="2"/>
      <c r="F4353" s="2">
        <v>42479</v>
      </c>
      <c r="G4353" s="211" t="s">
        <v>10180</v>
      </c>
      <c r="H4353">
        <v>1</v>
      </c>
      <c r="I4353" s="2">
        <v>39470</v>
      </c>
      <c r="J4353" s="2">
        <v>43909</v>
      </c>
      <c r="K4353" t="s">
        <v>5</v>
      </c>
      <c r="L4353" t="s">
        <v>10203</v>
      </c>
      <c r="M4353" t="s">
        <v>1</v>
      </c>
      <c r="N4353" t="s">
        <v>1</v>
      </c>
      <c r="O4353" s="3">
        <v>77</v>
      </c>
      <c r="P4353" t="s">
        <v>1</v>
      </c>
      <c r="Q4353" t="s">
        <v>5964</v>
      </c>
      <c r="R4353" t="s">
        <v>100</v>
      </c>
      <c r="S4353" t="s">
        <v>39</v>
      </c>
      <c r="T4353" t="s">
        <v>10182</v>
      </c>
      <c r="U4353" t="s">
        <v>102</v>
      </c>
    </row>
    <row r="4354" spans="1:21" ht="12.75" hidden="1" customHeight="1" x14ac:dyDescent="0.2">
      <c r="A4354" t="s">
        <v>98</v>
      </c>
      <c r="B4354" t="s">
        <v>10204</v>
      </c>
      <c r="C4354" s="202" t="s">
        <v>10205</v>
      </c>
      <c r="D4354" s="2">
        <v>30621</v>
      </c>
      <c r="E4354" s="2"/>
      <c r="F4354" s="2">
        <v>42480</v>
      </c>
      <c r="G4354" s="211" t="s">
        <v>10180</v>
      </c>
      <c r="H4354">
        <v>1</v>
      </c>
      <c r="I4354" s="2">
        <v>39470</v>
      </c>
      <c r="J4354" s="2">
        <v>43910</v>
      </c>
      <c r="K4354" t="s">
        <v>5</v>
      </c>
      <c r="L4354" t="s">
        <v>10206</v>
      </c>
      <c r="M4354" t="s">
        <v>1</v>
      </c>
      <c r="N4354" t="s">
        <v>1</v>
      </c>
      <c r="O4354" s="3">
        <v>94</v>
      </c>
      <c r="P4354" t="s">
        <v>1</v>
      </c>
      <c r="Q4354" t="s">
        <v>5964</v>
      </c>
      <c r="R4354" t="s">
        <v>100</v>
      </c>
      <c r="S4354" t="s">
        <v>26</v>
      </c>
      <c r="T4354" t="s">
        <v>10182</v>
      </c>
      <c r="U4354" t="s">
        <v>102</v>
      </c>
    </row>
    <row r="4355" spans="1:21" ht="12.75" hidden="1" customHeight="1" x14ac:dyDescent="0.2">
      <c r="A4355" t="s">
        <v>98</v>
      </c>
      <c r="B4355" t="s">
        <v>10242</v>
      </c>
      <c r="C4355" s="202" t="s">
        <v>10243</v>
      </c>
      <c r="D4355" s="2">
        <v>30195</v>
      </c>
      <c r="E4355" s="2"/>
      <c r="F4355" s="2">
        <v>42480</v>
      </c>
      <c r="G4355" s="211" t="s">
        <v>10244</v>
      </c>
      <c r="H4355">
        <v>1</v>
      </c>
      <c r="I4355" s="2">
        <v>39470</v>
      </c>
      <c r="J4355" s="2">
        <v>43909</v>
      </c>
      <c r="K4355" t="s">
        <v>5</v>
      </c>
      <c r="L4355" t="s">
        <v>10245</v>
      </c>
      <c r="M4355" t="s">
        <v>1</v>
      </c>
      <c r="N4355" t="s">
        <v>1</v>
      </c>
      <c r="O4355" s="3">
        <v>86</v>
      </c>
      <c r="P4355" t="s">
        <v>1</v>
      </c>
      <c r="Q4355" t="s">
        <v>5964</v>
      </c>
      <c r="R4355" t="s">
        <v>100</v>
      </c>
      <c r="S4355" t="s">
        <v>482</v>
      </c>
      <c r="T4355" t="s">
        <v>10246</v>
      </c>
      <c r="U4355" t="s">
        <v>102</v>
      </c>
    </row>
    <row r="4356" spans="1:21" ht="12.75" hidden="1" customHeight="1" x14ac:dyDescent="0.2">
      <c r="A4356" t="s">
        <v>98</v>
      </c>
      <c r="B4356" t="s">
        <v>10247</v>
      </c>
      <c r="C4356" s="202" t="s">
        <v>10248</v>
      </c>
      <c r="D4356" s="2">
        <v>30195</v>
      </c>
      <c r="E4356" s="2"/>
      <c r="F4356" s="2">
        <v>42480</v>
      </c>
      <c r="G4356" s="211" t="s">
        <v>10244</v>
      </c>
      <c r="H4356">
        <v>1</v>
      </c>
      <c r="I4356" s="2">
        <v>39470</v>
      </c>
      <c r="J4356" s="2">
        <v>43909</v>
      </c>
      <c r="K4356" t="s">
        <v>5</v>
      </c>
      <c r="L4356" t="s">
        <v>10249</v>
      </c>
      <c r="M4356" t="s">
        <v>1</v>
      </c>
      <c r="N4356" t="s">
        <v>1</v>
      </c>
      <c r="O4356" s="3">
        <v>86</v>
      </c>
      <c r="P4356" t="s">
        <v>1</v>
      </c>
      <c r="Q4356" t="s">
        <v>5964</v>
      </c>
      <c r="R4356" t="s">
        <v>100</v>
      </c>
      <c r="S4356" t="s">
        <v>482</v>
      </c>
      <c r="T4356" t="s">
        <v>10246</v>
      </c>
      <c r="U4356" t="s">
        <v>102</v>
      </c>
    </row>
    <row r="4357" spans="1:21" ht="12.75" hidden="1" customHeight="1" x14ac:dyDescent="0.2">
      <c r="A4357" t="s">
        <v>98</v>
      </c>
      <c r="B4357" t="s">
        <v>10250</v>
      </c>
      <c r="C4357" s="202" t="s">
        <v>10251</v>
      </c>
      <c r="D4357" s="2">
        <v>30011</v>
      </c>
      <c r="E4357" s="2"/>
      <c r="F4357" s="2">
        <v>42481</v>
      </c>
      <c r="G4357" s="211" t="s">
        <v>6154</v>
      </c>
      <c r="H4357">
        <v>1</v>
      </c>
      <c r="I4357" s="2">
        <v>39471</v>
      </c>
      <c r="J4357" s="2">
        <v>43913</v>
      </c>
      <c r="K4357" t="s">
        <v>5</v>
      </c>
      <c r="L4357" t="s">
        <v>10252</v>
      </c>
      <c r="M4357" t="s">
        <v>1</v>
      </c>
      <c r="N4357" t="s">
        <v>1</v>
      </c>
      <c r="O4357" s="3">
        <v>97</v>
      </c>
      <c r="P4357" t="s">
        <v>1</v>
      </c>
      <c r="Q4357" t="s">
        <v>5964</v>
      </c>
      <c r="R4357" t="s">
        <v>100</v>
      </c>
      <c r="S4357" t="s">
        <v>482</v>
      </c>
      <c r="T4357" t="s">
        <v>6156</v>
      </c>
      <c r="U4357" t="s">
        <v>102</v>
      </c>
    </row>
    <row r="4358" spans="1:21" ht="12.75" hidden="1" customHeight="1" x14ac:dyDescent="0.2">
      <c r="A4358" t="s">
        <v>98</v>
      </c>
      <c r="B4358" t="s">
        <v>10253</v>
      </c>
      <c r="C4358" s="202" t="s">
        <v>10254</v>
      </c>
      <c r="D4358" s="2">
        <v>30011</v>
      </c>
      <c r="E4358" s="2"/>
      <c r="F4358" s="2">
        <v>42481</v>
      </c>
      <c r="G4358" s="211" t="s">
        <v>6154</v>
      </c>
      <c r="H4358">
        <v>1</v>
      </c>
      <c r="I4358" s="2">
        <v>39471</v>
      </c>
      <c r="J4358" s="2">
        <v>43913</v>
      </c>
      <c r="K4358" t="s">
        <v>5</v>
      </c>
      <c r="L4358" t="s">
        <v>10255</v>
      </c>
      <c r="M4358" t="s">
        <v>1</v>
      </c>
      <c r="N4358" t="s">
        <v>1</v>
      </c>
      <c r="O4358" s="3">
        <v>99</v>
      </c>
      <c r="P4358" t="s">
        <v>1</v>
      </c>
      <c r="Q4358" t="s">
        <v>5964</v>
      </c>
      <c r="R4358" t="s">
        <v>100</v>
      </c>
      <c r="S4358" t="s">
        <v>482</v>
      </c>
      <c r="T4358" t="s">
        <v>6156</v>
      </c>
      <c r="U4358" t="s">
        <v>102</v>
      </c>
    </row>
    <row r="4359" spans="1:21" ht="12.75" hidden="1" customHeight="1" x14ac:dyDescent="0.2">
      <c r="A4359" t="s">
        <v>98</v>
      </c>
      <c r="B4359" t="s">
        <v>10256</v>
      </c>
      <c r="C4359" s="202" t="s">
        <v>10257</v>
      </c>
      <c r="D4359" s="2">
        <v>31444</v>
      </c>
      <c r="E4359" s="2"/>
      <c r="F4359" s="2">
        <v>42481</v>
      </c>
      <c r="G4359" s="211" t="s">
        <v>10258</v>
      </c>
      <c r="H4359">
        <v>1</v>
      </c>
      <c r="I4359" s="2">
        <v>39471</v>
      </c>
      <c r="J4359" s="2">
        <v>43909</v>
      </c>
      <c r="K4359" t="s">
        <v>5</v>
      </c>
      <c r="L4359" t="s">
        <v>10259</v>
      </c>
      <c r="M4359" t="s">
        <v>1</v>
      </c>
      <c r="N4359" t="s">
        <v>1</v>
      </c>
      <c r="O4359" s="3">
        <v>91</v>
      </c>
      <c r="P4359" t="s">
        <v>1</v>
      </c>
      <c r="Q4359" t="s">
        <v>5964</v>
      </c>
      <c r="R4359" t="s">
        <v>100</v>
      </c>
      <c r="S4359" t="s">
        <v>9</v>
      </c>
      <c r="T4359" t="s">
        <v>10260</v>
      </c>
      <c r="U4359" t="s">
        <v>102</v>
      </c>
    </row>
    <row r="4360" spans="1:21" ht="12.75" hidden="1" customHeight="1" x14ac:dyDescent="0.2">
      <c r="A4360" t="s">
        <v>98</v>
      </c>
      <c r="B4360" t="s">
        <v>10261</v>
      </c>
      <c r="C4360" s="202" t="s">
        <v>10262</v>
      </c>
      <c r="D4360" s="2">
        <v>31444</v>
      </c>
      <c r="E4360" s="2"/>
      <c r="F4360" s="2">
        <v>42481</v>
      </c>
      <c r="G4360" s="211" t="s">
        <v>10263</v>
      </c>
      <c r="H4360">
        <v>1</v>
      </c>
      <c r="I4360" s="2">
        <v>39471</v>
      </c>
      <c r="J4360" s="2">
        <v>43909</v>
      </c>
      <c r="K4360" t="s">
        <v>5</v>
      </c>
      <c r="L4360" t="s">
        <v>10264</v>
      </c>
      <c r="M4360" t="s">
        <v>1</v>
      </c>
      <c r="N4360" t="s">
        <v>1</v>
      </c>
      <c r="O4360" s="3">
        <v>91</v>
      </c>
      <c r="P4360" t="s">
        <v>1</v>
      </c>
      <c r="Q4360" t="s">
        <v>5964</v>
      </c>
      <c r="R4360" t="s">
        <v>100</v>
      </c>
      <c r="S4360" t="s">
        <v>9</v>
      </c>
      <c r="T4360" t="s">
        <v>10265</v>
      </c>
      <c r="U4360" t="s">
        <v>102</v>
      </c>
    </row>
    <row r="4361" spans="1:21" ht="12.75" hidden="1" customHeight="1" x14ac:dyDescent="0.2">
      <c r="A4361" t="s">
        <v>98</v>
      </c>
      <c r="B4361" t="s">
        <v>10266</v>
      </c>
      <c r="C4361" s="202" t="s">
        <v>10267</v>
      </c>
      <c r="D4361" s="2">
        <v>27395</v>
      </c>
      <c r="E4361" s="2"/>
      <c r="F4361" s="2">
        <v>42478</v>
      </c>
      <c r="G4361" s="211" t="s">
        <v>10263</v>
      </c>
      <c r="H4361">
        <v>1</v>
      </c>
      <c r="I4361" s="2">
        <v>39471</v>
      </c>
      <c r="J4361" s="2">
        <v>43909</v>
      </c>
      <c r="K4361" t="s">
        <v>5</v>
      </c>
      <c r="L4361" t="s">
        <v>10268</v>
      </c>
      <c r="M4361" t="s">
        <v>1</v>
      </c>
      <c r="N4361" t="s">
        <v>1</v>
      </c>
      <c r="O4361" s="3">
        <v>86</v>
      </c>
      <c r="P4361" t="s">
        <v>1</v>
      </c>
      <c r="Q4361" t="s">
        <v>5964</v>
      </c>
      <c r="R4361" t="s">
        <v>100</v>
      </c>
      <c r="S4361" t="s">
        <v>166</v>
      </c>
      <c r="T4361" t="s">
        <v>10265</v>
      </c>
      <c r="U4361" t="s">
        <v>102</v>
      </c>
    </row>
    <row r="4362" spans="1:21" ht="12.75" hidden="1" customHeight="1" x14ac:dyDescent="0.2">
      <c r="A4362" t="s">
        <v>98</v>
      </c>
      <c r="B4362" s="212" t="s">
        <v>10269</v>
      </c>
      <c r="C4362" s="202" t="s">
        <v>10270</v>
      </c>
      <c r="D4362" s="2">
        <v>27395</v>
      </c>
      <c r="E4362" s="2"/>
      <c r="F4362" s="2"/>
      <c r="G4362" s="211" t="s">
        <v>10263</v>
      </c>
      <c r="H4362">
        <v>0</v>
      </c>
      <c r="I4362" s="2">
        <v>39471</v>
      </c>
      <c r="J4362" s="2">
        <v>43909</v>
      </c>
      <c r="K4362" t="s">
        <v>5</v>
      </c>
      <c r="L4362" t="s">
        <v>10271</v>
      </c>
      <c r="M4362" t="s">
        <v>1</v>
      </c>
      <c r="N4362" t="s">
        <v>1</v>
      </c>
      <c r="O4362" s="3">
        <v>86</v>
      </c>
      <c r="P4362" t="s">
        <v>1</v>
      </c>
      <c r="Q4362" t="s">
        <v>5964</v>
      </c>
      <c r="R4362" t="s">
        <v>100</v>
      </c>
      <c r="S4362" t="s">
        <v>166</v>
      </c>
      <c r="T4362" t="s">
        <v>10265</v>
      </c>
      <c r="U4362" t="s">
        <v>102</v>
      </c>
    </row>
    <row r="4363" spans="1:21" ht="12.75" hidden="1" customHeight="1" x14ac:dyDescent="0.2">
      <c r="A4363" t="s">
        <v>98</v>
      </c>
      <c r="B4363" t="s">
        <v>10272</v>
      </c>
      <c r="C4363" s="202" t="s">
        <v>10273</v>
      </c>
      <c r="D4363" s="2">
        <v>27395</v>
      </c>
      <c r="E4363" s="2"/>
      <c r="F4363" s="2">
        <v>42478</v>
      </c>
      <c r="G4363" s="211" t="s">
        <v>10263</v>
      </c>
      <c r="H4363">
        <v>1</v>
      </c>
      <c r="I4363" s="2">
        <v>39471</v>
      </c>
      <c r="J4363" s="2">
        <v>43909</v>
      </c>
      <c r="K4363" t="s">
        <v>5</v>
      </c>
      <c r="L4363" t="s">
        <v>10274</v>
      </c>
      <c r="M4363" t="s">
        <v>1</v>
      </c>
      <c r="N4363" t="s">
        <v>1</v>
      </c>
      <c r="O4363" s="3">
        <v>86</v>
      </c>
      <c r="P4363" t="s">
        <v>1</v>
      </c>
      <c r="Q4363" t="s">
        <v>5964</v>
      </c>
      <c r="R4363" t="s">
        <v>100</v>
      </c>
      <c r="S4363" t="s">
        <v>166</v>
      </c>
      <c r="T4363" t="s">
        <v>10265</v>
      </c>
      <c r="U4363" t="s">
        <v>102</v>
      </c>
    </row>
    <row r="4364" spans="1:21" ht="12.75" hidden="1" customHeight="1" x14ac:dyDescent="0.2">
      <c r="A4364" t="s">
        <v>98</v>
      </c>
      <c r="B4364" t="s">
        <v>10275</v>
      </c>
      <c r="C4364" s="202" t="s">
        <v>10276</v>
      </c>
      <c r="D4364" s="2">
        <v>23743</v>
      </c>
      <c r="E4364" s="2"/>
      <c r="F4364" s="2">
        <v>42475</v>
      </c>
      <c r="G4364" s="211" t="s">
        <v>10263</v>
      </c>
      <c r="H4364">
        <v>1</v>
      </c>
      <c r="I4364" s="2">
        <v>39471</v>
      </c>
      <c r="J4364" s="2">
        <v>43910</v>
      </c>
      <c r="K4364" t="s">
        <v>5</v>
      </c>
      <c r="L4364" t="s">
        <v>10277</v>
      </c>
      <c r="M4364" t="s">
        <v>1</v>
      </c>
      <c r="N4364" t="s">
        <v>1</v>
      </c>
      <c r="O4364" s="3">
        <v>77</v>
      </c>
      <c r="P4364" t="s">
        <v>1</v>
      </c>
      <c r="Q4364" t="s">
        <v>5964</v>
      </c>
      <c r="R4364" t="s">
        <v>100</v>
      </c>
      <c r="S4364" t="s">
        <v>551</v>
      </c>
      <c r="T4364" t="s">
        <v>10265</v>
      </c>
      <c r="U4364" t="s">
        <v>102</v>
      </c>
    </row>
    <row r="4365" spans="1:21" ht="12.75" hidden="1" customHeight="1" x14ac:dyDescent="0.2">
      <c r="A4365" t="s">
        <v>98</v>
      </c>
      <c r="B4365" t="s">
        <v>10278</v>
      </c>
      <c r="C4365" s="202" t="s">
        <v>10279</v>
      </c>
      <c r="D4365" s="2">
        <v>23743</v>
      </c>
      <c r="E4365" s="2"/>
      <c r="F4365" s="2">
        <v>42475</v>
      </c>
      <c r="G4365" s="211" t="s">
        <v>10263</v>
      </c>
      <c r="H4365">
        <v>1</v>
      </c>
      <c r="I4365" s="2">
        <v>39471</v>
      </c>
      <c r="J4365" s="2">
        <v>43910</v>
      </c>
      <c r="K4365" t="s">
        <v>5</v>
      </c>
      <c r="L4365" t="s">
        <v>10280</v>
      </c>
      <c r="M4365" t="s">
        <v>1</v>
      </c>
      <c r="N4365" t="s">
        <v>1</v>
      </c>
      <c r="O4365" s="3">
        <v>80</v>
      </c>
      <c r="P4365" t="s">
        <v>1</v>
      </c>
      <c r="Q4365" t="s">
        <v>5964</v>
      </c>
      <c r="R4365" t="s">
        <v>100</v>
      </c>
      <c r="S4365" t="s">
        <v>551</v>
      </c>
      <c r="T4365" t="s">
        <v>10265</v>
      </c>
      <c r="U4365" t="s">
        <v>102</v>
      </c>
    </row>
    <row r="4366" spans="1:21" ht="12.75" hidden="1" customHeight="1" x14ac:dyDescent="0.2">
      <c r="A4366" t="s">
        <v>98</v>
      </c>
      <c r="B4366" t="s">
        <v>10281</v>
      </c>
      <c r="C4366" s="202" t="s">
        <v>10282</v>
      </c>
      <c r="D4366" s="2">
        <v>23743</v>
      </c>
      <c r="E4366" s="2"/>
      <c r="F4366" s="2">
        <v>42475</v>
      </c>
      <c r="G4366" s="211" t="s">
        <v>10263</v>
      </c>
      <c r="H4366">
        <v>1</v>
      </c>
      <c r="I4366" s="2">
        <v>39471</v>
      </c>
      <c r="J4366" s="2">
        <v>43910</v>
      </c>
      <c r="K4366" t="s">
        <v>5</v>
      </c>
      <c r="L4366" t="s">
        <v>10283</v>
      </c>
      <c r="M4366" t="s">
        <v>1</v>
      </c>
      <c r="N4366" t="s">
        <v>1</v>
      </c>
      <c r="O4366" s="3">
        <v>74</v>
      </c>
      <c r="P4366" t="s">
        <v>1</v>
      </c>
      <c r="Q4366" t="s">
        <v>5964</v>
      </c>
      <c r="R4366" t="s">
        <v>100</v>
      </c>
      <c r="S4366" t="s">
        <v>551</v>
      </c>
      <c r="T4366" t="s">
        <v>10265</v>
      </c>
      <c r="U4366" t="s">
        <v>102</v>
      </c>
    </row>
    <row r="4367" spans="1:21" ht="12.75" hidden="1" customHeight="1" x14ac:dyDescent="0.2">
      <c r="A4367" t="s">
        <v>98</v>
      </c>
      <c r="B4367" t="s">
        <v>10284</v>
      </c>
      <c r="C4367" s="202" t="s">
        <v>10285</v>
      </c>
      <c r="D4367" s="2">
        <v>23743</v>
      </c>
      <c r="E4367" s="2"/>
      <c r="F4367" s="2">
        <v>42475</v>
      </c>
      <c r="G4367" s="211" t="s">
        <v>10263</v>
      </c>
      <c r="H4367">
        <v>1</v>
      </c>
      <c r="I4367" s="2">
        <v>39471</v>
      </c>
      <c r="J4367" s="2">
        <v>43913</v>
      </c>
      <c r="K4367" t="s">
        <v>5</v>
      </c>
      <c r="L4367" t="s">
        <v>10286</v>
      </c>
      <c r="M4367" t="s">
        <v>1</v>
      </c>
      <c r="N4367" t="s">
        <v>1</v>
      </c>
      <c r="O4367" s="3">
        <v>74</v>
      </c>
      <c r="P4367" t="s">
        <v>1</v>
      </c>
      <c r="Q4367" t="s">
        <v>5964</v>
      </c>
      <c r="R4367" t="s">
        <v>100</v>
      </c>
      <c r="S4367" t="s">
        <v>551</v>
      </c>
      <c r="T4367" t="s">
        <v>10265</v>
      </c>
      <c r="U4367" t="s">
        <v>102</v>
      </c>
    </row>
    <row r="4368" spans="1:21" ht="12.75" hidden="1" customHeight="1" x14ac:dyDescent="0.2">
      <c r="A4368" t="s">
        <v>98</v>
      </c>
      <c r="B4368" t="s">
        <v>10287</v>
      </c>
      <c r="C4368" s="202" t="s">
        <v>10288</v>
      </c>
      <c r="D4368" s="2">
        <v>23743</v>
      </c>
      <c r="E4368" s="2"/>
      <c r="F4368" s="2">
        <v>42475</v>
      </c>
      <c r="G4368" s="211" t="s">
        <v>10263</v>
      </c>
      <c r="H4368">
        <v>1</v>
      </c>
      <c r="I4368" s="2">
        <v>39471</v>
      </c>
      <c r="J4368" s="2">
        <v>43913</v>
      </c>
      <c r="K4368" t="s">
        <v>5</v>
      </c>
      <c r="L4368" t="s">
        <v>10289</v>
      </c>
      <c r="M4368" t="s">
        <v>1</v>
      </c>
      <c r="N4368" t="s">
        <v>1</v>
      </c>
      <c r="O4368" s="3">
        <v>70</v>
      </c>
      <c r="P4368" t="s">
        <v>1</v>
      </c>
      <c r="Q4368" t="s">
        <v>5964</v>
      </c>
      <c r="R4368" t="s">
        <v>100</v>
      </c>
      <c r="S4368" t="s">
        <v>551</v>
      </c>
      <c r="T4368" t="s">
        <v>10265</v>
      </c>
      <c r="U4368" t="s">
        <v>102</v>
      </c>
    </row>
    <row r="4369" spans="1:21" ht="12.75" hidden="1" customHeight="1" x14ac:dyDescent="0.2">
      <c r="A4369" t="s">
        <v>98</v>
      </c>
      <c r="B4369" t="s">
        <v>10290</v>
      </c>
      <c r="C4369" s="202" t="s">
        <v>10291</v>
      </c>
      <c r="D4369" s="2">
        <v>31444</v>
      </c>
      <c r="E4369" s="2"/>
      <c r="F4369" s="2">
        <v>42616</v>
      </c>
      <c r="G4369" s="211" t="s">
        <v>10263</v>
      </c>
      <c r="H4369">
        <v>1</v>
      </c>
      <c r="I4369" s="2">
        <v>39471</v>
      </c>
      <c r="J4369" s="2">
        <v>43910</v>
      </c>
      <c r="K4369" t="s">
        <v>5</v>
      </c>
      <c r="L4369" t="s">
        <v>10292</v>
      </c>
      <c r="M4369" t="s">
        <v>1</v>
      </c>
      <c r="N4369" t="s">
        <v>1</v>
      </c>
      <c r="O4369" s="3">
        <v>92</v>
      </c>
      <c r="P4369" t="s">
        <v>1</v>
      </c>
      <c r="Q4369" t="s">
        <v>5964</v>
      </c>
      <c r="R4369" t="s">
        <v>100</v>
      </c>
      <c r="S4369" t="s">
        <v>9</v>
      </c>
      <c r="T4369" t="s">
        <v>10265</v>
      </c>
      <c r="U4369" t="s">
        <v>102</v>
      </c>
    </row>
    <row r="4370" spans="1:21" ht="12.75" hidden="1" customHeight="1" x14ac:dyDescent="0.2">
      <c r="A4370" t="s">
        <v>98</v>
      </c>
      <c r="B4370" t="s">
        <v>10293</v>
      </c>
      <c r="C4370" s="202" t="s">
        <v>10294</v>
      </c>
      <c r="D4370" s="2">
        <v>31444</v>
      </c>
      <c r="E4370" s="2"/>
      <c r="F4370" s="2">
        <v>42616</v>
      </c>
      <c r="G4370" s="211" t="s">
        <v>10263</v>
      </c>
      <c r="H4370">
        <v>1</v>
      </c>
      <c r="I4370" s="2">
        <v>39471</v>
      </c>
      <c r="J4370" s="2">
        <v>43910</v>
      </c>
      <c r="K4370" t="s">
        <v>5</v>
      </c>
      <c r="L4370" t="s">
        <v>10295</v>
      </c>
      <c r="M4370" t="s">
        <v>1</v>
      </c>
      <c r="N4370" t="s">
        <v>1</v>
      </c>
      <c r="O4370" s="3">
        <v>91</v>
      </c>
      <c r="P4370" t="s">
        <v>1</v>
      </c>
      <c r="Q4370" t="s">
        <v>5964</v>
      </c>
      <c r="R4370" t="s">
        <v>100</v>
      </c>
      <c r="S4370" t="s">
        <v>9</v>
      </c>
      <c r="T4370" t="s">
        <v>10265</v>
      </c>
      <c r="U4370" t="s">
        <v>102</v>
      </c>
    </row>
    <row r="4371" spans="1:21" ht="12.75" hidden="1" customHeight="1" x14ac:dyDescent="0.2">
      <c r="A4371" t="s">
        <v>98</v>
      </c>
      <c r="B4371" t="s">
        <v>10296</v>
      </c>
      <c r="C4371" s="202" t="s">
        <v>10297</v>
      </c>
      <c r="D4371" s="2">
        <v>31444</v>
      </c>
      <c r="E4371" s="2"/>
      <c r="F4371" s="2">
        <v>42618</v>
      </c>
      <c r="G4371" s="211" t="s">
        <v>10263</v>
      </c>
      <c r="H4371">
        <v>1</v>
      </c>
      <c r="I4371" s="2">
        <v>39471</v>
      </c>
      <c r="J4371" s="2">
        <v>43910</v>
      </c>
      <c r="K4371" t="s">
        <v>5</v>
      </c>
      <c r="L4371" t="s">
        <v>10298</v>
      </c>
      <c r="M4371" t="s">
        <v>1</v>
      </c>
      <c r="N4371" t="s">
        <v>1</v>
      </c>
      <c r="O4371" s="3">
        <v>89</v>
      </c>
      <c r="P4371" t="s">
        <v>1</v>
      </c>
      <c r="Q4371" t="s">
        <v>5964</v>
      </c>
      <c r="R4371" t="s">
        <v>100</v>
      </c>
      <c r="S4371" t="s">
        <v>9</v>
      </c>
      <c r="T4371" t="s">
        <v>10265</v>
      </c>
      <c r="U4371" t="s">
        <v>102</v>
      </c>
    </row>
    <row r="4372" spans="1:21" ht="12.75" hidden="1" customHeight="1" x14ac:dyDescent="0.2">
      <c r="A4372" t="s">
        <v>98</v>
      </c>
      <c r="B4372" t="s">
        <v>10299</v>
      </c>
      <c r="C4372" s="202" t="s">
        <v>10300</v>
      </c>
      <c r="D4372" s="2">
        <v>31444</v>
      </c>
      <c r="E4372" s="2"/>
      <c r="F4372" s="2">
        <v>42619</v>
      </c>
      <c r="G4372" s="211" t="s">
        <v>10263</v>
      </c>
      <c r="H4372">
        <v>1</v>
      </c>
      <c r="I4372" s="2">
        <v>39471</v>
      </c>
      <c r="J4372" s="2">
        <v>43910</v>
      </c>
      <c r="K4372" t="s">
        <v>5</v>
      </c>
      <c r="L4372" t="s">
        <v>10301</v>
      </c>
      <c r="M4372" t="s">
        <v>1</v>
      </c>
      <c r="N4372" t="s">
        <v>1</v>
      </c>
      <c r="O4372" s="3">
        <v>91</v>
      </c>
      <c r="P4372" t="s">
        <v>1</v>
      </c>
      <c r="Q4372" t="s">
        <v>5964</v>
      </c>
      <c r="R4372" t="s">
        <v>100</v>
      </c>
      <c r="S4372" t="s">
        <v>9</v>
      </c>
      <c r="T4372" t="s">
        <v>10265</v>
      </c>
      <c r="U4372" t="s">
        <v>102</v>
      </c>
    </row>
    <row r="4373" spans="1:21" ht="12.75" hidden="1" customHeight="1" x14ac:dyDescent="0.2">
      <c r="A4373" t="s">
        <v>98</v>
      </c>
      <c r="B4373" t="s">
        <v>10302</v>
      </c>
      <c r="C4373" s="202" t="s">
        <v>10303</v>
      </c>
      <c r="D4373" s="2">
        <v>31444</v>
      </c>
      <c r="E4373" s="2"/>
      <c r="F4373" s="2">
        <v>42619</v>
      </c>
      <c r="G4373" s="211" t="s">
        <v>10263</v>
      </c>
      <c r="H4373">
        <v>1</v>
      </c>
      <c r="I4373" s="2">
        <v>39471</v>
      </c>
      <c r="J4373" s="2">
        <v>43910</v>
      </c>
      <c r="K4373" t="s">
        <v>5</v>
      </c>
      <c r="L4373" t="s">
        <v>10304</v>
      </c>
      <c r="M4373" t="s">
        <v>1</v>
      </c>
      <c r="N4373" t="s">
        <v>1</v>
      </c>
      <c r="O4373" s="3">
        <v>88</v>
      </c>
      <c r="P4373" t="s">
        <v>1</v>
      </c>
      <c r="Q4373" t="s">
        <v>5964</v>
      </c>
      <c r="R4373" t="s">
        <v>100</v>
      </c>
      <c r="S4373" t="s">
        <v>9</v>
      </c>
      <c r="T4373" t="s">
        <v>10265</v>
      </c>
      <c r="U4373" t="s">
        <v>102</v>
      </c>
    </row>
    <row r="4374" spans="1:21" ht="12.75" hidden="1" customHeight="1" x14ac:dyDescent="0.2">
      <c r="A4374" t="s">
        <v>98</v>
      </c>
      <c r="B4374" t="s">
        <v>10305</v>
      </c>
      <c r="C4374" s="202" t="s">
        <v>10306</v>
      </c>
      <c r="D4374" s="2">
        <v>31413</v>
      </c>
      <c r="E4374" s="2"/>
      <c r="F4374" s="2">
        <v>42621</v>
      </c>
      <c r="G4374" s="211" t="s">
        <v>10307</v>
      </c>
      <c r="H4374">
        <v>1</v>
      </c>
      <c r="I4374" s="2">
        <v>39471</v>
      </c>
      <c r="J4374" s="2">
        <v>43909</v>
      </c>
      <c r="K4374" t="s">
        <v>5</v>
      </c>
      <c r="L4374" t="s">
        <v>10308</v>
      </c>
      <c r="M4374" t="s">
        <v>1</v>
      </c>
      <c r="N4374" t="s">
        <v>1</v>
      </c>
      <c r="O4374" s="3">
        <v>85</v>
      </c>
      <c r="P4374" t="s">
        <v>1</v>
      </c>
      <c r="Q4374" t="s">
        <v>5964</v>
      </c>
      <c r="R4374" t="s">
        <v>100</v>
      </c>
      <c r="S4374" t="s">
        <v>9</v>
      </c>
      <c r="T4374" t="s">
        <v>10309</v>
      </c>
      <c r="U4374" t="s">
        <v>102</v>
      </c>
    </row>
    <row r="4375" spans="1:21" ht="12.75" hidden="1" customHeight="1" x14ac:dyDescent="0.2">
      <c r="A4375" t="s">
        <v>98</v>
      </c>
      <c r="B4375" t="s">
        <v>10310</v>
      </c>
      <c r="C4375" s="202" t="s">
        <v>10311</v>
      </c>
      <c r="D4375" s="2">
        <v>31413</v>
      </c>
      <c r="E4375" s="2"/>
      <c r="F4375" s="2">
        <v>42621</v>
      </c>
      <c r="G4375" s="211" t="s">
        <v>10307</v>
      </c>
      <c r="H4375">
        <v>1</v>
      </c>
      <c r="I4375" s="2">
        <v>39471</v>
      </c>
      <c r="J4375" s="2">
        <v>43909</v>
      </c>
      <c r="K4375" t="s">
        <v>5</v>
      </c>
      <c r="L4375" t="s">
        <v>10312</v>
      </c>
      <c r="M4375" t="s">
        <v>1</v>
      </c>
      <c r="N4375" t="s">
        <v>1</v>
      </c>
      <c r="O4375" s="3">
        <v>86</v>
      </c>
      <c r="P4375" t="s">
        <v>1</v>
      </c>
      <c r="Q4375" t="s">
        <v>5964</v>
      </c>
      <c r="R4375" t="s">
        <v>100</v>
      </c>
      <c r="S4375" t="s">
        <v>9</v>
      </c>
      <c r="T4375" t="s">
        <v>10309</v>
      </c>
      <c r="U4375" t="s">
        <v>102</v>
      </c>
    </row>
    <row r="4376" spans="1:21" ht="12.75" hidden="1" customHeight="1" x14ac:dyDescent="0.2">
      <c r="A4376" t="s">
        <v>98</v>
      </c>
      <c r="B4376" t="s">
        <v>10313</v>
      </c>
      <c r="C4376" s="202" t="s">
        <v>10314</v>
      </c>
      <c r="D4376" s="2">
        <v>31413</v>
      </c>
      <c r="E4376" s="2"/>
      <c r="F4376" s="2">
        <v>42622</v>
      </c>
      <c r="G4376" s="211" t="s">
        <v>10307</v>
      </c>
      <c r="H4376">
        <v>1</v>
      </c>
      <c r="I4376" s="2">
        <v>39471</v>
      </c>
      <c r="J4376" s="2">
        <v>43909</v>
      </c>
      <c r="K4376" t="s">
        <v>5</v>
      </c>
      <c r="L4376" t="s">
        <v>10315</v>
      </c>
      <c r="M4376" t="s">
        <v>1</v>
      </c>
      <c r="N4376" t="s">
        <v>1</v>
      </c>
      <c r="O4376" s="3">
        <v>94</v>
      </c>
      <c r="P4376" t="s">
        <v>1</v>
      </c>
      <c r="Q4376" t="s">
        <v>5964</v>
      </c>
      <c r="R4376" t="s">
        <v>100</v>
      </c>
      <c r="S4376" t="s">
        <v>9</v>
      </c>
      <c r="T4376" t="s">
        <v>10309</v>
      </c>
      <c r="U4376" t="s">
        <v>102</v>
      </c>
    </row>
    <row r="4377" spans="1:21" ht="12.75" hidden="1" customHeight="1" x14ac:dyDescent="0.2">
      <c r="A4377" t="s">
        <v>98</v>
      </c>
      <c r="B4377" t="s">
        <v>10316</v>
      </c>
      <c r="C4377" s="202" t="s">
        <v>10317</v>
      </c>
      <c r="D4377" s="2">
        <v>31444</v>
      </c>
      <c r="E4377" s="2"/>
      <c r="F4377" s="2">
        <v>42622</v>
      </c>
      <c r="G4377" s="211" t="s">
        <v>10318</v>
      </c>
      <c r="H4377">
        <v>1</v>
      </c>
      <c r="I4377" s="2">
        <v>39471</v>
      </c>
      <c r="J4377" s="2">
        <v>43910</v>
      </c>
      <c r="K4377" t="s">
        <v>5</v>
      </c>
      <c r="L4377" t="s">
        <v>10319</v>
      </c>
      <c r="M4377" t="s">
        <v>1</v>
      </c>
      <c r="N4377" t="s">
        <v>1</v>
      </c>
      <c r="O4377" s="3">
        <v>97</v>
      </c>
      <c r="P4377" t="s">
        <v>1</v>
      </c>
      <c r="Q4377" t="s">
        <v>5964</v>
      </c>
      <c r="R4377" t="s">
        <v>100</v>
      </c>
      <c r="S4377" t="s">
        <v>9</v>
      </c>
      <c r="T4377" t="s">
        <v>10320</v>
      </c>
      <c r="U4377" t="s">
        <v>102</v>
      </c>
    </row>
    <row r="4378" spans="1:21" ht="12.75" hidden="1" customHeight="1" x14ac:dyDescent="0.2">
      <c r="A4378" t="s">
        <v>98</v>
      </c>
      <c r="B4378" t="s">
        <v>10321</v>
      </c>
      <c r="C4378" s="202" t="s">
        <v>10322</v>
      </c>
      <c r="D4378" s="2">
        <v>31778</v>
      </c>
      <c r="E4378" s="2"/>
      <c r="F4378" s="2">
        <v>42622</v>
      </c>
      <c r="G4378" s="211" t="s">
        <v>10318</v>
      </c>
      <c r="H4378">
        <v>1</v>
      </c>
      <c r="I4378" s="2">
        <v>39471</v>
      </c>
      <c r="J4378" s="2">
        <v>43910</v>
      </c>
      <c r="K4378" t="s">
        <v>5</v>
      </c>
      <c r="L4378" t="s">
        <v>10323</v>
      </c>
      <c r="M4378" t="s">
        <v>1</v>
      </c>
      <c r="N4378" t="s">
        <v>1</v>
      </c>
      <c r="O4378" s="3">
        <v>94</v>
      </c>
      <c r="P4378" t="s">
        <v>1</v>
      </c>
      <c r="Q4378" t="s">
        <v>5964</v>
      </c>
      <c r="R4378" t="s">
        <v>100</v>
      </c>
      <c r="S4378" t="s">
        <v>447</v>
      </c>
      <c r="T4378" t="s">
        <v>10320</v>
      </c>
      <c r="U4378" t="s">
        <v>102</v>
      </c>
    </row>
    <row r="4379" spans="1:21" ht="12.75" hidden="1" customHeight="1" x14ac:dyDescent="0.2">
      <c r="A4379" t="s">
        <v>98</v>
      </c>
      <c r="B4379" t="s">
        <v>10324</v>
      </c>
      <c r="C4379" s="202" t="s">
        <v>10325</v>
      </c>
      <c r="D4379" s="2">
        <v>31352</v>
      </c>
      <c r="E4379" s="2"/>
      <c r="F4379" s="2">
        <v>42622</v>
      </c>
      <c r="G4379" s="211" t="s">
        <v>10326</v>
      </c>
      <c r="H4379">
        <v>1</v>
      </c>
      <c r="I4379" s="2">
        <v>39471</v>
      </c>
      <c r="J4379" s="2">
        <v>43909</v>
      </c>
      <c r="K4379" t="s">
        <v>5</v>
      </c>
      <c r="L4379" t="s">
        <v>10327</v>
      </c>
      <c r="M4379" t="s">
        <v>1</v>
      </c>
      <c r="N4379" t="s">
        <v>1</v>
      </c>
      <c r="O4379" s="3">
        <v>93</v>
      </c>
      <c r="P4379" t="s">
        <v>1</v>
      </c>
      <c r="Q4379" t="s">
        <v>5964</v>
      </c>
      <c r="R4379" t="s">
        <v>100</v>
      </c>
      <c r="S4379" t="s">
        <v>190</v>
      </c>
      <c r="T4379" t="s">
        <v>10328</v>
      </c>
      <c r="U4379" t="s">
        <v>102</v>
      </c>
    </row>
    <row r="4380" spans="1:21" ht="12.75" hidden="1" customHeight="1" x14ac:dyDescent="0.2">
      <c r="A4380" t="s">
        <v>98</v>
      </c>
      <c r="B4380" t="s">
        <v>10329</v>
      </c>
      <c r="C4380" s="202" t="s">
        <v>10330</v>
      </c>
      <c r="D4380" s="2">
        <v>31352</v>
      </c>
      <c r="E4380" s="2"/>
      <c r="F4380" s="2">
        <v>42622</v>
      </c>
      <c r="G4380" s="211" t="s">
        <v>10326</v>
      </c>
      <c r="H4380">
        <v>1</v>
      </c>
      <c r="I4380" s="2">
        <v>39471</v>
      </c>
      <c r="J4380" s="2">
        <v>43909</v>
      </c>
      <c r="K4380" t="s">
        <v>5</v>
      </c>
      <c r="L4380" t="s">
        <v>10331</v>
      </c>
      <c r="M4380" t="s">
        <v>1</v>
      </c>
      <c r="N4380" t="s">
        <v>1</v>
      </c>
      <c r="O4380" s="3">
        <v>93</v>
      </c>
      <c r="P4380" t="s">
        <v>1</v>
      </c>
      <c r="Q4380" t="s">
        <v>5964</v>
      </c>
      <c r="R4380" t="s">
        <v>100</v>
      </c>
      <c r="S4380" t="s">
        <v>190</v>
      </c>
      <c r="T4380" t="s">
        <v>10328</v>
      </c>
      <c r="U4380" t="s">
        <v>102</v>
      </c>
    </row>
    <row r="4381" spans="1:21" ht="12.75" hidden="1" customHeight="1" x14ac:dyDescent="0.2">
      <c r="A4381" t="s">
        <v>98</v>
      </c>
      <c r="B4381" t="s">
        <v>10332</v>
      </c>
      <c r="C4381" s="202" t="s">
        <v>10333</v>
      </c>
      <c r="D4381" s="2">
        <v>31352</v>
      </c>
      <c r="E4381" s="2"/>
      <c r="F4381" s="2">
        <v>42632</v>
      </c>
      <c r="G4381" s="211" t="s">
        <v>10326</v>
      </c>
      <c r="H4381">
        <v>1</v>
      </c>
      <c r="I4381" s="2">
        <v>39471</v>
      </c>
      <c r="J4381" s="2">
        <v>43909</v>
      </c>
      <c r="K4381" t="s">
        <v>5</v>
      </c>
      <c r="L4381" t="s">
        <v>10334</v>
      </c>
      <c r="M4381" t="s">
        <v>1</v>
      </c>
      <c r="N4381" t="s">
        <v>1</v>
      </c>
      <c r="O4381" s="3">
        <v>93</v>
      </c>
      <c r="P4381" t="s">
        <v>1</v>
      </c>
      <c r="Q4381" t="s">
        <v>5964</v>
      </c>
      <c r="R4381" t="s">
        <v>100</v>
      </c>
      <c r="S4381" t="s">
        <v>190</v>
      </c>
      <c r="T4381" t="s">
        <v>10328</v>
      </c>
      <c r="U4381" t="s">
        <v>102</v>
      </c>
    </row>
    <row r="4382" spans="1:21" ht="12.75" hidden="1" customHeight="1" x14ac:dyDescent="0.2">
      <c r="A4382" t="s">
        <v>98</v>
      </c>
      <c r="B4382" t="s">
        <v>10335</v>
      </c>
      <c r="C4382" s="202" t="s">
        <v>10336</v>
      </c>
      <c r="D4382" s="2">
        <v>31352</v>
      </c>
      <c r="E4382" s="2"/>
      <c r="F4382" s="2">
        <v>42632</v>
      </c>
      <c r="G4382" s="211" t="s">
        <v>10326</v>
      </c>
      <c r="H4382">
        <v>1</v>
      </c>
      <c r="I4382" s="2">
        <v>39471</v>
      </c>
      <c r="J4382" s="2">
        <v>43909</v>
      </c>
      <c r="K4382" t="s">
        <v>5</v>
      </c>
      <c r="L4382" t="s">
        <v>10337</v>
      </c>
      <c r="M4382" t="s">
        <v>1</v>
      </c>
      <c r="N4382" t="s">
        <v>1</v>
      </c>
      <c r="O4382" s="3">
        <v>93</v>
      </c>
      <c r="P4382" t="s">
        <v>1</v>
      </c>
      <c r="Q4382" t="s">
        <v>5964</v>
      </c>
      <c r="R4382" t="s">
        <v>100</v>
      </c>
      <c r="S4382" t="s">
        <v>190</v>
      </c>
      <c r="T4382" t="s">
        <v>10328</v>
      </c>
      <c r="U4382" t="s">
        <v>102</v>
      </c>
    </row>
    <row r="4383" spans="1:21" ht="12.75" hidden="1" customHeight="1" x14ac:dyDescent="0.2">
      <c r="A4383" t="s">
        <v>98</v>
      </c>
      <c r="B4383" t="s">
        <v>10338</v>
      </c>
      <c r="C4383" s="202" t="s">
        <v>10339</v>
      </c>
      <c r="D4383" s="2">
        <v>31352</v>
      </c>
      <c r="E4383" s="2"/>
      <c r="F4383" s="2">
        <v>42632</v>
      </c>
      <c r="G4383" s="211" t="s">
        <v>10326</v>
      </c>
      <c r="H4383">
        <v>1</v>
      </c>
      <c r="I4383" s="2">
        <v>39471</v>
      </c>
      <c r="J4383" s="2">
        <v>43909</v>
      </c>
      <c r="K4383" t="s">
        <v>5</v>
      </c>
      <c r="L4383" t="s">
        <v>10340</v>
      </c>
      <c r="M4383" t="s">
        <v>1</v>
      </c>
      <c r="N4383" t="s">
        <v>1</v>
      </c>
      <c r="O4383" s="3">
        <v>92</v>
      </c>
      <c r="P4383" t="s">
        <v>1</v>
      </c>
      <c r="Q4383" t="s">
        <v>5964</v>
      </c>
      <c r="R4383" t="s">
        <v>100</v>
      </c>
      <c r="S4383" t="s">
        <v>190</v>
      </c>
      <c r="T4383" t="s">
        <v>10328</v>
      </c>
      <c r="U4383" t="s">
        <v>102</v>
      </c>
    </row>
    <row r="4384" spans="1:21" ht="12.75" hidden="1" customHeight="1" x14ac:dyDescent="0.2">
      <c r="A4384" t="s">
        <v>98</v>
      </c>
      <c r="B4384" t="s">
        <v>10341</v>
      </c>
      <c r="C4384" s="202" t="s">
        <v>10342</v>
      </c>
      <c r="D4384" s="2">
        <v>27395</v>
      </c>
      <c r="E4384" s="2"/>
      <c r="F4384" s="2">
        <v>42615</v>
      </c>
      <c r="G4384" s="211" t="s">
        <v>10343</v>
      </c>
      <c r="H4384">
        <v>1</v>
      </c>
      <c r="I4384" s="2">
        <v>39471</v>
      </c>
      <c r="J4384" s="2">
        <v>43910</v>
      </c>
      <c r="K4384" t="s">
        <v>5</v>
      </c>
      <c r="L4384" t="s">
        <v>10344</v>
      </c>
      <c r="M4384" t="s">
        <v>1</v>
      </c>
      <c r="N4384" t="s">
        <v>1</v>
      </c>
      <c r="O4384" s="3">
        <v>90</v>
      </c>
      <c r="P4384" t="s">
        <v>1</v>
      </c>
      <c r="Q4384" t="s">
        <v>5964</v>
      </c>
      <c r="R4384" t="s">
        <v>100</v>
      </c>
      <c r="S4384" t="s">
        <v>166</v>
      </c>
      <c r="T4384" t="s">
        <v>10345</v>
      </c>
      <c r="U4384" t="s">
        <v>102</v>
      </c>
    </row>
    <row r="4385" spans="1:21" ht="12.75" hidden="1" customHeight="1" x14ac:dyDescent="0.2">
      <c r="A4385" t="s">
        <v>98</v>
      </c>
      <c r="B4385" t="s">
        <v>10346</v>
      </c>
      <c r="C4385" s="202" t="s">
        <v>10347</v>
      </c>
      <c r="D4385" s="2">
        <v>27395</v>
      </c>
      <c r="E4385" s="2"/>
      <c r="F4385" s="2">
        <v>42615</v>
      </c>
      <c r="G4385" s="211" t="s">
        <v>10343</v>
      </c>
      <c r="H4385">
        <v>1</v>
      </c>
      <c r="I4385" s="2">
        <v>39471</v>
      </c>
      <c r="J4385" s="2">
        <v>43910</v>
      </c>
      <c r="K4385" t="s">
        <v>5</v>
      </c>
      <c r="L4385" t="s">
        <v>10348</v>
      </c>
      <c r="M4385" t="s">
        <v>1</v>
      </c>
      <c r="N4385" t="s">
        <v>1</v>
      </c>
      <c r="O4385" s="3">
        <v>91</v>
      </c>
      <c r="P4385" t="s">
        <v>1</v>
      </c>
      <c r="Q4385" t="s">
        <v>5964</v>
      </c>
      <c r="R4385" t="s">
        <v>100</v>
      </c>
      <c r="S4385" t="s">
        <v>166</v>
      </c>
      <c r="T4385" t="s">
        <v>10345</v>
      </c>
      <c r="U4385" t="s">
        <v>102</v>
      </c>
    </row>
    <row r="4386" spans="1:21" ht="12.75" hidden="1" customHeight="1" x14ac:dyDescent="0.2">
      <c r="A4386" t="s">
        <v>98</v>
      </c>
      <c r="B4386" t="s">
        <v>10355</v>
      </c>
      <c r="C4386" s="202" t="s">
        <v>10356</v>
      </c>
      <c r="D4386" s="2">
        <v>25569</v>
      </c>
      <c r="E4386" s="2"/>
      <c r="F4386" s="2">
        <v>42634</v>
      </c>
      <c r="G4386" s="211" t="s">
        <v>6130</v>
      </c>
      <c r="H4386">
        <v>1</v>
      </c>
      <c r="I4386" s="2">
        <v>39471</v>
      </c>
      <c r="J4386" s="2">
        <v>43910</v>
      </c>
      <c r="K4386" t="s">
        <v>5</v>
      </c>
      <c r="L4386" t="s">
        <v>10357</v>
      </c>
      <c r="M4386" t="s">
        <v>1</v>
      </c>
      <c r="N4386" t="s">
        <v>1</v>
      </c>
      <c r="O4386" s="3">
        <v>100</v>
      </c>
      <c r="P4386" t="s">
        <v>1</v>
      </c>
      <c r="Q4386" t="s">
        <v>5964</v>
      </c>
      <c r="R4386" t="s">
        <v>100</v>
      </c>
      <c r="S4386" t="s">
        <v>441</v>
      </c>
      <c r="T4386" t="s">
        <v>6131</v>
      </c>
      <c r="U4386" t="s">
        <v>102</v>
      </c>
    </row>
    <row r="4387" spans="1:21" ht="12.75" hidden="1" customHeight="1" x14ac:dyDescent="0.2">
      <c r="A4387" t="s">
        <v>98</v>
      </c>
      <c r="B4387" t="s">
        <v>10358</v>
      </c>
      <c r="C4387" s="202" t="s">
        <v>10359</v>
      </c>
      <c r="D4387" s="2">
        <v>25569</v>
      </c>
      <c r="E4387" s="2"/>
      <c r="F4387" s="2">
        <v>42634</v>
      </c>
      <c r="G4387" s="211" t="s">
        <v>6130</v>
      </c>
      <c r="H4387">
        <v>1</v>
      </c>
      <c r="I4387" s="2">
        <v>39471</v>
      </c>
      <c r="J4387" s="2">
        <v>43910</v>
      </c>
      <c r="K4387" t="s">
        <v>5</v>
      </c>
      <c r="L4387" t="s">
        <v>10360</v>
      </c>
      <c r="M4387" t="s">
        <v>1</v>
      </c>
      <c r="N4387" t="s">
        <v>1</v>
      </c>
      <c r="O4387" s="3">
        <v>99</v>
      </c>
      <c r="P4387" t="s">
        <v>1</v>
      </c>
      <c r="Q4387" t="s">
        <v>5964</v>
      </c>
      <c r="R4387" t="s">
        <v>100</v>
      </c>
      <c r="S4387" t="s">
        <v>441</v>
      </c>
      <c r="T4387" t="s">
        <v>6131</v>
      </c>
      <c r="U4387" t="s">
        <v>102</v>
      </c>
    </row>
    <row r="4388" spans="1:21" ht="12.75" hidden="1" customHeight="1" x14ac:dyDescent="0.2">
      <c r="A4388" t="s">
        <v>98</v>
      </c>
      <c r="B4388" t="s">
        <v>10361</v>
      </c>
      <c r="C4388" s="202" t="s">
        <v>10362</v>
      </c>
      <c r="D4388" s="2">
        <v>32721</v>
      </c>
      <c r="E4388" s="2"/>
      <c r="F4388" s="2">
        <v>42620</v>
      </c>
      <c r="G4388" s="211" t="s">
        <v>10363</v>
      </c>
      <c r="H4388">
        <v>1</v>
      </c>
      <c r="I4388" s="2">
        <v>39471</v>
      </c>
      <c r="J4388" s="2">
        <v>43909</v>
      </c>
      <c r="K4388" t="s">
        <v>5</v>
      </c>
      <c r="L4388" t="s">
        <v>10364</v>
      </c>
      <c r="M4388" t="s">
        <v>1</v>
      </c>
      <c r="N4388" t="s">
        <v>1</v>
      </c>
      <c r="O4388" s="3">
        <v>89</v>
      </c>
      <c r="P4388" t="s">
        <v>1</v>
      </c>
      <c r="Q4388" t="s">
        <v>5964</v>
      </c>
      <c r="R4388" t="s">
        <v>100</v>
      </c>
      <c r="S4388" t="s">
        <v>196</v>
      </c>
      <c r="T4388" t="s">
        <v>10365</v>
      </c>
      <c r="U4388" t="s">
        <v>102</v>
      </c>
    </row>
    <row r="4389" spans="1:21" ht="12.75" hidden="1" customHeight="1" x14ac:dyDescent="0.2">
      <c r="A4389" t="s">
        <v>98</v>
      </c>
      <c r="B4389" t="s">
        <v>10366</v>
      </c>
      <c r="C4389" s="202" t="s">
        <v>10367</v>
      </c>
      <c r="D4389" s="2">
        <v>32721</v>
      </c>
      <c r="E4389" s="2"/>
      <c r="F4389" s="2">
        <v>42620</v>
      </c>
      <c r="G4389" s="211" t="s">
        <v>10363</v>
      </c>
      <c r="H4389">
        <v>1</v>
      </c>
      <c r="I4389" s="2">
        <v>39471</v>
      </c>
      <c r="J4389" s="2">
        <v>43909</v>
      </c>
      <c r="K4389" t="s">
        <v>5</v>
      </c>
      <c r="L4389" t="s">
        <v>10368</v>
      </c>
      <c r="M4389" t="s">
        <v>1</v>
      </c>
      <c r="N4389" t="s">
        <v>1</v>
      </c>
      <c r="O4389" s="3">
        <v>91</v>
      </c>
      <c r="P4389" t="s">
        <v>1</v>
      </c>
      <c r="Q4389" t="s">
        <v>5964</v>
      </c>
      <c r="R4389" t="s">
        <v>100</v>
      </c>
      <c r="S4389" t="s">
        <v>196</v>
      </c>
      <c r="T4389" t="s">
        <v>10365</v>
      </c>
      <c r="U4389" t="s">
        <v>102</v>
      </c>
    </row>
    <row r="4390" spans="1:21" ht="12.75" hidden="1" customHeight="1" x14ac:dyDescent="0.2">
      <c r="A4390" t="s">
        <v>98</v>
      </c>
      <c r="B4390" t="s">
        <v>10369</v>
      </c>
      <c r="C4390" s="202" t="s">
        <v>10370</v>
      </c>
      <c r="D4390" s="2">
        <v>32721</v>
      </c>
      <c r="E4390" s="2"/>
      <c r="F4390" s="2">
        <v>42621</v>
      </c>
      <c r="G4390" s="211" t="s">
        <v>10363</v>
      </c>
      <c r="H4390">
        <v>1</v>
      </c>
      <c r="I4390" s="2">
        <v>39471</v>
      </c>
      <c r="J4390" s="2">
        <v>43909</v>
      </c>
      <c r="K4390" t="s">
        <v>5</v>
      </c>
      <c r="L4390" t="s">
        <v>10371</v>
      </c>
      <c r="M4390" t="s">
        <v>1</v>
      </c>
      <c r="N4390" t="s">
        <v>1</v>
      </c>
      <c r="O4390" s="3">
        <v>90</v>
      </c>
      <c r="P4390" t="s">
        <v>1</v>
      </c>
      <c r="Q4390" t="s">
        <v>5964</v>
      </c>
      <c r="R4390" t="s">
        <v>100</v>
      </c>
      <c r="S4390" t="s">
        <v>196</v>
      </c>
      <c r="T4390" t="s">
        <v>10365</v>
      </c>
      <c r="U4390" t="s">
        <v>102</v>
      </c>
    </row>
    <row r="4391" spans="1:21" ht="12.75" hidden="1" customHeight="1" x14ac:dyDescent="0.2">
      <c r="A4391" t="s">
        <v>98</v>
      </c>
      <c r="B4391" t="s">
        <v>10372</v>
      </c>
      <c r="C4391" s="202" t="s">
        <v>10373</v>
      </c>
      <c r="D4391" s="2">
        <v>32721</v>
      </c>
      <c r="E4391" s="2"/>
      <c r="F4391" s="2">
        <v>42625</v>
      </c>
      <c r="G4391" s="211" t="s">
        <v>10374</v>
      </c>
      <c r="H4391">
        <v>1</v>
      </c>
      <c r="I4391" s="2">
        <v>39471</v>
      </c>
      <c r="J4391" s="2">
        <v>43910</v>
      </c>
      <c r="K4391" t="s">
        <v>5</v>
      </c>
      <c r="L4391" t="s">
        <v>10375</v>
      </c>
      <c r="M4391" t="s">
        <v>1</v>
      </c>
      <c r="N4391" t="s">
        <v>1</v>
      </c>
      <c r="O4391" s="3">
        <v>92</v>
      </c>
      <c r="P4391" t="s">
        <v>1</v>
      </c>
      <c r="Q4391" t="s">
        <v>5964</v>
      </c>
      <c r="R4391" t="s">
        <v>100</v>
      </c>
      <c r="S4391" t="s">
        <v>196</v>
      </c>
      <c r="T4391" t="s">
        <v>10376</v>
      </c>
      <c r="U4391" t="s">
        <v>102</v>
      </c>
    </row>
    <row r="4392" spans="1:21" ht="12.75" hidden="1" customHeight="1" x14ac:dyDescent="0.2">
      <c r="A4392" t="s">
        <v>98</v>
      </c>
      <c r="B4392" t="s">
        <v>10381</v>
      </c>
      <c r="C4392" s="202" t="s">
        <v>10382</v>
      </c>
      <c r="D4392" s="2">
        <v>32721</v>
      </c>
      <c r="E4392" s="2"/>
      <c r="F4392" s="2">
        <v>42625</v>
      </c>
      <c r="G4392" s="211" t="s">
        <v>10374</v>
      </c>
      <c r="H4392">
        <v>1</v>
      </c>
      <c r="I4392" s="2">
        <v>39471</v>
      </c>
      <c r="J4392" s="2">
        <v>43910</v>
      </c>
      <c r="K4392" t="s">
        <v>5</v>
      </c>
      <c r="L4392" t="s">
        <v>10383</v>
      </c>
      <c r="M4392" t="s">
        <v>1</v>
      </c>
      <c r="N4392" t="s">
        <v>1</v>
      </c>
      <c r="O4392" s="3">
        <v>92</v>
      </c>
      <c r="P4392" t="s">
        <v>1</v>
      </c>
      <c r="Q4392" t="s">
        <v>5964</v>
      </c>
      <c r="R4392" t="s">
        <v>100</v>
      </c>
      <c r="S4392" t="s">
        <v>196</v>
      </c>
      <c r="T4392" t="s">
        <v>10376</v>
      </c>
      <c r="U4392" t="s">
        <v>102</v>
      </c>
    </row>
    <row r="4393" spans="1:21" ht="12.75" hidden="1" customHeight="1" x14ac:dyDescent="0.2">
      <c r="A4393" t="s">
        <v>98</v>
      </c>
      <c r="B4393" t="s">
        <v>10384</v>
      </c>
      <c r="C4393" s="202" t="s">
        <v>10385</v>
      </c>
      <c r="D4393" s="2">
        <v>32721</v>
      </c>
      <c r="E4393" s="2"/>
      <c r="F4393" s="2">
        <v>42625</v>
      </c>
      <c r="G4393" s="211" t="s">
        <v>10374</v>
      </c>
      <c r="H4393">
        <v>1</v>
      </c>
      <c r="I4393" s="2">
        <v>39471</v>
      </c>
      <c r="J4393" s="2">
        <v>43910</v>
      </c>
      <c r="K4393" t="s">
        <v>5</v>
      </c>
      <c r="L4393" t="s">
        <v>10386</v>
      </c>
      <c r="M4393" t="s">
        <v>1</v>
      </c>
      <c r="N4393" t="s">
        <v>1</v>
      </c>
      <c r="O4393" s="3">
        <v>92</v>
      </c>
      <c r="P4393" t="s">
        <v>1</v>
      </c>
      <c r="Q4393" t="s">
        <v>5964</v>
      </c>
      <c r="R4393" t="s">
        <v>100</v>
      </c>
      <c r="S4393" t="s">
        <v>196</v>
      </c>
      <c r="T4393" t="s">
        <v>10376</v>
      </c>
      <c r="U4393" t="s">
        <v>102</v>
      </c>
    </row>
    <row r="4394" spans="1:21" ht="12.75" hidden="1" customHeight="1" x14ac:dyDescent="0.2">
      <c r="A4394" t="s">
        <v>98</v>
      </c>
      <c r="B4394" t="s">
        <v>10387</v>
      </c>
      <c r="C4394" s="202" t="s">
        <v>10388</v>
      </c>
      <c r="D4394" s="2">
        <v>32721</v>
      </c>
      <c r="E4394" s="2"/>
      <c r="F4394" s="2">
        <v>42625</v>
      </c>
      <c r="G4394" s="211" t="s">
        <v>10374</v>
      </c>
      <c r="H4394">
        <v>1</v>
      </c>
      <c r="I4394" s="2">
        <v>39471</v>
      </c>
      <c r="J4394" s="2">
        <v>43910</v>
      </c>
      <c r="K4394" t="s">
        <v>5</v>
      </c>
      <c r="L4394" t="s">
        <v>10389</v>
      </c>
      <c r="M4394" t="s">
        <v>1</v>
      </c>
      <c r="N4394" t="s">
        <v>1</v>
      </c>
      <c r="O4394" s="3">
        <v>92</v>
      </c>
      <c r="P4394" t="s">
        <v>1</v>
      </c>
      <c r="Q4394" t="s">
        <v>5964</v>
      </c>
      <c r="R4394" t="s">
        <v>100</v>
      </c>
      <c r="S4394" t="s">
        <v>196</v>
      </c>
      <c r="T4394" t="s">
        <v>10376</v>
      </c>
      <c r="U4394" t="s">
        <v>102</v>
      </c>
    </row>
    <row r="4395" spans="1:21" ht="12.75" hidden="1" customHeight="1" x14ac:dyDescent="0.2">
      <c r="A4395" t="s">
        <v>98</v>
      </c>
      <c r="B4395" t="s">
        <v>10390</v>
      </c>
      <c r="C4395" s="202" t="s">
        <v>10391</v>
      </c>
      <c r="D4395" s="2">
        <v>30560</v>
      </c>
      <c r="E4395" s="2"/>
      <c r="F4395" s="2">
        <v>42633</v>
      </c>
      <c r="G4395" s="211" t="s">
        <v>6130</v>
      </c>
      <c r="H4395">
        <v>1</v>
      </c>
      <c r="I4395" s="2">
        <v>39471</v>
      </c>
      <c r="J4395" s="2">
        <v>43910</v>
      </c>
      <c r="K4395" t="s">
        <v>5</v>
      </c>
      <c r="L4395" t="s">
        <v>10392</v>
      </c>
      <c r="M4395" t="s">
        <v>1</v>
      </c>
      <c r="N4395" t="s">
        <v>1</v>
      </c>
      <c r="O4395" s="3">
        <v>88</v>
      </c>
      <c r="P4395" t="s">
        <v>1</v>
      </c>
      <c r="Q4395" t="s">
        <v>5964</v>
      </c>
      <c r="R4395" t="s">
        <v>100</v>
      </c>
      <c r="S4395" t="s">
        <v>26</v>
      </c>
      <c r="T4395" t="s">
        <v>6131</v>
      </c>
      <c r="U4395" t="s">
        <v>102</v>
      </c>
    </row>
    <row r="4396" spans="1:21" ht="12.75" hidden="1" customHeight="1" x14ac:dyDescent="0.2">
      <c r="A4396" t="s">
        <v>98</v>
      </c>
      <c r="B4396" t="s">
        <v>10393</v>
      </c>
      <c r="C4396" s="202" t="s">
        <v>10394</v>
      </c>
      <c r="D4396" s="2">
        <v>30560</v>
      </c>
      <c r="E4396" s="2"/>
      <c r="F4396" s="2">
        <v>42632</v>
      </c>
      <c r="G4396" s="211" t="s">
        <v>6130</v>
      </c>
      <c r="H4396">
        <v>1</v>
      </c>
      <c r="I4396" s="2">
        <v>39471</v>
      </c>
      <c r="J4396" s="2">
        <v>43909</v>
      </c>
      <c r="K4396" t="s">
        <v>5</v>
      </c>
      <c r="L4396" t="s">
        <v>10395</v>
      </c>
      <c r="M4396" t="s">
        <v>1</v>
      </c>
      <c r="N4396" t="s">
        <v>1</v>
      </c>
      <c r="O4396" s="3">
        <v>92</v>
      </c>
      <c r="P4396" t="s">
        <v>1</v>
      </c>
      <c r="Q4396" t="s">
        <v>5964</v>
      </c>
      <c r="R4396" t="s">
        <v>100</v>
      </c>
      <c r="S4396" t="s">
        <v>26</v>
      </c>
      <c r="T4396" t="s">
        <v>6131</v>
      </c>
      <c r="U4396" t="s">
        <v>102</v>
      </c>
    </row>
    <row r="4397" spans="1:21" ht="12.75" hidden="1" customHeight="1" x14ac:dyDescent="0.2">
      <c r="A4397" t="s">
        <v>98</v>
      </c>
      <c r="B4397" t="s">
        <v>10396</v>
      </c>
      <c r="C4397" s="202" t="s">
        <v>10397</v>
      </c>
      <c r="D4397" s="2">
        <v>31503</v>
      </c>
      <c r="E4397" s="2"/>
      <c r="F4397" s="2">
        <v>42635</v>
      </c>
      <c r="G4397" s="211" t="s">
        <v>10318</v>
      </c>
      <c r="H4397">
        <v>1</v>
      </c>
      <c r="I4397" s="2">
        <v>39471</v>
      </c>
      <c r="J4397" s="2">
        <v>43909</v>
      </c>
      <c r="K4397" t="s">
        <v>5</v>
      </c>
      <c r="L4397" t="s">
        <v>10398</v>
      </c>
      <c r="M4397" t="s">
        <v>1</v>
      </c>
      <c r="N4397" t="s">
        <v>1</v>
      </c>
      <c r="O4397" s="3">
        <v>92</v>
      </c>
      <c r="P4397" t="s">
        <v>1</v>
      </c>
      <c r="Q4397" t="s">
        <v>5964</v>
      </c>
      <c r="R4397" t="s">
        <v>100</v>
      </c>
      <c r="S4397" t="s">
        <v>9</v>
      </c>
      <c r="T4397" t="s">
        <v>10320</v>
      </c>
      <c r="U4397" t="s">
        <v>102</v>
      </c>
    </row>
    <row r="4398" spans="1:21" ht="12.75" hidden="1" customHeight="1" x14ac:dyDescent="0.2">
      <c r="A4398" t="s">
        <v>98</v>
      </c>
      <c r="B4398" t="s">
        <v>10399</v>
      </c>
      <c r="C4398" s="202" t="s">
        <v>10400</v>
      </c>
      <c r="D4398" s="2">
        <v>32082</v>
      </c>
      <c r="E4398" s="2"/>
      <c r="F4398" s="2">
        <v>42626</v>
      </c>
      <c r="G4398" s="211" t="s">
        <v>10401</v>
      </c>
      <c r="H4398">
        <v>1</v>
      </c>
      <c r="I4398" s="2">
        <v>39471</v>
      </c>
      <c r="J4398" s="2">
        <v>43909</v>
      </c>
      <c r="K4398" t="s">
        <v>5</v>
      </c>
      <c r="L4398" t="s">
        <v>10402</v>
      </c>
      <c r="M4398" t="s">
        <v>1</v>
      </c>
      <c r="N4398" t="s">
        <v>1</v>
      </c>
      <c r="O4398" s="3">
        <v>90</v>
      </c>
      <c r="P4398" t="s">
        <v>1</v>
      </c>
      <c r="Q4398" t="s">
        <v>5964</v>
      </c>
      <c r="R4398" t="s">
        <v>100</v>
      </c>
      <c r="S4398" t="s">
        <v>447</v>
      </c>
      <c r="T4398" t="s">
        <v>10403</v>
      </c>
      <c r="U4398" t="s">
        <v>102</v>
      </c>
    </row>
    <row r="4399" spans="1:21" ht="12.75" hidden="1" customHeight="1" x14ac:dyDescent="0.2">
      <c r="A4399" t="s">
        <v>98</v>
      </c>
      <c r="B4399" t="s">
        <v>10404</v>
      </c>
      <c r="C4399" s="202" t="s">
        <v>10405</v>
      </c>
      <c r="D4399" s="2">
        <v>32082</v>
      </c>
      <c r="E4399" s="2"/>
      <c r="F4399" s="2">
        <v>42626</v>
      </c>
      <c r="G4399" s="211" t="s">
        <v>10406</v>
      </c>
      <c r="H4399">
        <v>1</v>
      </c>
      <c r="I4399" s="2">
        <v>39471</v>
      </c>
      <c r="J4399" s="2">
        <v>43909</v>
      </c>
      <c r="K4399" t="s">
        <v>5</v>
      </c>
      <c r="L4399" t="s">
        <v>10407</v>
      </c>
      <c r="M4399" t="s">
        <v>1</v>
      </c>
      <c r="N4399" t="s">
        <v>1</v>
      </c>
      <c r="O4399" s="3">
        <v>90</v>
      </c>
      <c r="P4399" t="s">
        <v>1</v>
      </c>
      <c r="Q4399" t="s">
        <v>5964</v>
      </c>
      <c r="R4399" t="s">
        <v>100</v>
      </c>
      <c r="S4399" t="s">
        <v>447</v>
      </c>
      <c r="T4399" t="s">
        <v>10408</v>
      </c>
      <c r="U4399" t="s">
        <v>102</v>
      </c>
    </row>
    <row r="4400" spans="1:21" ht="12.75" hidden="1" customHeight="1" x14ac:dyDescent="0.2">
      <c r="A4400" t="s">
        <v>98</v>
      </c>
      <c r="B4400" t="s">
        <v>10409</v>
      </c>
      <c r="C4400" s="202" t="s">
        <v>10410</v>
      </c>
      <c r="D4400" s="2">
        <v>32082</v>
      </c>
      <c r="E4400" s="2"/>
      <c r="F4400" s="2">
        <v>42626</v>
      </c>
      <c r="G4400" s="211" t="s">
        <v>10406</v>
      </c>
      <c r="H4400">
        <v>1</v>
      </c>
      <c r="I4400" s="2">
        <v>39471</v>
      </c>
      <c r="J4400" s="2">
        <v>43909</v>
      </c>
      <c r="K4400" t="s">
        <v>5</v>
      </c>
      <c r="L4400" t="s">
        <v>10411</v>
      </c>
      <c r="M4400" t="s">
        <v>1</v>
      </c>
      <c r="N4400" t="s">
        <v>1</v>
      </c>
      <c r="O4400" s="3">
        <v>89</v>
      </c>
      <c r="P4400" t="s">
        <v>1</v>
      </c>
      <c r="Q4400" t="s">
        <v>5964</v>
      </c>
      <c r="R4400" t="s">
        <v>100</v>
      </c>
      <c r="S4400" t="s">
        <v>447</v>
      </c>
      <c r="T4400" t="s">
        <v>10408</v>
      </c>
      <c r="U4400" t="s">
        <v>102</v>
      </c>
    </row>
    <row r="4401" spans="1:21" ht="12.75" hidden="1" customHeight="1" x14ac:dyDescent="0.2">
      <c r="A4401" t="s">
        <v>98</v>
      </c>
      <c r="B4401" t="s">
        <v>10412</v>
      </c>
      <c r="C4401" s="202" t="s">
        <v>10413</v>
      </c>
      <c r="D4401" s="2">
        <v>27030</v>
      </c>
      <c r="E4401" s="2"/>
      <c r="F4401" s="2">
        <v>42627</v>
      </c>
      <c r="G4401" s="211" t="s">
        <v>6317</v>
      </c>
      <c r="H4401">
        <v>1</v>
      </c>
      <c r="I4401" s="2">
        <v>39471</v>
      </c>
      <c r="J4401" s="2">
        <v>43910</v>
      </c>
      <c r="K4401" t="s">
        <v>5</v>
      </c>
      <c r="L4401" t="s">
        <v>10414</v>
      </c>
      <c r="M4401" t="s">
        <v>1</v>
      </c>
      <c r="N4401" t="s">
        <v>1</v>
      </c>
      <c r="O4401" s="3">
        <v>85</v>
      </c>
      <c r="P4401" t="s">
        <v>1</v>
      </c>
      <c r="Q4401" t="s">
        <v>5964</v>
      </c>
      <c r="R4401" t="s">
        <v>100</v>
      </c>
      <c r="S4401" t="s">
        <v>167</v>
      </c>
      <c r="T4401" t="s">
        <v>6318</v>
      </c>
      <c r="U4401" t="s">
        <v>102</v>
      </c>
    </row>
    <row r="4402" spans="1:21" ht="12.75" hidden="1" customHeight="1" x14ac:dyDescent="0.2">
      <c r="A4402" t="s">
        <v>98</v>
      </c>
      <c r="B4402" t="s">
        <v>10415</v>
      </c>
      <c r="C4402" s="202" t="s">
        <v>10416</v>
      </c>
      <c r="D4402" s="2">
        <v>27030</v>
      </c>
      <c r="E4402" s="2"/>
      <c r="F4402" s="2">
        <v>42627</v>
      </c>
      <c r="G4402" s="211" t="s">
        <v>6317</v>
      </c>
      <c r="H4402">
        <v>1</v>
      </c>
      <c r="I4402" s="2">
        <v>39471</v>
      </c>
      <c r="J4402" s="2">
        <v>43910</v>
      </c>
      <c r="K4402" t="s">
        <v>5</v>
      </c>
      <c r="L4402" t="s">
        <v>10417</v>
      </c>
      <c r="M4402" t="s">
        <v>1</v>
      </c>
      <c r="N4402" t="s">
        <v>1</v>
      </c>
      <c r="O4402" s="3">
        <v>85</v>
      </c>
      <c r="P4402" t="s">
        <v>1</v>
      </c>
      <c r="Q4402" t="s">
        <v>5964</v>
      </c>
      <c r="R4402" t="s">
        <v>100</v>
      </c>
      <c r="S4402" t="s">
        <v>167</v>
      </c>
      <c r="T4402" t="s">
        <v>6318</v>
      </c>
      <c r="U4402" t="s">
        <v>102</v>
      </c>
    </row>
    <row r="4403" spans="1:21" ht="12.75" hidden="1" customHeight="1" x14ac:dyDescent="0.2">
      <c r="A4403" t="s">
        <v>98</v>
      </c>
      <c r="B4403" t="s">
        <v>10418</v>
      </c>
      <c r="C4403" s="202" t="s">
        <v>10419</v>
      </c>
      <c r="D4403" s="2">
        <v>23012</v>
      </c>
      <c r="E4403" s="2"/>
      <c r="F4403" s="2">
        <v>42475</v>
      </c>
      <c r="G4403" s="211" t="s">
        <v>10420</v>
      </c>
      <c r="H4403">
        <v>1</v>
      </c>
      <c r="I4403" s="2">
        <v>39471</v>
      </c>
      <c r="J4403" s="2">
        <v>43910</v>
      </c>
      <c r="K4403" t="s">
        <v>5</v>
      </c>
      <c r="L4403" t="s">
        <v>10421</v>
      </c>
      <c r="M4403" t="s">
        <v>1</v>
      </c>
      <c r="N4403" t="s">
        <v>1</v>
      </c>
      <c r="O4403" s="3">
        <v>82</v>
      </c>
      <c r="P4403" t="s">
        <v>1</v>
      </c>
      <c r="Q4403" t="s">
        <v>5964</v>
      </c>
      <c r="R4403" t="s">
        <v>100</v>
      </c>
      <c r="S4403" t="s">
        <v>119</v>
      </c>
      <c r="T4403" t="s">
        <v>10422</v>
      </c>
      <c r="U4403" t="s">
        <v>102</v>
      </c>
    </row>
    <row r="4404" spans="1:21" ht="12.75" hidden="1" customHeight="1" x14ac:dyDescent="0.2">
      <c r="A4404" t="s">
        <v>98</v>
      </c>
      <c r="B4404" t="s">
        <v>10423</v>
      </c>
      <c r="C4404" s="202" t="s">
        <v>10424</v>
      </c>
      <c r="D4404" s="2">
        <v>23012</v>
      </c>
      <c r="E4404" s="2"/>
      <c r="F4404" s="2">
        <v>42628</v>
      </c>
      <c r="G4404" s="211" t="s">
        <v>6348</v>
      </c>
      <c r="H4404">
        <v>1</v>
      </c>
      <c r="I4404" s="2">
        <v>39471</v>
      </c>
      <c r="J4404" s="2">
        <v>43909</v>
      </c>
      <c r="K4404" t="s">
        <v>5</v>
      </c>
      <c r="L4404" t="s">
        <v>10425</v>
      </c>
      <c r="M4404" t="s">
        <v>1</v>
      </c>
      <c r="N4404" t="s">
        <v>1</v>
      </c>
      <c r="O4404" s="3">
        <v>82</v>
      </c>
      <c r="P4404" t="s">
        <v>1</v>
      </c>
      <c r="Q4404" t="s">
        <v>5964</v>
      </c>
      <c r="R4404" t="s">
        <v>100</v>
      </c>
      <c r="S4404" t="s">
        <v>119</v>
      </c>
      <c r="T4404" t="s">
        <v>6349</v>
      </c>
      <c r="U4404" t="s">
        <v>102</v>
      </c>
    </row>
    <row r="4405" spans="1:21" ht="12.75" hidden="1" customHeight="1" x14ac:dyDescent="0.2">
      <c r="A4405" t="s">
        <v>98</v>
      </c>
      <c r="B4405" t="s">
        <v>10426</v>
      </c>
      <c r="C4405" s="202" t="s">
        <v>10427</v>
      </c>
      <c r="D4405" s="2">
        <v>23012</v>
      </c>
      <c r="E4405" s="2"/>
      <c r="F4405" s="2">
        <v>42628</v>
      </c>
      <c r="G4405" s="211" t="s">
        <v>6348</v>
      </c>
      <c r="H4405">
        <v>1</v>
      </c>
      <c r="I4405" s="2">
        <v>39471</v>
      </c>
      <c r="J4405" s="2">
        <v>43909</v>
      </c>
      <c r="K4405" t="s">
        <v>5</v>
      </c>
      <c r="L4405" t="s">
        <v>10428</v>
      </c>
      <c r="M4405" t="s">
        <v>1</v>
      </c>
      <c r="N4405" t="s">
        <v>1</v>
      </c>
      <c r="O4405" s="3">
        <v>87</v>
      </c>
      <c r="P4405" t="s">
        <v>1</v>
      </c>
      <c r="Q4405" t="s">
        <v>5964</v>
      </c>
      <c r="R4405" t="s">
        <v>100</v>
      </c>
      <c r="S4405" t="s">
        <v>119</v>
      </c>
      <c r="T4405" t="s">
        <v>6349</v>
      </c>
      <c r="U4405" t="s">
        <v>102</v>
      </c>
    </row>
    <row r="4406" spans="1:21" ht="12.75" hidden="1" customHeight="1" x14ac:dyDescent="0.2">
      <c r="A4406" t="s">
        <v>98</v>
      </c>
      <c r="B4406" t="s">
        <v>10429</v>
      </c>
      <c r="C4406" s="202" t="s">
        <v>10430</v>
      </c>
      <c r="D4406" s="2">
        <v>23012</v>
      </c>
      <c r="E4406" s="2"/>
      <c r="F4406" s="2">
        <v>42628</v>
      </c>
      <c r="G4406" s="211" t="s">
        <v>6348</v>
      </c>
      <c r="H4406">
        <v>1</v>
      </c>
      <c r="I4406" s="2">
        <v>39471</v>
      </c>
      <c r="J4406" s="2">
        <v>43909</v>
      </c>
      <c r="K4406" t="s">
        <v>5</v>
      </c>
      <c r="L4406" t="s">
        <v>10431</v>
      </c>
      <c r="M4406" t="s">
        <v>1</v>
      </c>
      <c r="N4406" t="s">
        <v>1</v>
      </c>
      <c r="O4406" s="3">
        <v>86</v>
      </c>
      <c r="P4406" t="s">
        <v>1</v>
      </c>
      <c r="Q4406" t="s">
        <v>5964</v>
      </c>
      <c r="R4406" t="s">
        <v>100</v>
      </c>
      <c r="S4406" t="s">
        <v>119</v>
      </c>
      <c r="T4406" t="s">
        <v>6349</v>
      </c>
      <c r="U4406" t="s">
        <v>102</v>
      </c>
    </row>
    <row r="4407" spans="1:21" ht="12.75" hidden="1" customHeight="1" x14ac:dyDescent="0.2">
      <c r="A4407" t="s">
        <v>98</v>
      </c>
      <c r="B4407" t="s">
        <v>10432</v>
      </c>
      <c r="C4407" s="202" t="s">
        <v>10433</v>
      </c>
      <c r="D4407" s="2">
        <v>23012</v>
      </c>
      <c r="E4407" s="2"/>
      <c r="F4407" s="2">
        <v>42628</v>
      </c>
      <c r="G4407" s="211" t="s">
        <v>6348</v>
      </c>
      <c r="H4407">
        <v>1</v>
      </c>
      <c r="I4407" s="2">
        <v>39471</v>
      </c>
      <c r="J4407" s="2">
        <v>43909</v>
      </c>
      <c r="K4407" t="s">
        <v>5</v>
      </c>
      <c r="L4407" t="s">
        <v>10434</v>
      </c>
      <c r="M4407" t="s">
        <v>1</v>
      </c>
      <c r="N4407" t="s">
        <v>1</v>
      </c>
      <c r="O4407" s="3">
        <v>82</v>
      </c>
      <c r="P4407" t="s">
        <v>1</v>
      </c>
      <c r="Q4407" t="s">
        <v>5964</v>
      </c>
      <c r="R4407" t="s">
        <v>100</v>
      </c>
      <c r="S4407" t="s">
        <v>119</v>
      </c>
      <c r="T4407" t="s">
        <v>6349</v>
      </c>
      <c r="U4407" t="s">
        <v>102</v>
      </c>
    </row>
    <row r="4408" spans="1:21" ht="12.75" hidden="1" customHeight="1" x14ac:dyDescent="0.2">
      <c r="A4408" t="s">
        <v>98</v>
      </c>
      <c r="B4408" t="s">
        <v>10435</v>
      </c>
      <c r="C4408" s="202" t="s">
        <v>10436</v>
      </c>
      <c r="D4408" s="2">
        <v>23012</v>
      </c>
      <c r="E4408" s="2"/>
      <c r="F4408" s="2">
        <v>42628</v>
      </c>
      <c r="G4408" s="211" t="s">
        <v>6348</v>
      </c>
      <c r="H4408">
        <v>1</v>
      </c>
      <c r="I4408" s="2">
        <v>39471</v>
      </c>
      <c r="J4408" s="2">
        <v>43909</v>
      </c>
      <c r="K4408" t="s">
        <v>5</v>
      </c>
      <c r="L4408" t="s">
        <v>10437</v>
      </c>
      <c r="M4408" t="s">
        <v>1</v>
      </c>
      <c r="N4408" t="s">
        <v>1</v>
      </c>
      <c r="O4408" s="3">
        <v>82</v>
      </c>
      <c r="P4408" t="s">
        <v>1</v>
      </c>
      <c r="Q4408" t="s">
        <v>5964</v>
      </c>
      <c r="R4408" t="s">
        <v>100</v>
      </c>
      <c r="S4408" t="s">
        <v>119</v>
      </c>
      <c r="T4408" t="s">
        <v>6349</v>
      </c>
      <c r="U4408" t="s">
        <v>102</v>
      </c>
    </row>
    <row r="4409" spans="1:21" ht="12.75" hidden="1" customHeight="1" x14ac:dyDescent="0.2">
      <c r="A4409" t="s">
        <v>98</v>
      </c>
      <c r="B4409" t="s">
        <v>10438</v>
      </c>
      <c r="C4409" s="202" t="s">
        <v>10439</v>
      </c>
      <c r="D4409" s="2">
        <v>23012</v>
      </c>
      <c r="E4409" s="2"/>
      <c r="F4409" s="2">
        <v>42628</v>
      </c>
      <c r="G4409" s="211" t="s">
        <v>6348</v>
      </c>
      <c r="H4409">
        <v>1</v>
      </c>
      <c r="I4409" s="2">
        <v>39471</v>
      </c>
      <c r="J4409" s="2">
        <v>43909</v>
      </c>
      <c r="K4409" t="s">
        <v>5</v>
      </c>
      <c r="L4409" t="s">
        <v>10440</v>
      </c>
      <c r="M4409" t="s">
        <v>1</v>
      </c>
      <c r="N4409" t="s">
        <v>1</v>
      </c>
      <c r="O4409" s="3">
        <v>82</v>
      </c>
      <c r="P4409" t="s">
        <v>1</v>
      </c>
      <c r="Q4409" t="s">
        <v>5964</v>
      </c>
      <c r="R4409" t="s">
        <v>100</v>
      </c>
      <c r="S4409" t="s">
        <v>119</v>
      </c>
      <c r="T4409" t="s">
        <v>6349</v>
      </c>
      <c r="U4409" t="s">
        <v>102</v>
      </c>
    </row>
    <row r="4410" spans="1:21" ht="12.75" hidden="1" customHeight="1" x14ac:dyDescent="0.2">
      <c r="A4410" t="s">
        <v>98</v>
      </c>
      <c r="B4410" t="s">
        <v>10441</v>
      </c>
      <c r="C4410" s="202" t="s">
        <v>10442</v>
      </c>
      <c r="D4410" s="2">
        <v>30133</v>
      </c>
      <c r="E4410" s="2"/>
      <c r="F4410" s="2">
        <v>42629</v>
      </c>
      <c r="G4410" s="211" t="s">
        <v>6348</v>
      </c>
      <c r="H4410">
        <v>1</v>
      </c>
      <c r="I4410" s="2">
        <v>39471</v>
      </c>
      <c r="J4410" s="2">
        <v>43910</v>
      </c>
      <c r="K4410" t="s">
        <v>5</v>
      </c>
      <c r="L4410" t="s">
        <v>10443</v>
      </c>
      <c r="M4410" t="s">
        <v>1</v>
      </c>
      <c r="N4410" t="s">
        <v>1</v>
      </c>
      <c r="O4410" s="3">
        <v>93</v>
      </c>
      <c r="P4410" t="s">
        <v>1</v>
      </c>
      <c r="Q4410" t="s">
        <v>5964</v>
      </c>
      <c r="R4410" t="s">
        <v>100</v>
      </c>
      <c r="S4410" t="s">
        <v>482</v>
      </c>
      <c r="T4410" t="s">
        <v>6349</v>
      </c>
      <c r="U4410" t="s">
        <v>102</v>
      </c>
    </row>
    <row r="4411" spans="1:21" ht="12.75" hidden="1" customHeight="1" x14ac:dyDescent="0.2">
      <c r="A4411" t="s">
        <v>98</v>
      </c>
      <c r="B4411" t="s">
        <v>10444</v>
      </c>
      <c r="C4411" s="202" t="s">
        <v>10445</v>
      </c>
      <c r="D4411" s="2">
        <v>30133</v>
      </c>
      <c r="E4411" s="2"/>
      <c r="F4411" s="2">
        <v>42629</v>
      </c>
      <c r="G4411" s="211" t="s">
        <v>6348</v>
      </c>
      <c r="H4411">
        <v>1</v>
      </c>
      <c r="I4411" s="2">
        <v>39471</v>
      </c>
      <c r="J4411" s="2">
        <v>43910</v>
      </c>
      <c r="K4411" t="s">
        <v>5</v>
      </c>
      <c r="L4411" t="s">
        <v>10446</v>
      </c>
      <c r="M4411" t="s">
        <v>1</v>
      </c>
      <c r="N4411" t="s">
        <v>1</v>
      </c>
      <c r="O4411" s="3">
        <v>93</v>
      </c>
      <c r="P4411" t="s">
        <v>1</v>
      </c>
      <c r="Q4411" t="s">
        <v>5964</v>
      </c>
      <c r="R4411" t="s">
        <v>100</v>
      </c>
      <c r="S4411" t="s">
        <v>482</v>
      </c>
      <c r="T4411" t="s">
        <v>6349</v>
      </c>
      <c r="U4411" t="s">
        <v>102</v>
      </c>
    </row>
    <row r="4412" spans="1:21" ht="12.75" hidden="1" customHeight="1" x14ac:dyDescent="0.2">
      <c r="A4412" t="s">
        <v>98</v>
      </c>
      <c r="B4412" t="s">
        <v>10452</v>
      </c>
      <c r="C4412" s="202" t="s">
        <v>10453</v>
      </c>
      <c r="D4412" s="2">
        <v>31929</v>
      </c>
      <c r="E4412" s="2"/>
      <c r="F4412" s="2">
        <v>42635</v>
      </c>
      <c r="G4412" s="211" t="s">
        <v>6357</v>
      </c>
      <c r="H4412">
        <v>1</v>
      </c>
      <c r="I4412" s="2">
        <v>39472</v>
      </c>
      <c r="J4412" s="2">
        <v>43909</v>
      </c>
      <c r="K4412" t="s">
        <v>5</v>
      </c>
      <c r="L4412" t="s">
        <v>10454</v>
      </c>
      <c r="M4412" t="s">
        <v>1</v>
      </c>
      <c r="N4412" t="s">
        <v>1</v>
      </c>
      <c r="O4412" s="3">
        <v>92</v>
      </c>
      <c r="P4412" t="s">
        <v>1</v>
      </c>
      <c r="Q4412" t="s">
        <v>5964</v>
      </c>
      <c r="R4412" t="s">
        <v>100</v>
      </c>
      <c r="S4412" t="s">
        <v>447</v>
      </c>
      <c r="T4412" t="s">
        <v>6359</v>
      </c>
      <c r="U4412" t="s">
        <v>102</v>
      </c>
    </row>
    <row r="4413" spans="1:21" ht="12.75" hidden="1" customHeight="1" x14ac:dyDescent="0.2">
      <c r="A4413" t="s">
        <v>98</v>
      </c>
      <c r="B4413" t="s">
        <v>10455</v>
      </c>
      <c r="C4413" s="202" t="s">
        <v>10456</v>
      </c>
      <c r="D4413" s="2">
        <v>31929</v>
      </c>
      <c r="E4413" s="2"/>
      <c r="F4413" s="2">
        <v>42635</v>
      </c>
      <c r="G4413" s="211" t="s">
        <v>10457</v>
      </c>
      <c r="H4413">
        <v>1</v>
      </c>
      <c r="I4413" s="2">
        <v>39472</v>
      </c>
      <c r="J4413" s="2">
        <v>43909</v>
      </c>
      <c r="K4413" t="s">
        <v>5</v>
      </c>
      <c r="L4413" t="s">
        <v>10458</v>
      </c>
      <c r="M4413" t="s">
        <v>1</v>
      </c>
      <c r="N4413" t="s">
        <v>1</v>
      </c>
      <c r="O4413" s="3">
        <v>92</v>
      </c>
      <c r="P4413" t="s">
        <v>1</v>
      </c>
      <c r="Q4413" t="s">
        <v>5964</v>
      </c>
      <c r="R4413" t="s">
        <v>100</v>
      </c>
      <c r="S4413" t="s">
        <v>447</v>
      </c>
      <c r="T4413" t="s">
        <v>10459</v>
      </c>
      <c r="U4413" t="s">
        <v>102</v>
      </c>
    </row>
    <row r="4414" spans="1:21" ht="12.75" hidden="1" customHeight="1" x14ac:dyDescent="0.2">
      <c r="A4414" t="s">
        <v>98</v>
      </c>
      <c r="B4414" t="s">
        <v>10460</v>
      </c>
      <c r="C4414" s="202" t="s">
        <v>10461</v>
      </c>
      <c r="D4414" s="2">
        <v>32143</v>
      </c>
      <c r="E4414" s="2"/>
      <c r="F4414" s="2">
        <v>42635</v>
      </c>
      <c r="G4414" s="211" t="s">
        <v>6357</v>
      </c>
      <c r="H4414">
        <v>1</v>
      </c>
      <c r="I4414" s="2">
        <v>39472</v>
      </c>
      <c r="J4414" s="2">
        <v>43909</v>
      </c>
      <c r="K4414" t="s">
        <v>5</v>
      </c>
      <c r="L4414" t="s">
        <v>10462</v>
      </c>
      <c r="M4414" t="s">
        <v>1</v>
      </c>
      <c r="N4414" t="s">
        <v>1</v>
      </c>
      <c r="O4414" s="3">
        <v>93</v>
      </c>
      <c r="P4414" t="s">
        <v>1</v>
      </c>
      <c r="Q4414" t="s">
        <v>5964</v>
      </c>
      <c r="R4414" t="s">
        <v>100</v>
      </c>
      <c r="S4414" t="s">
        <v>305</v>
      </c>
      <c r="T4414" t="s">
        <v>6359</v>
      </c>
      <c r="U4414" t="s">
        <v>102</v>
      </c>
    </row>
    <row r="4415" spans="1:21" ht="12.75" hidden="1" customHeight="1" x14ac:dyDescent="0.2">
      <c r="A4415" t="s">
        <v>98</v>
      </c>
      <c r="B4415" t="s">
        <v>10463</v>
      </c>
      <c r="C4415" s="202" t="s">
        <v>10464</v>
      </c>
      <c r="D4415" s="2">
        <v>32143</v>
      </c>
      <c r="E4415" s="2"/>
      <c r="F4415" s="2">
        <v>42635</v>
      </c>
      <c r="G4415" s="211" t="s">
        <v>10465</v>
      </c>
      <c r="H4415">
        <v>1</v>
      </c>
      <c r="I4415" s="2">
        <v>39472</v>
      </c>
      <c r="J4415" s="2">
        <v>43909</v>
      </c>
      <c r="K4415" t="s">
        <v>5</v>
      </c>
      <c r="L4415" t="s">
        <v>10466</v>
      </c>
      <c r="M4415" t="s">
        <v>1</v>
      </c>
      <c r="N4415" t="s">
        <v>1</v>
      </c>
      <c r="O4415" s="3">
        <v>91</v>
      </c>
      <c r="P4415" t="s">
        <v>1</v>
      </c>
      <c r="Q4415" t="s">
        <v>5964</v>
      </c>
      <c r="R4415" t="s">
        <v>100</v>
      </c>
      <c r="S4415" t="s">
        <v>305</v>
      </c>
      <c r="T4415" t="s">
        <v>10467</v>
      </c>
      <c r="U4415" t="s">
        <v>102</v>
      </c>
    </row>
    <row r="4416" spans="1:21" ht="12.75" hidden="1" customHeight="1" x14ac:dyDescent="0.2">
      <c r="A4416" t="s">
        <v>98</v>
      </c>
      <c r="B4416" t="s">
        <v>10468</v>
      </c>
      <c r="C4416" s="202" t="s">
        <v>10469</v>
      </c>
      <c r="D4416" s="2">
        <v>32143</v>
      </c>
      <c r="E4416" s="2"/>
      <c r="F4416" s="2">
        <v>42635</v>
      </c>
      <c r="G4416" s="211" t="s">
        <v>10470</v>
      </c>
      <c r="H4416">
        <v>1</v>
      </c>
      <c r="I4416" s="2">
        <v>39472</v>
      </c>
      <c r="J4416" s="2">
        <v>43909</v>
      </c>
      <c r="K4416" t="s">
        <v>5</v>
      </c>
      <c r="L4416" t="s">
        <v>10471</v>
      </c>
      <c r="M4416" t="s">
        <v>1</v>
      </c>
      <c r="N4416" t="s">
        <v>1</v>
      </c>
      <c r="O4416" s="3">
        <v>95</v>
      </c>
      <c r="P4416" t="s">
        <v>1</v>
      </c>
      <c r="Q4416" t="s">
        <v>5964</v>
      </c>
      <c r="R4416" t="s">
        <v>100</v>
      </c>
      <c r="S4416" t="s">
        <v>305</v>
      </c>
      <c r="T4416" t="s">
        <v>10472</v>
      </c>
      <c r="U4416" t="s">
        <v>102</v>
      </c>
    </row>
    <row r="4417" spans="1:21" ht="12.75" hidden="1" customHeight="1" x14ac:dyDescent="0.2">
      <c r="A4417" t="s">
        <v>98</v>
      </c>
      <c r="B4417" t="s">
        <v>10473</v>
      </c>
      <c r="C4417" s="202" t="s">
        <v>10474</v>
      </c>
      <c r="D4417" s="2">
        <v>32143</v>
      </c>
      <c r="E4417" s="2"/>
      <c r="F4417" s="2">
        <v>42635</v>
      </c>
      <c r="G4417" s="211" t="s">
        <v>10470</v>
      </c>
      <c r="H4417">
        <v>1</v>
      </c>
      <c r="I4417" s="2">
        <v>39472</v>
      </c>
      <c r="J4417" s="2">
        <v>43909</v>
      </c>
      <c r="K4417" t="s">
        <v>5</v>
      </c>
      <c r="L4417" t="s">
        <v>10475</v>
      </c>
      <c r="M4417" t="s">
        <v>1</v>
      </c>
      <c r="N4417" t="s">
        <v>1</v>
      </c>
      <c r="O4417" s="3">
        <v>92</v>
      </c>
      <c r="P4417" t="s">
        <v>1</v>
      </c>
      <c r="Q4417" t="s">
        <v>5964</v>
      </c>
      <c r="R4417" t="s">
        <v>100</v>
      </c>
      <c r="S4417" t="s">
        <v>305</v>
      </c>
      <c r="T4417" t="s">
        <v>10472</v>
      </c>
      <c r="U4417" t="s">
        <v>102</v>
      </c>
    </row>
    <row r="4418" spans="1:21" ht="12.75" hidden="1" customHeight="1" x14ac:dyDescent="0.2">
      <c r="A4418" t="s">
        <v>98</v>
      </c>
      <c r="B4418" t="s">
        <v>10476</v>
      </c>
      <c r="C4418" s="202" t="s">
        <v>10477</v>
      </c>
      <c r="D4418" s="2">
        <v>23743</v>
      </c>
      <c r="E4418" s="2"/>
      <c r="F4418" s="2">
        <v>42654</v>
      </c>
      <c r="G4418" s="211" t="s">
        <v>6130</v>
      </c>
      <c r="H4418">
        <v>1</v>
      </c>
      <c r="I4418" s="2">
        <v>39472</v>
      </c>
      <c r="J4418" s="2">
        <v>43910</v>
      </c>
      <c r="K4418" t="s">
        <v>5</v>
      </c>
      <c r="L4418" t="s">
        <v>10478</v>
      </c>
      <c r="M4418" t="s">
        <v>1</v>
      </c>
      <c r="N4418" t="s">
        <v>1</v>
      </c>
      <c r="O4418" s="3">
        <v>88</v>
      </c>
      <c r="P4418" t="s">
        <v>1</v>
      </c>
      <c r="Q4418" t="s">
        <v>5964</v>
      </c>
      <c r="R4418" t="s">
        <v>100</v>
      </c>
      <c r="S4418" t="s">
        <v>551</v>
      </c>
      <c r="T4418" t="s">
        <v>6131</v>
      </c>
      <c r="U4418" t="s">
        <v>102</v>
      </c>
    </row>
    <row r="4419" spans="1:21" ht="12.75" hidden="1" customHeight="1" x14ac:dyDescent="0.2">
      <c r="A4419" t="s">
        <v>98</v>
      </c>
      <c r="B4419" t="s">
        <v>10479</v>
      </c>
      <c r="C4419" s="202" t="s">
        <v>10480</v>
      </c>
      <c r="D4419" s="2">
        <v>23743</v>
      </c>
      <c r="E4419" s="2"/>
      <c r="F4419" s="2">
        <v>42654</v>
      </c>
      <c r="G4419" s="211" t="s">
        <v>6130</v>
      </c>
      <c r="H4419">
        <v>1</v>
      </c>
      <c r="I4419" s="2">
        <v>39472</v>
      </c>
      <c r="J4419" s="2">
        <v>43910</v>
      </c>
      <c r="K4419" t="s">
        <v>5</v>
      </c>
      <c r="L4419" t="s">
        <v>10481</v>
      </c>
      <c r="M4419" t="s">
        <v>1</v>
      </c>
      <c r="N4419" t="s">
        <v>1</v>
      </c>
      <c r="O4419" s="3">
        <v>89</v>
      </c>
      <c r="P4419" t="s">
        <v>1</v>
      </c>
      <c r="Q4419" t="s">
        <v>5964</v>
      </c>
      <c r="R4419" t="s">
        <v>100</v>
      </c>
      <c r="S4419" t="s">
        <v>551</v>
      </c>
      <c r="T4419" t="s">
        <v>6131</v>
      </c>
      <c r="U4419" t="s">
        <v>102</v>
      </c>
    </row>
    <row r="4420" spans="1:21" ht="12.75" hidden="1" customHeight="1" x14ac:dyDescent="0.2">
      <c r="A4420" t="s">
        <v>98</v>
      </c>
      <c r="B4420" t="s">
        <v>10482</v>
      </c>
      <c r="C4420" s="202" t="s">
        <v>10483</v>
      </c>
      <c r="D4420" s="2">
        <v>23743</v>
      </c>
      <c r="E4420" s="2"/>
      <c r="F4420" s="2">
        <v>42654</v>
      </c>
      <c r="G4420" s="211" t="s">
        <v>6130</v>
      </c>
      <c r="H4420">
        <v>1</v>
      </c>
      <c r="I4420" s="2">
        <v>39472</v>
      </c>
      <c r="J4420" s="2">
        <v>43910</v>
      </c>
      <c r="K4420" t="s">
        <v>5</v>
      </c>
      <c r="L4420" t="s">
        <v>10484</v>
      </c>
      <c r="M4420" t="s">
        <v>1</v>
      </c>
      <c r="N4420" t="s">
        <v>1</v>
      </c>
      <c r="O4420" s="3">
        <v>90</v>
      </c>
      <c r="P4420" t="s">
        <v>1</v>
      </c>
      <c r="Q4420" t="s">
        <v>5964</v>
      </c>
      <c r="R4420" t="s">
        <v>100</v>
      </c>
      <c r="S4420" t="s">
        <v>551</v>
      </c>
      <c r="T4420" t="s">
        <v>6131</v>
      </c>
      <c r="U4420" t="s">
        <v>102</v>
      </c>
    </row>
    <row r="4421" spans="1:21" ht="12.75" hidden="1" customHeight="1" x14ac:dyDescent="0.2">
      <c r="A4421" t="s">
        <v>98</v>
      </c>
      <c r="B4421" t="s">
        <v>10485</v>
      </c>
      <c r="C4421" s="202" t="s">
        <v>10486</v>
      </c>
      <c r="D4421" s="2">
        <v>23743</v>
      </c>
      <c r="E4421" s="2"/>
      <c r="F4421" s="2">
        <v>42656</v>
      </c>
      <c r="G4421" s="211" t="s">
        <v>6130</v>
      </c>
      <c r="H4421">
        <v>1</v>
      </c>
      <c r="I4421" s="2">
        <v>39472</v>
      </c>
      <c r="J4421" s="2">
        <v>43910</v>
      </c>
      <c r="K4421" t="s">
        <v>5</v>
      </c>
      <c r="L4421" t="s">
        <v>10487</v>
      </c>
      <c r="M4421" t="s">
        <v>1</v>
      </c>
      <c r="N4421" t="s">
        <v>1</v>
      </c>
      <c r="O4421" s="3">
        <v>87</v>
      </c>
      <c r="P4421" t="s">
        <v>1</v>
      </c>
      <c r="Q4421" t="s">
        <v>5964</v>
      </c>
      <c r="R4421" t="s">
        <v>100</v>
      </c>
      <c r="S4421" t="s">
        <v>551</v>
      </c>
      <c r="T4421" t="s">
        <v>6131</v>
      </c>
      <c r="U4421" t="s">
        <v>102</v>
      </c>
    </row>
    <row r="4422" spans="1:21" ht="12.75" hidden="1" customHeight="1" x14ac:dyDescent="0.2">
      <c r="A4422" t="s">
        <v>98</v>
      </c>
      <c r="B4422" t="s">
        <v>10488</v>
      </c>
      <c r="C4422" s="202" t="s">
        <v>10489</v>
      </c>
      <c r="D4422" s="2">
        <v>23743</v>
      </c>
      <c r="E4422" s="2"/>
      <c r="F4422" s="2">
        <v>42656</v>
      </c>
      <c r="G4422" s="211" t="s">
        <v>6130</v>
      </c>
      <c r="H4422">
        <v>1</v>
      </c>
      <c r="I4422" s="2">
        <v>39472</v>
      </c>
      <c r="J4422" s="2">
        <v>43910</v>
      </c>
      <c r="K4422" t="s">
        <v>5</v>
      </c>
      <c r="L4422" t="s">
        <v>10490</v>
      </c>
      <c r="M4422" t="s">
        <v>1</v>
      </c>
      <c r="N4422" t="s">
        <v>1</v>
      </c>
      <c r="O4422" s="3">
        <v>87</v>
      </c>
      <c r="P4422" t="s">
        <v>1</v>
      </c>
      <c r="Q4422" t="s">
        <v>5964</v>
      </c>
      <c r="R4422" t="s">
        <v>100</v>
      </c>
      <c r="S4422" t="s">
        <v>551</v>
      </c>
      <c r="T4422" t="s">
        <v>6131</v>
      </c>
      <c r="U4422" t="s">
        <v>102</v>
      </c>
    </row>
    <row r="4423" spans="1:21" ht="12.75" hidden="1" customHeight="1" x14ac:dyDescent="0.2">
      <c r="A4423" t="s">
        <v>98</v>
      </c>
      <c r="B4423" t="s">
        <v>10491</v>
      </c>
      <c r="C4423" s="202" t="s">
        <v>10492</v>
      </c>
      <c r="D4423" s="2">
        <v>23743</v>
      </c>
      <c r="E4423" s="2"/>
      <c r="F4423" s="2">
        <v>42656</v>
      </c>
      <c r="G4423" s="211" t="s">
        <v>6130</v>
      </c>
      <c r="H4423">
        <v>1</v>
      </c>
      <c r="I4423" s="2">
        <v>39472</v>
      </c>
      <c r="J4423" s="2">
        <v>43910</v>
      </c>
      <c r="K4423" t="s">
        <v>5</v>
      </c>
      <c r="L4423" t="s">
        <v>10493</v>
      </c>
      <c r="M4423" t="s">
        <v>1</v>
      </c>
      <c r="N4423" t="s">
        <v>1</v>
      </c>
      <c r="O4423" s="3">
        <v>89</v>
      </c>
      <c r="P4423" t="s">
        <v>1</v>
      </c>
      <c r="Q4423" t="s">
        <v>5964</v>
      </c>
      <c r="R4423" t="s">
        <v>100</v>
      </c>
      <c r="S4423" t="s">
        <v>551</v>
      </c>
      <c r="T4423" t="s">
        <v>6131</v>
      </c>
      <c r="U4423" t="s">
        <v>102</v>
      </c>
    </row>
    <row r="4424" spans="1:21" ht="12.75" hidden="1" customHeight="1" x14ac:dyDescent="0.2">
      <c r="A4424" t="s">
        <v>98</v>
      </c>
      <c r="B4424" t="s">
        <v>10494</v>
      </c>
      <c r="C4424" s="202" t="s">
        <v>10495</v>
      </c>
      <c r="D4424" s="2">
        <v>23743</v>
      </c>
      <c r="E4424" s="2"/>
      <c r="F4424" s="2">
        <v>42649</v>
      </c>
      <c r="G4424" s="211" t="s">
        <v>6130</v>
      </c>
      <c r="H4424">
        <v>1</v>
      </c>
      <c r="I4424" s="2">
        <v>39472</v>
      </c>
      <c r="J4424" s="2">
        <v>43910</v>
      </c>
      <c r="K4424" t="s">
        <v>5</v>
      </c>
      <c r="L4424" t="s">
        <v>10496</v>
      </c>
      <c r="M4424" t="s">
        <v>1</v>
      </c>
      <c r="N4424" t="s">
        <v>1</v>
      </c>
      <c r="O4424" s="3">
        <v>89</v>
      </c>
      <c r="P4424" t="s">
        <v>1</v>
      </c>
      <c r="Q4424" t="s">
        <v>5964</v>
      </c>
      <c r="R4424" t="s">
        <v>100</v>
      </c>
      <c r="S4424" t="s">
        <v>551</v>
      </c>
      <c r="T4424" t="s">
        <v>6131</v>
      </c>
      <c r="U4424" t="s">
        <v>102</v>
      </c>
    </row>
    <row r="4425" spans="1:21" ht="12.75" hidden="1" customHeight="1" x14ac:dyDescent="0.2">
      <c r="A4425" t="s">
        <v>98</v>
      </c>
      <c r="B4425" t="s">
        <v>10497</v>
      </c>
      <c r="C4425" s="202" t="s">
        <v>10498</v>
      </c>
      <c r="D4425" s="2">
        <v>23743</v>
      </c>
      <c r="E4425" s="2"/>
      <c r="F4425" s="2">
        <v>42649</v>
      </c>
      <c r="G4425" s="211" t="s">
        <v>6130</v>
      </c>
      <c r="H4425">
        <v>1</v>
      </c>
      <c r="I4425" s="2">
        <v>39472</v>
      </c>
      <c r="J4425" s="2">
        <v>43910</v>
      </c>
      <c r="K4425" t="s">
        <v>5</v>
      </c>
      <c r="L4425" t="s">
        <v>10499</v>
      </c>
      <c r="M4425" t="s">
        <v>1</v>
      </c>
      <c r="N4425" t="s">
        <v>1</v>
      </c>
      <c r="O4425" s="3">
        <v>89</v>
      </c>
      <c r="P4425" t="s">
        <v>1</v>
      </c>
      <c r="Q4425" t="s">
        <v>5964</v>
      </c>
      <c r="R4425" t="s">
        <v>100</v>
      </c>
      <c r="S4425" t="s">
        <v>551</v>
      </c>
      <c r="T4425" t="s">
        <v>6131</v>
      </c>
      <c r="U4425" t="s">
        <v>102</v>
      </c>
    </row>
    <row r="4426" spans="1:21" ht="12.75" hidden="1" customHeight="1" x14ac:dyDescent="0.2">
      <c r="A4426" t="s">
        <v>98</v>
      </c>
      <c r="B4426" t="s">
        <v>10500</v>
      </c>
      <c r="C4426" s="202" t="s">
        <v>10501</v>
      </c>
      <c r="D4426" s="2">
        <v>23743</v>
      </c>
      <c r="E4426" s="2"/>
      <c r="F4426" s="2">
        <v>42649</v>
      </c>
      <c r="G4426" s="211" t="s">
        <v>6130</v>
      </c>
      <c r="H4426">
        <v>1</v>
      </c>
      <c r="I4426" s="2">
        <v>39472</v>
      </c>
      <c r="J4426" s="2">
        <v>43910</v>
      </c>
      <c r="K4426" t="s">
        <v>5</v>
      </c>
      <c r="L4426" t="s">
        <v>10502</v>
      </c>
      <c r="M4426" t="s">
        <v>1</v>
      </c>
      <c r="N4426" t="s">
        <v>1</v>
      </c>
      <c r="O4426" s="3">
        <v>89</v>
      </c>
      <c r="P4426" t="s">
        <v>1</v>
      </c>
      <c r="Q4426" t="s">
        <v>5964</v>
      </c>
      <c r="R4426" t="s">
        <v>100</v>
      </c>
      <c r="S4426" t="s">
        <v>551</v>
      </c>
      <c r="T4426" t="s">
        <v>6131</v>
      </c>
      <c r="U4426" t="s">
        <v>102</v>
      </c>
    </row>
    <row r="4427" spans="1:21" ht="12.75" hidden="1" customHeight="1" x14ac:dyDescent="0.2">
      <c r="A4427" t="s">
        <v>98</v>
      </c>
      <c r="B4427" t="s">
        <v>10503</v>
      </c>
      <c r="C4427" s="202" t="s">
        <v>10504</v>
      </c>
      <c r="D4427" s="2">
        <v>29921</v>
      </c>
      <c r="E4427" s="2"/>
      <c r="F4427" s="2">
        <v>42648</v>
      </c>
      <c r="G4427" s="211" t="s">
        <v>10505</v>
      </c>
      <c r="H4427">
        <v>1</v>
      </c>
      <c r="I4427" s="2">
        <v>39472</v>
      </c>
      <c r="J4427" s="2">
        <v>43909</v>
      </c>
      <c r="K4427" t="s">
        <v>5</v>
      </c>
      <c r="L4427" t="s">
        <v>10506</v>
      </c>
      <c r="M4427" t="s">
        <v>1</v>
      </c>
      <c r="N4427" t="s">
        <v>1</v>
      </c>
      <c r="O4427" s="3">
        <v>89</v>
      </c>
      <c r="P4427" t="s">
        <v>1</v>
      </c>
      <c r="Q4427" t="s">
        <v>5964</v>
      </c>
      <c r="R4427" t="s">
        <v>100</v>
      </c>
      <c r="S4427" t="s">
        <v>333</v>
      </c>
      <c r="T4427" t="s">
        <v>10507</v>
      </c>
      <c r="U4427" t="s">
        <v>102</v>
      </c>
    </row>
    <row r="4428" spans="1:21" ht="12.75" hidden="1" customHeight="1" x14ac:dyDescent="0.2">
      <c r="A4428" t="s">
        <v>98</v>
      </c>
      <c r="B4428" t="s">
        <v>10508</v>
      </c>
      <c r="C4428" s="202" t="s">
        <v>10509</v>
      </c>
      <c r="D4428" s="2">
        <v>31594</v>
      </c>
      <c r="E4428" s="2"/>
      <c r="F4428" s="2">
        <v>42648</v>
      </c>
      <c r="G4428" s="211" t="s">
        <v>10510</v>
      </c>
      <c r="H4428">
        <v>1</v>
      </c>
      <c r="I4428" s="2">
        <v>39472</v>
      </c>
      <c r="J4428" s="2">
        <v>43909</v>
      </c>
      <c r="K4428" t="s">
        <v>5</v>
      </c>
      <c r="L4428" t="s">
        <v>10511</v>
      </c>
      <c r="M4428" t="s">
        <v>1</v>
      </c>
      <c r="N4428" t="s">
        <v>1</v>
      </c>
      <c r="O4428" s="3">
        <v>92</v>
      </c>
      <c r="P4428" t="s">
        <v>1</v>
      </c>
      <c r="Q4428" t="s">
        <v>5964</v>
      </c>
      <c r="R4428" t="s">
        <v>100</v>
      </c>
      <c r="S4428" t="s">
        <v>9</v>
      </c>
      <c r="T4428" t="s">
        <v>10512</v>
      </c>
      <c r="U4428" t="s">
        <v>102</v>
      </c>
    </row>
    <row r="4429" spans="1:21" ht="12.75" hidden="1" customHeight="1" x14ac:dyDescent="0.2">
      <c r="A4429" t="s">
        <v>98</v>
      </c>
      <c r="B4429" t="s">
        <v>10513</v>
      </c>
      <c r="C4429" s="202" t="s">
        <v>10514</v>
      </c>
      <c r="D4429" s="2">
        <v>29891</v>
      </c>
      <c r="E4429" s="2"/>
      <c r="F4429" s="2">
        <v>42650</v>
      </c>
      <c r="G4429" s="211" t="s">
        <v>10515</v>
      </c>
      <c r="H4429">
        <v>1</v>
      </c>
      <c r="I4429" s="2">
        <v>39472</v>
      </c>
      <c r="J4429" s="2">
        <v>43910</v>
      </c>
      <c r="K4429" t="s">
        <v>5</v>
      </c>
      <c r="L4429" t="s">
        <v>10516</v>
      </c>
      <c r="M4429" t="s">
        <v>1</v>
      </c>
      <c r="N4429" t="s">
        <v>1</v>
      </c>
      <c r="O4429" s="3">
        <v>84</v>
      </c>
      <c r="P4429" t="s">
        <v>1</v>
      </c>
      <c r="Q4429" t="s">
        <v>5964</v>
      </c>
      <c r="R4429" t="s">
        <v>100</v>
      </c>
      <c r="S4429" t="s">
        <v>333</v>
      </c>
      <c r="T4429" t="s">
        <v>10517</v>
      </c>
      <c r="U4429" t="s">
        <v>102</v>
      </c>
    </row>
    <row r="4430" spans="1:21" ht="12.75" hidden="1" customHeight="1" x14ac:dyDescent="0.2">
      <c r="A4430" t="s">
        <v>98</v>
      </c>
      <c r="B4430" t="s">
        <v>10518</v>
      </c>
      <c r="C4430" s="202" t="s">
        <v>10519</v>
      </c>
      <c r="D4430" s="2">
        <v>29891</v>
      </c>
      <c r="E4430" s="2"/>
      <c r="F4430" s="2">
        <v>42653</v>
      </c>
      <c r="G4430" s="211" t="s">
        <v>10515</v>
      </c>
      <c r="H4430">
        <v>1</v>
      </c>
      <c r="I4430" s="2">
        <v>39472</v>
      </c>
      <c r="J4430" s="2">
        <v>43910</v>
      </c>
      <c r="K4430" t="s">
        <v>5</v>
      </c>
      <c r="L4430" t="s">
        <v>10520</v>
      </c>
      <c r="M4430" t="s">
        <v>1</v>
      </c>
      <c r="N4430" t="s">
        <v>1</v>
      </c>
      <c r="O4430" s="3">
        <v>85</v>
      </c>
      <c r="P4430" t="s">
        <v>1</v>
      </c>
      <c r="Q4430" t="s">
        <v>5964</v>
      </c>
      <c r="R4430" t="s">
        <v>100</v>
      </c>
      <c r="S4430" t="s">
        <v>333</v>
      </c>
      <c r="T4430" t="s">
        <v>10517</v>
      </c>
      <c r="U4430" t="s">
        <v>102</v>
      </c>
    </row>
    <row r="4431" spans="1:21" ht="12.75" hidden="1" customHeight="1" x14ac:dyDescent="0.2">
      <c r="A4431" t="s">
        <v>98</v>
      </c>
      <c r="B4431" t="s">
        <v>10521</v>
      </c>
      <c r="C4431" s="202" t="s">
        <v>10522</v>
      </c>
      <c r="D4431" s="2">
        <v>29891</v>
      </c>
      <c r="E4431" s="2"/>
      <c r="F4431" s="2">
        <v>42653</v>
      </c>
      <c r="G4431" s="211" t="s">
        <v>10515</v>
      </c>
      <c r="H4431">
        <v>1</v>
      </c>
      <c r="I4431" s="2">
        <v>39472</v>
      </c>
      <c r="J4431" s="2">
        <v>43910</v>
      </c>
      <c r="K4431" t="s">
        <v>5</v>
      </c>
      <c r="L4431" t="s">
        <v>10523</v>
      </c>
      <c r="M4431" t="s">
        <v>1</v>
      </c>
      <c r="N4431" t="s">
        <v>1</v>
      </c>
      <c r="O4431" s="3">
        <v>87</v>
      </c>
      <c r="P4431" t="s">
        <v>1</v>
      </c>
      <c r="Q4431" t="s">
        <v>5964</v>
      </c>
      <c r="R4431" t="s">
        <v>100</v>
      </c>
      <c r="S4431" t="s">
        <v>333</v>
      </c>
      <c r="T4431" t="s">
        <v>10517</v>
      </c>
      <c r="U4431" t="s">
        <v>102</v>
      </c>
    </row>
    <row r="4432" spans="1:21" ht="12.75" hidden="1" customHeight="1" x14ac:dyDescent="0.2">
      <c r="A4432" t="s">
        <v>98</v>
      </c>
      <c r="B4432" t="s">
        <v>10524</v>
      </c>
      <c r="C4432" s="202" t="s">
        <v>10525</v>
      </c>
      <c r="D4432" s="2">
        <v>29921</v>
      </c>
      <c r="E4432" s="2"/>
      <c r="F4432" s="2">
        <v>42653</v>
      </c>
      <c r="G4432" s="211" t="s">
        <v>10526</v>
      </c>
      <c r="H4432">
        <v>1</v>
      </c>
      <c r="I4432" s="2">
        <v>39472</v>
      </c>
      <c r="J4432" s="2">
        <v>43910</v>
      </c>
      <c r="K4432" t="s">
        <v>5</v>
      </c>
      <c r="L4432" t="s">
        <v>10527</v>
      </c>
      <c r="M4432" t="s">
        <v>1</v>
      </c>
      <c r="N4432" t="s">
        <v>1</v>
      </c>
      <c r="O4432" s="3">
        <v>86</v>
      </c>
      <c r="P4432" t="s">
        <v>1</v>
      </c>
      <c r="Q4432" t="s">
        <v>5964</v>
      </c>
      <c r="R4432" t="s">
        <v>100</v>
      </c>
      <c r="S4432" t="s">
        <v>333</v>
      </c>
      <c r="T4432" t="s">
        <v>10528</v>
      </c>
      <c r="U4432" t="s">
        <v>102</v>
      </c>
    </row>
    <row r="4433" spans="1:21" ht="12.75" hidden="1" customHeight="1" x14ac:dyDescent="0.2">
      <c r="A4433" t="s">
        <v>98</v>
      </c>
      <c r="B4433" t="s">
        <v>10529</v>
      </c>
      <c r="C4433" s="202" t="s">
        <v>10530</v>
      </c>
      <c r="D4433" s="2">
        <v>29921</v>
      </c>
      <c r="E4433" s="2"/>
      <c r="F4433" s="2">
        <v>42653</v>
      </c>
      <c r="G4433" s="211" t="s">
        <v>10526</v>
      </c>
      <c r="H4433">
        <v>1</v>
      </c>
      <c r="I4433" s="2">
        <v>39472</v>
      </c>
      <c r="J4433" s="2">
        <v>43910</v>
      </c>
      <c r="K4433" t="s">
        <v>5</v>
      </c>
      <c r="L4433" t="s">
        <v>10531</v>
      </c>
      <c r="M4433" t="s">
        <v>1</v>
      </c>
      <c r="N4433" t="s">
        <v>1</v>
      </c>
      <c r="O4433" s="3">
        <v>85</v>
      </c>
      <c r="P4433" t="s">
        <v>1</v>
      </c>
      <c r="Q4433" t="s">
        <v>5964</v>
      </c>
      <c r="R4433" t="s">
        <v>100</v>
      </c>
      <c r="S4433" t="s">
        <v>333</v>
      </c>
      <c r="T4433" t="s">
        <v>10528</v>
      </c>
      <c r="U4433" t="s">
        <v>102</v>
      </c>
    </row>
    <row r="4434" spans="1:21" ht="12.75" hidden="1" customHeight="1" x14ac:dyDescent="0.2">
      <c r="A4434" t="s">
        <v>98</v>
      </c>
      <c r="B4434" t="s">
        <v>10532</v>
      </c>
      <c r="C4434" s="202" t="s">
        <v>10533</v>
      </c>
      <c r="D4434" s="2">
        <v>29921</v>
      </c>
      <c r="E4434" s="2"/>
      <c r="F4434" s="2">
        <v>42653</v>
      </c>
      <c r="G4434" s="211" t="s">
        <v>10526</v>
      </c>
      <c r="H4434">
        <v>1</v>
      </c>
      <c r="I4434" s="2">
        <v>39472</v>
      </c>
      <c r="J4434" s="2">
        <v>43910</v>
      </c>
      <c r="K4434" t="s">
        <v>5</v>
      </c>
      <c r="L4434" t="s">
        <v>10534</v>
      </c>
      <c r="M4434" t="s">
        <v>1</v>
      </c>
      <c r="N4434" t="s">
        <v>1</v>
      </c>
      <c r="O4434" s="3">
        <v>85</v>
      </c>
      <c r="P4434" t="s">
        <v>1</v>
      </c>
      <c r="Q4434" t="s">
        <v>5964</v>
      </c>
      <c r="R4434" t="s">
        <v>100</v>
      </c>
      <c r="S4434" t="s">
        <v>333</v>
      </c>
      <c r="T4434" t="s">
        <v>10528</v>
      </c>
      <c r="U4434" t="s">
        <v>102</v>
      </c>
    </row>
    <row r="4435" spans="1:21" ht="12.75" hidden="1" customHeight="1" x14ac:dyDescent="0.2">
      <c r="A4435" t="s">
        <v>98</v>
      </c>
      <c r="B4435" t="s">
        <v>10535</v>
      </c>
      <c r="C4435" s="202" t="s">
        <v>10536</v>
      </c>
      <c r="D4435" s="2">
        <v>23743</v>
      </c>
      <c r="E4435" s="2"/>
      <c r="F4435" s="2">
        <v>42654</v>
      </c>
      <c r="G4435" s="211" t="s">
        <v>6130</v>
      </c>
      <c r="H4435">
        <v>1</v>
      </c>
      <c r="I4435" s="2">
        <v>39472</v>
      </c>
      <c r="J4435" s="2">
        <v>43910</v>
      </c>
      <c r="K4435" t="s">
        <v>5</v>
      </c>
      <c r="L4435" t="s">
        <v>10537</v>
      </c>
      <c r="M4435" t="s">
        <v>1</v>
      </c>
      <c r="N4435" t="s">
        <v>1</v>
      </c>
      <c r="O4435" s="3">
        <v>78</v>
      </c>
      <c r="P4435" t="s">
        <v>1</v>
      </c>
      <c r="Q4435" t="s">
        <v>5964</v>
      </c>
      <c r="R4435" t="s">
        <v>100</v>
      </c>
      <c r="S4435" t="s">
        <v>551</v>
      </c>
      <c r="T4435" t="s">
        <v>6131</v>
      </c>
      <c r="U4435" t="s">
        <v>102</v>
      </c>
    </row>
    <row r="4436" spans="1:21" ht="12.75" hidden="1" customHeight="1" x14ac:dyDescent="0.2">
      <c r="A4436" t="s">
        <v>98</v>
      </c>
      <c r="B4436" t="s">
        <v>10538</v>
      </c>
      <c r="C4436" s="202" t="s">
        <v>10539</v>
      </c>
      <c r="D4436" s="2">
        <v>23743</v>
      </c>
      <c r="E4436" s="2"/>
      <c r="F4436" s="2">
        <v>42654</v>
      </c>
      <c r="G4436" s="211" t="s">
        <v>6130</v>
      </c>
      <c r="H4436">
        <v>1</v>
      </c>
      <c r="I4436" s="2">
        <v>39472</v>
      </c>
      <c r="J4436" s="2">
        <v>43910</v>
      </c>
      <c r="K4436" t="s">
        <v>5</v>
      </c>
      <c r="L4436" t="s">
        <v>10540</v>
      </c>
      <c r="M4436" t="s">
        <v>1</v>
      </c>
      <c r="N4436" t="s">
        <v>1</v>
      </c>
      <c r="O4436" s="3">
        <v>77</v>
      </c>
      <c r="P4436" t="s">
        <v>1</v>
      </c>
      <c r="Q4436" t="s">
        <v>5964</v>
      </c>
      <c r="R4436" t="s">
        <v>100</v>
      </c>
      <c r="S4436" t="s">
        <v>551</v>
      </c>
      <c r="T4436" t="s">
        <v>6131</v>
      </c>
      <c r="U4436" t="s">
        <v>102</v>
      </c>
    </row>
    <row r="4437" spans="1:21" ht="12.75" hidden="1" customHeight="1" x14ac:dyDescent="0.2">
      <c r="A4437" t="s">
        <v>98</v>
      </c>
      <c r="B4437" t="s">
        <v>10541</v>
      </c>
      <c r="C4437" s="202" t="s">
        <v>10542</v>
      </c>
      <c r="D4437" s="2">
        <v>23743</v>
      </c>
      <c r="E4437" s="2"/>
      <c r="F4437" s="2">
        <v>42655</v>
      </c>
      <c r="G4437" s="211" t="s">
        <v>6130</v>
      </c>
      <c r="H4437">
        <v>1</v>
      </c>
      <c r="I4437" s="2">
        <v>39472</v>
      </c>
      <c r="J4437" s="2">
        <v>43910</v>
      </c>
      <c r="K4437" t="s">
        <v>5</v>
      </c>
      <c r="L4437" t="s">
        <v>10543</v>
      </c>
      <c r="M4437" t="s">
        <v>1</v>
      </c>
      <c r="N4437" t="s">
        <v>1</v>
      </c>
      <c r="O4437" s="3">
        <v>88</v>
      </c>
      <c r="P4437" t="s">
        <v>1</v>
      </c>
      <c r="Q4437" t="s">
        <v>5964</v>
      </c>
      <c r="R4437" t="s">
        <v>100</v>
      </c>
      <c r="S4437" t="s">
        <v>551</v>
      </c>
      <c r="T4437" t="s">
        <v>6131</v>
      </c>
      <c r="U4437" t="s">
        <v>102</v>
      </c>
    </row>
    <row r="4438" spans="1:21" ht="12.75" hidden="1" customHeight="1" x14ac:dyDescent="0.2">
      <c r="A4438" t="s">
        <v>98</v>
      </c>
      <c r="B4438" t="s">
        <v>10544</v>
      </c>
      <c r="C4438" s="202" t="s">
        <v>10545</v>
      </c>
      <c r="D4438" s="2">
        <v>23743</v>
      </c>
      <c r="E4438" s="2"/>
      <c r="F4438" s="2">
        <v>42655</v>
      </c>
      <c r="G4438" s="211" t="s">
        <v>6130</v>
      </c>
      <c r="H4438">
        <v>1</v>
      </c>
      <c r="I4438" s="2">
        <v>39472</v>
      </c>
      <c r="J4438" s="2">
        <v>43910</v>
      </c>
      <c r="K4438" t="s">
        <v>5</v>
      </c>
      <c r="L4438" t="s">
        <v>10546</v>
      </c>
      <c r="M4438" t="s">
        <v>1</v>
      </c>
      <c r="N4438" t="s">
        <v>1</v>
      </c>
      <c r="O4438" s="3">
        <v>89</v>
      </c>
      <c r="P4438" t="s">
        <v>1</v>
      </c>
      <c r="Q4438" t="s">
        <v>5964</v>
      </c>
      <c r="R4438" t="s">
        <v>100</v>
      </c>
      <c r="S4438" t="s">
        <v>551</v>
      </c>
      <c r="T4438" t="s">
        <v>6131</v>
      </c>
      <c r="U4438" t="s">
        <v>102</v>
      </c>
    </row>
    <row r="4439" spans="1:21" ht="12.75" hidden="1" customHeight="1" x14ac:dyDescent="0.2">
      <c r="A4439" t="s">
        <v>98</v>
      </c>
      <c r="B4439" t="s">
        <v>10547</v>
      </c>
      <c r="C4439" s="202" t="s">
        <v>10548</v>
      </c>
      <c r="D4439" s="2">
        <v>23743</v>
      </c>
      <c r="E4439" s="2"/>
      <c r="F4439" s="2">
        <v>42655</v>
      </c>
      <c r="G4439" s="211" t="s">
        <v>6130</v>
      </c>
      <c r="H4439">
        <v>1</v>
      </c>
      <c r="I4439" s="2">
        <v>39472</v>
      </c>
      <c r="J4439" s="2">
        <v>43910</v>
      </c>
      <c r="K4439" t="s">
        <v>5</v>
      </c>
      <c r="L4439" t="s">
        <v>10549</v>
      </c>
      <c r="M4439" t="s">
        <v>1</v>
      </c>
      <c r="N4439" t="s">
        <v>1</v>
      </c>
      <c r="O4439" s="3">
        <v>87</v>
      </c>
      <c r="P4439" t="s">
        <v>1</v>
      </c>
      <c r="Q4439" t="s">
        <v>5964</v>
      </c>
      <c r="R4439" t="s">
        <v>100</v>
      </c>
      <c r="S4439" t="s">
        <v>551</v>
      </c>
      <c r="T4439" t="s">
        <v>6131</v>
      </c>
      <c r="U4439" t="s">
        <v>102</v>
      </c>
    </row>
    <row r="4440" spans="1:21" ht="12.75" hidden="1" customHeight="1" x14ac:dyDescent="0.2">
      <c r="A4440" t="s">
        <v>98</v>
      </c>
      <c r="B4440" t="s">
        <v>10550</v>
      </c>
      <c r="C4440" s="202" t="s">
        <v>10551</v>
      </c>
      <c r="D4440" s="2">
        <v>31929</v>
      </c>
      <c r="E4440" s="2"/>
      <c r="F4440" s="2">
        <v>42646</v>
      </c>
      <c r="G4440" s="211" t="s">
        <v>6357</v>
      </c>
      <c r="H4440">
        <v>1</v>
      </c>
      <c r="I4440" s="2">
        <v>39473</v>
      </c>
      <c r="J4440" s="2">
        <v>43913</v>
      </c>
      <c r="K4440" t="s">
        <v>5</v>
      </c>
      <c r="L4440" t="s">
        <v>10552</v>
      </c>
      <c r="M4440" t="s">
        <v>1</v>
      </c>
      <c r="N4440" t="s">
        <v>1</v>
      </c>
      <c r="O4440" s="3">
        <v>83</v>
      </c>
      <c r="P4440" t="s">
        <v>1</v>
      </c>
      <c r="Q4440" t="s">
        <v>5964</v>
      </c>
      <c r="R4440" t="s">
        <v>100</v>
      </c>
      <c r="S4440" t="s">
        <v>447</v>
      </c>
      <c r="T4440" t="s">
        <v>6359</v>
      </c>
      <c r="U4440" t="s">
        <v>102</v>
      </c>
    </row>
    <row r="4441" spans="1:21" ht="12.75" hidden="1" customHeight="1" x14ac:dyDescent="0.2">
      <c r="A4441" t="s">
        <v>98</v>
      </c>
      <c r="B4441" t="s">
        <v>10553</v>
      </c>
      <c r="C4441" s="202" t="s">
        <v>10554</v>
      </c>
      <c r="D4441" s="2">
        <v>31929</v>
      </c>
      <c r="E4441" s="2"/>
      <c r="F4441" s="2">
        <v>42646</v>
      </c>
      <c r="G4441" s="211" t="s">
        <v>6357</v>
      </c>
      <c r="H4441">
        <v>1</v>
      </c>
      <c r="I4441" s="2">
        <v>39473</v>
      </c>
      <c r="J4441" s="2">
        <v>43913</v>
      </c>
      <c r="K4441" t="s">
        <v>5</v>
      </c>
      <c r="L4441" t="s">
        <v>10555</v>
      </c>
      <c r="M4441" t="s">
        <v>1</v>
      </c>
      <c r="N4441" t="s">
        <v>1</v>
      </c>
      <c r="O4441" s="3">
        <v>85</v>
      </c>
      <c r="P4441" t="s">
        <v>1</v>
      </c>
      <c r="Q4441" t="s">
        <v>5964</v>
      </c>
      <c r="R4441" t="s">
        <v>100</v>
      </c>
      <c r="S4441" t="s">
        <v>447</v>
      </c>
      <c r="T4441" t="s">
        <v>6359</v>
      </c>
      <c r="U4441" t="s">
        <v>102</v>
      </c>
    </row>
    <row r="4442" spans="1:21" ht="12.75" hidden="1" customHeight="1" x14ac:dyDescent="0.2">
      <c r="A4442" t="s">
        <v>98</v>
      </c>
      <c r="B4442" t="s">
        <v>10556</v>
      </c>
      <c r="C4442" s="202" t="s">
        <v>10557</v>
      </c>
      <c r="D4442" s="2">
        <v>31868</v>
      </c>
      <c r="E4442" s="2"/>
      <c r="F4442" s="2">
        <v>42646</v>
      </c>
      <c r="G4442" s="211" t="s">
        <v>10558</v>
      </c>
      <c r="H4442">
        <v>1</v>
      </c>
      <c r="I4442" s="2">
        <v>39473</v>
      </c>
      <c r="J4442" s="2">
        <v>43910</v>
      </c>
      <c r="K4442" t="s">
        <v>5</v>
      </c>
      <c r="L4442" t="s">
        <v>10559</v>
      </c>
      <c r="M4442" t="s">
        <v>1</v>
      </c>
      <c r="N4442" t="s">
        <v>1</v>
      </c>
      <c r="O4442" s="3">
        <v>92</v>
      </c>
      <c r="P4442" t="s">
        <v>1</v>
      </c>
      <c r="Q4442" t="s">
        <v>5964</v>
      </c>
      <c r="R4442" t="s">
        <v>100</v>
      </c>
      <c r="S4442" t="s">
        <v>447</v>
      </c>
      <c r="T4442" t="s">
        <v>10560</v>
      </c>
      <c r="U4442" t="s">
        <v>102</v>
      </c>
    </row>
    <row r="4443" spans="1:21" ht="12.75" hidden="1" customHeight="1" x14ac:dyDescent="0.2">
      <c r="A4443" t="s">
        <v>98</v>
      </c>
      <c r="B4443" t="s">
        <v>10561</v>
      </c>
      <c r="C4443" s="202" t="s">
        <v>10562</v>
      </c>
      <c r="D4443" s="2">
        <v>31837</v>
      </c>
      <c r="E4443" s="2"/>
      <c r="F4443" s="2">
        <v>42646</v>
      </c>
      <c r="G4443" s="211" t="s">
        <v>10563</v>
      </c>
      <c r="H4443">
        <v>1</v>
      </c>
      <c r="I4443" s="2">
        <v>39473</v>
      </c>
      <c r="J4443" s="2">
        <v>43910</v>
      </c>
      <c r="K4443" t="s">
        <v>5</v>
      </c>
      <c r="L4443" t="s">
        <v>10564</v>
      </c>
      <c r="M4443" t="s">
        <v>1</v>
      </c>
      <c r="N4443" t="s">
        <v>1</v>
      </c>
      <c r="O4443" s="3">
        <v>92</v>
      </c>
      <c r="P4443" t="s">
        <v>1</v>
      </c>
      <c r="Q4443" t="s">
        <v>5964</v>
      </c>
      <c r="R4443" t="s">
        <v>100</v>
      </c>
      <c r="S4443" t="s">
        <v>447</v>
      </c>
      <c r="T4443" t="s">
        <v>10565</v>
      </c>
      <c r="U4443" t="s">
        <v>102</v>
      </c>
    </row>
    <row r="4444" spans="1:21" ht="12.75" hidden="1" customHeight="1" x14ac:dyDescent="0.2">
      <c r="A4444" t="s">
        <v>98</v>
      </c>
      <c r="B4444" t="s">
        <v>10566</v>
      </c>
      <c r="C4444" s="202" t="s">
        <v>10567</v>
      </c>
      <c r="D4444" s="2">
        <v>30560</v>
      </c>
      <c r="E4444" s="2"/>
      <c r="F4444" s="2">
        <v>42646</v>
      </c>
      <c r="G4444" s="211" t="s">
        <v>10568</v>
      </c>
      <c r="H4444">
        <v>1</v>
      </c>
      <c r="I4444" s="2">
        <v>39473</v>
      </c>
      <c r="J4444" s="2">
        <v>43910</v>
      </c>
      <c r="K4444" t="s">
        <v>5</v>
      </c>
      <c r="L4444" t="s">
        <v>10569</v>
      </c>
      <c r="M4444" t="s">
        <v>1</v>
      </c>
      <c r="N4444" t="s">
        <v>1</v>
      </c>
      <c r="O4444" s="3">
        <v>86</v>
      </c>
      <c r="P4444" t="s">
        <v>1</v>
      </c>
      <c r="Q4444" t="s">
        <v>5964</v>
      </c>
      <c r="R4444" t="s">
        <v>100</v>
      </c>
      <c r="S4444" t="s">
        <v>26</v>
      </c>
      <c r="T4444" t="s">
        <v>10570</v>
      </c>
      <c r="U4444" t="s">
        <v>102</v>
      </c>
    </row>
    <row r="4445" spans="1:21" ht="12.75" hidden="1" customHeight="1" x14ac:dyDescent="0.2">
      <c r="A4445" t="s">
        <v>98</v>
      </c>
      <c r="B4445" t="s">
        <v>10571</v>
      </c>
      <c r="C4445" s="202" t="s">
        <v>10572</v>
      </c>
      <c r="D4445" s="2">
        <v>30560</v>
      </c>
      <c r="E4445" s="2"/>
      <c r="F4445" s="2">
        <v>42647</v>
      </c>
      <c r="G4445" s="211" t="s">
        <v>10568</v>
      </c>
      <c r="H4445">
        <v>1</v>
      </c>
      <c r="I4445" s="2">
        <v>39473</v>
      </c>
      <c r="J4445" s="2">
        <v>43910</v>
      </c>
      <c r="K4445" t="s">
        <v>5</v>
      </c>
      <c r="L4445" t="s">
        <v>10573</v>
      </c>
      <c r="M4445" t="s">
        <v>1</v>
      </c>
      <c r="N4445" t="s">
        <v>1</v>
      </c>
      <c r="O4445" s="3">
        <v>85</v>
      </c>
      <c r="P4445" t="s">
        <v>1</v>
      </c>
      <c r="Q4445" t="s">
        <v>5964</v>
      </c>
      <c r="R4445" t="s">
        <v>100</v>
      </c>
      <c r="S4445" t="s">
        <v>26</v>
      </c>
      <c r="T4445" t="s">
        <v>10570</v>
      </c>
      <c r="U4445" t="s">
        <v>102</v>
      </c>
    </row>
    <row r="4446" spans="1:21" ht="12.75" hidden="1" customHeight="1" x14ac:dyDescent="0.2">
      <c r="A4446" t="s">
        <v>98</v>
      </c>
      <c r="B4446" t="s">
        <v>10579</v>
      </c>
      <c r="C4446" s="202" t="s">
        <v>10580</v>
      </c>
      <c r="D4446" s="2">
        <v>30560</v>
      </c>
      <c r="E4446" s="2"/>
      <c r="F4446" s="2">
        <v>42677</v>
      </c>
      <c r="G4446" s="211" t="s">
        <v>10568</v>
      </c>
      <c r="H4446">
        <v>1</v>
      </c>
      <c r="I4446" s="2">
        <v>39473</v>
      </c>
      <c r="J4446" s="2">
        <v>43910</v>
      </c>
      <c r="K4446" t="s">
        <v>5</v>
      </c>
      <c r="L4446" t="s">
        <v>10581</v>
      </c>
      <c r="M4446" t="s">
        <v>1</v>
      </c>
      <c r="N4446" t="s">
        <v>1</v>
      </c>
      <c r="O4446" s="3">
        <v>91</v>
      </c>
      <c r="P4446" t="s">
        <v>1</v>
      </c>
      <c r="Q4446" t="s">
        <v>5964</v>
      </c>
      <c r="R4446" t="s">
        <v>100</v>
      </c>
      <c r="S4446" t="s">
        <v>26</v>
      </c>
      <c r="T4446" t="s">
        <v>10570</v>
      </c>
      <c r="U4446" t="s">
        <v>102</v>
      </c>
    </row>
    <row r="4447" spans="1:21" ht="12.75" hidden="1" customHeight="1" x14ac:dyDescent="0.2">
      <c r="A4447" t="s">
        <v>98</v>
      </c>
      <c r="B4447" t="s">
        <v>10582</v>
      </c>
      <c r="C4447" s="202" t="s">
        <v>10583</v>
      </c>
      <c r="D4447" s="2">
        <v>26665</v>
      </c>
      <c r="E4447" s="2"/>
      <c r="F4447" s="2">
        <v>42675</v>
      </c>
      <c r="G4447" s="211" t="s">
        <v>10584</v>
      </c>
      <c r="H4447">
        <v>1</v>
      </c>
      <c r="I4447" s="2">
        <v>39473</v>
      </c>
      <c r="J4447" s="2">
        <v>43910</v>
      </c>
      <c r="K4447" t="s">
        <v>5</v>
      </c>
      <c r="L4447" t="s">
        <v>10585</v>
      </c>
      <c r="M4447" t="s">
        <v>1</v>
      </c>
      <c r="N4447" t="s">
        <v>1</v>
      </c>
      <c r="O4447" s="3">
        <v>83</v>
      </c>
      <c r="P4447" t="s">
        <v>1</v>
      </c>
      <c r="Q4447" t="s">
        <v>5964</v>
      </c>
      <c r="R4447" t="s">
        <v>100</v>
      </c>
      <c r="S4447" t="s">
        <v>504</v>
      </c>
      <c r="T4447" t="s">
        <v>10586</v>
      </c>
      <c r="U4447" t="s">
        <v>102</v>
      </c>
    </row>
    <row r="4448" spans="1:21" ht="12.75" hidden="1" customHeight="1" x14ac:dyDescent="0.2">
      <c r="A4448" t="s">
        <v>98</v>
      </c>
      <c r="B4448" t="s">
        <v>10587</v>
      </c>
      <c r="C4448" s="202" t="s">
        <v>10588</v>
      </c>
      <c r="D4448" s="2">
        <v>26665</v>
      </c>
      <c r="E4448" s="2"/>
      <c r="F4448" s="2">
        <v>42675</v>
      </c>
      <c r="G4448" s="211" t="s">
        <v>10584</v>
      </c>
      <c r="H4448">
        <v>1</v>
      </c>
      <c r="I4448" s="2">
        <v>39473</v>
      </c>
      <c r="J4448" s="2">
        <v>43910</v>
      </c>
      <c r="K4448" t="s">
        <v>5</v>
      </c>
      <c r="L4448" t="s">
        <v>10589</v>
      </c>
      <c r="M4448" t="s">
        <v>1</v>
      </c>
      <c r="N4448" t="s">
        <v>1</v>
      </c>
      <c r="O4448" s="3">
        <v>85</v>
      </c>
      <c r="P4448" t="s">
        <v>1</v>
      </c>
      <c r="Q4448" t="s">
        <v>5964</v>
      </c>
      <c r="R4448" t="s">
        <v>100</v>
      </c>
      <c r="S4448" t="s">
        <v>504</v>
      </c>
      <c r="T4448" t="s">
        <v>10586</v>
      </c>
      <c r="U4448" t="s">
        <v>102</v>
      </c>
    </row>
    <row r="4449" spans="1:21" ht="12.75" hidden="1" customHeight="1" x14ac:dyDescent="0.2">
      <c r="A4449" t="s">
        <v>98</v>
      </c>
      <c r="B4449" t="s">
        <v>10590</v>
      </c>
      <c r="C4449" s="202" t="s">
        <v>10591</v>
      </c>
      <c r="D4449" s="2">
        <v>31048</v>
      </c>
      <c r="E4449" s="2"/>
      <c r="F4449" s="2">
        <v>42685</v>
      </c>
      <c r="G4449" s="211" t="s">
        <v>10592</v>
      </c>
      <c r="H4449">
        <v>1</v>
      </c>
      <c r="I4449" s="2">
        <v>39473</v>
      </c>
      <c r="J4449" s="2">
        <v>43910</v>
      </c>
      <c r="K4449" t="s">
        <v>5</v>
      </c>
      <c r="L4449" t="s">
        <v>10593</v>
      </c>
      <c r="M4449" t="s">
        <v>1</v>
      </c>
      <c r="N4449" t="s">
        <v>1</v>
      </c>
      <c r="O4449" s="3">
        <v>95</v>
      </c>
      <c r="P4449" t="s">
        <v>1</v>
      </c>
      <c r="Q4449" t="s">
        <v>5964</v>
      </c>
      <c r="R4449" t="s">
        <v>100</v>
      </c>
      <c r="S4449" t="s">
        <v>190</v>
      </c>
      <c r="T4449" t="s">
        <v>10594</v>
      </c>
      <c r="U4449" t="s">
        <v>102</v>
      </c>
    </row>
    <row r="4450" spans="1:21" ht="12.75" hidden="1" customHeight="1" x14ac:dyDescent="0.2">
      <c r="A4450" t="s">
        <v>98</v>
      </c>
      <c r="B4450" t="s">
        <v>10595</v>
      </c>
      <c r="C4450" s="202" t="s">
        <v>10596</v>
      </c>
      <c r="D4450" s="2">
        <v>31048</v>
      </c>
      <c r="E4450" s="2"/>
      <c r="F4450" s="2">
        <v>42685</v>
      </c>
      <c r="G4450" s="211" t="s">
        <v>10592</v>
      </c>
      <c r="H4450">
        <v>1</v>
      </c>
      <c r="I4450" s="2">
        <v>39473</v>
      </c>
      <c r="J4450" s="2">
        <v>43910</v>
      </c>
      <c r="K4450" t="s">
        <v>5</v>
      </c>
      <c r="L4450" t="s">
        <v>10597</v>
      </c>
      <c r="M4450" t="s">
        <v>1</v>
      </c>
      <c r="N4450" t="s">
        <v>1</v>
      </c>
      <c r="O4450" s="3">
        <v>93</v>
      </c>
      <c r="P4450" t="s">
        <v>1</v>
      </c>
      <c r="Q4450" t="s">
        <v>5964</v>
      </c>
      <c r="R4450" t="s">
        <v>100</v>
      </c>
      <c r="S4450" t="s">
        <v>190</v>
      </c>
      <c r="T4450" t="s">
        <v>10594</v>
      </c>
      <c r="U4450" t="s">
        <v>102</v>
      </c>
    </row>
    <row r="4451" spans="1:21" ht="12.75" hidden="1" customHeight="1" x14ac:dyDescent="0.2">
      <c r="A4451" t="s">
        <v>98</v>
      </c>
      <c r="B4451" t="s">
        <v>10598</v>
      </c>
      <c r="C4451" s="202" t="s">
        <v>10599</v>
      </c>
      <c r="D4451" s="2">
        <v>31837</v>
      </c>
      <c r="E4451" s="2"/>
      <c r="F4451" s="2">
        <v>42677</v>
      </c>
      <c r="G4451" s="211" t="s">
        <v>6079</v>
      </c>
      <c r="H4451">
        <v>1</v>
      </c>
      <c r="I4451" s="2">
        <v>39473</v>
      </c>
      <c r="J4451" s="2">
        <v>43910</v>
      </c>
      <c r="K4451" t="s">
        <v>5</v>
      </c>
      <c r="L4451" t="s">
        <v>10600</v>
      </c>
      <c r="M4451" t="s">
        <v>1</v>
      </c>
      <c r="N4451" t="s">
        <v>1</v>
      </c>
      <c r="O4451" s="3">
        <v>90</v>
      </c>
      <c r="P4451" t="s">
        <v>1</v>
      </c>
      <c r="Q4451" t="s">
        <v>5964</v>
      </c>
      <c r="R4451" t="s">
        <v>100</v>
      </c>
      <c r="S4451" t="s">
        <v>447</v>
      </c>
      <c r="T4451" t="s">
        <v>6081</v>
      </c>
      <c r="U4451" t="s">
        <v>102</v>
      </c>
    </row>
    <row r="4452" spans="1:21" ht="12.75" hidden="1" customHeight="1" x14ac:dyDescent="0.2">
      <c r="A4452" t="s">
        <v>98</v>
      </c>
      <c r="B4452" t="s">
        <v>10601</v>
      </c>
      <c r="C4452" s="202" t="s">
        <v>10602</v>
      </c>
      <c r="D4452" s="2">
        <v>31837</v>
      </c>
      <c r="E4452" s="2"/>
      <c r="F4452" s="2">
        <v>42677</v>
      </c>
      <c r="G4452" s="211" t="s">
        <v>10603</v>
      </c>
      <c r="H4452">
        <v>1</v>
      </c>
      <c r="I4452" s="2">
        <v>39473</v>
      </c>
      <c r="J4452" s="2">
        <v>43910</v>
      </c>
      <c r="K4452" t="s">
        <v>5</v>
      </c>
      <c r="L4452" t="s">
        <v>10604</v>
      </c>
      <c r="M4452" t="s">
        <v>1</v>
      </c>
      <c r="N4452" t="s">
        <v>1</v>
      </c>
      <c r="O4452" s="3">
        <v>92</v>
      </c>
      <c r="P4452" t="s">
        <v>1</v>
      </c>
      <c r="Q4452" t="s">
        <v>5964</v>
      </c>
      <c r="R4452" t="s">
        <v>100</v>
      </c>
      <c r="S4452" t="s">
        <v>447</v>
      </c>
      <c r="T4452" t="s">
        <v>10605</v>
      </c>
      <c r="U4452" t="s">
        <v>102</v>
      </c>
    </row>
    <row r="4453" spans="1:21" ht="12.75" hidden="1" customHeight="1" x14ac:dyDescent="0.2">
      <c r="A4453" t="s">
        <v>98</v>
      </c>
      <c r="B4453" t="s">
        <v>10606</v>
      </c>
      <c r="C4453" s="202" t="s">
        <v>10607</v>
      </c>
      <c r="D4453" s="2">
        <v>31809</v>
      </c>
      <c r="E4453" s="2"/>
      <c r="F4453" s="2">
        <v>42676</v>
      </c>
      <c r="G4453" s="211" t="s">
        <v>10608</v>
      </c>
      <c r="H4453">
        <v>1</v>
      </c>
      <c r="I4453" s="2">
        <v>39473</v>
      </c>
      <c r="J4453" s="2">
        <v>43910</v>
      </c>
      <c r="K4453" t="s">
        <v>5</v>
      </c>
      <c r="L4453" t="s">
        <v>10609</v>
      </c>
      <c r="M4453" t="s">
        <v>1</v>
      </c>
      <c r="N4453" t="s">
        <v>1</v>
      </c>
      <c r="O4453" s="3">
        <v>87</v>
      </c>
      <c r="P4453" t="s">
        <v>1</v>
      </c>
      <c r="Q4453" t="s">
        <v>5964</v>
      </c>
      <c r="R4453" t="s">
        <v>100</v>
      </c>
      <c r="S4453" t="s">
        <v>447</v>
      </c>
      <c r="T4453" t="s">
        <v>10610</v>
      </c>
      <c r="U4453" t="s">
        <v>102</v>
      </c>
    </row>
    <row r="4454" spans="1:21" ht="12.75" hidden="1" customHeight="1" x14ac:dyDescent="0.2">
      <c r="A4454" t="s">
        <v>98</v>
      </c>
      <c r="B4454" t="s">
        <v>10611</v>
      </c>
      <c r="C4454" s="202" t="s">
        <v>10612</v>
      </c>
      <c r="D4454" s="2">
        <v>31809</v>
      </c>
      <c r="E4454" s="2"/>
      <c r="F4454" s="2">
        <v>42676</v>
      </c>
      <c r="G4454" s="211" t="s">
        <v>10608</v>
      </c>
      <c r="H4454">
        <v>1</v>
      </c>
      <c r="I4454" s="2">
        <v>39473</v>
      </c>
      <c r="J4454" s="2">
        <v>43910</v>
      </c>
      <c r="K4454" t="s">
        <v>5</v>
      </c>
      <c r="L4454" t="s">
        <v>10613</v>
      </c>
      <c r="M4454" t="s">
        <v>1</v>
      </c>
      <c r="N4454" t="s">
        <v>1</v>
      </c>
      <c r="O4454" s="3">
        <v>89</v>
      </c>
      <c r="P4454" t="s">
        <v>1</v>
      </c>
      <c r="Q4454" t="s">
        <v>5964</v>
      </c>
      <c r="R4454" t="s">
        <v>100</v>
      </c>
      <c r="S4454" t="s">
        <v>447</v>
      </c>
      <c r="T4454" t="s">
        <v>10610</v>
      </c>
      <c r="U4454" t="s">
        <v>102</v>
      </c>
    </row>
    <row r="4455" spans="1:21" ht="12.75" hidden="1" customHeight="1" x14ac:dyDescent="0.2">
      <c r="A4455" t="s">
        <v>98</v>
      </c>
      <c r="B4455" t="s">
        <v>10614</v>
      </c>
      <c r="C4455" s="202" t="s">
        <v>10615</v>
      </c>
      <c r="D4455" s="2">
        <v>31809</v>
      </c>
      <c r="E4455" s="2"/>
      <c r="F4455" s="2">
        <v>42676</v>
      </c>
      <c r="G4455" s="211" t="s">
        <v>10608</v>
      </c>
      <c r="H4455">
        <v>1</v>
      </c>
      <c r="I4455" s="2">
        <v>39473</v>
      </c>
      <c r="J4455" s="2">
        <v>43910</v>
      </c>
      <c r="K4455" t="s">
        <v>5</v>
      </c>
      <c r="L4455" t="s">
        <v>10616</v>
      </c>
      <c r="M4455" t="s">
        <v>1</v>
      </c>
      <c r="N4455" t="s">
        <v>1</v>
      </c>
      <c r="O4455" s="3">
        <v>86</v>
      </c>
      <c r="P4455" t="s">
        <v>1</v>
      </c>
      <c r="Q4455" t="s">
        <v>5964</v>
      </c>
      <c r="R4455" t="s">
        <v>100</v>
      </c>
      <c r="S4455" t="s">
        <v>447</v>
      </c>
      <c r="T4455" t="s">
        <v>10610</v>
      </c>
      <c r="U4455" t="s">
        <v>102</v>
      </c>
    </row>
    <row r="4456" spans="1:21" ht="12.75" hidden="1" customHeight="1" x14ac:dyDescent="0.2">
      <c r="A4456" t="s">
        <v>98</v>
      </c>
      <c r="B4456" t="s">
        <v>10617</v>
      </c>
      <c r="C4456" s="202" t="s">
        <v>10618</v>
      </c>
      <c r="D4456" s="2">
        <v>31778</v>
      </c>
      <c r="E4456" s="2"/>
      <c r="F4456" s="2">
        <v>42678</v>
      </c>
      <c r="G4456" s="211" t="s">
        <v>10619</v>
      </c>
      <c r="H4456">
        <v>1</v>
      </c>
      <c r="I4456" s="2">
        <v>39473</v>
      </c>
      <c r="J4456" s="2">
        <v>43909</v>
      </c>
      <c r="K4456" t="s">
        <v>5</v>
      </c>
      <c r="L4456" t="s">
        <v>10620</v>
      </c>
      <c r="M4456" t="s">
        <v>1</v>
      </c>
      <c r="N4456" t="s">
        <v>1</v>
      </c>
      <c r="O4456" s="3">
        <v>86</v>
      </c>
      <c r="P4456" t="s">
        <v>1</v>
      </c>
      <c r="Q4456" t="s">
        <v>5964</v>
      </c>
      <c r="R4456" t="s">
        <v>100</v>
      </c>
      <c r="S4456" t="s">
        <v>447</v>
      </c>
      <c r="T4456" t="s">
        <v>10621</v>
      </c>
      <c r="U4456" t="s">
        <v>102</v>
      </c>
    </row>
    <row r="4457" spans="1:21" ht="12.75" hidden="1" customHeight="1" x14ac:dyDescent="0.2">
      <c r="A4457" t="s">
        <v>98</v>
      </c>
      <c r="B4457" t="s">
        <v>10622</v>
      </c>
      <c r="C4457" s="202" t="s">
        <v>10623</v>
      </c>
      <c r="D4457" s="2">
        <v>31778</v>
      </c>
      <c r="E4457" s="2"/>
      <c r="F4457" s="2">
        <v>42678</v>
      </c>
      <c r="G4457" s="211" t="s">
        <v>10619</v>
      </c>
      <c r="H4457">
        <v>1</v>
      </c>
      <c r="I4457" s="2">
        <v>39473</v>
      </c>
      <c r="J4457" s="2">
        <v>43909</v>
      </c>
      <c r="K4457" t="s">
        <v>5</v>
      </c>
      <c r="L4457" t="s">
        <v>10624</v>
      </c>
      <c r="M4457" t="s">
        <v>1</v>
      </c>
      <c r="N4457" t="s">
        <v>1</v>
      </c>
      <c r="O4457" s="3">
        <v>89</v>
      </c>
      <c r="P4457" t="s">
        <v>1</v>
      </c>
      <c r="Q4457" t="s">
        <v>5964</v>
      </c>
      <c r="R4457" t="s">
        <v>100</v>
      </c>
      <c r="S4457" t="s">
        <v>447</v>
      </c>
      <c r="T4457" t="s">
        <v>10621</v>
      </c>
      <c r="U4457" t="s">
        <v>102</v>
      </c>
    </row>
    <row r="4458" spans="1:21" ht="12.75" hidden="1" customHeight="1" x14ac:dyDescent="0.2">
      <c r="A4458" t="s">
        <v>98</v>
      </c>
      <c r="B4458" t="s">
        <v>10625</v>
      </c>
      <c r="C4458" s="202" t="s">
        <v>10626</v>
      </c>
      <c r="D4458" s="2">
        <v>29952</v>
      </c>
      <c r="E4458" s="2"/>
      <c r="F4458" s="2">
        <v>42688</v>
      </c>
      <c r="G4458" s="211" t="s">
        <v>10627</v>
      </c>
      <c r="H4458">
        <v>1</v>
      </c>
      <c r="I4458" s="2">
        <v>39473</v>
      </c>
      <c r="J4458" s="2">
        <v>43909</v>
      </c>
      <c r="K4458" t="s">
        <v>5</v>
      </c>
      <c r="L4458" t="s">
        <v>10628</v>
      </c>
      <c r="M4458" t="s">
        <v>1</v>
      </c>
      <c r="N4458" t="s">
        <v>1</v>
      </c>
      <c r="O4458" s="3">
        <v>92</v>
      </c>
      <c r="P4458" t="s">
        <v>1</v>
      </c>
      <c r="Q4458" t="s">
        <v>5964</v>
      </c>
      <c r="R4458" t="s">
        <v>100</v>
      </c>
      <c r="S4458" t="s">
        <v>482</v>
      </c>
      <c r="T4458" t="s">
        <v>7927</v>
      </c>
      <c r="U4458" t="s">
        <v>102</v>
      </c>
    </row>
    <row r="4459" spans="1:21" ht="12.75" hidden="1" customHeight="1" x14ac:dyDescent="0.2">
      <c r="A4459" t="s">
        <v>98</v>
      </c>
      <c r="B4459" t="s">
        <v>10629</v>
      </c>
      <c r="C4459" s="202" t="s">
        <v>10630</v>
      </c>
      <c r="D4459" s="2">
        <v>29952</v>
      </c>
      <c r="E4459" s="2"/>
      <c r="F4459" s="2">
        <v>42688</v>
      </c>
      <c r="G4459" s="211" t="s">
        <v>10631</v>
      </c>
      <c r="H4459">
        <v>1</v>
      </c>
      <c r="I4459" s="2">
        <v>39473</v>
      </c>
      <c r="J4459" s="2">
        <v>43910</v>
      </c>
      <c r="K4459" t="s">
        <v>5</v>
      </c>
      <c r="L4459" t="s">
        <v>10632</v>
      </c>
      <c r="M4459" t="s">
        <v>1</v>
      </c>
      <c r="N4459" t="s">
        <v>1</v>
      </c>
      <c r="O4459" s="3">
        <v>92</v>
      </c>
      <c r="P4459" t="s">
        <v>1</v>
      </c>
      <c r="Q4459" t="s">
        <v>5964</v>
      </c>
      <c r="R4459" t="s">
        <v>100</v>
      </c>
      <c r="S4459" t="s">
        <v>482</v>
      </c>
      <c r="T4459" t="s">
        <v>10633</v>
      </c>
      <c r="U4459" t="s">
        <v>102</v>
      </c>
    </row>
    <row r="4460" spans="1:21" ht="12.75" hidden="1" customHeight="1" x14ac:dyDescent="0.2">
      <c r="A4460" t="s">
        <v>98</v>
      </c>
      <c r="B4460" t="s">
        <v>10634</v>
      </c>
      <c r="C4460" s="202" t="s">
        <v>10635</v>
      </c>
      <c r="D4460" s="2">
        <v>24838</v>
      </c>
      <c r="E4460" s="2"/>
      <c r="F4460" s="2">
        <v>42682</v>
      </c>
      <c r="G4460" s="211" t="s">
        <v>10636</v>
      </c>
      <c r="H4460">
        <v>1</v>
      </c>
      <c r="I4460" s="2">
        <v>39473</v>
      </c>
      <c r="J4460" s="2">
        <v>43913</v>
      </c>
      <c r="K4460" t="s">
        <v>5</v>
      </c>
      <c r="L4460" t="s">
        <v>10637</v>
      </c>
      <c r="M4460" t="s">
        <v>1</v>
      </c>
      <c r="N4460" t="s">
        <v>1</v>
      </c>
      <c r="O4460" s="3">
        <v>88</v>
      </c>
      <c r="P4460" t="s">
        <v>1</v>
      </c>
      <c r="Q4460" t="s">
        <v>5964</v>
      </c>
      <c r="R4460" t="s">
        <v>100</v>
      </c>
      <c r="S4460" t="s">
        <v>211</v>
      </c>
      <c r="T4460" t="s">
        <v>10638</v>
      </c>
      <c r="U4460" t="s">
        <v>102</v>
      </c>
    </row>
    <row r="4461" spans="1:21" ht="12.75" hidden="1" customHeight="1" x14ac:dyDescent="0.2">
      <c r="A4461" t="s">
        <v>98</v>
      </c>
      <c r="B4461" t="s">
        <v>10639</v>
      </c>
      <c r="C4461" s="202" t="s">
        <v>10640</v>
      </c>
      <c r="D4461" s="2">
        <v>30713</v>
      </c>
      <c r="E4461" s="2"/>
      <c r="F4461" s="2">
        <v>42681</v>
      </c>
      <c r="G4461" s="211" t="s">
        <v>10636</v>
      </c>
      <c r="H4461">
        <v>1</v>
      </c>
      <c r="I4461" s="2">
        <v>39473</v>
      </c>
      <c r="J4461" s="2">
        <v>43909</v>
      </c>
      <c r="K4461" t="s">
        <v>5</v>
      </c>
      <c r="L4461" t="s">
        <v>10641</v>
      </c>
      <c r="M4461" t="s">
        <v>1</v>
      </c>
      <c r="N4461" t="s">
        <v>1</v>
      </c>
      <c r="O4461" s="3">
        <v>92</v>
      </c>
      <c r="P4461" t="s">
        <v>1</v>
      </c>
      <c r="Q4461" t="s">
        <v>5964</v>
      </c>
      <c r="R4461" t="s">
        <v>100</v>
      </c>
      <c r="S4461" t="s">
        <v>39</v>
      </c>
      <c r="T4461" t="s">
        <v>10638</v>
      </c>
      <c r="U4461" t="s">
        <v>102</v>
      </c>
    </row>
    <row r="4462" spans="1:21" ht="12.75" hidden="1" customHeight="1" x14ac:dyDescent="0.2">
      <c r="A4462" t="s">
        <v>98</v>
      </c>
      <c r="B4462" t="s">
        <v>10642</v>
      </c>
      <c r="C4462" s="202" t="s">
        <v>10643</v>
      </c>
      <c r="D4462" s="2">
        <v>32021</v>
      </c>
      <c r="E4462" s="2"/>
      <c r="F4462" s="2">
        <v>42681</v>
      </c>
      <c r="G4462" s="211" t="s">
        <v>10644</v>
      </c>
      <c r="H4462">
        <v>1</v>
      </c>
      <c r="I4462" s="2">
        <v>39473</v>
      </c>
      <c r="J4462" s="2">
        <v>43909</v>
      </c>
      <c r="K4462" t="s">
        <v>5</v>
      </c>
      <c r="L4462" t="s">
        <v>10645</v>
      </c>
      <c r="M4462" t="s">
        <v>1</v>
      </c>
      <c r="N4462" t="s">
        <v>1</v>
      </c>
      <c r="O4462" s="3">
        <v>92</v>
      </c>
      <c r="P4462" t="s">
        <v>1</v>
      </c>
      <c r="Q4462" t="s">
        <v>5964</v>
      </c>
      <c r="R4462" t="s">
        <v>100</v>
      </c>
      <c r="S4462" t="s">
        <v>447</v>
      </c>
      <c r="T4462" t="s">
        <v>10646</v>
      </c>
      <c r="U4462" t="s">
        <v>102</v>
      </c>
    </row>
    <row r="4463" spans="1:21" ht="12.75" hidden="1" customHeight="1" x14ac:dyDescent="0.2">
      <c r="A4463" t="s">
        <v>98</v>
      </c>
      <c r="B4463" t="s">
        <v>10647</v>
      </c>
      <c r="C4463" s="202" t="s">
        <v>10648</v>
      </c>
      <c r="D4463" s="2">
        <v>31809</v>
      </c>
      <c r="E4463" s="2"/>
      <c r="F4463" s="2">
        <v>42675</v>
      </c>
      <c r="G4463" s="211" t="s">
        <v>99</v>
      </c>
      <c r="H4463">
        <v>1</v>
      </c>
      <c r="I4463" s="2">
        <v>39474</v>
      </c>
      <c r="J4463" s="2">
        <v>43909</v>
      </c>
      <c r="K4463" t="s">
        <v>5</v>
      </c>
      <c r="L4463" t="s">
        <v>10649</v>
      </c>
      <c r="M4463" t="s">
        <v>1</v>
      </c>
      <c r="N4463" t="s">
        <v>1</v>
      </c>
      <c r="O4463" s="3">
        <v>89</v>
      </c>
      <c r="P4463" t="s">
        <v>1</v>
      </c>
      <c r="Q4463" t="s">
        <v>5964</v>
      </c>
      <c r="R4463" t="s">
        <v>100</v>
      </c>
      <c r="S4463" t="s">
        <v>447</v>
      </c>
      <c r="T4463" t="s">
        <v>101</v>
      </c>
      <c r="U4463" t="s">
        <v>102</v>
      </c>
    </row>
    <row r="4464" spans="1:21" ht="12.75" hidden="1" customHeight="1" x14ac:dyDescent="0.2">
      <c r="A4464" t="s">
        <v>98</v>
      </c>
      <c r="B4464" t="s">
        <v>10650</v>
      </c>
      <c r="C4464" s="202" t="s">
        <v>10651</v>
      </c>
      <c r="D4464" s="2">
        <v>31990</v>
      </c>
      <c r="E4464" s="2"/>
      <c r="F4464" s="2">
        <v>42683</v>
      </c>
      <c r="G4464" s="211" t="s">
        <v>10652</v>
      </c>
      <c r="H4464">
        <v>1</v>
      </c>
      <c r="I4464" s="2">
        <v>39474</v>
      </c>
      <c r="J4464" s="2">
        <v>43909</v>
      </c>
      <c r="K4464" t="s">
        <v>5</v>
      </c>
      <c r="L4464" t="s">
        <v>10653</v>
      </c>
      <c r="M4464" t="s">
        <v>1</v>
      </c>
      <c r="N4464" t="s">
        <v>1</v>
      </c>
      <c r="O4464" s="3">
        <v>89</v>
      </c>
      <c r="P4464" t="s">
        <v>1</v>
      </c>
      <c r="Q4464" t="s">
        <v>5964</v>
      </c>
      <c r="R4464" t="s">
        <v>100</v>
      </c>
      <c r="S4464" t="s">
        <v>447</v>
      </c>
      <c r="T4464" t="s">
        <v>10654</v>
      </c>
      <c r="U4464" t="s">
        <v>102</v>
      </c>
    </row>
    <row r="4465" spans="1:21" ht="12.75" hidden="1" customHeight="1" x14ac:dyDescent="0.2">
      <c r="A4465" t="s">
        <v>98</v>
      </c>
      <c r="B4465" t="s">
        <v>10655</v>
      </c>
      <c r="C4465" s="202" t="s">
        <v>10656</v>
      </c>
      <c r="D4465" s="2">
        <v>28581</v>
      </c>
      <c r="E4465" s="2"/>
      <c r="F4465" s="2">
        <v>42683</v>
      </c>
      <c r="G4465" s="211" t="s">
        <v>10657</v>
      </c>
      <c r="H4465">
        <v>1</v>
      </c>
      <c r="I4465" s="2">
        <v>39474</v>
      </c>
      <c r="J4465" s="2">
        <v>43909</v>
      </c>
      <c r="K4465" t="s">
        <v>5</v>
      </c>
      <c r="L4465" t="s">
        <v>10658</v>
      </c>
      <c r="M4465" t="s">
        <v>1</v>
      </c>
      <c r="N4465" t="s">
        <v>1</v>
      </c>
      <c r="O4465" s="3">
        <v>91</v>
      </c>
      <c r="P4465" t="s">
        <v>1</v>
      </c>
      <c r="Q4465" t="s">
        <v>5964</v>
      </c>
      <c r="R4465" t="s">
        <v>100</v>
      </c>
      <c r="S4465" t="s">
        <v>109</v>
      </c>
      <c r="T4465" t="s">
        <v>10659</v>
      </c>
      <c r="U4465" t="s">
        <v>102</v>
      </c>
    </row>
    <row r="4466" spans="1:21" ht="12.75" hidden="1" customHeight="1" x14ac:dyDescent="0.2">
      <c r="A4466" t="s">
        <v>98</v>
      </c>
      <c r="B4466" t="s">
        <v>10660</v>
      </c>
      <c r="C4466" s="202" t="s">
        <v>10661</v>
      </c>
      <c r="D4466" s="2">
        <v>28581</v>
      </c>
      <c r="E4466" s="2"/>
      <c r="F4466" s="2">
        <v>42683</v>
      </c>
      <c r="G4466" s="211" t="s">
        <v>10657</v>
      </c>
      <c r="H4466">
        <v>1</v>
      </c>
      <c r="I4466" s="2">
        <v>39474</v>
      </c>
      <c r="J4466" s="2">
        <v>43909</v>
      </c>
      <c r="K4466" t="s">
        <v>5</v>
      </c>
      <c r="L4466" t="s">
        <v>10662</v>
      </c>
      <c r="M4466" t="s">
        <v>1</v>
      </c>
      <c r="N4466" t="s">
        <v>1</v>
      </c>
      <c r="O4466" s="3">
        <v>87</v>
      </c>
      <c r="P4466" t="s">
        <v>1</v>
      </c>
      <c r="Q4466" t="s">
        <v>5964</v>
      </c>
      <c r="R4466" t="s">
        <v>100</v>
      </c>
      <c r="S4466" t="s">
        <v>109</v>
      </c>
      <c r="T4466" t="s">
        <v>10659</v>
      </c>
      <c r="U4466" t="s">
        <v>102</v>
      </c>
    </row>
    <row r="4467" spans="1:21" ht="12.75" hidden="1" customHeight="1" x14ac:dyDescent="0.2">
      <c r="A4467" t="s">
        <v>98</v>
      </c>
      <c r="B4467" t="s">
        <v>10663</v>
      </c>
      <c r="C4467" s="202" t="s">
        <v>10664</v>
      </c>
      <c r="D4467" s="2">
        <v>28581</v>
      </c>
      <c r="E4467" s="2"/>
      <c r="F4467" s="2">
        <v>42683</v>
      </c>
      <c r="G4467" s="211" t="s">
        <v>10657</v>
      </c>
      <c r="H4467">
        <v>1</v>
      </c>
      <c r="I4467" s="2">
        <v>39474</v>
      </c>
      <c r="J4467" s="2">
        <v>43909</v>
      </c>
      <c r="K4467" t="s">
        <v>5</v>
      </c>
      <c r="L4467" t="s">
        <v>10665</v>
      </c>
      <c r="M4467" t="s">
        <v>1</v>
      </c>
      <c r="N4467" t="s">
        <v>1</v>
      </c>
      <c r="O4467" s="3">
        <v>91</v>
      </c>
      <c r="P4467" t="s">
        <v>1</v>
      </c>
      <c r="Q4467" t="s">
        <v>5964</v>
      </c>
      <c r="R4467" t="s">
        <v>100</v>
      </c>
      <c r="S4467" t="s">
        <v>109</v>
      </c>
      <c r="T4467" t="s">
        <v>10659</v>
      </c>
      <c r="U4467" t="s">
        <v>102</v>
      </c>
    </row>
    <row r="4468" spans="1:21" ht="12.75" hidden="1" customHeight="1" x14ac:dyDescent="0.2">
      <c r="A4468" t="s">
        <v>98</v>
      </c>
      <c r="B4468" t="s">
        <v>10666</v>
      </c>
      <c r="C4468" s="202" t="s">
        <v>10667</v>
      </c>
      <c r="D4468" s="2">
        <v>28581</v>
      </c>
      <c r="E4468" s="2"/>
      <c r="F4468" s="2">
        <v>42683</v>
      </c>
      <c r="G4468" s="211" t="s">
        <v>10657</v>
      </c>
      <c r="H4468">
        <v>1</v>
      </c>
      <c r="I4468" s="2">
        <v>39474</v>
      </c>
      <c r="J4468" s="2">
        <v>43909</v>
      </c>
      <c r="K4468" t="s">
        <v>5</v>
      </c>
      <c r="L4468" t="s">
        <v>10668</v>
      </c>
      <c r="M4468" t="s">
        <v>1</v>
      </c>
      <c r="N4468" t="s">
        <v>1</v>
      </c>
      <c r="O4468" s="3">
        <v>88</v>
      </c>
      <c r="P4468" t="s">
        <v>1</v>
      </c>
      <c r="Q4468" t="s">
        <v>5964</v>
      </c>
      <c r="R4468" t="s">
        <v>100</v>
      </c>
      <c r="S4468" t="s">
        <v>109</v>
      </c>
      <c r="T4468" t="s">
        <v>10659</v>
      </c>
      <c r="U4468" t="s">
        <v>102</v>
      </c>
    </row>
    <row r="4469" spans="1:21" ht="12.75" hidden="1" customHeight="1" x14ac:dyDescent="0.2">
      <c r="A4469" t="s">
        <v>98</v>
      </c>
      <c r="B4469" t="s">
        <v>10669</v>
      </c>
      <c r="C4469" s="202" t="s">
        <v>10670</v>
      </c>
      <c r="D4469" s="2">
        <v>28642</v>
      </c>
      <c r="E4469" s="2"/>
      <c r="F4469" s="2">
        <v>42684</v>
      </c>
      <c r="G4469" s="211" t="s">
        <v>10059</v>
      </c>
      <c r="H4469">
        <v>1</v>
      </c>
      <c r="I4469" s="2">
        <v>39474</v>
      </c>
      <c r="J4469" s="2">
        <v>43913</v>
      </c>
      <c r="K4469" t="s">
        <v>5</v>
      </c>
      <c r="L4469" t="s">
        <v>10671</v>
      </c>
      <c r="M4469" t="s">
        <v>1</v>
      </c>
      <c r="N4469" t="s">
        <v>1</v>
      </c>
      <c r="O4469" s="3">
        <v>83</v>
      </c>
      <c r="P4469" t="s">
        <v>1</v>
      </c>
      <c r="Q4469" t="s">
        <v>5964</v>
      </c>
      <c r="R4469" t="s">
        <v>100</v>
      </c>
      <c r="S4469" t="s">
        <v>109</v>
      </c>
      <c r="T4469" t="s">
        <v>10061</v>
      </c>
      <c r="U4469" t="s">
        <v>102</v>
      </c>
    </row>
    <row r="4470" spans="1:21" ht="12.75" hidden="1" customHeight="1" x14ac:dyDescent="0.2">
      <c r="A4470" t="s">
        <v>98</v>
      </c>
      <c r="B4470" t="s">
        <v>10672</v>
      </c>
      <c r="C4470" s="202" t="s">
        <v>10673</v>
      </c>
      <c r="D4470" s="2">
        <v>28642</v>
      </c>
      <c r="E4470" s="2"/>
      <c r="F4470" s="2">
        <v>42684</v>
      </c>
      <c r="G4470" s="211" t="s">
        <v>10059</v>
      </c>
      <c r="H4470">
        <v>1</v>
      </c>
      <c r="I4470" s="2">
        <v>39474</v>
      </c>
      <c r="J4470" s="2">
        <v>43910</v>
      </c>
      <c r="K4470" t="s">
        <v>5</v>
      </c>
      <c r="L4470" t="s">
        <v>10674</v>
      </c>
      <c r="M4470" t="s">
        <v>1</v>
      </c>
      <c r="N4470" t="s">
        <v>1</v>
      </c>
      <c r="O4470" s="3">
        <v>81</v>
      </c>
      <c r="P4470" t="s">
        <v>1</v>
      </c>
      <c r="Q4470" t="s">
        <v>5964</v>
      </c>
      <c r="R4470" t="s">
        <v>100</v>
      </c>
      <c r="S4470" t="s">
        <v>109</v>
      </c>
      <c r="T4470" t="s">
        <v>10061</v>
      </c>
      <c r="U4470" t="s">
        <v>102</v>
      </c>
    </row>
    <row r="4471" spans="1:21" hidden="1" x14ac:dyDescent="0.2">
      <c r="A4471" s="205" t="s">
        <v>98</v>
      </c>
      <c r="B4471" t="s">
        <v>18057</v>
      </c>
      <c r="C4471" t="s">
        <v>18058</v>
      </c>
      <c r="D4471" s="2">
        <v>27791</v>
      </c>
      <c r="E4471" s="2">
        <v>44482</v>
      </c>
      <c r="F4471" s="2">
        <v>42657</v>
      </c>
      <c r="G4471" s="203" t="s">
        <v>18059</v>
      </c>
      <c r="H4471">
        <v>1</v>
      </c>
      <c r="I4471" s="2">
        <v>39316</v>
      </c>
      <c r="J4471" s="2">
        <v>43727</v>
      </c>
      <c r="K4471" t="s">
        <v>5</v>
      </c>
      <c r="L4471" t="s">
        <v>18060</v>
      </c>
      <c r="M4471" t="s">
        <v>1</v>
      </c>
      <c r="N4471" t="s">
        <v>1</v>
      </c>
      <c r="O4471" s="3">
        <v>91</v>
      </c>
      <c r="P4471" t="s">
        <v>1</v>
      </c>
      <c r="Q4471" t="s">
        <v>18048</v>
      </c>
      <c r="R4471" t="s">
        <v>100</v>
      </c>
      <c r="S4471" t="s">
        <v>638</v>
      </c>
      <c r="T4471" t="s">
        <v>18061</v>
      </c>
      <c r="U4471" t="s">
        <v>102</v>
      </c>
    </row>
    <row r="4472" spans="1:21" hidden="1" x14ac:dyDescent="0.2">
      <c r="A4472" s="205" t="s">
        <v>98</v>
      </c>
      <c r="B4472" t="s">
        <v>18062</v>
      </c>
      <c r="C4472" t="s">
        <v>18063</v>
      </c>
      <c r="D4472" s="2">
        <v>32021</v>
      </c>
      <c r="E4472" s="2">
        <v>44482</v>
      </c>
      <c r="F4472" s="2">
        <v>42657</v>
      </c>
      <c r="G4472" s="203" t="s">
        <v>18064</v>
      </c>
      <c r="H4472">
        <v>1</v>
      </c>
      <c r="I4472" s="2">
        <v>39322</v>
      </c>
      <c r="J4472" s="2">
        <v>43727</v>
      </c>
      <c r="K4472" t="s">
        <v>5</v>
      </c>
      <c r="L4472" t="s">
        <v>18065</v>
      </c>
      <c r="M4472" t="s">
        <v>1</v>
      </c>
      <c r="N4472" t="s">
        <v>1</v>
      </c>
      <c r="O4472" s="3">
        <v>92</v>
      </c>
      <c r="P4472" t="s">
        <v>1</v>
      </c>
      <c r="Q4472" t="s">
        <v>18048</v>
      </c>
      <c r="R4472" t="s">
        <v>100</v>
      </c>
      <c r="S4472" t="s">
        <v>447</v>
      </c>
      <c r="T4472" t="s">
        <v>18066</v>
      </c>
      <c r="U4472" t="s">
        <v>102</v>
      </c>
    </row>
    <row r="4473" spans="1:21" hidden="1" x14ac:dyDescent="0.2">
      <c r="A4473" s="205" t="s">
        <v>98</v>
      </c>
      <c r="B4473" t="s">
        <v>18251</v>
      </c>
      <c r="C4473" t="s">
        <v>18252</v>
      </c>
      <c r="D4473" s="2">
        <v>31929</v>
      </c>
      <c r="E4473" s="2">
        <v>44482</v>
      </c>
      <c r="F4473" s="2">
        <v>42657</v>
      </c>
      <c r="G4473" s="203" t="s">
        <v>18253</v>
      </c>
      <c r="H4473">
        <v>1</v>
      </c>
      <c r="I4473" s="2">
        <v>39336</v>
      </c>
      <c r="J4473" s="2">
        <v>43727</v>
      </c>
      <c r="K4473" t="s">
        <v>5</v>
      </c>
      <c r="L4473" t="s">
        <v>18254</v>
      </c>
      <c r="M4473" t="s">
        <v>1</v>
      </c>
      <c r="N4473" t="s">
        <v>1</v>
      </c>
      <c r="O4473" s="3">
        <v>89</v>
      </c>
      <c r="P4473" t="s">
        <v>1</v>
      </c>
      <c r="Q4473" t="s">
        <v>18048</v>
      </c>
      <c r="R4473" t="s">
        <v>100</v>
      </c>
      <c r="S4473" t="s">
        <v>447</v>
      </c>
      <c r="T4473" t="s">
        <v>18255</v>
      </c>
      <c r="U4473" t="s">
        <v>102</v>
      </c>
    </row>
    <row r="4474" spans="1:21" hidden="1" x14ac:dyDescent="0.2">
      <c r="A4474" s="205" t="s">
        <v>98</v>
      </c>
      <c r="B4474" t="s">
        <v>18299</v>
      </c>
      <c r="C4474" t="s">
        <v>18300</v>
      </c>
      <c r="D4474" s="2">
        <v>32843</v>
      </c>
      <c r="E4474" s="2">
        <v>44482</v>
      </c>
      <c r="F4474" s="2">
        <v>42657</v>
      </c>
      <c r="G4474" s="203" t="s">
        <v>18301</v>
      </c>
      <c r="H4474">
        <v>1</v>
      </c>
      <c r="I4474" s="2">
        <v>39337</v>
      </c>
      <c r="J4474" s="2">
        <v>43593</v>
      </c>
      <c r="K4474" t="s">
        <v>5</v>
      </c>
      <c r="L4474" t="s">
        <v>18302</v>
      </c>
      <c r="M4474" t="s">
        <v>1</v>
      </c>
      <c r="N4474" t="s">
        <v>1</v>
      </c>
      <c r="O4474" s="3">
        <v>96</v>
      </c>
      <c r="P4474" t="s">
        <v>1</v>
      </c>
      <c r="Q4474" t="s">
        <v>18048</v>
      </c>
      <c r="R4474" t="s">
        <v>100</v>
      </c>
      <c r="S4474" t="s">
        <v>196</v>
      </c>
      <c r="T4474" t="s">
        <v>18303</v>
      </c>
      <c r="U4474" t="s">
        <v>102</v>
      </c>
    </row>
    <row r="4475" spans="1:21" ht="12.75" hidden="1" customHeight="1" x14ac:dyDescent="0.2">
      <c r="A4475" t="s">
        <v>98</v>
      </c>
      <c r="B4475" t="s">
        <v>18424</v>
      </c>
      <c r="C4475" s="201" t="s">
        <v>18425</v>
      </c>
      <c r="D4475" s="2">
        <v>28856</v>
      </c>
      <c r="E4475" s="2"/>
      <c r="F4475" s="2"/>
      <c r="G4475" t="s">
        <v>18426</v>
      </c>
      <c r="H4475">
        <v>0</v>
      </c>
      <c r="I4475" s="2">
        <v>41100</v>
      </c>
      <c r="J4475" s="2">
        <v>43308</v>
      </c>
      <c r="K4475" t="s">
        <v>5</v>
      </c>
      <c r="L4475" t="s">
        <v>1</v>
      </c>
      <c r="M4475" t="s">
        <v>18427</v>
      </c>
      <c r="N4475" t="s">
        <v>18428</v>
      </c>
      <c r="O4475" s="3">
        <v>0</v>
      </c>
      <c r="P4475" t="s">
        <v>1</v>
      </c>
      <c r="Q4475" t="s">
        <v>18365</v>
      </c>
      <c r="R4475" t="s">
        <v>100</v>
      </c>
      <c r="S4475" t="s">
        <v>1</v>
      </c>
      <c r="T4475" t="s">
        <v>18429</v>
      </c>
      <c r="U4475" t="s">
        <v>102</v>
      </c>
    </row>
    <row r="4476" spans="1:21" ht="12.75" hidden="1" customHeight="1" x14ac:dyDescent="0.2">
      <c r="A4476" s="205" t="s">
        <v>2361</v>
      </c>
      <c r="B4476" t="s">
        <v>2479</v>
      </c>
      <c r="C4476" t="s">
        <v>2480</v>
      </c>
      <c r="D4476" s="2">
        <v>29007</v>
      </c>
      <c r="E4476" s="2">
        <v>44306</v>
      </c>
      <c r="F4476" s="2">
        <v>42479</v>
      </c>
      <c r="G4476" s="203" t="s">
        <v>2481</v>
      </c>
      <c r="H4476">
        <f>COUNTIF('РЭС 0,4-10 '!$G:$G,B4476)</f>
        <v>0</v>
      </c>
      <c r="I4476" s="2">
        <v>39335</v>
      </c>
      <c r="J4476" s="2">
        <v>43777</v>
      </c>
      <c r="K4476" t="s">
        <v>5</v>
      </c>
      <c r="L4476" t="s">
        <v>2038</v>
      </c>
      <c r="M4476" t="s">
        <v>1</v>
      </c>
      <c r="N4476" t="s">
        <v>1</v>
      </c>
      <c r="O4476" s="3">
        <v>72</v>
      </c>
      <c r="P4476" t="s">
        <v>1</v>
      </c>
      <c r="Q4476" t="s">
        <v>153</v>
      </c>
      <c r="R4476" t="s">
        <v>2362</v>
      </c>
      <c r="S4476" t="s">
        <v>44</v>
      </c>
      <c r="T4476" t="s">
        <v>2482</v>
      </c>
      <c r="U4476" t="s">
        <v>2363</v>
      </c>
    </row>
    <row r="4477" spans="1:21" ht="12.75" hidden="1" customHeight="1" x14ac:dyDescent="0.2">
      <c r="A4477" s="205" t="s">
        <v>2361</v>
      </c>
      <c r="B4477" t="s">
        <v>2493</v>
      </c>
      <c r="C4477" t="s">
        <v>2494</v>
      </c>
      <c r="D4477" s="2">
        <v>29221</v>
      </c>
      <c r="E4477" s="2">
        <v>44397</v>
      </c>
      <c r="F4477" s="2">
        <v>42570</v>
      </c>
      <c r="G4477" s="203" t="s">
        <v>2495</v>
      </c>
      <c r="H4477">
        <f>COUNTIF('РЭС 0,4-10 '!$G:$G,B4477)</f>
        <v>0</v>
      </c>
      <c r="I4477" s="2">
        <v>39335</v>
      </c>
      <c r="J4477" s="2">
        <v>43728</v>
      </c>
      <c r="K4477" t="s">
        <v>5</v>
      </c>
      <c r="L4477" t="s">
        <v>2496</v>
      </c>
      <c r="M4477" t="s">
        <v>1</v>
      </c>
      <c r="N4477" t="s">
        <v>1</v>
      </c>
      <c r="O4477" s="3">
        <v>56</v>
      </c>
      <c r="P4477" t="s">
        <v>1</v>
      </c>
      <c r="Q4477" t="s">
        <v>153</v>
      </c>
      <c r="R4477" t="s">
        <v>2362</v>
      </c>
      <c r="S4477" t="s">
        <v>160</v>
      </c>
      <c r="T4477" t="s">
        <v>2497</v>
      </c>
      <c r="U4477" t="s">
        <v>2363</v>
      </c>
    </row>
    <row r="4478" spans="1:21" ht="12.75" hidden="1" customHeight="1" x14ac:dyDescent="0.2">
      <c r="A4478" s="205" t="s">
        <v>2361</v>
      </c>
      <c r="B4478" t="s">
        <v>2508</v>
      </c>
      <c r="C4478" t="s">
        <v>2509</v>
      </c>
      <c r="D4478" s="2">
        <v>29007</v>
      </c>
      <c r="E4478" s="2">
        <v>44337</v>
      </c>
      <c r="F4478" s="2">
        <v>42510</v>
      </c>
      <c r="G4478" s="203" t="s">
        <v>2510</v>
      </c>
      <c r="H4478">
        <f>COUNTIF('РЭС 0,4-10 '!$G:$G,B4478)</f>
        <v>0</v>
      </c>
      <c r="I4478" s="2">
        <v>39335</v>
      </c>
      <c r="J4478" s="2">
        <v>43804</v>
      </c>
      <c r="K4478" t="s">
        <v>5</v>
      </c>
      <c r="L4478" t="s">
        <v>664</v>
      </c>
      <c r="M4478" t="s">
        <v>1</v>
      </c>
      <c r="N4478" t="s">
        <v>1</v>
      </c>
      <c r="O4478" s="3">
        <v>64</v>
      </c>
      <c r="P4478" t="s">
        <v>1</v>
      </c>
      <c r="Q4478" t="s">
        <v>153</v>
      </c>
      <c r="R4478" t="s">
        <v>2362</v>
      </c>
      <c r="S4478" t="s">
        <v>44</v>
      </c>
      <c r="T4478" t="s">
        <v>2511</v>
      </c>
      <c r="U4478" t="s">
        <v>2363</v>
      </c>
    </row>
    <row r="4479" spans="1:21" ht="12.75" hidden="1" customHeight="1" x14ac:dyDescent="0.2">
      <c r="A4479" s="205" t="s">
        <v>2361</v>
      </c>
      <c r="B4479" t="s">
        <v>2515</v>
      </c>
      <c r="C4479" t="s">
        <v>2516</v>
      </c>
      <c r="D4479" s="2">
        <v>29007</v>
      </c>
      <c r="E4479" s="2">
        <v>44308</v>
      </c>
      <c r="F4479" s="2">
        <v>42481</v>
      </c>
      <c r="G4479" s="203" t="s">
        <v>2517</v>
      </c>
      <c r="H4479">
        <f>COUNTIF('РЭС 0,4-10 '!$G:$G,B4479)</f>
        <v>0</v>
      </c>
      <c r="I4479" s="2">
        <v>39335</v>
      </c>
      <c r="J4479" s="2">
        <v>43804</v>
      </c>
      <c r="K4479" t="s">
        <v>5</v>
      </c>
      <c r="L4479" t="s">
        <v>2518</v>
      </c>
      <c r="M4479" t="s">
        <v>1</v>
      </c>
      <c r="N4479" t="s">
        <v>1</v>
      </c>
      <c r="O4479" s="3">
        <v>67</v>
      </c>
      <c r="P4479" t="s">
        <v>1</v>
      </c>
      <c r="Q4479" t="s">
        <v>218</v>
      </c>
      <c r="R4479" t="s">
        <v>2362</v>
      </c>
      <c r="S4479" t="s">
        <v>44</v>
      </c>
      <c r="T4479" t="s">
        <v>2519</v>
      </c>
      <c r="U4479" t="s">
        <v>2363</v>
      </c>
    </row>
    <row r="4480" spans="1:21" ht="12.75" hidden="1" customHeight="1" x14ac:dyDescent="0.2">
      <c r="A4480" s="205" t="s">
        <v>2361</v>
      </c>
      <c r="B4480" t="s">
        <v>2542</v>
      </c>
      <c r="C4480" t="s">
        <v>2543</v>
      </c>
      <c r="D4480" s="2">
        <v>30225</v>
      </c>
      <c r="E4480" s="2">
        <v>44336</v>
      </c>
      <c r="F4480" s="2">
        <v>42509</v>
      </c>
      <c r="G4480" s="203" t="s">
        <v>2544</v>
      </c>
      <c r="H4480">
        <f>COUNTIF('РЭС 0,4-10 '!$G:$G,B4480)</f>
        <v>0</v>
      </c>
      <c r="I4480" s="2">
        <v>39335</v>
      </c>
      <c r="J4480" s="2">
        <v>43804</v>
      </c>
      <c r="K4480" t="s">
        <v>5</v>
      </c>
      <c r="L4480" t="s">
        <v>2545</v>
      </c>
      <c r="M4480" t="s">
        <v>1</v>
      </c>
      <c r="N4480" t="s">
        <v>1</v>
      </c>
      <c r="O4480" s="3">
        <v>66</v>
      </c>
      <c r="P4480" t="s">
        <v>1</v>
      </c>
      <c r="Q4480" t="s">
        <v>153</v>
      </c>
      <c r="R4480" t="s">
        <v>2362</v>
      </c>
      <c r="S4480" t="s">
        <v>482</v>
      </c>
      <c r="T4480" t="s">
        <v>2546</v>
      </c>
      <c r="U4480" t="s">
        <v>2363</v>
      </c>
    </row>
    <row r="4481" spans="1:21" ht="12.75" hidden="1" customHeight="1" x14ac:dyDescent="0.2">
      <c r="A4481" s="205" t="s">
        <v>2361</v>
      </c>
      <c r="B4481" t="s">
        <v>2658</v>
      </c>
      <c r="C4481" t="s">
        <v>2659</v>
      </c>
      <c r="D4481" s="2">
        <v>29007</v>
      </c>
      <c r="E4481" s="2">
        <v>44337</v>
      </c>
      <c r="F4481" s="2">
        <v>42510</v>
      </c>
      <c r="G4481" s="203" t="s">
        <v>2660</v>
      </c>
      <c r="H4481">
        <f>COUNTIF('РЭС 0,4-10 '!$G:$G,B4481)</f>
        <v>0</v>
      </c>
      <c r="I4481" s="2">
        <v>39336</v>
      </c>
      <c r="J4481" s="2">
        <v>43804</v>
      </c>
      <c r="K4481" t="s">
        <v>5</v>
      </c>
      <c r="L4481" t="s">
        <v>953</v>
      </c>
      <c r="M4481" t="s">
        <v>1</v>
      </c>
      <c r="N4481" t="s">
        <v>1</v>
      </c>
      <c r="O4481" s="3">
        <v>65</v>
      </c>
      <c r="P4481" t="s">
        <v>1</v>
      </c>
      <c r="Q4481" t="s">
        <v>153</v>
      </c>
      <c r="R4481" t="s">
        <v>2362</v>
      </c>
      <c r="S4481" t="s">
        <v>44</v>
      </c>
      <c r="T4481" t="s">
        <v>2661</v>
      </c>
      <c r="U4481" t="s">
        <v>2363</v>
      </c>
    </row>
    <row r="4482" spans="1:21" ht="12.75" hidden="1" customHeight="1" x14ac:dyDescent="0.2">
      <c r="A4482" s="205" t="s">
        <v>2361</v>
      </c>
      <c r="B4482" t="s">
        <v>2690</v>
      </c>
      <c r="C4482" t="s">
        <v>2691</v>
      </c>
      <c r="D4482" s="2">
        <v>29007</v>
      </c>
      <c r="E4482" s="2">
        <v>44364</v>
      </c>
      <c r="F4482" s="2">
        <v>42537</v>
      </c>
      <c r="G4482" s="203" t="s">
        <v>2692</v>
      </c>
      <c r="H4482">
        <f>COUNTIF('РЭС 0,4-10 '!$G:$G,B4482)</f>
        <v>0</v>
      </c>
      <c r="I4482" s="2">
        <v>39336</v>
      </c>
      <c r="J4482" s="2">
        <v>43804</v>
      </c>
      <c r="K4482" t="s">
        <v>5</v>
      </c>
      <c r="L4482" t="s">
        <v>2693</v>
      </c>
      <c r="M4482" t="s">
        <v>1</v>
      </c>
      <c r="N4482" t="s">
        <v>1</v>
      </c>
      <c r="O4482" s="3">
        <v>85</v>
      </c>
      <c r="P4482" t="s">
        <v>1</v>
      </c>
      <c r="Q4482" t="s">
        <v>153</v>
      </c>
      <c r="R4482" t="s">
        <v>2362</v>
      </c>
      <c r="S4482" t="s">
        <v>44</v>
      </c>
      <c r="T4482" t="s">
        <v>2694</v>
      </c>
      <c r="U4482" t="s">
        <v>2363</v>
      </c>
    </row>
    <row r="4483" spans="1:21" ht="12.75" hidden="1" customHeight="1" x14ac:dyDescent="0.2">
      <c r="A4483" s="205" t="s">
        <v>2361</v>
      </c>
      <c r="B4483" t="s">
        <v>2700</v>
      </c>
      <c r="C4483" t="s">
        <v>2701</v>
      </c>
      <c r="D4483" s="2">
        <v>30225</v>
      </c>
      <c r="E4483" s="2">
        <v>44365</v>
      </c>
      <c r="F4483" s="2">
        <v>42538</v>
      </c>
      <c r="G4483" s="203" t="s">
        <v>2702</v>
      </c>
      <c r="H4483">
        <f>COUNTIF('РЭС 0,4-10 '!$G:$G,B4483)</f>
        <v>0</v>
      </c>
      <c r="I4483" s="2">
        <v>39336</v>
      </c>
      <c r="J4483" s="2">
        <v>43804</v>
      </c>
      <c r="K4483" t="s">
        <v>5</v>
      </c>
      <c r="L4483" t="s">
        <v>2033</v>
      </c>
      <c r="M4483" t="s">
        <v>1</v>
      </c>
      <c r="N4483" t="s">
        <v>1</v>
      </c>
      <c r="O4483" s="3">
        <v>43</v>
      </c>
      <c r="P4483" t="s">
        <v>1</v>
      </c>
      <c r="Q4483" t="s">
        <v>153</v>
      </c>
      <c r="R4483" t="s">
        <v>2362</v>
      </c>
      <c r="S4483" t="s">
        <v>482</v>
      </c>
      <c r="T4483" t="s">
        <v>2703</v>
      </c>
      <c r="U4483" t="s">
        <v>2363</v>
      </c>
    </row>
    <row r="4484" spans="1:21" ht="12.75" hidden="1" customHeight="1" x14ac:dyDescent="0.2">
      <c r="A4484" s="205" t="s">
        <v>2361</v>
      </c>
      <c r="B4484" t="s">
        <v>2724</v>
      </c>
      <c r="C4484" t="s">
        <v>2725</v>
      </c>
      <c r="D4484" s="2">
        <v>26207</v>
      </c>
      <c r="E4484" s="2">
        <v>44428</v>
      </c>
      <c r="F4484" s="2">
        <v>42601</v>
      </c>
      <c r="G4484" s="203" t="s">
        <v>2726</v>
      </c>
      <c r="H4484">
        <f>COUNTIF('РЭС 0,4-10 '!$G:$G,B4484)</f>
        <v>0</v>
      </c>
      <c r="I4484" s="2">
        <v>39336</v>
      </c>
      <c r="J4484" s="2">
        <v>43804</v>
      </c>
      <c r="K4484" t="s">
        <v>5</v>
      </c>
      <c r="L4484" t="s">
        <v>2727</v>
      </c>
      <c r="M4484" t="s">
        <v>1</v>
      </c>
      <c r="N4484" t="s">
        <v>1</v>
      </c>
      <c r="O4484" s="3">
        <v>28</v>
      </c>
      <c r="P4484" t="s">
        <v>1</v>
      </c>
      <c r="Q4484" t="s">
        <v>153</v>
      </c>
      <c r="R4484" t="s">
        <v>2362</v>
      </c>
      <c r="S4484" t="s">
        <v>168</v>
      </c>
      <c r="T4484" t="s">
        <v>2728</v>
      </c>
      <c r="U4484" t="s">
        <v>2363</v>
      </c>
    </row>
    <row r="4485" spans="1:21" ht="12.75" hidden="1" customHeight="1" x14ac:dyDescent="0.2">
      <c r="A4485" s="205" t="s">
        <v>2361</v>
      </c>
      <c r="B4485" t="s">
        <v>2729</v>
      </c>
      <c r="C4485" t="s">
        <v>2730</v>
      </c>
      <c r="D4485" s="2">
        <v>29007</v>
      </c>
      <c r="E4485" s="2">
        <v>44365</v>
      </c>
      <c r="F4485" s="2">
        <v>42538</v>
      </c>
      <c r="G4485" s="203" t="s">
        <v>2731</v>
      </c>
      <c r="H4485">
        <f>COUNTIF('РЭС 0,4-10 '!$G:$G,B4485)</f>
        <v>0</v>
      </c>
      <c r="I4485" s="2">
        <v>39336</v>
      </c>
      <c r="J4485" s="2">
        <v>43804</v>
      </c>
      <c r="K4485" t="s">
        <v>5</v>
      </c>
      <c r="L4485" t="s">
        <v>2732</v>
      </c>
      <c r="M4485" t="s">
        <v>1</v>
      </c>
      <c r="N4485" t="s">
        <v>1</v>
      </c>
      <c r="O4485" s="3">
        <v>63</v>
      </c>
      <c r="P4485" t="s">
        <v>1</v>
      </c>
      <c r="Q4485" t="s">
        <v>153</v>
      </c>
      <c r="R4485" t="s">
        <v>2362</v>
      </c>
      <c r="S4485" t="s">
        <v>44</v>
      </c>
      <c r="T4485" t="s">
        <v>2733</v>
      </c>
      <c r="U4485" t="s">
        <v>2363</v>
      </c>
    </row>
    <row r="4486" spans="1:21" ht="12.75" hidden="1" customHeight="1" x14ac:dyDescent="0.2">
      <c r="A4486" s="205" t="s">
        <v>2361</v>
      </c>
      <c r="B4486" t="s">
        <v>2739</v>
      </c>
      <c r="C4486" t="s">
        <v>2740</v>
      </c>
      <c r="D4486" s="2">
        <v>30225</v>
      </c>
      <c r="E4486" s="2">
        <v>44397</v>
      </c>
      <c r="F4486" s="2">
        <v>42570</v>
      </c>
      <c r="G4486" s="203" t="s">
        <v>2741</v>
      </c>
      <c r="H4486">
        <f>COUNTIF('РЭС 0,4-10 '!$G:$G,B4486)</f>
        <v>0</v>
      </c>
      <c r="I4486" s="2">
        <v>39336</v>
      </c>
      <c r="J4486" s="2">
        <v>43804</v>
      </c>
      <c r="K4486" t="s">
        <v>5</v>
      </c>
      <c r="L4486" t="s">
        <v>2742</v>
      </c>
      <c r="M4486" t="s">
        <v>1</v>
      </c>
      <c r="N4486" t="s">
        <v>1</v>
      </c>
      <c r="O4486" s="3">
        <v>68</v>
      </c>
      <c r="P4486" t="s">
        <v>1</v>
      </c>
      <c r="Q4486" t="s">
        <v>153</v>
      </c>
      <c r="R4486" t="s">
        <v>2362</v>
      </c>
      <c r="S4486" t="s">
        <v>482</v>
      </c>
      <c r="T4486" t="s">
        <v>2743</v>
      </c>
      <c r="U4486" t="s">
        <v>2363</v>
      </c>
    </row>
    <row r="4487" spans="1:21" ht="12.75" hidden="1" customHeight="1" x14ac:dyDescent="0.2">
      <c r="A4487" s="205" t="s">
        <v>2361</v>
      </c>
      <c r="B4487" t="s">
        <v>3079</v>
      </c>
      <c r="C4487" t="s">
        <v>3080</v>
      </c>
      <c r="D4487" s="2">
        <v>29891</v>
      </c>
      <c r="E4487" s="2">
        <v>44428</v>
      </c>
      <c r="F4487" s="2">
        <v>42601</v>
      </c>
      <c r="G4487" s="203" t="s">
        <v>3081</v>
      </c>
      <c r="H4487">
        <f>COUNTIF('РЭС 0,4-10 '!$G:$G,B4487)</f>
        <v>0</v>
      </c>
      <c r="I4487" s="2">
        <v>39336</v>
      </c>
      <c r="J4487" s="2">
        <v>43804</v>
      </c>
      <c r="K4487" t="s">
        <v>5</v>
      </c>
      <c r="L4487" t="s">
        <v>3082</v>
      </c>
      <c r="M4487" t="s">
        <v>1</v>
      </c>
      <c r="N4487" t="s">
        <v>1</v>
      </c>
      <c r="O4487" s="3">
        <v>93</v>
      </c>
      <c r="P4487" t="s">
        <v>1</v>
      </c>
      <c r="Q4487" t="s">
        <v>153</v>
      </c>
      <c r="R4487" t="s">
        <v>2362</v>
      </c>
      <c r="S4487" t="s">
        <v>333</v>
      </c>
      <c r="T4487" t="s">
        <v>3083</v>
      </c>
      <c r="U4487" t="s">
        <v>2363</v>
      </c>
    </row>
    <row r="4488" spans="1:21" ht="12.75" hidden="1" customHeight="1" x14ac:dyDescent="0.2">
      <c r="A4488" s="205" t="s">
        <v>2361</v>
      </c>
      <c r="B4488" t="s">
        <v>3093</v>
      </c>
      <c r="C4488" t="s">
        <v>3094</v>
      </c>
      <c r="D4488" s="2">
        <v>29891</v>
      </c>
      <c r="E4488" s="2">
        <v>44427</v>
      </c>
      <c r="F4488" s="2">
        <v>42600</v>
      </c>
      <c r="G4488" s="203" t="s">
        <v>3095</v>
      </c>
      <c r="H4488">
        <f>COUNTIF('РЭС 0,4-10 '!$G:$G,B4488)</f>
        <v>0</v>
      </c>
      <c r="I4488" s="2">
        <v>39336</v>
      </c>
      <c r="J4488" s="2">
        <v>43804</v>
      </c>
      <c r="K4488" t="s">
        <v>5</v>
      </c>
      <c r="L4488" t="s">
        <v>1072</v>
      </c>
      <c r="M4488" t="s">
        <v>1</v>
      </c>
      <c r="N4488" t="s">
        <v>1</v>
      </c>
      <c r="O4488" s="3">
        <v>66</v>
      </c>
      <c r="P4488" t="s">
        <v>1</v>
      </c>
      <c r="Q4488" t="s">
        <v>153</v>
      </c>
      <c r="R4488" t="s">
        <v>2362</v>
      </c>
      <c r="S4488" t="s">
        <v>333</v>
      </c>
      <c r="T4488" t="s">
        <v>3096</v>
      </c>
      <c r="U4488" t="s">
        <v>2363</v>
      </c>
    </row>
    <row r="4489" spans="1:21" ht="12.75" hidden="1" customHeight="1" x14ac:dyDescent="0.2">
      <c r="A4489" s="205" t="s">
        <v>2361</v>
      </c>
      <c r="B4489" t="s">
        <v>3097</v>
      </c>
      <c r="C4489" t="s">
        <v>3098</v>
      </c>
      <c r="D4489" s="2">
        <v>29007</v>
      </c>
      <c r="E4489" s="2">
        <v>44427</v>
      </c>
      <c r="F4489" s="2">
        <v>42600</v>
      </c>
      <c r="G4489" s="203" t="s">
        <v>3099</v>
      </c>
      <c r="H4489">
        <f>COUNTIF('РЭС 0,4-10 '!$G:$G,B4489)</f>
        <v>0</v>
      </c>
      <c r="I4489" s="2">
        <v>39336</v>
      </c>
      <c r="J4489" s="2">
        <v>43804</v>
      </c>
      <c r="K4489" t="s">
        <v>5</v>
      </c>
      <c r="L4489" t="s">
        <v>1085</v>
      </c>
      <c r="M4489" t="s">
        <v>1</v>
      </c>
      <c r="N4489" t="s">
        <v>1</v>
      </c>
      <c r="O4489" s="3">
        <v>89</v>
      </c>
      <c r="P4489" t="s">
        <v>1</v>
      </c>
      <c r="Q4489" t="s">
        <v>153</v>
      </c>
      <c r="R4489" t="s">
        <v>2362</v>
      </c>
      <c r="S4489" t="s">
        <v>164</v>
      </c>
      <c r="T4489" t="s">
        <v>3100</v>
      </c>
      <c r="U4489" t="s">
        <v>2363</v>
      </c>
    </row>
    <row r="4490" spans="1:21" ht="12.75" hidden="1" customHeight="1" x14ac:dyDescent="0.2">
      <c r="A4490" s="205" t="s">
        <v>2361</v>
      </c>
      <c r="B4490" t="s">
        <v>3451</v>
      </c>
      <c r="C4490" t="s">
        <v>3452</v>
      </c>
      <c r="D4490" s="2">
        <v>29007</v>
      </c>
      <c r="E4490" s="2">
        <v>43946</v>
      </c>
      <c r="F4490" s="2">
        <v>42120</v>
      </c>
      <c r="G4490" s="203" t="s">
        <v>3453</v>
      </c>
      <c r="H4490">
        <f>COUNTIF('РЭС 0,4-10 '!$G:$G,B4490)</f>
        <v>0</v>
      </c>
      <c r="I4490" s="2">
        <v>39337</v>
      </c>
      <c r="J4490" s="2">
        <v>43781</v>
      </c>
      <c r="K4490" t="s">
        <v>5</v>
      </c>
      <c r="L4490" t="s">
        <v>3454</v>
      </c>
      <c r="M4490" t="s">
        <v>1</v>
      </c>
      <c r="N4490" t="s">
        <v>1</v>
      </c>
      <c r="O4490" s="3">
        <v>83</v>
      </c>
      <c r="P4490" t="s">
        <v>1</v>
      </c>
      <c r="Q4490" t="s">
        <v>153</v>
      </c>
      <c r="R4490" t="s">
        <v>2362</v>
      </c>
      <c r="S4490" t="s">
        <v>44</v>
      </c>
      <c r="T4490" t="s">
        <v>3455</v>
      </c>
      <c r="U4490" t="s">
        <v>2363</v>
      </c>
    </row>
    <row r="4491" spans="1:21" ht="12.75" hidden="1" customHeight="1" x14ac:dyDescent="0.2">
      <c r="A4491" s="205" t="s">
        <v>2361</v>
      </c>
      <c r="B4491" t="s">
        <v>3466</v>
      </c>
      <c r="C4491" t="s">
        <v>3467</v>
      </c>
      <c r="D4491" s="2">
        <v>29007</v>
      </c>
      <c r="E4491" s="2">
        <v>43914</v>
      </c>
      <c r="F4491" s="2">
        <v>42088</v>
      </c>
      <c r="G4491" s="203" t="s">
        <v>3468</v>
      </c>
      <c r="H4491">
        <f>COUNTIF('РЭС 0,4-10 '!$G:$G,B4491)</f>
        <v>0</v>
      </c>
      <c r="I4491" s="2">
        <v>39337</v>
      </c>
      <c r="J4491" s="2">
        <v>43781</v>
      </c>
      <c r="K4491" t="s">
        <v>5</v>
      </c>
      <c r="L4491" t="s">
        <v>2841</v>
      </c>
      <c r="M4491" t="s">
        <v>1</v>
      </c>
      <c r="N4491" t="s">
        <v>1</v>
      </c>
      <c r="O4491" s="3">
        <v>64</v>
      </c>
      <c r="P4491" t="s">
        <v>1</v>
      </c>
      <c r="Q4491" t="s">
        <v>153</v>
      </c>
      <c r="R4491" t="s">
        <v>2362</v>
      </c>
      <c r="S4491" t="s">
        <v>44</v>
      </c>
      <c r="T4491" t="s">
        <v>3469</v>
      </c>
      <c r="U4491" t="s">
        <v>2363</v>
      </c>
    </row>
    <row r="4492" spans="1:21" ht="12.75" hidden="1" customHeight="1" x14ac:dyDescent="0.2">
      <c r="A4492" s="205" t="s">
        <v>2361</v>
      </c>
      <c r="B4492" t="s">
        <v>4014</v>
      </c>
      <c r="C4492" t="s">
        <v>4015</v>
      </c>
      <c r="D4492" s="2">
        <v>31929</v>
      </c>
      <c r="E4492" s="2">
        <v>43947</v>
      </c>
      <c r="F4492" s="2">
        <v>42121</v>
      </c>
      <c r="G4492" s="203" t="s">
        <v>4016</v>
      </c>
      <c r="H4492">
        <f>COUNTIF('РЭС 0,4-10 '!$G:$G,B4492)</f>
        <v>0</v>
      </c>
      <c r="I4492" s="2">
        <v>39337</v>
      </c>
      <c r="J4492" s="2">
        <v>43915</v>
      </c>
      <c r="K4492" t="s">
        <v>5</v>
      </c>
      <c r="L4492" t="s">
        <v>2737</v>
      </c>
      <c r="M4492" t="s">
        <v>1</v>
      </c>
      <c r="N4492" t="s">
        <v>1</v>
      </c>
      <c r="O4492" s="3">
        <v>80</v>
      </c>
      <c r="P4492" t="s">
        <v>1</v>
      </c>
      <c r="Q4492" t="s">
        <v>165</v>
      </c>
      <c r="R4492" t="s">
        <v>2362</v>
      </c>
      <c r="S4492" t="s">
        <v>447</v>
      </c>
      <c r="T4492" t="s">
        <v>4017</v>
      </c>
      <c r="U4492" t="s">
        <v>2363</v>
      </c>
    </row>
    <row r="4493" spans="1:21" ht="12.75" hidden="1" customHeight="1" x14ac:dyDescent="0.2">
      <c r="A4493" s="205" t="s">
        <v>2361</v>
      </c>
      <c r="B4493" t="s">
        <v>4028</v>
      </c>
      <c r="C4493" t="s">
        <v>4029</v>
      </c>
      <c r="D4493" s="2">
        <v>27880</v>
      </c>
      <c r="E4493" s="2">
        <v>44308</v>
      </c>
      <c r="F4493" s="2">
        <v>42481</v>
      </c>
      <c r="G4493" s="203" t="s">
        <v>4030</v>
      </c>
      <c r="H4493">
        <f>COUNTIF('РЭС 0,4-10 '!$G:$G,B4493)</f>
        <v>0</v>
      </c>
      <c r="I4493" s="2">
        <v>39337</v>
      </c>
      <c r="J4493" s="2">
        <v>43822</v>
      </c>
      <c r="K4493" t="s">
        <v>5</v>
      </c>
      <c r="L4493" t="s">
        <v>626</v>
      </c>
      <c r="M4493" t="s">
        <v>1</v>
      </c>
      <c r="N4493" t="s">
        <v>1</v>
      </c>
      <c r="O4493" s="3">
        <v>72</v>
      </c>
      <c r="P4493" t="s">
        <v>1</v>
      </c>
      <c r="Q4493" t="s">
        <v>153</v>
      </c>
      <c r="R4493" t="s">
        <v>2362</v>
      </c>
      <c r="S4493" t="s">
        <v>333</v>
      </c>
      <c r="T4493" t="s">
        <v>4031</v>
      </c>
      <c r="U4493" t="s">
        <v>2363</v>
      </c>
    </row>
    <row r="4494" spans="1:21" ht="12.75" hidden="1" customHeight="1" x14ac:dyDescent="0.2">
      <c r="A4494" s="205" t="s">
        <v>2361</v>
      </c>
      <c r="B4494" t="s">
        <v>4032</v>
      </c>
      <c r="C4494" t="s">
        <v>4033</v>
      </c>
      <c r="D4494" s="2">
        <v>29556</v>
      </c>
      <c r="E4494" s="2">
        <v>44276</v>
      </c>
      <c r="F4494" s="2">
        <v>42451</v>
      </c>
      <c r="G4494" s="203" t="s">
        <v>4034</v>
      </c>
      <c r="H4494">
        <f>COUNTIF('РЭС 0,4-10 '!$G:$G,B4494)</f>
        <v>0</v>
      </c>
      <c r="I4494" s="2">
        <v>39337</v>
      </c>
      <c r="J4494" s="2">
        <v>43782</v>
      </c>
      <c r="K4494" t="s">
        <v>5</v>
      </c>
      <c r="L4494" t="s">
        <v>2282</v>
      </c>
      <c r="M4494" t="s">
        <v>1</v>
      </c>
      <c r="N4494" t="s">
        <v>1</v>
      </c>
      <c r="O4494" s="3">
        <v>85</v>
      </c>
      <c r="P4494" t="s">
        <v>1</v>
      </c>
      <c r="Q4494" t="s">
        <v>153</v>
      </c>
      <c r="R4494" t="s">
        <v>2362</v>
      </c>
      <c r="S4494" t="s">
        <v>160</v>
      </c>
      <c r="T4494" t="s">
        <v>4035</v>
      </c>
      <c r="U4494" t="s">
        <v>2363</v>
      </c>
    </row>
    <row r="4495" spans="1:21" ht="12.75" hidden="1" customHeight="1" x14ac:dyDescent="0.2">
      <c r="A4495" s="205" t="s">
        <v>2361</v>
      </c>
      <c r="B4495" t="s">
        <v>4036</v>
      </c>
      <c r="C4495" t="s">
        <v>4037</v>
      </c>
      <c r="D4495" s="2">
        <v>29830</v>
      </c>
      <c r="E4495" s="2">
        <v>44305</v>
      </c>
      <c r="F4495" s="2">
        <v>42480</v>
      </c>
      <c r="G4495" s="203" t="s">
        <v>4038</v>
      </c>
      <c r="H4495">
        <f>COUNTIF('РЭС 0,4-10 '!$G:$G,B4495)</f>
        <v>0</v>
      </c>
      <c r="I4495" s="2">
        <v>39337</v>
      </c>
      <c r="J4495" s="2">
        <v>43804</v>
      </c>
      <c r="K4495" t="s">
        <v>5</v>
      </c>
      <c r="L4495" t="s">
        <v>674</v>
      </c>
      <c r="M4495" t="s">
        <v>1</v>
      </c>
      <c r="N4495" t="s">
        <v>1</v>
      </c>
      <c r="O4495" s="3">
        <v>83</v>
      </c>
      <c r="P4495" t="s">
        <v>1</v>
      </c>
      <c r="Q4495" t="s">
        <v>153</v>
      </c>
      <c r="R4495" t="s">
        <v>2362</v>
      </c>
      <c r="S4495" t="s">
        <v>333</v>
      </c>
      <c r="T4495" t="s">
        <v>4039</v>
      </c>
      <c r="U4495" t="s">
        <v>2363</v>
      </c>
    </row>
    <row r="4496" spans="1:21" ht="12.75" hidden="1" customHeight="1" x14ac:dyDescent="0.2">
      <c r="A4496" s="205" t="s">
        <v>2361</v>
      </c>
      <c r="B4496" t="s">
        <v>4040</v>
      </c>
      <c r="C4496" t="s">
        <v>4041</v>
      </c>
      <c r="D4496" s="2">
        <v>30713</v>
      </c>
      <c r="E4496" s="2">
        <v>44278</v>
      </c>
      <c r="F4496" s="2">
        <v>42451</v>
      </c>
      <c r="G4496" s="203" t="s">
        <v>4042</v>
      </c>
      <c r="H4496">
        <f>COUNTIF('РЭС 0,4-10 '!$G:$G,B4496)</f>
        <v>0</v>
      </c>
      <c r="I4496" s="2">
        <v>39337</v>
      </c>
      <c r="J4496" s="2">
        <v>43741</v>
      </c>
      <c r="K4496" t="s">
        <v>5</v>
      </c>
      <c r="L4496" t="s">
        <v>4043</v>
      </c>
      <c r="M4496" t="s">
        <v>1</v>
      </c>
      <c r="N4496" t="s">
        <v>1</v>
      </c>
      <c r="O4496" s="3">
        <v>64</v>
      </c>
      <c r="P4496" t="s">
        <v>1</v>
      </c>
      <c r="Q4496" t="s">
        <v>153</v>
      </c>
      <c r="R4496" t="s">
        <v>2362</v>
      </c>
      <c r="S4496" t="s">
        <v>39</v>
      </c>
      <c r="T4496" t="s">
        <v>4044</v>
      </c>
      <c r="U4496" t="s">
        <v>2363</v>
      </c>
    </row>
    <row r="4497" spans="1:21" ht="12.75" hidden="1" customHeight="1" x14ac:dyDescent="0.2">
      <c r="A4497" s="205" t="s">
        <v>2361</v>
      </c>
      <c r="B4497" t="s">
        <v>4045</v>
      </c>
      <c r="C4497" t="s">
        <v>4046</v>
      </c>
      <c r="D4497" s="2">
        <v>31048</v>
      </c>
      <c r="E4497" s="2">
        <v>44277</v>
      </c>
      <c r="F4497" s="2">
        <v>42450</v>
      </c>
      <c r="G4497" s="203" t="s">
        <v>4047</v>
      </c>
      <c r="H4497">
        <f>COUNTIF('РЭС 0,4-10 '!$G:$G,B4497)</f>
        <v>0</v>
      </c>
      <c r="I4497" s="2">
        <v>39337</v>
      </c>
      <c r="J4497" s="2">
        <v>43741</v>
      </c>
      <c r="K4497" t="s">
        <v>5</v>
      </c>
      <c r="L4497" t="s">
        <v>759</v>
      </c>
      <c r="M4497" t="s">
        <v>1</v>
      </c>
      <c r="N4497" t="s">
        <v>1</v>
      </c>
      <c r="O4497" s="3">
        <v>45</v>
      </c>
      <c r="P4497" t="s">
        <v>1</v>
      </c>
      <c r="Q4497" t="s">
        <v>153</v>
      </c>
      <c r="R4497" t="s">
        <v>2362</v>
      </c>
      <c r="S4497" t="s">
        <v>190</v>
      </c>
      <c r="T4497" t="s">
        <v>4048</v>
      </c>
      <c r="U4497" t="s">
        <v>2363</v>
      </c>
    </row>
    <row r="4498" spans="1:21" ht="12.75" hidden="1" customHeight="1" x14ac:dyDescent="0.2">
      <c r="A4498" s="205" t="s">
        <v>2361</v>
      </c>
      <c r="B4498" t="s">
        <v>4049</v>
      </c>
      <c r="C4498" t="s">
        <v>4050</v>
      </c>
      <c r="D4498" s="2">
        <v>29526</v>
      </c>
      <c r="E4498" s="2">
        <v>44306</v>
      </c>
      <c r="F4498" s="2">
        <v>42481</v>
      </c>
      <c r="G4498" s="203" t="s">
        <v>4051</v>
      </c>
      <c r="H4498">
        <f>COUNTIF('РЭС 0,4-10 '!$G:$G,B4498)</f>
        <v>0</v>
      </c>
      <c r="I4498" s="2">
        <v>39337</v>
      </c>
      <c r="J4498" s="2">
        <v>43805</v>
      </c>
      <c r="K4498" t="s">
        <v>5</v>
      </c>
      <c r="L4498" t="s">
        <v>2815</v>
      </c>
      <c r="M4498" t="s">
        <v>1</v>
      </c>
      <c r="N4498" t="s">
        <v>1</v>
      </c>
      <c r="O4498" s="3">
        <v>79</v>
      </c>
      <c r="P4498" t="s">
        <v>1</v>
      </c>
      <c r="Q4498" t="s">
        <v>153</v>
      </c>
      <c r="R4498" t="s">
        <v>2362</v>
      </c>
      <c r="S4498" t="s">
        <v>160</v>
      </c>
      <c r="T4498" t="s">
        <v>4052</v>
      </c>
      <c r="U4498" t="s">
        <v>2363</v>
      </c>
    </row>
    <row r="4499" spans="1:21" ht="12.75" hidden="1" customHeight="1" x14ac:dyDescent="0.2">
      <c r="A4499" s="205" t="s">
        <v>2361</v>
      </c>
      <c r="B4499" t="s">
        <v>4053</v>
      </c>
      <c r="C4499" t="s">
        <v>4054</v>
      </c>
      <c r="D4499" s="2">
        <v>29160</v>
      </c>
      <c r="E4499" s="2">
        <v>44364</v>
      </c>
      <c r="F4499" s="2">
        <v>42537</v>
      </c>
      <c r="G4499" s="203" t="s">
        <v>4055</v>
      </c>
      <c r="H4499">
        <f>COUNTIF('РЭС 0,4-10 '!$G:$G,B4499)</f>
        <v>0</v>
      </c>
      <c r="I4499" s="2">
        <v>39337</v>
      </c>
      <c r="J4499" s="2">
        <v>43782</v>
      </c>
      <c r="K4499" t="s">
        <v>5</v>
      </c>
      <c r="L4499" t="s">
        <v>661</v>
      </c>
      <c r="M4499" t="s">
        <v>1</v>
      </c>
      <c r="N4499" t="s">
        <v>1</v>
      </c>
      <c r="O4499" s="3">
        <v>90</v>
      </c>
      <c r="P4499" t="s">
        <v>1</v>
      </c>
      <c r="Q4499" t="s">
        <v>153</v>
      </c>
      <c r="R4499" t="s">
        <v>2362</v>
      </c>
      <c r="S4499" t="s">
        <v>44</v>
      </c>
      <c r="T4499" t="s">
        <v>4056</v>
      </c>
      <c r="U4499" t="s">
        <v>2363</v>
      </c>
    </row>
    <row r="4500" spans="1:21" ht="12.75" hidden="1" customHeight="1" x14ac:dyDescent="0.2">
      <c r="A4500" s="205" t="s">
        <v>2361</v>
      </c>
      <c r="B4500" t="s">
        <v>4057</v>
      </c>
      <c r="C4500" t="s">
        <v>4058</v>
      </c>
      <c r="D4500" s="2">
        <v>29007</v>
      </c>
      <c r="E4500" s="2"/>
      <c r="F4500" s="2"/>
      <c r="G4500" s="203" t="s">
        <v>4059</v>
      </c>
      <c r="H4500">
        <f>COUNTIF('РЭС 0,4-10 '!$G:$G,B4500)</f>
        <v>0</v>
      </c>
      <c r="I4500" s="2">
        <v>39337</v>
      </c>
      <c r="J4500" s="2">
        <v>43870</v>
      </c>
      <c r="K4500" t="s">
        <v>5</v>
      </c>
      <c r="L4500" t="s">
        <v>4060</v>
      </c>
      <c r="M4500" t="s">
        <v>1</v>
      </c>
      <c r="N4500" t="s">
        <v>1</v>
      </c>
      <c r="O4500" s="3">
        <v>24</v>
      </c>
      <c r="P4500" t="s">
        <v>1</v>
      </c>
      <c r="Q4500" t="s">
        <v>153</v>
      </c>
      <c r="R4500" t="s">
        <v>2362</v>
      </c>
      <c r="S4500" t="s">
        <v>1</v>
      </c>
      <c r="T4500" t="s">
        <v>4061</v>
      </c>
      <c r="U4500" t="s">
        <v>2363</v>
      </c>
    </row>
    <row r="4501" spans="1:21" ht="12.75" hidden="1" customHeight="1" x14ac:dyDescent="0.2">
      <c r="A4501" s="205" t="s">
        <v>2361</v>
      </c>
      <c r="B4501" t="s">
        <v>4062</v>
      </c>
      <c r="C4501" t="s">
        <v>4063</v>
      </c>
      <c r="D4501" s="2">
        <v>29007</v>
      </c>
      <c r="E4501" s="2">
        <v>44066</v>
      </c>
      <c r="F4501" s="2">
        <v>42240</v>
      </c>
      <c r="G4501" s="203" t="s">
        <v>4064</v>
      </c>
      <c r="H4501">
        <f>COUNTIF('РЭС 0,4-10 '!$G:$G,B4501)</f>
        <v>0</v>
      </c>
      <c r="I4501" s="2">
        <v>39337</v>
      </c>
      <c r="J4501" s="2">
        <v>43906</v>
      </c>
      <c r="K4501" t="s">
        <v>5</v>
      </c>
      <c r="L4501" t="s">
        <v>2054</v>
      </c>
      <c r="M4501" t="s">
        <v>1</v>
      </c>
      <c r="N4501" t="s">
        <v>1</v>
      </c>
      <c r="O4501" s="3">
        <v>58</v>
      </c>
      <c r="P4501" t="s">
        <v>1</v>
      </c>
      <c r="Q4501" t="s">
        <v>153</v>
      </c>
      <c r="R4501" t="s">
        <v>2362</v>
      </c>
      <c r="S4501" t="s">
        <v>44</v>
      </c>
      <c r="T4501" t="s">
        <v>4065</v>
      </c>
      <c r="U4501" t="s">
        <v>2363</v>
      </c>
    </row>
    <row r="4502" spans="1:21" ht="12.75" hidden="1" customHeight="1" x14ac:dyDescent="0.2">
      <c r="A4502" s="205" t="s">
        <v>2361</v>
      </c>
      <c r="B4502" t="s">
        <v>10681</v>
      </c>
      <c r="C4502" s="202" t="s">
        <v>10682</v>
      </c>
      <c r="D4502" s="2">
        <v>26877</v>
      </c>
      <c r="E4502" s="2"/>
      <c r="F4502" s="2">
        <v>42566</v>
      </c>
      <c r="G4502" t="s">
        <v>10683</v>
      </c>
      <c r="H4502">
        <v>1</v>
      </c>
      <c r="I4502" s="2">
        <v>39475</v>
      </c>
      <c r="J4502" s="2">
        <v>43625</v>
      </c>
      <c r="K4502" t="s">
        <v>5</v>
      </c>
      <c r="L4502" t="s">
        <v>10684</v>
      </c>
      <c r="M4502" t="s">
        <v>1</v>
      </c>
      <c r="N4502" t="s">
        <v>1</v>
      </c>
      <c r="O4502" s="3">
        <v>85</v>
      </c>
      <c r="P4502" t="s">
        <v>1</v>
      </c>
      <c r="Q4502" t="s">
        <v>5964</v>
      </c>
      <c r="R4502" t="s">
        <v>2362</v>
      </c>
      <c r="S4502" t="s">
        <v>504</v>
      </c>
      <c r="T4502" t="s">
        <v>10685</v>
      </c>
      <c r="U4502" t="s">
        <v>2363</v>
      </c>
    </row>
    <row r="4503" spans="1:21" ht="12.75" hidden="1" customHeight="1" x14ac:dyDescent="0.2">
      <c r="A4503" s="205" t="s">
        <v>2361</v>
      </c>
      <c r="B4503" t="s">
        <v>11092</v>
      </c>
      <c r="C4503" s="202" t="s">
        <v>11093</v>
      </c>
      <c r="D4503" s="2">
        <v>31048</v>
      </c>
      <c r="E4503" s="2"/>
      <c r="F4503" s="2">
        <v>42447</v>
      </c>
      <c r="G4503" t="s">
        <v>11094</v>
      </c>
      <c r="H4503">
        <v>1</v>
      </c>
      <c r="I4503" s="2">
        <v>39724</v>
      </c>
      <c r="J4503" s="2">
        <v>43822</v>
      </c>
      <c r="K4503" t="s">
        <v>5</v>
      </c>
      <c r="L4503" t="s">
        <v>11095</v>
      </c>
      <c r="M4503" t="s">
        <v>1</v>
      </c>
      <c r="N4503" t="s">
        <v>1</v>
      </c>
      <c r="O4503" s="3">
        <v>79</v>
      </c>
      <c r="P4503" t="s">
        <v>1</v>
      </c>
      <c r="Q4503" t="s">
        <v>5964</v>
      </c>
      <c r="R4503" t="s">
        <v>2362</v>
      </c>
      <c r="S4503" t="s">
        <v>190</v>
      </c>
      <c r="T4503" t="s">
        <v>11096</v>
      </c>
      <c r="U4503" t="s">
        <v>2363</v>
      </c>
    </row>
    <row r="4504" spans="1:21" ht="12.75" hidden="1" customHeight="1" x14ac:dyDescent="0.2">
      <c r="A4504" s="205" t="s">
        <v>2361</v>
      </c>
      <c r="B4504" t="s">
        <v>11106</v>
      </c>
      <c r="C4504" s="202" t="s">
        <v>11107</v>
      </c>
      <c r="D4504" s="2">
        <v>26877</v>
      </c>
      <c r="E4504" s="2"/>
      <c r="F4504" s="2">
        <v>42566</v>
      </c>
      <c r="G4504" t="s">
        <v>10683</v>
      </c>
      <c r="H4504">
        <v>1</v>
      </c>
      <c r="I4504" s="2">
        <v>39735</v>
      </c>
      <c r="J4504" s="2">
        <v>43804</v>
      </c>
      <c r="K4504" t="s">
        <v>5</v>
      </c>
      <c r="L4504" t="s">
        <v>11108</v>
      </c>
      <c r="M4504" t="s">
        <v>1</v>
      </c>
      <c r="N4504" t="s">
        <v>1</v>
      </c>
      <c r="O4504" s="3">
        <v>89</v>
      </c>
      <c r="P4504" t="s">
        <v>1</v>
      </c>
      <c r="Q4504" t="s">
        <v>5964</v>
      </c>
      <c r="R4504" t="s">
        <v>2362</v>
      </c>
      <c r="S4504" t="s">
        <v>504</v>
      </c>
      <c r="T4504" t="s">
        <v>10685</v>
      </c>
      <c r="U4504" t="s">
        <v>2363</v>
      </c>
    </row>
    <row r="4505" spans="1:21" ht="12.75" hidden="1" customHeight="1" x14ac:dyDescent="0.2">
      <c r="A4505" s="205" t="s">
        <v>2361</v>
      </c>
      <c r="B4505" t="s">
        <v>11109</v>
      </c>
      <c r="C4505" s="202" t="s">
        <v>11110</v>
      </c>
      <c r="D4505" s="2">
        <v>26877</v>
      </c>
      <c r="E4505" s="2"/>
      <c r="F4505" s="2">
        <v>42566</v>
      </c>
      <c r="G4505" t="s">
        <v>10683</v>
      </c>
      <c r="H4505">
        <v>1</v>
      </c>
      <c r="I4505" s="2">
        <v>39735</v>
      </c>
      <c r="J4505" s="2">
        <v>43625</v>
      </c>
      <c r="K4505" t="s">
        <v>5</v>
      </c>
      <c r="L4505" t="s">
        <v>11111</v>
      </c>
      <c r="M4505" t="s">
        <v>1</v>
      </c>
      <c r="N4505" t="s">
        <v>1</v>
      </c>
      <c r="O4505" s="3">
        <v>85</v>
      </c>
      <c r="P4505" t="s">
        <v>1</v>
      </c>
      <c r="Q4505" t="s">
        <v>5964</v>
      </c>
      <c r="R4505" t="s">
        <v>2362</v>
      </c>
      <c r="S4505" t="s">
        <v>504</v>
      </c>
      <c r="T4505" t="s">
        <v>10685</v>
      </c>
      <c r="U4505" t="s">
        <v>2363</v>
      </c>
    </row>
    <row r="4506" spans="1:21" ht="12.75" hidden="1" customHeight="1" x14ac:dyDescent="0.2">
      <c r="A4506" s="205" t="s">
        <v>2361</v>
      </c>
      <c r="B4506" t="s">
        <v>11437</v>
      </c>
      <c r="C4506" s="202" t="s">
        <v>11438</v>
      </c>
      <c r="D4506" s="2">
        <v>29007</v>
      </c>
      <c r="E4506" s="2">
        <v>43947</v>
      </c>
      <c r="F4506" s="2">
        <v>42121</v>
      </c>
      <c r="G4506" t="s">
        <v>10679</v>
      </c>
      <c r="H4506">
        <v>0</v>
      </c>
      <c r="I4506" s="2">
        <v>39373</v>
      </c>
      <c r="J4506" s="2">
        <v>43625</v>
      </c>
      <c r="K4506" t="s">
        <v>5</v>
      </c>
      <c r="L4506" t="s">
        <v>11439</v>
      </c>
      <c r="M4506" t="s">
        <v>1</v>
      </c>
      <c r="N4506" t="s">
        <v>1</v>
      </c>
      <c r="O4506" s="3">
        <v>91</v>
      </c>
      <c r="P4506" t="s">
        <v>1</v>
      </c>
      <c r="Q4506" t="s">
        <v>5964</v>
      </c>
      <c r="R4506" t="s">
        <v>2362</v>
      </c>
      <c r="S4506" t="s">
        <v>1</v>
      </c>
      <c r="T4506" t="s">
        <v>10680</v>
      </c>
      <c r="U4506" t="s">
        <v>2363</v>
      </c>
    </row>
    <row r="4507" spans="1:21" ht="12.75" hidden="1" customHeight="1" x14ac:dyDescent="0.2">
      <c r="A4507" s="205" t="s">
        <v>2361</v>
      </c>
      <c r="B4507" t="s">
        <v>11440</v>
      </c>
      <c r="C4507" s="202" t="s">
        <v>11441</v>
      </c>
      <c r="D4507" s="2">
        <v>29007</v>
      </c>
      <c r="E4507" s="2"/>
      <c r="F4507" s="2">
        <v>42478</v>
      </c>
      <c r="G4507" t="s">
        <v>10679</v>
      </c>
      <c r="H4507">
        <v>1</v>
      </c>
      <c r="I4507" s="2">
        <v>39373</v>
      </c>
      <c r="J4507" s="2">
        <v>43625</v>
      </c>
      <c r="K4507" t="s">
        <v>5</v>
      </c>
      <c r="L4507" t="s">
        <v>11442</v>
      </c>
      <c r="M4507" t="s">
        <v>1</v>
      </c>
      <c r="N4507" t="s">
        <v>1</v>
      </c>
      <c r="O4507" s="3">
        <v>87</v>
      </c>
      <c r="P4507" t="s">
        <v>1</v>
      </c>
      <c r="Q4507" t="s">
        <v>5964</v>
      </c>
      <c r="R4507" t="s">
        <v>2362</v>
      </c>
      <c r="S4507" t="s">
        <v>44</v>
      </c>
      <c r="T4507" t="s">
        <v>10680</v>
      </c>
      <c r="U4507" t="s">
        <v>2363</v>
      </c>
    </row>
    <row r="4508" spans="1:21" ht="12.75" hidden="1" customHeight="1" x14ac:dyDescent="0.2">
      <c r="A4508" s="205" t="s">
        <v>2361</v>
      </c>
      <c r="B4508" t="s">
        <v>11443</v>
      </c>
      <c r="C4508" s="202" t="s">
        <v>11444</v>
      </c>
      <c r="D4508" s="2">
        <v>29007</v>
      </c>
      <c r="E4508" s="2"/>
      <c r="F4508" s="2">
        <v>42480</v>
      </c>
      <c r="G4508" t="s">
        <v>10679</v>
      </c>
      <c r="H4508">
        <v>1</v>
      </c>
      <c r="I4508" s="2">
        <v>39373</v>
      </c>
      <c r="J4508" s="2">
        <v>43625</v>
      </c>
      <c r="K4508" t="s">
        <v>5</v>
      </c>
      <c r="L4508" t="s">
        <v>11445</v>
      </c>
      <c r="M4508" t="s">
        <v>1</v>
      </c>
      <c r="N4508" t="s">
        <v>1</v>
      </c>
      <c r="O4508" s="3">
        <v>89</v>
      </c>
      <c r="P4508" t="s">
        <v>1</v>
      </c>
      <c r="Q4508" t="s">
        <v>5964</v>
      </c>
      <c r="R4508" t="s">
        <v>2362</v>
      </c>
      <c r="S4508" t="s">
        <v>44</v>
      </c>
      <c r="T4508" t="s">
        <v>10680</v>
      </c>
      <c r="U4508" t="s">
        <v>2363</v>
      </c>
    </row>
    <row r="4509" spans="1:21" ht="12.75" hidden="1" customHeight="1" x14ac:dyDescent="0.2">
      <c r="A4509" s="205" t="s">
        <v>2361</v>
      </c>
      <c r="B4509" t="s">
        <v>11446</v>
      </c>
      <c r="C4509" s="202" t="s">
        <v>11447</v>
      </c>
      <c r="D4509" s="2">
        <v>29921</v>
      </c>
      <c r="E4509" s="2"/>
      <c r="F4509" s="2">
        <v>42478</v>
      </c>
      <c r="G4509" t="s">
        <v>11094</v>
      </c>
      <c r="H4509">
        <v>1</v>
      </c>
      <c r="I4509" s="2">
        <v>39373</v>
      </c>
      <c r="J4509" s="2">
        <v>43822</v>
      </c>
      <c r="K4509" t="s">
        <v>5</v>
      </c>
      <c r="L4509" t="s">
        <v>11448</v>
      </c>
      <c r="M4509" t="s">
        <v>1</v>
      </c>
      <c r="N4509" t="s">
        <v>1</v>
      </c>
      <c r="O4509" s="3">
        <v>93</v>
      </c>
      <c r="P4509" t="s">
        <v>1</v>
      </c>
      <c r="Q4509" t="s">
        <v>5964</v>
      </c>
      <c r="R4509" t="s">
        <v>2362</v>
      </c>
      <c r="S4509" t="s">
        <v>333</v>
      </c>
      <c r="T4509" t="s">
        <v>11096</v>
      </c>
      <c r="U4509" t="s">
        <v>2363</v>
      </c>
    </row>
    <row r="4510" spans="1:21" ht="12.75" hidden="1" customHeight="1" x14ac:dyDescent="0.2">
      <c r="A4510" s="205" t="s">
        <v>2361</v>
      </c>
      <c r="B4510" t="s">
        <v>11449</v>
      </c>
      <c r="C4510" s="202" t="s">
        <v>11450</v>
      </c>
      <c r="D4510" s="2">
        <v>29830</v>
      </c>
      <c r="E4510" s="2"/>
      <c r="F4510" s="2">
        <v>42475</v>
      </c>
      <c r="G4510" t="s">
        <v>11094</v>
      </c>
      <c r="H4510">
        <v>1</v>
      </c>
      <c r="I4510" s="2">
        <v>39373</v>
      </c>
      <c r="J4510" s="2">
        <v>43822</v>
      </c>
      <c r="K4510" t="s">
        <v>5</v>
      </c>
      <c r="L4510" t="s">
        <v>11451</v>
      </c>
      <c r="M4510" t="s">
        <v>1</v>
      </c>
      <c r="N4510" t="s">
        <v>1</v>
      </c>
      <c r="O4510" s="3">
        <v>84</v>
      </c>
      <c r="P4510" t="s">
        <v>1</v>
      </c>
      <c r="Q4510" t="s">
        <v>5964</v>
      </c>
      <c r="R4510" t="s">
        <v>2362</v>
      </c>
      <c r="S4510" t="s">
        <v>333</v>
      </c>
      <c r="T4510" t="s">
        <v>11096</v>
      </c>
      <c r="U4510" t="s">
        <v>2363</v>
      </c>
    </row>
    <row r="4511" spans="1:21" ht="12.75" hidden="1" customHeight="1" x14ac:dyDescent="0.2">
      <c r="A4511" s="205" t="s">
        <v>2361</v>
      </c>
      <c r="B4511" t="s">
        <v>11452</v>
      </c>
      <c r="C4511" s="202" t="s">
        <v>11453</v>
      </c>
      <c r="D4511" s="2">
        <v>30713</v>
      </c>
      <c r="E4511" s="2"/>
      <c r="F4511" s="2">
        <v>42447</v>
      </c>
      <c r="G4511" t="s">
        <v>11094</v>
      </c>
      <c r="H4511">
        <v>1</v>
      </c>
      <c r="I4511" s="2">
        <v>39373</v>
      </c>
      <c r="J4511" s="2">
        <v>43822</v>
      </c>
      <c r="K4511" t="s">
        <v>5</v>
      </c>
      <c r="L4511" t="s">
        <v>11454</v>
      </c>
      <c r="M4511" t="s">
        <v>1</v>
      </c>
      <c r="N4511" t="s">
        <v>1</v>
      </c>
      <c r="O4511" s="3">
        <v>93</v>
      </c>
      <c r="P4511" t="s">
        <v>1</v>
      </c>
      <c r="Q4511" t="s">
        <v>5964</v>
      </c>
      <c r="R4511" t="s">
        <v>2362</v>
      </c>
      <c r="S4511" t="s">
        <v>39</v>
      </c>
      <c r="T4511" t="s">
        <v>11096</v>
      </c>
      <c r="U4511" t="s">
        <v>2363</v>
      </c>
    </row>
    <row r="4512" spans="1:21" ht="12.75" hidden="1" customHeight="1" x14ac:dyDescent="0.2">
      <c r="A4512" s="205" t="s">
        <v>2361</v>
      </c>
      <c r="B4512" t="s">
        <v>11455</v>
      </c>
      <c r="C4512" s="202" t="s">
        <v>11456</v>
      </c>
      <c r="D4512" s="2">
        <v>30713</v>
      </c>
      <c r="E4512" s="2"/>
      <c r="F4512" s="2">
        <v>42447</v>
      </c>
      <c r="G4512" t="s">
        <v>11094</v>
      </c>
      <c r="H4512">
        <v>1</v>
      </c>
      <c r="I4512" s="2">
        <v>39373</v>
      </c>
      <c r="J4512" s="2">
        <v>43915</v>
      </c>
      <c r="K4512" t="s">
        <v>5</v>
      </c>
      <c r="L4512" t="s">
        <v>11457</v>
      </c>
      <c r="M4512" t="s">
        <v>1</v>
      </c>
      <c r="N4512" t="s">
        <v>1</v>
      </c>
      <c r="O4512" s="3">
        <v>92</v>
      </c>
      <c r="P4512" t="s">
        <v>1</v>
      </c>
      <c r="Q4512" t="s">
        <v>5964</v>
      </c>
      <c r="R4512" t="s">
        <v>2362</v>
      </c>
      <c r="S4512" t="s">
        <v>39</v>
      </c>
      <c r="T4512" t="s">
        <v>11096</v>
      </c>
      <c r="U4512" t="s">
        <v>2363</v>
      </c>
    </row>
    <row r="4513" spans="1:21" ht="12.75" hidden="1" customHeight="1" x14ac:dyDescent="0.2">
      <c r="A4513" s="205" t="s">
        <v>2361</v>
      </c>
      <c r="B4513" t="s">
        <v>11458</v>
      </c>
      <c r="C4513" s="202" t="s">
        <v>11459</v>
      </c>
      <c r="D4513" s="2">
        <v>31048</v>
      </c>
      <c r="E4513" s="2"/>
      <c r="F4513" s="2">
        <v>42447</v>
      </c>
      <c r="G4513" t="s">
        <v>11094</v>
      </c>
      <c r="H4513">
        <v>1</v>
      </c>
      <c r="I4513" s="2">
        <v>39373</v>
      </c>
      <c r="J4513" s="2">
        <v>43915</v>
      </c>
      <c r="K4513" t="s">
        <v>5</v>
      </c>
      <c r="L4513" t="s">
        <v>11460</v>
      </c>
      <c r="M4513" t="s">
        <v>1</v>
      </c>
      <c r="N4513" t="s">
        <v>1</v>
      </c>
      <c r="O4513" s="3">
        <v>91</v>
      </c>
      <c r="P4513" t="s">
        <v>1</v>
      </c>
      <c r="Q4513" t="s">
        <v>5964</v>
      </c>
      <c r="R4513" t="s">
        <v>2362</v>
      </c>
      <c r="S4513" t="s">
        <v>190</v>
      </c>
      <c r="T4513" t="s">
        <v>11096</v>
      </c>
      <c r="U4513" t="s">
        <v>2363</v>
      </c>
    </row>
    <row r="4514" spans="1:21" ht="12.75" hidden="1" customHeight="1" x14ac:dyDescent="0.2">
      <c r="A4514" s="205" t="s">
        <v>2361</v>
      </c>
      <c r="B4514" t="s">
        <v>11461</v>
      </c>
      <c r="C4514" s="202" t="s">
        <v>11462</v>
      </c>
      <c r="D4514" s="2">
        <v>26877</v>
      </c>
      <c r="E4514" s="2"/>
      <c r="F4514" s="2">
        <v>42478</v>
      </c>
      <c r="G4514" t="s">
        <v>10683</v>
      </c>
      <c r="H4514">
        <v>1</v>
      </c>
      <c r="I4514" s="2">
        <v>39373</v>
      </c>
      <c r="J4514" s="2">
        <v>43805</v>
      </c>
      <c r="K4514" t="s">
        <v>5</v>
      </c>
      <c r="L4514" t="s">
        <v>11463</v>
      </c>
      <c r="M4514" t="s">
        <v>1</v>
      </c>
      <c r="N4514" t="s">
        <v>1</v>
      </c>
      <c r="O4514" s="3">
        <v>86</v>
      </c>
      <c r="P4514" t="s">
        <v>1</v>
      </c>
      <c r="Q4514" t="s">
        <v>5964</v>
      </c>
      <c r="R4514" t="s">
        <v>2362</v>
      </c>
      <c r="S4514" t="s">
        <v>504</v>
      </c>
      <c r="T4514" t="s">
        <v>10685</v>
      </c>
      <c r="U4514" t="s">
        <v>2363</v>
      </c>
    </row>
    <row r="4515" spans="1:21" ht="12.75" hidden="1" customHeight="1" x14ac:dyDescent="0.2">
      <c r="A4515" s="205" t="s">
        <v>2361</v>
      </c>
      <c r="B4515" t="s">
        <v>11464</v>
      </c>
      <c r="C4515" s="202" t="s">
        <v>11465</v>
      </c>
      <c r="D4515" s="2">
        <v>26877</v>
      </c>
      <c r="E4515" s="2"/>
      <c r="F4515" s="2">
        <v>42478</v>
      </c>
      <c r="G4515" t="s">
        <v>10683</v>
      </c>
      <c r="H4515">
        <v>1</v>
      </c>
      <c r="I4515" s="2">
        <v>39373</v>
      </c>
      <c r="J4515" s="2">
        <v>43805</v>
      </c>
      <c r="K4515" t="s">
        <v>5</v>
      </c>
      <c r="L4515" t="s">
        <v>11466</v>
      </c>
      <c r="M4515" t="s">
        <v>1</v>
      </c>
      <c r="N4515" t="s">
        <v>1</v>
      </c>
      <c r="O4515" s="3">
        <v>88</v>
      </c>
      <c r="P4515" t="s">
        <v>1</v>
      </c>
      <c r="Q4515" t="s">
        <v>5964</v>
      </c>
      <c r="R4515" t="s">
        <v>2362</v>
      </c>
      <c r="S4515" t="s">
        <v>504</v>
      </c>
      <c r="T4515" t="s">
        <v>10685</v>
      </c>
      <c r="U4515" t="s">
        <v>2363</v>
      </c>
    </row>
    <row r="4516" spans="1:21" ht="12.75" hidden="1" customHeight="1" x14ac:dyDescent="0.2">
      <c r="A4516" s="205" t="s">
        <v>2361</v>
      </c>
      <c r="B4516" t="s">
        <v>11467</v>
      </c>
      <c r="C4516" s="202" t="s">
        <v>11468</v>
      </c>
      <c r="D4516" s="2">
        <v>26665</v>
      </c>
      <c r="E4516" s="2"/>
      <c r="F4516" s="2">
        <v>42479</v>
      </c>
      <c r="G4516" t="s">
        <v>11005</v>
      </c>
      <c r="H4516">
        <v>1</v>
      </c>
      <c r="I4516" s="2">
        <v>39373</v>
      </c>
      <c r="J4516" s="2">
        <v>43625</v>
      </c>
      <c r="K4516" t="s">
        <v>5</v>
      </c>
      <c r="L4516" t="s">
        <v>11469</v>
      </c>
      <c r="M4516" t="s">
        <v>1</v>
      </c>
      <c r="N4516" t="s">
        <v>1</v>
      </c>
      <c r="O4516" s="3">
        <v>93</v>
      </c>
      <c r="P4516" t="s">
        <v>1</v>
      </c>
      <c r="Q4516" t="s">
        <v>5964</v>
      </c>
      <c r="R4516" t="s">
        <v>2362</v>
      </c>
      <c r="S4516" t="s">
        <v>1</v>
      </c>
      <c r="T4516" t="s">
        <v>11006</v>
      </c>
      <c r="U4516" t="s">
        <v>2363</v>
      </c>
    </row>
    <row r="4517" spans="1:21" ht="12.75" hidden="1" customHeight="1" x14ac:dyDescent="0.2">
      <c r="A4517" s="205" t="s">
        <v>2361</v>
      </c>
      <c r="B4517" t="s">
        <v>11470</v>
      </c>
      <c r="C4517" s="202" t="s">
        <v>11471</v>
      </c>
      <c r="D4517" s="2">
        <v>26877</v>
      </c>
      <c r="E4517" s="2"/>
      <c r="F4517" s="2">
        <v>42506</v>
      </c>
      <c r="G4517" t="s">
        <v>10683</v>
      </c>
      <c r="H4517">
        <v>1</v>
      </c>
      <c r="I4517" s="2">
        <v>39373</v>
      </c>
      <c r="J4517" s="2">
        <v>43625</v>
      </c>
      <c r="K4517" t="s">
        <v>5</v>
      </c>
      <c r="L4517" t="s">
        <v>11472</v>
      </c>
      <c r="M4517" t="s">
        <v>1</v>
      </c>
      <c r="N4517" t="s">
        <v>1</v>
      </c>
      <c r="O4517" s="3">
        <v>83</v>
      </c>
      <c r="P4517" t="s">
        <v>1</v>
      </c>
      <c r="Q4517" t="s">
        <v>5964</v>
      </c>
      <c r="R4517" t="s">
        <v>2362</v>
      </c>
      <c r="S4517" t="s">
        <v>504</v>
      </c>
      <c r="T4517" t="s">
        <v>10685</v>
      </c>
      <c r="U4517" t="s">
        <v>2363</v>
      </c>
    </row>
    <row r="4518" spans="1:21" ht="12.75" hidden="1" customHeight="1" x14ac:dyDescent="0.2">
      <c r="A4518" s="205" t="s">
        <v>2361</v>
      </c>
      <c r="B4518" t="s">
        <v>11473</v>
      </c>
      <c r="C4518" s="202" t="s">
        <v>11474</v>
      </c>
      <c r="D4518" s="2">
        <v>26877</v>
      </c>
      <c r="E4518" s="2"/>
      <c r="F4518" s="2">
        <v>42506</v>
      </c>
      <c r="G4518" t="s">
        <v>10683</v>
      </c>
      <c r="H4518">
        <v>1</v>
      </c>
      <c r="I4518" s="2">
        <v>39373</v>
      </c>
      <c r="J4518" s="2">
        <v>43625</v>
      </c>
      <c r="K4518" t="s">
        <v>5</v>
      </c>
      <c r="L4518" t="s">
        <v>11475</v>
      </c>
      <c r="M4518" t="s">
        <v>1</v>
      </c>
      <c r="N4518" t="s">
        <v>1</v>
      </c>
      <c r="O4518" s="3">
        <v>83</v>
      </c>
      <c r="P4518" t="s">
        <v>1</v>
      </c>
      <c r="Q4518" t="s">
        <v>5964</v>
      </c>
      <c r="R4518" t="s">
        <v>2362</v>
      </c>
      <c r="S4518" t="s">
        <v>504</v>
      </c>
      <c r="T4518" t="s">
        <v>10685</v>
      </c>
      <c r="U4518" t="s">
        <v>2363</v>
      </c>
    </row>
    <row r="4519" spans="1:21" ht="12.75" hidden="1" customHeight="1" x14ac:dyDescent="0.2">
      <c r="A4519" s="205" t="s">
        <v>2361</v>
      </c>
      <c r="B4519" t="s">
        <v>11476</v>
      </c>
      <c r="C4519" s="202" t="s">
        <v>11477</v>
      </c>
      <c r="D4519" s="2">
        <v>26877</v>
      </c>
      <c r="E4519" s="2"/>
      <c r="F4519" s="2">
        <v>42507</v>
      </c>
      <c r="G4519" t="s">
        <v>10683</v>
      </c>
      <c r="H4519">
        <v>1</v>
      </c>
      <c r="I4519" s="2">
        <v>39373</v>
      </c>
      <c r="J4519" s="2">
        <v>43625</v>
      </c>
      <c r="K4519" t="s">
        <v>5</v>
      </c>
      <c r="L4519" t="s">
        <v>11478</v>
      </c>
      <c r="M4519" t="s">
        <v>1</v>
      </c>
      <c r="N4519" t="s">
        <v>1</v>
      </c>
      <c r="O4519" s="3">
        <v>85</v>
      </c>
      <c r="P4519" t="s">
        <v>1</v>
      </c>
      <c r="Q4519" t="s">
        <v>5964</v>
      </c>
      <c r="R4519" t="s">
        <v>2362</v>
      </c>
      <c r="S4519" t="s">
        <v>504</v>
      </c>
      <c r="T4519" t="s">
        <v>10685</v>
      </c>
      <c r="U4519" t="s">
        <v>2363</v>
      </c>
    </row>
    <row r="4520" spans="1:21" ht="12.75" hidden="1" customHeight="1" x14ac:dyDescent="0.2">
      <c r="A4520" s="205" t="s">
        <v>2361</v>
      </c>
      <c r="B4520" t="s">
        <v>11479</v>
      </c>
      <c r="C4520" s="202" t="s">
        <v>11480</v>
      </c>
      <c r="D4520" s="2">
        <v>29646</v>
      </c>
      <c r="E4520" s="2"/>
      <c r="F4520" s="2">
        <v>42508</v>
      </c>
      <c r="G4520" t="s">
        <v>11481</v>
      </c>
      <c r="H4520">
        <v>1</v>
      </c>
      <c r="I4520" s="2">
        <v>39373</v>
      </c>
      <c r="J4520" s="2">
        <v>43625</v>
      </c>
      <c r="K4520" t="s">
        <v>5</v>
      </c>
      <c r="L4520" t="s">
        <v>11482</v>
      </c>
      <c r="M4520" t="s">
        <v>1</v>
      </c>
      <c r="N4520" t="s">
        <v>1</v>
      </c>
      <c r="O4520" s="3">
        <v>75</v>
      </c>
      <c r="P4520" t="s">
        <v>1</v>
      </c>
      <c r="Q4520" t="s">
        <v>5964</v>
      </c>
      <c r="R4520" t="s">
        <v>2362</v>
      </c>
      <c r="S4520" t="s">
        <v>504</v>
      </c>
      <c r="T4520" t="s">
        <v>11483</v>
      </c>
      <c r="U4520" t="s">
        <v>2363</v>
      </c>
    </row>
    <row r="4521" spans="1:21" ht="12.75" hidden="1" customHeight="1" x14ac:dyDescent="0.2">
      <c r="A4521" s="205" t="s">
        <v>2361</v>
      </c>
      <c r="B4521" t="s">
        <v>11484</v>
      </c>
      <c r="C4521" s="202" t="s">
        <v>11485</v>
      </c>
      <c r="D4521" s="2">
        <v>29646</v>
      </c>
      <c r="E4521" s="2"/>
      <c r="F4521" s="2">
        <v>42507</v>
      </c>
      <c r="G4521" t="s">
        <v>11481</v>
      </c>
      <c r="H4521">
        <v>1</v>
      </c>
      <c r="I4521" s="2">
        <v>39373</v>
      </c>
      <c r="J4521" s="2">
        <v>43625</v>
      </c>
      <c r="K4521" t="s">
        <v>5</v>
      </c>
      <c r="L4521" t="s">
        <v>11486</v>
      </c>
      <c r="M4521" t="s">
        <v>1</v>
      </c>
      <c r="N4521" t="s">
        <v>1</v>
      </c>
      <c r="O4521" s="3">
        <v>82</v>
      </c>
      <c r="P4521" t="s">
        <v>1</v>
      </c>
      <c r="Q4521" t="s">
        <v>5964</v>
      </c>
      <c r="R4521" t="s">
        <v>2362</v>
      </c>
      <c r="S4521" t="s">
        <v>504</v>
      </c>
      <c r="T4521" t="s">
        <v>11483</v>
      </c>
      <c r="U4521" t="s">
        <v>2363</v>
      </c>
    </row>
    <row r="4522" spans="1:21" ht="12.75" hidden="1" customHeight="1" x14ac:dyDescent="0.2">
      <c r="A4522" s="205" t="s">
        <v>2361</v>
      </c>
      <c r="B4522" t="s">
        <v>11487</v>
      </c>
      <c r="C4522" s="202" t="s">
        <v>11488</v>
      </c>
      <c r="D4522" s="2">
        <v>25934</v>
      </c>
      <c r="E4522" s="2"/>
      <c r="F4522" s="2">
        <v>42507</v>
      </c>
      <c r="G4522" t="s">
        <v>11489</v>
      </c>
      <c r="H4522">
        <v>1</v>
      </c>
      <c r="I4522" s="2">
        <v>39373</v>
      </c>
      <c r="J4522" s="2">
        <v>43915</v>
      </c>
      <c r="K4522" t="s">
        <v>5</v>
      </c>
      <c r="L4522" t="s">
        <v>11490</v>
      </c>
      <c r="M4522" t="s">
        <v>1</v>
      </c>
      <c r="N4522" t="s">
        <v>1</v>
      </c>
      <c r="O4522" s="3">
        <v>82</v>
      </c>
      <c r="P4522" t="s">
        <v>1</v>
      </c>
      <c r="Q4522" t="s">
        <v>5964</v>
      </c>
      <c r="R4522" t="s">
        <v>2362</v>
      </c>
      <c r="S4522" t="s">
        <v>168</v>
      </c>
      <c r="T4522" t="s">
        <v>11491</v>
      </c>
      <c r="U4522" t="s">
        <v>2363</v>
      </c>
    </row>
    <row r="4523" spans="1:21" ht="12.75" hidden="1" customHeight="1" x14ac:dyDescent="0.2">
      <c r="A4523" s="205" t="s">
        <v>2361</v>
      </c>
      <c r="B4523" t="s">
        <v>11492</v>
      </c>
      <c r="C4523" s="202" t="s">
        <v>11493</v>
      </c>
      <c r="D4523" s="2">
        <v>25934</v>
      </c>
      <c r="E4523" s="2"/>
      <c r="F4523" s="2">
        <v>42509</v>
      </c>
      <c r="G4523" t="s">
        <v>11489</v>
      </c>
      <c r="H4523">
        <v>1</v>
      </c>
      <c r="I4523" s="2">
        <v>39373</v>
      </c>
      <c r="J4523" s="2">
        <v>43804</v>
      </c>
      <c r="K4523" t="s">
        <v>5</v>
      </c>
      <c r="L4523" t="s">
        <v>11494</v>
      </c>
      <c r="M4523" t="s">
        <v>1</v>
      </c>
      <c r="N4523" t="s">
        <v>1</v>
      </c>
      <c r="O4523" s="3">
        <v>83</v>
      </c>
      <c r="P4523" t="s">
        <v>1</v>
      </c>
      <c r="Q4523" t="s">
        <v>5964</v>
      </c>
      <c r="R4523" t="s">
        <v>2362</v>
      </c>
      <c r="S4523" t="s">
        <v>168</v>
      </c>
      <c r="T4523" t="s">
        <v>11491</v>
      </c>
      <c r="U4523" t="s">
        <v>2363</v>
      </c>
    </row>
    <row r="4524" spans="1:21" ht="12.75" hidden="1" customHeight="1" x14ac:dyDescent="0.2">
      <c r="A4524" s="205" t="s">
        <v>2361</v>
      </c>
      <c r="B4524" t="s">
        <v>11495</v>
      </c>
      <c r="C4524" s="202" t="s">
        <v>11496</v>
      </c>
      <c r="D4524" s="2">
        <v>25934</v>
      </c>
      <c r="E4524" s="2"/>
      <c r="F4524" s="2">
        <v>42538</v>
      </c>
      <c r="G4524" t="s">
        <v>11489</v>
      </c>
      <c r="H4524">
        <v>1</v>
      </c>
      <c r="I4524" s="2">
        <v>39373</v>
      </c>
      <c r="J4524" s="2">
        <v>43804</v>
      </c>
      <c r="K4524" t="s">
        <v>5</v>
      </c>
      <c r="L4524" t="s">
        <v>11497</v>
      </c>
      <c r="M4524" t="s">
        <v>1</v>
      </c>
      <c r="N4524" t="s">
        <v>1</v>
      </c>
      <c r="O4524" s="3">
        <v>81</v>
      </c>
      <c r="P4524" t="s">
        <v>1</v>
      </c>
      <c r="Q4524" t="s">
        <v>5964</v>
      </c>
      <c r="R4524" t="s">
        <v>2362</v>
      </c>
      <c r="S4524" t="s">
        <v>168</v>
      </c>
      <c r="T4524" t="s">
        <v>11491</v>
      </c>
      <c r="U4524" t="s">
        <v>2363</v>
      </c>
    </row>
    <row r="4525" spans="1:21" ht="12.75" hidden="1" customHeight="1" x14ac:dyDescent="0.2">
      <c r="A4525" s="205" t="s">
        <v>2361</v>
      </c>
      <c r="B4525" t="s">
        <v>11498</v>
      </c>
      <c r="C4525" s="202" t="s">
        <v>11499</v>
      </c>
      <c r="D4525" s="2">
        <v>25934</v>
      </c>
      <c r="E4525" s="2"/>
      <c r="F4525" s="2">
        <v>42536</v>
      </c>
      <c r="G4525" t="s">
        <v>11500</v>
      </c>
      <c r="H4525">
        <v>1</v>
      </c>
      <c r="I4525" s="2">
        <v>39373</v>
      </c>
      <c r="J4525" s="2">
        <v>43804</v>
      </c>
      <c r="K4525" t="s">
        <v>5</v>
      </c>
      <c r="L4525" t="s">
        <v>11501</v>
      </c>
      <c r="M4525" t="s">
        <v>1</v>
      </c>
      <c r="N4525" t="s">
        <v>1</v>
      </c>
      <c r="O4525" s="3">
        <v>79</v>
      </c>
      <c r="P4525" t="s">
        <v>1</v>
      </c>
      <c r="Q4525" t="s">
        <v>5964</v>
      </c>
      <c r="R4525" t="s">
        <v>2362</v>
      </c>
      <c r="S4525" t="s">
        <v>1</v>
      </c>
      <c r="T4525" t="s">
        <v>11502</v>
      </c>
      <c r="U4525" t="s">
        <v>2363</v>
      </c>
    </row>
    <row r="4526" spans="1:21" ht="12.75" hidden="1" customHeight="1" x14ac:dyDescent="0.2">
      <c r="A4526" s="205" t="s">
        <v>2361</v>
      </c>
      <c r="B4526" t="s">
        <v>11503</v>
      </c>
      <c r="C4526" s="202" t="s">
        <v>11504</v>
      </c>
      <c r="D4526" s="2">
        <v>25934</v>
      </c>
      <c r="E4526" s="2"/>
      <c r="F4526" s="2">
        <v>42538</v>
      </c>
      <c r="G4526" t="s">
        <v>11500</v>
      </c>
      <c r="H4526">
        <v>1</v>
      </c>
      <c r="I4526" s="2">
        <v>39373</v>
      </c>
      <c r="J4526" s="2">
        <v>43804</v>
      </c>
      <c r="K4526" t="s">
        <v>5</v>
      </c>
      <c r="L4526" t="s">
        <v>11505</v>
      </c>
      <c r="M4526" t="s">
        <v>1</v>
      </c>
      <c r="N4526" t="s">
        <v>1</v>
      </c>
      <c r="O4526" s="3">
        <v>80</v>
      </c>
      <c r="P4526" t="s">
        <v>1</v>
      </c>
      <c r="Q4526" t="s">
        <v>5964</v>
      </c>
      <c r="R4526" t="s">
        <v>2362</v>
      </c>
      <c r="S4526" t="s">
        <v>1</v>
      </c>
      <c r="T4526" t="s">
        <v>11502</v>
      </c>
      <c r="U4526" t="s">
        <v>2363</v>
      </c>
    </row>
    <row r="4527" spans="1:21" ht="12.75" hidden="1" customHeight="1" x14ac:dyDescent="0.2">
      <c r="A4527" s="205" t="s">
        <v>2361</v>
      </c>
      <c r="B4527" t="s">
        <v>11506</v>
      </c>
      <c r="C4527" s="202" t="s">
        <v>11507</v>
      </c>
      <c r="D4527" s="2">
        <v>25934</v>
      </c>
      <c r="E4527" s="2"/>
      <c r="F4527" s="2">
        <v>42535</v>
      </c>
      <c r="G4527" t="s">
        <v>11500</v>
      </c>
      <c r="H4527">
        <v>1</v>
      </c>
      <c r="I4527" s="2">
        <v>39373</v>
      </c>
      <c r="J4527" s="2">
        <v>43804</v>
      </c>
      <c r="K4527" t="s">
        <v>5</v>
      </c>
      <c r="L4527" t="s">
        <v>11508</v>
      </c>
      <c r="M4527" t="s">
        <v>1</v>
      </c>
      <c r="N4527" t="s">
        <v>1</v>
      </c>
      <c r="O4527" s="3">
        <v>79</v>
      </c>
      <c r="P4527" t="s">
        <v>1</v>
      </c>
      <c r="Q4527" t="s">
        <v>5964</v>
      </c>
      <c r="R4527" t="s">
        <v>2362</v>
      </c>
      <c r="S4527" t="s">
        <v>168</v>
      </c>
      <c r="T4527" t="s">
        <v>11502</v>
      </c>
      <c r="U4527" t="s">
        <v>2363</v>
      </c>
    </row>
    <row r="4528" spans="1:21" ht="12.75" hidden="1" customHeight="1" x14ac:dyDescent="0.2">
      <c r="A4528" s="205" t="s">
        <v>2361</v>
      </c>
      <c r="B4528" t="s">
        <v>11509</v>
      </c>
      <c r="C4528" s="202" t="s">
        <v>11510</v>
      </c>
      <c r="D4528" s="2">
        <v>25934</v>
      </c>
      <c r="E4528" s="2"/>
      <c r="F4528" s="2">
        <v>42535</v>
      </c>
      <c r="G4528" t="s">
        <v>11500</v>
      </c>
      <c r="H4528">
        <v>1</v>
      </c>
      <c r="I4528" s="2">
        <v>39373</v>
      </c>
      <c r="J4528" s="2">
        <v>43804</v>
      </c>
      <c r="K4528" t="s">
        <v>5</v>
      </c>
      <c r="L4528" t="s">
        <v>11511</v>
      </c>
      <c r="M4528" t="s">
        <v>1</v>
      </c>
      <c r="N4528" t="s">
        <v>1</v>
      </c>
      <c r="O4528" s="3">
        <v>81</v>
      </c>
      <c r="P4528" t="s">
        <v>1</v>
      </c>
      <c r="Q4528" t="s">
        <v>5964</v>
      </c>
      <c r="R4528" t="s">
        <v>2362</v>
      </c>
      <c r="S4528" t="s">
        <v>168</v>
      </c>
      <c r="T4528" t="s">
        <v>11502</v>
      </c>
      <c r="U4528" t="s">
        <v>2363</v>
      </c>
    </row>
    <row r="4529" spans="1:21" ht="12.75" hidden="1" customHeight="1" x14ac:dyDescent="0.2">
      <c r="A4529" s="205" t="s">
        <v>2361</v>
      </c>
      <c r="B4529" t="s">
        <v>11512</v>
      </c>
      <c r="C4529" s="202" t="s">
        <v>11513</v>
      </c>
      <c r="D4529" s="2">
        <v>26085</v>
      </c>
      <c r="E4529" s="2"/>
      <c r="F4529" s="2">
        <v>42570</v>
      </c>
      <c r="G4529" t="s">
        <v>6075</v>
      </c>
      <c r="H4529">
        <v>1</v>
      </c>
      <c r="I4529" s="2">
        <v>39373</v>
      </c>
      <c r="J4529" s="2">
        <v>43625</v>
      </c>
      <c r="K4529" t="s">
        <v>5</v>
      </c>
      <c r="L4529" t="s">
        <v>11216</v>
      </c>
      <c r="M4529" t="s">
        <v>1</v>
      </c>
      <c r="N4529" t="s">
        <v>1</v>
      </c>
      <c r="O4529" s="3">
        <v>-1</v>
      </c>
      <c r="P4529" t="s">
        <v>1</v>
      </c>
      <c r="Q4529" t="s">
        <v>5964</v>
      </c>
      <c r="R4529" t="s">
        <v>2362</v>
      </c>
      <c r="S4529" t="s">
        <v>168</v>
      </c>
      <c r="T4529" t="s">
        <v>6076</v>
      </c>
      <c r="U4529" t="s">
        <v>2363</v>
      </c>
    </row>
    <row r="4530" spans="1:21" ht="12.75" hidden="1" customHeight="1" x14ac:dyDescent="0.2">
      <c r="A4530" s="205" t="s">
        <v>2361</v>
      </c>
      <c r="B4530" t="s">
        <v>11514</v>
      </c>
      <c r="C4530" s="202" t="s">
        <v>11515</v>
      </c>
      <c r="D4530" s="2">
        <v>25934</v>
      </c>
      <c r="E4530" s="2"/>
      <c r="F4530" s="2">
        <v>42571</v>
      </c>
      <c r="G4530" t="s">
        <v>11500</v>
      </c>
      <c r="H4530">
        <v>1</v>
      </c>
      <c r="I4530" s="2">
        <v>39373</v>
      </c>
      <c r="J4530" s="2">
        <v>43804</v>
      </c>
      <c r="K4530" t="s">
        <v>5</v>
      </c>
      <c r="L4530" t="s">
        <v>11516</v>
      </c>
      <c r="M4530" t="s">
        <v>1</v>
      </c>
      <c r="N4530" t="s">
        <v>1</v>
      </c>
      <c r="O4530" s="3">
        <v>82</v>
      </c>
      <c r="P4530" t="s">
        <v>1</v>
      </c>
      <c r="Q4530" t="s">
        <v>5964</v>
      </c>
      <c r="R4530" t="s">
        <v>2362</v>
      </c>
      <c r="S4530" t="s">
        <v>168</v>
      </c>
      <c r="T4530" t="s">
        <v>11502</v>
      </c>
      <c r="U4530" t="s">
        <v>2363</v>
      </c>
    </row>
    <row r="4531" spans="1:21" ht="12.75" hidden="1" customHeight="1" x14ac:dyDescent="0.2">
      <c r="A4531" s="205" t="s">
        <v>2361</v>
      </c>
      <c r="B4531" t="s">
        <v>11517</v>
      </c>
      <c r="C4531" s="202" t="s">
        <v>11518</v>
      </c>
      <c r="D4531" s="2">
        <v>25934</v>
      </c>
      <c r="E4531" s="2"/>
      <c r="F4531" s="2">
        <v>42571</v>
      </c>
      <c r="G4531" t="s">
        <v>11500</v>
      </c>
      <c r="H4531">
        <v>1</v>
      </c>
      <c r="I4531" s="2">
        <v>39373</v>
      </c>
      <c r="J4531" s="2">
        <v>43804</v>
      </c>
      <c r="K4531" t="s">
        <v>5</v>
      </c>
      <c r="L4531" t="s">
        <v>11519</v>
      </c>
      <c r="M4531" t="s">
        <v>1</v>
      </c>
      <c r="N4531" t="s">
        <v>1</v>
      </c>
      <c r="O4531" s="3">
        <v>85</v>
      </c>
      <c r="P4531" t="s">
        <v>1</v>
      </c>
      <c r="Q4531" t="s">
        <v>5964</v>
      </c>
      <c r="R4531" t="s">
        <v>2362</v>
      </c>
      <c r="S4531" t="s">
        <v>168</v>
      </c>
      <c r="T4531" t="s">
        <v>11502</v>
      </c>
      <c r="U4531" t="s">
        <v>2363</v>
      </c>
    </row>
    <row r="4532" spans="1:21" ht="12.75" hidden="1" customHeight="1" x14ac:dyDescent="0.2">
      <c r="A4532" s="205" t="s">
        <v>2361</v>
      </c>
      <c r="B4532" t="s">
        <v>11520</v>
      </c>
      <c r="C4532" s="202" t="s">
        <v>11521</v>
      </c>
      <c r="D4532" s="2">
        <v>29099</v>
      </c>
      <c r="E4532" s="2"/>
      <c r="F4532" s="2">
        <v>42607</v>
      </c>
      <c r="G4532" t="s">
        <v>10887</v>
      </c>
      <c r="H4532">
        <v>1</v>
      </c>
      <c r="I4532" s="2">
        <v>39373</v>
      </c>
      <c r="J4532" s="2">
        <v>43625</v>
      </c>
      <c r="K4532" t="s">
        <v>5</v>
      </c>
      <c r="L4532" t="s">
        <v>11522</v>
      </c>
      <c r="M4532" t="s">
        <v>1</v>
      </c>
      <c r="N4532" t="s">
        <v>1</v>
      </c>
      <c r="O4532" s="3">
        <v>86</v>
      </c>
      <c r="P4532" t="s">
        <v>1</v>
      </c>
      <c r="Q4532" t="s">
        <v>5964</v>
      </c>
      <c r="R4532" t="s">
        <v>2362</v>
      </c>
      <c r="S4532" t="s">
        <v>333</v>
      </c>
      <c r="T4532" t="s">
        <v>10888</v>
      </c>
      <c r="U4532" t="s">
        <v>2363</v>
      </c>
    </row>
    <row r="4533" spans="1:21" ht="12.75" hidden="1" customHeight="1" x14ac:dyDescent="0.2">
      <c r="A4533" s="205" t="s">
        <v>2361</v>
      </c>
      <c r="B4533" t="s">
        <v>11523</v>
      </c>
      <c r="C4533" s="202" t="s">
        <v>11524</v>
      </c>
      <c r="D4533" s="2">
        <v>29891</v>
      </c>
      <c r="E4533" s="2"/>
      <c r="F4533" s="2">
        <v>42608</v>
      </c>
      <c r="G4533" t="s">
        <v>11525</v>
      </c>
      <c r="H4533">
        <v>1</v>
      </c>
      <c r="I4533" s="2">
        <v>39373</v>
      </c>
      <c r="J4533" s="2">
        <v>43625</v>
      </c>
      <c r="K4533" t="s">
        <v>5</v>
      </c>
      <c r="L4533" t="s">
        <v>11526</v>
      </c>
      <c r="M4533" t="s">
        <v>1</v>
      </c>
      <c r="N4533" t="s">
        <v>1</v>
      </c>
      <c r="O4533" s="3">
        <v>85</v>
      </c>
      <c r="P4533" t="s">
        <v>1</v>
      </c>
      <c r="Q4533" t="s">
        <v>5964</v>
      </c>
      <c r="R4533" t="s">
        <v>2362</v>
      </c>
      <c r="S4533" t="s">
        <v>333</v>
      </c>
      <c r="T4533" t="s">
        <v>8972</v>
      </c>
      <c r="U4533" t="s">
        <v>2363</v>
      </c>
    </row>
    <row r="4534" spans="1:21" ht="12.75" hidden="1" customHeight="1" x14ac:dyDescent="0.2">
      <c r="A4534" s="205" t="s">
        <v>2361</v>
      </c>
      <c r="B4534" t="s">
        <v>11527</v>
      </c>
      <c r="C4534" s="202" t="s">
        <v>11528</v>
      </c>
      <c r="D4534" s="2">
        <v>25934</v>
      </c>
      <c r="E4534" s="2"/>
      <c r="F4534" s="2">
        <v>42605</v>
      </c>
      <c r="G4534" t="s">
        <v>11529</v>
      </c>
      <c r="H4534">
        <v>1</v>
      </c>
      <c r="I4534" s="2">
        <v>39373</v>
      </c>
      <c r="J4534" s="2">
        <v>43916</v>
      </c>
      <c r="K4534" t="s">
        <v>5</v>
      </c>
      <c r="L4534" t="s">
        <v>11530</v>
      </c>
      <c r="M4534" t="s">
        <v>1</v>
      </c>
      <c r="N4534" t="s">
        <v>1</v>
      </c>
      <c r="O4534" s="3">
        <v>85</v>
      </c>
      <c r="P4534" t="s">
        <v>1</v>
      </c>
      <c r="Q4534" t="s">
        <v>5964</v>
      </c>
      <c r="R4534" t="s">
        <v>2362</v>
      </c>
      <c r="S4534" t="s">
        <v>168</v>
      </c>
      <c r="T4534" t="s">
        <v>11531</v>
      </c>
      <c r="U4534" t="s">
        <v>2363</v>
      </c>
    </row>
    <row r="4535" spans="1:21" ht="12.75" hidden="1" customHeight="1" x14ac:dyDescent="0.2">
      <c r="A4535" s="205" t="s">
        <v>2361</v>
      </c>
      <c r="B4535" t="s">
        <v>11532</v>
      </c>
      <c r="C4535" s="202" t="s">
        <v>11533</v>
      </c>
      <c r="D4535" s="2">
        <v>32356</v>
      </c>
      <c r="E4535" s="2"/>
      <c r="F4535" s="2"/>
      <c r="G4535" t="s">
        <v>11113</v>
      </c>
      <c r="H4535">
        <v>0</v>
      </c>
      <c r="I4535" s="2">
        <v>39373</v>
      </c>
      <c r="J4535" s="2">
        <v>43804</v>
      </c>
      <c r="K4535" t="s">
        <v>5</v>
      </c>
      <c r="L4535" t="s">
        <v>11534</v>
      </c>
      <c r="M4535" t="s">
        <v>1</v>
      </c>
      <c r="N4535" t="s">
        <v>1</v>
      </c>
      <c r="O4535" s="3">
        <v>92</v>
      </c>
      <c r="P4535" t="s">
        <v>1</v>
      </c>
      <c r="Q4535" t="s">
        <v>5964</v>
      </c>
      <c r="R4535" t="s">
        <v>2362</v>
      </c>
      <c r="S4535" t="s">
        <v>305</v>
      </c>
      <c r="T4535" t="s">
        <v>11114</v>
      </c>
      <c r="U4535" t="s">
        <v>2363</v>
      </c>
    </row>
    <row r="4536" spans="1:21" ht="12.75" hidden="1" customHeight="1" x14ac:dyDescent="0.2">
      <c r="A4536" s="205" t="s">
        <v>2361</v>
      </c>
      <c r="B4536" t="s">
        <v>11535</v>
      </c>
      <c r="C4536" s="202" t="s">
        <v>11536</v>
      </c>
      <c r="D4536" s="2">
        <v>32356</v>
      </c>
      <c r="E4536" s="2"/>
      <c r="F4536" s="2"/>
      <c r="G4536" t="s">
        <v>11113</v>
      </c>
      <c r="H4536">
        <v>0</v>
      </c>
      <c r="I4536" s="2">
        <v>39373</v>
      </c>
      <c r="J4536" s="2">
        <v>43804</v>
      </c>
      <c r="K4536" t="s">
        <v>5</v>
      </c>
      <c r="L4536" t="s">
        <v>11537</v>
      </c>
      <c r="M4536" t="s">
        <v>1</v>
      </c>
      <c r="N4536" t="s">
        <v>1</v>
      </c>
      <c r="O4536" s="3">
        <v>90</v>
      </c>
      <c r="P4536" t="s">
        <v>1</v>
      </c>
      <c r="Q4536" t="s">
        <v>5964</v>
      </c>
      <c r="R4536" t="s">
        <v>2362</v>
      </c>
      <c r="S4536" t="s">
        <v>305</v>
      </c>
      <c r="T4536" t="s">
        <v>11114</v>
      </c>
      <c r="U4536" t="s">
        <v>2363</v>
      </c>
    </row>
    <row r="4537" spans="1:21" ht="12.75" hidden="1" customHeight="1" x14ac:dyDescent="0.2">
      <c r="A4537" s="205" t="s">
        <v>2361</v>
      </c>
      <c r="B4537" t="s">
        <v>11538</v>
      </c>
      <c r="C4537" s="202" t="s">
        <v>11539</v>
      </c>
      <c r="D4537" s="2">
        <v>32356</v>
      </c>
      <c r="E4537" s="2"/>
      <c r="F4537" s="2"/>
      <c r="G4537" t="s">
        <v>11113</v>
      </c>
      <c r="H4537">
        <v>0</v>
      </c>
      <c r="I4537" s="2">
        <v>39373</v>
      </c>
      <c r="J4537" s="2">
        <v>43804</v>
      </c>
      <c r="K4537" t="s">
        <v>5</v>
      </c>
      <c r="L4537" t="s">
        <v>11540</v>
      </c>
      <c r="M4537" t="s">
        <v>1</v>
      </c>
      <c r="N4537" t="s">
        <v>1</v>
      </c>
      <c r="O4537" s="3">
        <v>92</v>
      </c>
      <c r="P4537" t="s">
        <v>1</v>
      </c>
      <c r="Q4537" t="s">
        <v>5964</v>
      </c>
      <c r="R4537" t="s">
        <v>2362</v>
      </c>
      <c r="S4537" t="s">
        <v>305</v>
      </c>
      <c r="T4537" t="s">
        <v>11114</v>
      </c>
      <c r="U4537" t="s">
        <v>2363</v>
      </c>
    </row>
    <row r="4538" spans="1:21" ht="12.75" hidden="1" customHeight="1" x14ac:dyDescent="0.2">
      <c r="A4538" s="205" t="s">
        <v>2361</v>
      </c>
      <c r="B4538" t="s">
        <v>11541</v>
      </c>
      <c r="C4538" s="202" t="s">
        <v>11542</v>
      </c>
      <c r="D4538" s="2">
        <v>34243</v>
      </c>
      <c r="E4538" s="2">
        <v>42990</v>
      </c>
      <c r="F4538" s="2">
        <v>41535</v>
      </c>
      <c r="G4538" t="s">
        <v>11543</v>
      </c>
      <c r="H4538">
        <v>0</v>
      </c>
      <c r="I4538" s="2">
        <v>39373</v>
      </c>
      <c r="J4538" s="2">
        <v>43625</v>
      </c>
      <c r="K4538" t="s">
        <v>5</v>
      </c>
      <c r="L4538" t="s">
        <v>11544</v>
      </c>
      <c r="M4538" t="s">
        <v>1</v>
      </c>
      <c r="N4538" t="s">
        <v>1</v>
      </c>
      <c r="O4538" s="3">
        <v>89</v>
      </c>
      <c r="P4538" t="s">
        <v>1</v>
      </c>
      <c r="Q4538" t="s">
        <v>5964</v>
      </c>
      <c r="R4538" t="s">
        <v>2362</v>
      </c>
      <c r="S4538" t="s">
        <v>1</v>
      </c>
      <c r="T4538" t="s">
        <v>11545</v>
      </c>
      <c r="U4538" t="s">
        <v>2363</v>
      </c>
    </row>
    <row r="4539" spans="1:21" ht="12.75" hidden="1" customHeight="1" x14ac:dyDescent="0.2">
      <c r="A4539" s="205" t="s">
        <v>2361</v>
      </c>
      <c r="B4539" t="s">
        <v>11546</v>
      </c>
      <c r="C4539" s="202" t="s">
        <v>11547</v>
      </c>
      <c r="D4539" s="2">
        <v>34243</v>
      </c>
      <c r="E4539" s="2">
        <v>42990</v>
      </c>
      <c r="F4539" s="2">
        <v>41535</v>
      </c>
      <c r="G4539" t="s">
        <v>11543</v>
      </c>
      <c r="H4539">
        <v>0</v>
      </c>
      <c r="I4539" s="2">
        <v>39373</v>
      </c>
      <c r="J4539" s="2">
        <v>43625</v>
      </c>
      <c r="K4539" t="s">
        <v>5</v>
      </c>
      <c r="L4539" t="s">
        <v>11548</v>
      </c>
      <c r="M4539" t="s">
        <v>1</v>
      </c>
      <c r="N4539" t="s">
        <v>1</v>
      </c>
      <c r="O4539" s="3">
        <v>89</v>
      </c>
      <c r="P4539" t="s">
        <v>1</v>
      </c>
      <c r="Q4539" t="s">
        <v>5964</v>
      </c>
      <c r="R4539" t="s">
        <v>2362</v>
      </c>
      <c r="S4539" t="s">
        <v>1</v>
      </c>
      <c r="T4539" t="s">
        <v>11545</v>
      </c>
      <c r="U4539" t="s">
        <v>2363</v>
      </c>
    </row>
    <row r="4540" spans="1:21" ht="12.75" hidden="1" customHeight="1" x14ac:dyDescent="0.2">
      <c r="A4540" s="205" t="s">
        <v>2361</v>
      </c>
      <c r="B4540" t="s">
        <v>11549</v>
      </c>
      <c r="C4540" s="202" t="s">
        <v>11550</v>
      </c>
      <c r="D4540" s="2">
        <v>34243</v>
      </c>
      <c r="E4540" s="2">
        <v>42990</v>
      </c>
      <c r="F4540" s="2">
        <v>41535</v>
      </c>
      <c r="G4540" t="s">
        <v>11543</v>
      </c>
      <c r="H4540">
        <v>0</v>
      </c>
      <c r="I4540" s="2">
        <v>39373</v>
      </c>
      <c r="J4540" s="2">
        <v>43625</v>
      </c>
      <c r="K4540" t="s">
        <v>5</v>
      </c>
      <c r="L4540" t="s">
        <v>11551</v>
      </c>
      <c r="M4540" t="s">
        <v>1</v>
      </c>
      <c r="N4540" t="s">
        <v>1</v>
      </c>
      <c r="O4540" s="3">
        <v>88</v>
      </c>
      <c r="P4540" t="s">
        <v>1</v>
      </c>
      <c r="Q4540" t="s">
        <v>5964</v>
      </c>
      <c r="R4540" t="s">
        <v>2362</v>
      </c>
      <c r="S4540" t="s">
        <v>1</v>
      </c>
      <c r="T4540" t="s">
        <v>11545</v>
      </c>
      <c r="U4540" t="s">
        <v>2363</v>
      </c>
    </row>
    <row r="4541" spans="1:21" ht="12.75" hidden="1" customHeight="1" x14ac:dyDescent="0.2">
      <c r="A4541" s="205" t="s">
        <v>2361</v>
      </c>
      <c r="B4541" t="s">
        <v>11552</v>
      </c>
      <c r="C4541" s="202" t="s">
        <v>11553</v>
      </c>
      <c r="D4541" s="2">
        <v>34243</v>
      </c>
      <c r="E4541" s="2">
        <v>42990</v>
      </c>
      <c r="F4541" s="2">
        <v>41535</v>
      </c>
      <c r="G4541" t="s">
        <v>11543</v>
      </c>
      <c r="H4541">
        <v>0</v>
      </c>
      <c r="I4541" s="2">
        <v>39373</v>
      </c>
      <c r="J4541" s="2">
        <v>43625</v>
      </c>
      <c r="K4541" t="s">
        <v>5</v>
      </c>
      <c r="L4541" t="s">
        <v>11554</v>
      </c>
      <c r="M4541" t="s">
        <v>1</v>
      </c>
      <c r="N4541" t="s">
        <v>1</v>
      </c>
      <c r="O4541" s="3">
        <v>94</v>
      </c>
      <c r="P4541" t="s">
        <v>1</v>
      </c>
      <c r="Q4541" t="s">
        <v>5964</v>
      </c>
      <c r="R4541" t="s">
        <v>2362</v>
      </c>
      <c r="S4541" t="s">
        <v>1</v>
      </c>
      <c r="T4541" t="s">
        <v>11545</v>
      </c>
      <c r="U4541" t="s">
        <v>2363</v>
      </c>
    </row>
    <row r="4542" spans="1:21" ht="12.75" hidden="1" customHeight="1" x14ac:dyDescent="0.2">
      <c r="A4542" s="205" t="s">
        <v>2361</v>
      </c>
      <c r="B4542" t="s">
        <v>11555</v>
      </c>
      <c r="C4542" s="202" t="s">
        <v>11556</v>
      </c>
      <c r="D4542" s="2">
        <v>25934</v>
      </c>
      <c r="E4542" s="2"/>
      <c r="F4542" s="2">
        <v>42606</v>
      </c>
      <c r="G4542" t="s">
        <v>11529</v>
      </c>
      <c r="H4542">
        <v>1</v>
      </c>
      <c r="I4542" s="2">
        <v>39373</v>
      </c>
      <c r="J4542" s="2">
        <v>43916</v>
      </c>
      <c r="K4542" t="s">
        <v>5</v>
      </c>
      <c r="L4542" t="s">
        <v>11557</v>
      </c>
      <c r="M4542" t="s">
        <v>1</v>
      </c>
      <c r="N4542" t="s">
        <v>1</v>
      </c>
      <c r="O4542" s="3">
        <v>82</v>
      </c>
      <c r="P4542" t="s">
        <v>1</v>
      </c>
      <c r="Q4542" t="s">
        <v>5964</v>
      </c>
      <c r="R4542" t="s">
        <v>2362</v>
      </c>
      <c r="S4542" t="s">
        <v>168</v>
      </c>
      <c r="T4542" t="s">
        <v>11531</v>
      </c>
      <c r="U4542" t="s">
        <v>2363</v>
      </c>
    </row>
    <row r="4543" spans="1:21" ht="12.75" hidden="1" customHeight="1" x14ac:dyDescent="0.2">
      <c r="A4543" s="205" t="s">
        <v>2361</v>
      </c>
      <c r="B4543" t="s">
        <v>11560</v>
      </c>
      <c r="C4543" s="202" t="s">
        <v>11561</v>
      </c>
      <c r="D4543" s="2">
        <v>29007</v>
      </c>
      <c r="E4543" s="2"/>
      <c r="F4543" s="2">
        <v>42538</v>
      </c>
      <c r="G4543" t="s">
        <v>11558</v>
      </c>
      <c r="H4543">
        <v>1</v>
      </c>
      <c r="I4543" s="2">
        <v>39373</v>
      </c>
      <c r="J4543" s="2">
        <v>43727</v>
      </c>
      <c r="K4543" t="s">
        <v>5</v>
      </c>
      <c r="L4543" t="s">
        <v>11562</v>
      </c>
      <c r="M4543" t="s">
        <v>1</v>
      </c>
      <c r="N4543" t="s">
        <v>1</v>
      </c>
      <c r="O4543" s="3">
        <v>90</v>
      </c>
      <c r="P4543" t="s">
        <v>1</v>
      </c>
      <c r="Q4543" t="s">
        <v>5964</v>
      </c>
      <c r="R4543" t="s">
        <v>2362</v>
      </c>
      <c r="S4543" t="s">
        <v>1</v>
      </c>
      <c r="T4543" t="s">
        <v>11559</v>
      </c>
      <c r="U4543" t="s">
        <v>2363</v>
      </c>
    </row>
    <row r="4544" spans="1:21" ht="12.75" hidden="1" customHeight="1" x14ac:dyDescent="0.2">
      <c r="A4544" s="205" t="s">
        <v>2361</v>
      </c>
      <c r="B4544" t="s">
        <v>11563</v>
      </c>
      <c r="C4544" s="202" t="s">
        <v>11564</v>
      </c>
      <c r="D4544" s="2">
        <v>29007</v>
      </c>
      <c r="E4544" s="2"/>
      <c r="F4544" s="2">
        <v>42538</v>
      </c>
      <c r="G4544" t="s">
        <v>11558</v>
      </c>
      <c r="H4544">
        <v>1</v>
      </c>
      <c r="I4544" s="2">
        <v>39373</v>
      </c>
      <c r="J4544" s="2">
        <v>43625</v>
      </c>
      <c r="K4544" t="s">
        <v>5</v>
      </c>
      <c r="L4544" t="s">
        <v>11565</v>
      </c>
      <c r="M4544" t="s">
        <v>1</v>
      </c>
      <c r="N4544" t="s">
        <v>1</v>
      </c>
      <c r="O4544" s="3">
        <v>91</v>
      </c>
      <c r="P4544" t="s">
        <v>1</v>
      </c>
      <c r="Q4544" t="s">
        <v>5964</v>
      </c>
      <c r="R4544" t="s">
        <v>2362</v>
      </c>
      <c r="S4544" t="s">
        <v>1</v>
      </c>
      <c r="T4544" t="s">
        <v>11559</v>
      </c>
      <c r="U4544" t="s">
        <v>2363</v>
      </c>
    </row>
    <row r="4545" spans="1:21" ht="12.75" hidden="1" customHeight="1" x14ac:dyDescent="0.2">
      <c r="A4545" s="205" t="s">
        <v>2361</v>
      </c>
      <c r="B4545" t="s">
        <v>11566</v>
      </c>
      <c r="C4545" s="202" t="s">
        <v>11567</v>
      </c>
      <c r="D4545" s="2">
        <v>25569</v>
      </c>
      <c r="E4545" s="2">
        <v>44068</v>
      </c>
      <c r="F4545" s="2">
        <v>42242</v>
      </c>
      <c r="G4545" t="s">
        <v>11568</v>
      </c>
      <c r="H4545">
        <v>0</v>
      </c>
      <c r="I4545" s="2">
        <v>39373</v>
      </c>
      <c r="J4545" s="2">
        <v>43850</v>
      </c>
      <c r="K4545" t="s">
        <v>5</v>
      </c>
      <c r="L4545" t="s">
        <v>11569</v>
      </c>
      <c r="M4545" t="s">
        <v>1</v>
      </c>
      <c r="N4545" t="s">
        <v>1</v>
      </c>
      <c r="O4545" s="3">
        <v>89</v>
      </c>
      <c r="P4545" t="s">
        <v>1</v>
      </c>
      <c r="Q4545" t="s">
        <v>5964</v>
      </c>
      <c r="R4545" t="s">
        <v>2362</v>
      </c>
      <c r="S4545" t="s">
        <v>441</v>
      </c>
      <c r="T4545" t="s">
        <v>11570</v>
      </c>
      <c r="U4545" t="s">
        <v>2363</v>
      </c>
    </row>
    <row r="4546" spans="1:21" ht="12.75" hidden="1" customHeight="1" x14ac:dyDescent="0.2">
      <c r="A4546" s="205" t="s">
        <v>2361</v>
      </c>
      <c r="B4546" t="s">
        <v>11571</v>
      </c>
      <c r="C4546" s="202" t="s">
        <v>11572</v>
      </c>
      <c r="D4546" s="2">
        <v>25569</v>
      </c>
      <c r="E4546" s="2">
        <v>44066</v>
      </c>
      <c r="F4546" s="2">
        <v>42240</v>
      </c>
      <c r="G4546" t="s">
        <v>11568</v>
      </c>
      <c r="H4546">
        <v>0</v>
      </c>
      <c r="I4546" s="2">
        <v>39373</v>
      </c>
      <c r="J4546" s="2">
        <v>43906</v>
      </c>
      <c r="K4546" t="s">
        <v>5</v>
      </c>
      <c r="L4546" t="s">
        <v>11573</v>
      </c>
      <c r="M4546" t="s">
        <v>1</v>
      </c>
      <c r="N4546" t="s">
        <v>1</v>
      </c>
      <c r="O4546" s="3">
        <v>93</v>
      </c>
      <c r="P4546" t="s">
        <v>1</v>
      </c>
      <c r="Q4546" t="s">
        <v>5964</v>
      </c>
      <c r="R4546" t="s">
        <v>2362</v>
      </c>
      <c r="S4546" t="s">
        <v>441</v>
      </c>
      <c r="T4546" t="s">
        <v>11570</v>
      </c>
      <c r="U4546" t="s">
        <v>2363</v>
      </c>
    </row>
    <row r="4547" spans="1:21" ht="12.75" hidden="1" customHeight="1" x14ac:dyDescent="0.2">
      <c r="A4547" s="205" t="s">
        <v>2361</v>
      </c>
      <c r="B4547" t="s">
        <v>11574</v>
      </c>
      <c r="C4547" s="202" t="s">
        <v>11575</v>
      </c>
      <c r="D4547" s="2">
        <v>25569</v>
      </c>
      <c r="E4547" s="2">
        <v>44069</v>
      </c>
      <c r="F4547" s="2">
        <v>42243</v>
      </c>
      <c r="G4547" t="s">
        <v>11576</v>
      </c>
      <c r="H4547">
        <v>0</v>
      </c>
      <c r="I4547" s="2">
        <v>39373</v>
      </c>
      <c r="J4547" s="2">
        <v>43906</v>
      </c>
      <c r="K4547" t="s">
        <v>5</v>
      </c>
      <c r="L4547" t="s">
        <v>11577</v>
      </c>
      <c r="M4547" t="s">
        <v>1</v>
      </c>
      <c r="N4547" t="s">
        <v>1</v>
      </c>
      <c r="O4547" s="3">
        <v>95</v>
      </c>
      <c r="P4547" t="s">
        <v>1</v>
      </c>
      <c r="Q4547" t="s">
        <v>5964</v>
      </c>
      <c r="R4547" t="s">
        <v>2362</v>
      </c>
      <c r="S4547" t="s">
        <v>441</v>
      </c>
      <c r="T4547" t="s">
        <v>11578</v>
      </c>
      <c r="U4547" t="s">
        <v>2363</v>
      </c>
    </row>
    <row r="4548" spans="1:21" ht="12.75" hidden="1" customHeight="1" x14ac:dyDescent="0.2">
      <c r="A4548" s="205" t="s">
        <v>2361</v>
      </c>
      <c r="B4548" t="s">
        <v>11579</v>
      </c>
      <c r="C4548" s="202" t="s">
        <v>11580</v>
      </c>
      <c r="D4548" s="2">
        <v>25569</v>
      </c>
      <c r="E4548" s="2">
        <v>44068</v>
      </c>
      <c r="F4548" s="2">
        <v>42242</v>
      </c>
      <c r="G4548" t="s">
        <v>11576</v>
      </c>
      <c r="H4548">
        <v>0</v>
      </c>
      <c r="I4548" s="2">
        <v>39373</v>
      </c>
      <c r="J4548" s="2">
        <v>43906</v>
      </c>
      <c r="K4548" t="s">
        <v>5</v>
      </c>
      <c r="L4548" t="s">
        <v>11581</v>
      </c>
      <c r="M4548" t="s">
        <v>1</v>
      </c>
      <c r="N4548" t="s">
        <v>1</v>
      </c>
      <c r="O4548" s="3">
        <v>97</v>
      </c>
      <c r="P4548" t="s">
        <v>1</v>
      </c>
      <c r="Q4548" t="s">
        <v>5964</v>
      </c>
      <c r="R4548" t="s">
        <v>2362</v>
      </c>
      <c r="S4548" t="s">
        <v>441</v>
      </c>
      <c r="T4548" t="s">
        <v>11578</v>
      </c>
      <c r="U4548" t="s">
        <v>2363</v>
      </c>
    </row>
    <row r="4549" spans="1:21" ht="12.75" hidden="1" customHeight="1" x14ac:dyDescent="0.2">
      <c r="A4549" s="205" t="s">
        <v>2361</v>
      </c>
      <c r="B4549" t="s">
        <v>11582</v>
      </c>
      <c r="C4549" s="202" t="s">
        <v>11583</v>
      </c>
      <c r="D4549" s="2">
        <v>25569</v>
      </c>
      <c r="E4549" s="2">
        <v>44068</v>
      </c>
      <c r="F4549" s="2">
        <v>42242</v>
      </c>
      <c r="G4549" t="s">
        <v>11584</v>
      </c>
      <c r="H4549">
        <v>0</v>
      </c>
      <c r="I4549" s="2">
        <v>39373</v>
      </c>
      <c r="J4549" s="2">
        <v>43804</v>
      </c>
      <c r="K4549" t="s">
        <v>5</v>
      </c>
      <c r="L4549" t="s">
        <v>11585</v>
      </c>
      <c r="M4549" t="s">
        <v>1</v>
      </c>
      <c r="N4549" t="s">
        <v>1</v>
      </c>
      <c r="O4549" s="3">
        <v>86</v>
      </c>
      <c r="P4549" t="s">
        <v>1</v>
      </c>
      <c r="Q4549" t="s">
        <v>5964</v>
      </c>
      <c r="R4549" t="s">
        <v>2362</v>
      </c>
      <c r="S4549" t="s">
        <v>441</v>
      </c>
      <c r="T4549" t="s">
        <v>11586</v>
      </c>
      <c r="U4549" t="s">
        <v>2363</v>
      </c>
    </row>
    <row r="4550" spans="1:21" ht="12.75" hidden="1" customHeight="1" x14ac:dyDescent="0.2">
      <c r="A4550" s="205" t="s">
        <v>2361</v>
      </c>
      <c r="B4550" t="s">
        <v>11587</v>
      </c>
      <c r="C4550" s="202" t="s">
        <v>11588</v>
      </c>
      <c r="D4550" s="2">
        <v>25569</v>
      </c>
      <c r="E4550" s="2">
        <v>44066</v>
      </c>
      <c r="F4550" s="2">
        <v>42240</v>
      </c>
      <c r="G4550" t="s">
        <v>11584</v>
      </c>
      <c r="H4550">
        <v>0</v>
      </c>
      <c r="I4550" s="2">
        <v>39373</v>
      </c>
      <c r="J4550" s="2">
        <v>43804</v>
      </c>
      <c r="K4550" t="s">
        <v>5</v>
      </c>
      <c r="L4550" t="s">
        <v>11589</v>
      </c>
      <c r="M4550" t="s">
        <v>1</v>
      </c>
      <c r="N4550" t="s">
        <v>1</v>
      </c>
      <c r="O4550" s="3">
        <v>85</v>
      </c>
      <c r="P4550" t="s">
        <v>1</v>
      </c>
      <c r="Q4550" t="s">
        <v>5964</v>
      </c>
      <c r="R4550" t="s">
        <v>2362</v>
      </c>
      <c r="S4550" t="s">
        <v>441</v>
      </c>
      <c r="T4550" t="s">
        <v>11586</v>
      </c>
      <c r="U4550" t="s">
        <v>2363</v>
      </c>
    </row>
    <row r="4551" spans="1:21" ht="12.75" hidden="1" customHeight="1" x14ac:dyDescent="0.2">
      <c r="A4551" s="205" t="s">
        <v>2361</v>
      </c>
      <c r="B4551" t="s">
        <v>11590</v>
      </c>
      <c r="C4551" s="202" t="s">
        <v>11591</v>
      </c>
      <c r="D4551" s="2">
        <v>27607</v>
      </c>
      <c r="E4551" s="2">
        <v>43914</v>
      </c>
      <c r="F4551" s="2">
        <v>42088</v>
      </c>
      <c r="G4551" t="s">
        <v>11592</v>
      </c>
      <c r="H4551">
        <v>0</v>
      </c>
      <c r="I4551" s="2">
        <v>39373</v>
      </c>
      <c r="J4551" s="2">
        <v>43822</v>
      </c>
      <c r="K4551" t="s">
        <v>5</v>
      </c>
      <c r="L4551" t="s">
        <v>11593</v>
      </c>
      <c r="M4551" t="s">
        <v>1</v>
      </c>
      <c r="N4551" t="s">
        <v>1</v>
      </c>
      <c r="O4551" s="3">
        <v>86</v>
      </c>
      <c r="P4551" t="s">
        <v>1</v>
      </c>
      <c r="Q4551" t="s">
        <v>5964</v>
      </c>
      <c r="R4551" t="s">
        <v>2362</v>
      </c>
      <c r="S4551" t="s">
        <v>166</v>
      </c>
      <c r="T4551" t="s">
        <v>11594</v>
      </c>
      <c r="U4551" t="s">
        <v>2363</v>
      </c>
    </row>
    <row r="4552" spans="1:21" ht="12.75" hidden="1" customHeight="1" x14ac:dyDescent="0.2">
      <c r="A4552" s="205" t="s">
        <v>2361</v>
      </c>
      <c r="B4552" t="s">
        <v>11595</v>
      </c>
      <c r="C4552" s="202" t="s">
        <v>11596</v>
      </c>
      <c r="D4552" s="2">
        <v>27607</v>
      </c>
      <c r="E4552" s="2">
        <v>43916</v>
      </c>
      <c r="F4552" s="2">
        <v>42090</v>
      </c>
      <c r="G4552" t="s">
        <v>11592</v>
      </c>
      <c r="H4552">
        <v>0</v>
      </c>
      <c r="I4552" s="2">
        <v>39373</v>
      </c>
      <c r="J4552" s="2">
        <v>43625</v>
      </c>
      <c r="K4552" t="s">
        <v>5</v>
      </c>
      <c r="L4552" t="s">
        <v>11597</v>
      </c>
      <c r="M4552" t="s">
        <v>1</v>
      </c>
      <c r="N4552" t="s">
        <v>1</v>
      </c>
      <c r="O4552" s="3">
        <v>84</v>
      </c>
      <c r="P4552" t="s">
        <v>1</v>
      </c>
      <c r="Q4552" t="s">
        <v>5964</v>
      </c>
      <c r="R4552" t="s">
        <v>2362</v>
      </c>
      <c r="S4552" t="s">
        <v>166</v>
      </c>
      <c r="T4552" t="s">
        <v>11594</v>
      </c>
      <c r="U4552" t="s">
        <v>2363</v>
      </c>
    </row>
    <row r="4553" spans="1:21" ht="12.75" hidden="1" customHeight="1" x14ac:dyDescent="0.2">
      <c r="A4553" s="205" t="s">
        <v>2361</v>
      </c>
      <c r="B4553" t="s">
        <v>11598</v>
      </c>
      <c r="C4553" s="202" t="s">
        <v>11599</v>
      </c>
      <c r="D4553" s="2">
        <v>27607</v>
      </c>
      <c r="E4553" s="2">
        <v>43914</v>
      </c>
      <c r="F4553" s="2">
        <v>42088</v>
      </c>
      <c r="G4553" t="s">
        <v>11592</v>
      </c>
      <c r="H4553">
        <v>0</v>
      </c>
      <c r="I4553" s="2">
        <v>39373</v>
      </c>
      <c r="J4553" s="2">
        <v>43625</v>
      </c>
      <c r="K4553" t="s">
        <v>5</v>
      </c>
      <c r="L4553" t="s">
        <v>11600</v>
      </c>
      <c r="M4553" t="s">
        <v>1</v>
      </c>
      <c r="N4553" t="s">
        <v>1</v>
      </c>
      <c r="O4553" s="3">
        <v>85</v>
      </c>
      <c r="P4553" t="s">
        <v>1</v>
      </c>
      <c r="Q4553" t="s">
        <v>5964</v>
      </c>
      <c r="R4553" t="s">
        <v>2362</v>
      </c>
      <c r="S4553" t="s">
        <v>166</v>
      </c>
      <c r="T4553" t="s">
        <v>11594</v>
      </c>
      <c r="U4553" t="s">
        <v>2363</v>
      </c>
    </row>
    <row r="4554" spans="1:21" ht="12.75" hidden="1" customHeight="1" x14ac:dyDescent="0.2">
      <c r="A4554" s="205" t="s">
        <v>2361</v>
      </c>
      <c r="B4554" t="s">
        <v>11601</v>
      </c>
      <c r="C4554" s="202" t="s">
        <v>11602</v>
      </c>
      <c r="D4554" s="2">
        <v>24473</v>
      </c>
      <c r="E4554" s="2">
        <v>43947</v>
      </c>
      <c r="F4554" s="2">
        <v>42121</v>
      </c>
      <c r="G4554" t="s">
        <v>11603</v>
      </c>
      <c r="H4554">
        <v>0</v>
      </c>
      <c r="I4554" s="2">
        <v>39373</v>
      </c>
      <c r="J4554" s="2">
        <v>43625</v>
      </c>
      <c r="K4554" t="s">
        <v>5</v>
      </c>
      <c r="L4554" t="s">
        <v>11604</v>
      </c>
      <c r="M4554" t="s">
        <v>1</v>
      </c>
      <c r="N4554" t="s">
        <v>1</v>
      </c>
      <c r="O4554" s="3">
        <v>84</v>
      </c>
      <c r="P4554" t="s">
        <v>1</v>
      </c>
      <c r="Q4554" t="s">
        <v>5964</v>
      </c>
      <c r="R4554" t="s">
        <v>2362</v>
      </c>
      <c r="S4554" t="s">
        <v>166</v>
      </c>
      <c r="T4554" t="s">
        <v>11605</v>
      </c>
      <c r="U4554" t="s">
        <v>2363</v>
      </c>
    </row>
    <row r="4555" spans="1:21" hidden="1" x14ac:dyDescent="0.2">
      <c r="A4555" s="205" t="s">
        <v>2361</v>
      </c>
      <c r="B4555" t="s">
        <v>18313</v>
      </c>
      <c r="C4555" t="s">
        <v>18314</v>
      </c>
      <c r="D4555" s="2">
        <v>33390</v>
      </c>
      <c r="E4555" s="2"/>
      <c r="F4555" s="2"/>
      <c r="G4555" s="203" t="s">
        <v>5835</v>
      </c>
      <c r="H4555">
        <v>0</v>
      </c>
      <c r="I4555" s="2">
        <v>42752</v>
      </c>
      <c r="J4555" s="2"/>
      <c r="K4555" t="s">
        <v>5</v>
      </c>
      <c r="L4555" t="s">
        <v>1</v>
      </c>
      <c r="M4555" t="s">
        <v>5836</v>
      </c>
      <c r="N4555" t="s">
        <v>5837</v>
      </c>
      <c r="O4555" s="3">
        <v>93</v>
      </c>
      <c r="P4555" t="s">
        <v>1</v>
      </c>
      <c r="Q4555" t="s">
        <v>18048</v>
      </c>
      <c r="R4555" t="s">
        <v>2362</v>
      </c>
      <c r="S4555" t="s">
        <v>1</v>
      </c>
      <c r="T4555" t="s">
        <v>5838</v>
      </c>
      <c r="U4555" t="s">
        <v>2363</v>
      </c>
    </row>
    <row r="4556" spans="1:21" ht="12.75" hidden="1" customHeight="1" x14ac:dyDescent="0.2">
      <c r="A4556" s="205" t="s">
        <v>45</v>
      </c>
      <c r="B4556" t="s">
        <v>46</v>
      </c>
      <c r="C4556" s="202" t="s">
        <v>47</v>
      </c>
      <c r="D4556" s="2">
        <v>31413</v>
      </c>
      <c r="E4556" s="2"/>
      <c r="F4556" s="2"/>
      <c r="G4556" t="s">
        <v>48</v>
      </c>
      <c r="H4556">
        <v>0</v>
      </c>
      <c r="I4556" s="2">
        <v>39770</v>
      </c>
      <c r="J4556" s="2">
        <v>43557</v>
      </c>
      <c r="K4556" t="s">
        <v>5</v>
      </c>
      <c r="L4556" t="s">
        <v>49</v>
      </c>
      <c r="M4556" t="s">
        <v>1</v>
      </c>
      <c r="N4556" t="s">
        <v>1</v>
      </c>
      <c r="O4556" s="3">
        <v>-1</v>
      </c>
      <c r="P4556" t="s">
        <v>1</v>
      </c>
      <c r="Q4556" t="s">
        <v>7</v>
      </c>
      <c r="R4556" t="s">
        <v>50</v>
      </c>
      <c r="S4556" t="s">
        <v>1</v>
      </c>
      <c r="T4556" t="s">
        <v>51</v>
      </c>
      <c r="U4556" t="s">
        <v>52</v>
      </c>
    </row>
    <row r="4557" spans="1:21" ht="12.75" hidden="1" customHeight="1" x14ac:dyDescent="0.2">
      <c r="A4557" s="205" t="s">
        <v>45</v>
      </c>
      <c r="B4557" t="s">
        <v>53</v>
      </c>
      <c r="C4557" s="202" t="s">
        <v>54</v>
      </c>
      <c r="D4557" s="2">
        <v>31413</v>
      </c>
      <c r="E4557" s="2"/>
      <c r="F4557" s="2"/>
      <c r="G4557" t="s">
        <v>48</v>
      </c>
      <c r="H4557">
        <v>0</v>
      </c>
      <c r="I4557" s="2">
        <v>39770</v>
      </c>
      <c r="J4557" s="2">
        <v>43557</v>
      </c>
      <c r="K4557" t="s">
        <v>5</v>
      </c>
      <c r="L4557" t="s">
        <v>55</v>
      </c>
      <c r="M4557" t="s">
        <v>1</v>
      </c>
      <c r="N4557" t="s">
        <v>1</v>
      </c>
      <c r="O4557" s="3">
        <v>-1</v>
      </c>
      <c r="P4557" t="s">
        <v>1</v>
      </c>
      <c r="Q4557" t="s">
        <v>7</v>
      </c>
      <c r="R4557" t="s">
        <v>50</v>
      </c>
      <c r="S4557" t="s">
        <v>1</v>
      </c>
      <c r="T4557" t="s">
        <v>51</v>
      </c>
      <c r="U4557" t="s">
        <v>52</v>
      </c>
    </row>
    <row r="4558" spans="1:21" ht="12.75" hidden="1" customHeight="1" x14ac:dyDescent="0.2">
      <c r="A4558" s="205" t="s">
        <v>45</v>
      </c>
      <c r="B4558" t="s">
        <v>2011</v>
      </c>
      <c r="C4558" t="s">
        <v>2012</v>
      </c>
      <c r="D4558" s="2">
        <v>26121</v>
      </c>
      <c r="E4558" s="2">
        <v>44440</v>
      </c>
      <c r="F4558" s="2">
        <v>42615</v>
      </c>
      <c r="G4558" s="203" t="s">
        <v>2013</v>
      </c>
      <c r="H4558">
        <f>COUNTIF('РЭС 0,4-10 '!$G:$G,B4558)</f>
        <v>0</v>
      </c>
      <c r="I4558" s="2">
        <v>39331</v>
      </c>
      <c r="J4558" s="2">
        <v>44020</v>
      </c>
      <c r="K4558" t="s">
        <v>5</v>
      </c>
      <c r="L4558" t="s">
        <v>675</v>
      </c>
      <c r="M4558" t="s">
        <v>1</v>
      </c>
      <c r="N4558" t="s">
        <v>1</v>
      </c>
      <c r="O4558" s="3">
        <v>83</v>
      </c>
      <c r="P4558" t="s">
        <v>1</v>
      </c>
      <c r="Q4558" t="s">
        <v>153</v>
      </c>
      <c r="R4558" t="s">
        <v>2014</v>
      </c>
      <c r="S4558" t="s">
        <v>1</v>
      </c>
      <c r="T4558" t="s">
        <v>2015</v>
      </c>
      <c r="U4558" t="s">
        <v>52</v>
      </c>
    </row>
    <row r="4559" spans="1:21" ht="12.75" hidden="1" customHeight="1" x14ac:dyDescent="0.2">
      <c r="A4559" s="205" t="s">
        <v>45</v>
      </c>
      <c r="B4559" t="s">
        <v>2016</v>
      </c>
      <c r="C4559" t="s">
        <v>2017</v>
      </c>
      <c r="D4559" s="2">
        <v>26852</v>
      </c>
      <c r="E4559" s="2"/>
      <c r="F4559" s="2"/>
      <c r="G4559" s="203" t="s">
        <v>2018</v>
      </c>
      <c r="H4559">
        <f>COUNTIF('РЭС 0,4-10 '!$G:$G,B4559)</f>
        <v>0</v>
      </c>
      <c r="I4559" s="2">
        <v>39331</v>
      </c>
      <c r="J4559" s="2">
        <v>43581</v>
      </c>
      <c r="K4559" t="s">
        <v>5</v>
      </c>
      <c r="L4559" t="s">
        <v>2019</v>
      </c>
      <c r="M4559" t="s">
        <v>1</v>
      </c>
      <c r="N4559" t="s">
        <v>1</v>
      </c>
      <c r="O4559" s="3">
        <v>54</v>
      </c>
      <c r="P4559" t="s">
        <v>1</v>
      </c>
      <c r="Q4559" t="s">
        <v>153</v>
      </c>
      <c r="R4559" t="s">
        <v>2014</v>
      </c>
      <c r="S4559" t="s">
        <v>1</v>
      </c>
      <c r="T4559" t="s">
        <v>2020</v>
      </c>
      <c r="U4559" t="s">
        <v>52</v>
      </c>
    </row>
    <row r="4560" spans="1:21" ht="12.75" hidden="1" customHeight="1" x14ac:dyDescent="0.2">
      <c r="A4560" s="205" t="s">
        <v>45</v>
      </c>
      <c r="B4560" t="s">
        <v>2021</v>
      </c>
      <c r="C4560" t="s">
        <v>2022</v>
      </c>
      <c r="D4560" s="2">
        <v>31235</v>
      </c>
      <c r="E4560" s="2">
        <v>44410</v>
      </c>
      <c r="F4560" s="2">
        <v>42585</v>
      </c>
      <c r="G4560" s="203" t="s">
        <v>2023</v>
      </c>
      <c r="H4560">
        <f>COUNTIF('РЭС 0,4-10 '!$G:$G,B4560)</f>
        <v>0</v>
      </c>
      <c r="I4560" s="2">
        <v>39331</v>
      </c>
      <c r="J4560" s="2">
        <v>43581</v>
      </c>
      <c r="K4560" t="s">
        <v>5</v>
      </c>
      <c r="L4560" t="s">
        <v>2024</v>
      </c>
      <c r="M4560" t="s">
        <v>1</v>
      </c>
      <c r="N4560" t="s">
        <v>1</v>
      </c>
      <c r="O4560" s="3">
        <v>84</v>
      </c>
      <c r="P4560" t="s">
        <v>1</v>
      </c>
      <c r="Q4560" t="s">
        <v>153</v>
      </c>
      <c r="R4560" t="s">
        <v>2014</v>
      </c>
      <c r="S4560" t="s">
        <v>1</v>
      </c>
      <c r="T4560" t="s">
        <v>2025</v>
      </c>
      <c r="U4560" t="s">
        <v>52</v>
      </c>
    </row>
    <row r="4561" spans="1:21" ht="12.75" hidden="1" customHeight="1" x14ac:dyDescent="0.2">
      <c r="A4561" s="205" t="s">
        <v>45</v>
      </c>
      <c r="B4561" t="s">
        <v>2035</v>
      </c>
      <c r="C4561" t="s">
        <v>2036</v>
      </c>
      <c r="D4561" s="2">
        <v>24295</v>
      </c>
      <c r="E4561" s="2">
        <v>44386</v>
      </c>
      <c r="F4561" s="2">
        <v>42561</v>
      </c>
      <c r="G4561" s="203" t="s">
        <v>2037</v>
      </c>
      <c r="H4561">
        <f>COUNTIF('РЭС 0,4-10 '!$G:$G,B4561)</f>
        <v>0</v>
      </c>
      <c r="I4561" s="2">
        <v>39331</v>
      </c>
      <c r="J4561" s="2">
        <v>43581</v>
      </c>
      <c r="K4561" t="s">
        <v>5</v>
      </c>
      <c r="L4561" t="s">
        <v>2038</v>
      </c>
      <c r="M4561" t="s">
        <v>1</v>
      </c>
      <c r="N4561" t="s">
        <v>1</v>
      </c>
      <c r="O4561" s="3">
        <v>63</v>
      </c>
      <c r="P4561" t="s">
        <v>1</v>
      </c>
      <c r="Q4561" t="s">
        <v>153</v>
      </c>
      <c r="R4561" t="s">
        <v>2014</v>
      </c>
      <c r="S4561" t="s">
        <v>1</v>
      </c>
      <c r="T4561" t="s">
        <v>942</v>
      </c>
      <c r="U4561" t="s">
        <v>52</v>
      </c>
    </row>
    <row r="4562" spans="1:21" ht="12.75" customHeight="1" x14ac:dyDescent="0.2">
      <c r="A4562" s="205" t="s">
        <v>45</v>
      </c>
      <c r="B4562" t="s">
        <v>2051</v>
      </c>
      <c r="C4562" t="s">
        <v>2052</v>
      </c>
      <c r="D4562" s="2">
        <v>29409</v>
      </c>
      <c r="E4562" s="2"/>
      <c r="F4562" s="2"/>
      <c r="G4562" s="203" t="s">
        <v>2053</v>
      </c>
      <c r="H4562">
        <f>COUNTIF('РЭС 0,4-10 '!$G:$G,B4562)</f>
        <v>1</v>
      </c>
      <c r="I4562" s="2">
        <v>39331</v>
      </c>
      <c r="J4562" s="2">
        <v>43581</v>
      </c>
      <c r="K4562" t="s">
        <v>5</v>
      </c>
      <c r="L4562" t="s">
        <v>2054</v>
      </c>
      <c r="M4562" t="s">
        <v>1</v>
      </c>
      <c r="N4562" t="s">
        <v>1</v>
      </c>
      <c r="O4562" s="3">
        <v>84</v>
      </c>
      <c r="P4562" t="s">
        <v>1</v>
      </c>
      <c r="Q4562" t="s">
        <v>153</v>
      </c>
      <c r="R4562" t="s">
        <v>2014</v>
      </c>
      <c r="S4562" t="s">
        <v>1</v>
      </c>
      <c r="T4562" t="s">
        <v>2055</v>
      </c>
      <c r="U4562" t="s">
        <v>52</v>
      </c>
    </row>
    <row r="4563" spans="1:21" ht="12.75" hidden="1" customHeight="1" x14ac:dyDescent="0.2">
      <c r="A4563" s="205" t="s">
        <v>45</v>
      </c>
      <c r="B4563" t="s">
        <v>2069</v>
      </c>
      <c r="C4563" t="s">
        <v>2070</v>
      </c>
      <c r="D4563" s="2">
        <v>25756</v>
      </c>
      <c r="E4563" s="2"/>
      <c r="F4563" s="2"/>
      <c r="G4563" s="203" t="s">
        <v>2071</v>
      </c>
      <c r="H4563">
        <f>COUNTIF('РЭС 0,4-10 '!$G:$G,B4563)</f>
        <v>0</v>
      </c>
      <c r="I4563" s="2">
        <v>39331</v>
      </c>
      <c r="J4563" s="2">
        <v>44020</v>
      </c>
      <c r="K4563" t="s">
        <v>5</v>
      </c>
      <c r="L4563" t="s">
        <v>697</v>
      </c>
      <c r="M4563" t="s">
        <v>1</v>
      </c>
      <c r="N4563" t="s">
        <v>1</v>
      </c>
      <c r="O4563" s="3">
        <v>26</v>
      </c>
      <c r="P4563" t="s">
        <v>1</v>
      </c>
      <c r="Q4563" t="s">
        <v>165</v>
      </c>
      <c r="R4563" t="s">
        <v>50</v>
      </c>
      <c r="S4563" t="s">
        <v>1</v>
      </c>
      <c r="T4563" t="s">
        <v>2072</v>
      </c>
      <c r="U4563" t="s">
        <v>52</v>
      </c>
    </row>
    <row r="4564" spans="1:21" ht="12.75" hidden="1" customHeight="1" x14ac:dyDescent="0.2">
      <c r="A4564" s="205" t="s">
        <v>45</v>
      </c>
      <c r="B4564" t="s">
        <v>2216</v>
      </c>
      <c r="C4564" t="s">
        <v>2217</v>
      </c>
      <c r="D4564" s="2">
        <v>29774</v>
      </c>
      <c r="E4564" s="2"/>
      <c r="F4564" s="2"/>
      <c r="G4564" s="203" t="s">
        <v>2218</v>
      </c>
      <c r="H4564">
        <f>COUNTIF('РЭС 0,4-10 '!$G:$G,B4564)</f>
        <v>0</v>
      </c>
      <c r="I4564" s="2">
        <v>39331</v>
      </c>
      <c r="J4564" s="2">
        <v>43581</v>
      </c>
      <c r="K4564" t="s">
        <v>5</v>
      </c>
      <c r="L4564" t="s">
        <v>2219</v>
      </c>
      <c r="M4564" t="s">
        <v>1</v>
      </c>
      <c r="N4564" t="s">
        <v>1</v>
      </c>
      <c r="O4564" s="3">
        <v>81</v>
      </c>
      <c r="P4564" t="s">
        <v>1</v>
      </c>
      <c r="Q4564" t="s">
        <v>153</v>
      </c>
      <c r="R4564" t="s">
        <v>2014</v>
      </c>
      <c r="S4564" t="s">
        <v>1</v>
      </c>
      <c r="T4564" t="s">
        <v>2220</v>
      </c>
      <c r="U4564" t="s">
        <v>52</v>
      </c>
    </row>
    <row r="4565" spans="1:21" ht="12.75" hidden="1" customHeight="1" x14ac:dyDescent="0.2">
      <c r="A4565" s="205" t="s">
        <v>45</v>
      </c>
      <c r="B4565" t="s">
        <v>2230</v>
      </c>
      <c r="C4565" t="s">
        <v>2231</v>
      </c>
      <c r="D4565" s="2">
        <v>23565</v>
      </c>
      <c r="E4565" s="2"/>
      <c r="F4565" s="2"/>
      <c r="G4565" s="203" t="s">
        <v>2232</v>
      </c>
      <c r="H4565">
        <f>COUNTIF('РЭС 0,4-10 '!$G:$G,B4565)</f>
        <v>0</v>
      </c>
      <c r="I4565" s="2">
        <v>39331</v>
      </c>
      <c r="J4565" s="2">
        <v>43581</v>
      </c>
      <c r="K4565" t="s">
        <v>5</v>
      </c>
      <c r="L4565" t="s">
        <v>2233</v>
      </c>
      <c r="M4565" t="s">
        <v>1</v>
      </c>
      <c r="N4565" t="s">
        <v>1</v>
      </c>
      <c r="O4565" s="3">
        <v>85</v>
      </c>
      <c r="P4565" t="s">
        <v>1</v>
      </c>
      <c r="Q4565" t="s">
        <v>153</v>
      </c>
      <c r="R4565" t="s">
        <v>2014</v>
      </c>
      <c r="S4565" t="s">
        <v>1</v>
      </c>
      <c r="T4565" t="s">
        <v>2234</v>
      </c>
      <c r="U4565" t="s">
        <v>52</v>
      </c>
    </row>
    <row r="4566" spans="1:21" ht="12.75" hidden="1" customHeight="1" x14ac:dyDescent="0.2">
      <c r="A4566" s="205" t="s">
        <v>45</v>
      </c>
      <c r="B4566" t="s">
        <v>2236</v>
      </c>
      <c r="C4566" t="s">
        <v>2237</v>
      </c>
      <c r="D4566" s="2">
        <v>27582</v>
      </c>
      <c r="E4566" s="2"/>
      <c r="F4566" s="2"/>
      <c r="G4566" s="203" t="s">
        <v>2238</v>
      </c>
      <c r="H4566">
        <f>COUNTIF('РЭС 0,4-10 '!$G:$G,B4566)</f>
        <v>0</v>
      </c>
      <c r="I4566" s="2">
        <v>39332</v>
      </c>
      <c r="J4566" s="2">
        <v>43581</v>
      </c>
      <c r="K4566" t="s">
        <v>5</v>
      </c>
      <c r="L4566" t="s">
        <v>2239</v>
      </c>
      <c r="M4566" t="s">
        <v>1</v>
      </c>
      <c r="N4566" t="s">
        <v>1</v>
      </c>
      <c r="O4566" s="3">
        <v>83</v>
      </c>
      <c r="P4566" t="s">
        <v>1</v>
      </c>
      <c r="Q4566" t="s">
        <v>153</v>
      </c>
      <c r="R4566" t="s">
        <v>2014</v>
      </c>
      <c r="S4566" t="s">
        <v>1</v>
      </c>
      <c r="T4566" t="s">
        <v>2240</v>
      </c>
      <c r="U4566" t="s">
        <v>52</v>
      </c>
    </row>
    <row r="4567" spans="1:21" ht="12.75" hidden="1" customHeight="1" x14ac:dyDescent="0.2">
      <c r="A4567" s="205" t="s">
        <v>45</v>
      </c>
      <c r="B4567" t="s">
        <v>2503</v>
      </c>
      <c r="C4567" t="s">
        <v>2504</v>
      </c>
      <c r="D4567" s="2">
        <v>23930</v>
      </c>
      <c r="E4567" s="2">
        <v>44409</v>
      </c>
      <c r="F4567" s="2">
        <v>42583</v>
      </c>
      <c r="G4567" s="203" t="s">
        <v>2505</v>
      </c>
      <c r="H4567">
        <f>COUNTIF('РЭС 0,4-10 '!$G:$G,B4567)</f>
        <v>0</v>
      </c>
      <c r="I4567" s="2">
        <v>39335</v>
      </c>
      <c r="J4567" s="2">
        <v>43581</v>
      </c>
      <c r="K4567" t="s">
        <v>5</v>
      </c>
      <c r="L4567" t="s">
        <v>2506</v>
      </c>
      <c r="M4567" t="s">
        <v>1</v>
      </c>
      <c r="N4567" t="s">
        <v>1</v>
      </c>
      <c r="O4567" s="3">
        <v>39</v>
      </c>
      <c r="P4567" t="s">
        <v>1</v>
      </c>
      <c r="Q4567" t="s">
        <v>153</v>
      </c>
      <c r="R4567" t="s">
        <v>2014</v>
      </c>
      <c r="S4567" t="s">
        <v>1</v>
      </c>
      <c r="T4567" t="s">
        <v>2507</v>
      </c>
      <c r="U4567" t="s">
        <v>52</v>
      </c>
    </row>
    <row r="4568" spans="1:21" ht="12.75" hidden="1" customHeight="1" x14ac:dyDescent="0.2">
      <c r="A4568" s="205" t="s">
        <v>45</v>
      </c>
      <c r="B4568" t="s">
        <v>2520</v>
      </c>
      <c r="C4568" t="s">
        <v>2521</v>
      </c>
      <c r="D4568" s="2">
        <v>26852</v>
      </c>
      <c r="E4568" s="2"/>
      <c r="F4568" s="2"/>
      <c r="G4568" s="203" t="s">
        <v>2522</v>
      </c>
      <c r="H4568">
        <f>COUNTIF('РЭС 0,4-10 '!$G:$G,B4568)</f>
        <v>0</v>
      </c>
      <c r="I4568" s="2">
        <v>39335</v>
      </c>
      <c r="J4568" s="2">
        <v>43581</v>
      </c>
      <c r="K4568" t="s">
        <v>5</v>
      </c>
      <c r="L4568" t="s">
        <v>871</v>
      </c>
      <c r="M4568" t="s">
        <v>1</v>
      </c>
      <c r="N4568" t="s">
        <v>1</v>
      </c>
      <c r="O4568" s="3">
        <v>28</v>
      </c>
      <c r="P4568" t="s">
        <v>1</v>
      </c>
      <c r="Q4568" t="s">
        <v>153</v>
      </c>
      <c r="R4568" t="s">
        <v>2014</v>
      </c>
      <c r="S4568" t="s">
        <v>1</v>
      </c>
      <c r="T4568" t="s">
        <v>2523</v>
      </c>
      <c r="U4568" t="s">
        <v>52</v>
      </c>
    </row>
    <row r="4569" spans="1:21" ht="12.75" hidden="1" customHeight="1" x14ac:dyDescent="0.2">
      <c r="A4569" s="205" t="s">
        <v>45</v>
      </c>
      <c r="B4569" t="s">
        <v>2524</v>
      </c>
      <c r="C4569" t="s">
        <v>2525</v>
      </c>
      <c r="D4569" s="2">
        <v>25756</v>
      </c>
      <c r="E4569" s="2">
        <v>44409</v>
      </c>
      <c r="F4569" s="2">
        <v>42583</v>
      </c>
      <c r="G4569" s="203" t="s">
        <v>2526</v>
      </c>
      <c r="H4569">
        <f>COUNTIF('РЭС 0,4-10 '!$G:$G,B4569)</f>
        <v>0</v>
      </c>
      <c r="I4569" s="2">
        <v>39335</v>
      </c>
      <c r="J4569" s="2">
        <v>43581</v>
      </c>
      <c r="K4569" t="s">
        <v>5</v>
      </c>
      <c r="L4569" t="s">
        <v>2527</v>
      </c>
      <c r="M4569" t="s">
        <v>1</v>
      </c>
      <c r="N4569" t="s">
        <v>1</v>
      </c>
      <c r="O4569" s="3">
        <v>83</v>
      </c>
      <c r="P4569" t="s">
        <v>1</v>
      </c>
      <c r="Q4569" t="s">
        <v>153</v>
      </c>
      <c r="R4569" t="s">
        <v>50</v>
      </c>
      <c r="S4569" t="s">
        <v>1</v>
      </c>
      <c r="T4569" t="s">
        <v>2528</v>
      </c>
      <c r="U4569" t="s">
        <v>52</v>
      </c>
    </row>
    <row r="4570" spans="1:21" ht="12.75" hidden="1" customHeight="1" x14ac:dyDescent="0.2">
      <c r="A4570" s="205" t="s">
        <v>45</v>
      </c>
      <c r="B4570" t="s">
        <v>2529</v>
      </c>
      <c r="C4570" t="s">
        <v>2530</v>
      </c>
      <c r="D4570" s="2">
        <v>26852</v>
      </c>
      <c r="E4570" s="2"/>
      <c r="F4570" s="2"/>
      <c r="G4570" s="203" t="s">
        <v>2531</v>
      </c>
      <c r="H4570">
        <f>COUNTIF('РЭС 0,4-10 '!$G:$G,B4570)</f>
        <v>0</v>
      </c>
      <c r="I4570" s="2">
        <v>39335</v>
      </c>
      <c r="J4570" s="2">
        <v>43581</v>
      </c>
      <c r="K4570" t="s">
        <v>5</v>
      </c>
      <c r="L4570" t="s">
        <v>893</v>
      </c>
      <c r="M4570" t="s">
        <v>1</v>
      </c>
      <c r="N4570" t="s">
        <v>1</v>
      </c>
      <c r="O4570" s="3">
        <v>71</v>
      </c>
      <c r="P4570" t="s">
        <v>1</v>
      </c>
      <c r="Q4570" t="s">
        <v>153</v>
      </c>
      <c r="R4570" t="s">
        <v>50</v>
      </c>
      <c r="S4570" t="s">
        <v>1</v>
      </c>
      <c r="T4570" t="s">
        <v>2532</v>
      </c>
      <c r="U4570" t="s">
        <v>52</v>
      </c>
    </row>
    <row r="4571" spans="1:21" ht="12.75" hidden="1" customHeight="1" x14ac:dyDescent="0.2">
      <c r="A4571" s="205" t="s">
        <v>45</v>
      </c>
      <c r="B4571" t="s">
        <v>2537</v>
      </c>
      <c r="C4571" t="s">
        <v>2538</v>
      </c>
      <c r="D4571" s="2">
        <v>26959</v>
      </c>
      <c r="E4571" s="2"/>
      <c r="F4571" s="2"/>
      <c r="G4571" s="203" t="s">
        <v>2539</v>
      </c>
      <c r="H4571">
        <f>COUNTIF('РЭС 0,4-10 '!$G:$G,B4571)</f>
        <v>0</v>
      </c>
      <c r="I4571" s="2">
        <v>39335</v>
      </c>
      <c r="J4571" s="2">
        <v>43581</v>
      </c>
      <c r="K4571" t="s">
        <v>5</v>
      </c>
      <c r="L4571" t="s">
        <v>2540</v>
      </c>
      <c r="M4571" t="s">
        <v>1</v>
      </c>
      <c r="N4571" t="s">
        <v>1</v>
      </c>
      <c r="O4571" s="3">
        <v>88</v>
      </c>
      <c r="P4571" t="s">
        <v>1</v>
      </c>
      <c r="Q4571" t="s">
        <v>153</v>
      </c>
      <c r="R4571" t="s">
        <v>2014</v>
      </c>
      <c r="S4571" t="s">
        <v>1</v>
      </c>
      <c r="T4571" t="s">
        <v>2541</v>
      </c>
      <c r="U4571" t="s">
        <v>52</v>
      </c>
    </row>
    <row r="4572" spans="1:21" ht="12.75" hidden="1" customHeight="1" x14ac:dyDescent="0.2">
      <c r="A4572" s="205" t="s">
        <v>45</v>
      </c>
      <c r="B4572" t="s">
        <v>2547</v>
      </c>
      <c r="C4572" t="s">
        <v>2548</v>
      </c>
      <c r="D4572" s="2">
        <v>23565</v>
      </c>
      <c r="E4572" s="2"/>
      <c r="F4572" s="2"/>
      <c r="G4572" s="203" t="s">
        <v>2549</v>
      </c>
      <c r="H4572">
        <f>COUNTIF('РЭС 0,4-10 '!$G:$G,B4572)</f>
        <v>0</v>
      </c>
      <c r="I4572" s="2">
        <v>39335</v>
      </c>
      <c r="J4572" s="2">
        <v>43581</v>
      </c>
      <c r="K4572" t="s">
        <v>5</v>
      </c>
      <c r="L4572" t="s">
        <v>2550</v>
      </c>
      <c r="M4572" t="s">
        <v>1</v>
      </c>
      <c r="N4572" t="s">
        <v>1</v>
      </c>
      <c r="O4572" s="3">
        <v>83</v>
      </c>
      <c r="P4572" t="s">
        <v>1</v>
      </c>
      <c r="Q4572" t="s">
        <v>153</v>
      </c>
      <c r="R4572" t="s">
        <v>2014</v>
      </c>
      <c r="S4572" t="s">
        <v>1</v>
      </c>
      <c r="T4572" t="s">
        <v>2551</v>
      </c>
      <c r="U4572" t="s">
        <v>52</v>
      </c>
    </row>
    <row r="4573" spans="1:21" ht="12.75" hidden="1" customHeight="1" x14ac:dyDescent="0.2">
      <c r="A4573" s="205" t="s">
        <v>45</v>
      </c>
      <c r="B4573" t="s">
        <v>2552</v>
      </c>
      <c r="C4573" t="s">
        <v>2553</v>
      </c>
      <c r="D4573" s="2">
        <v>26121</v>
      </c>
      <c r="E4573" s="2">
        <v>44409</v>
      </c>
      <c r="F4573" s="2">
        <v>42584</v>
      </c>
      <c r="G4573" s="203" t="s">
        <v>2554</v>
      </c>
      <c r="H4573">
        <f>COUNTIF('РЭС 0,4-10 '!$G:$G,B4573)</f>
        <v>0</v>
      </c>
      <c r="I4573" s="2">
        <v>39335</v>
      </c>
      <c r="J4573" s="2">
        <v>43581</v>
      </c>
      <c r="K4573" t="s">
        <v>5</v>
      </c>
      <c r="L4573" t="s">
        <v>2555</v>
      </c>
      <c r="M4573" t="s">
        <v>1</v>
      </c>
      <c r="N4573" t="s">
        <v>1</v>
      </c>
      <c r="O4573" s="3">
        <v>82</v>
      </c>
      <c r="P4573" t="s">
        <v>1</v>
      </c>
      <c r="Q4573" t="s">
        <v>153</v>
      </c>
      <c r="R4573" t="s">
        <v>2014</v>
      </c>
      <c r="S4573" t="s">
        <v>1</v>
      </c>
      <c r="T4573" t="s">
        <v>2556</v>
      </c>
      <c r="U4573" t="s">
        <v>52</v>
      </c>
    </row>
    <row r="4574" spans="1:21" ht="12.75" hidden="1" customHeight="1" x14ac:dyDescent="0.2">
      <c r="A4574" s="205" t="s">
        <v>45</v>
      </c>
      <c r="B4574" t="s">
        <v>2561</v>
      </c>
      <c r="C4574" t="s">
        <v>2562</v>
      </c>
      <c r="D4574" s="2">
        <v>23199</v>
      </c>
      <c r="E4574" s="2"/>
      <c r="F4574" s="2"/>
      <c r="G4574" s="203" t="s">
        <v>2563</v>
      </c>
      <c r="H4574">
        <f>COUNTIF('РЭС 0,4-10 '!$G:$G,B4574)</f>
        <v>0</v>
      </c>
      <c r="I4574" s="2">
        <v>39335</v>
      </c>
      <c r="J4574" s="2">
        <v>43581</v>
      </c>
      <c r="K4574" t="s">
        <v>5</v>
      </c>
      <c r="L4574" t="s">
        <v>2564</v>
      </c>
      <c r="M4574" t="s">
        <v>1</v>
      </c>
      <c r="N4574" t="s">
        <v>1</v>
      </c>
      <c r="O4574" s="3">
        <v>6</v>
      </c>
      <c r="P4574" t="s">
        <v>1</v>
      </c>
      <c r="Q4574" t="s">
        <v>218</v>
      </c>
      <c r="R4574" t="s">
        <v>2014</v>
      </c>
      <c r="S4574" t="s">
        <v>1</v>
      </c>
      <c r="T4574" t="s">
        <v>2565</v>
      </c>
      <c r="U4574" t="s">
        <v>52</v>
      </c>
    </row>
    <row r="4575" spans="1:21" ht="12.75" hidden="1" customHeight="1" x14ac:dyDescent="0.2">
      <c r="A4575" s="205" t="s">
        <v>45</v>
      </c>
      <c r="B4575" t="s">
        <v>2571</v>
      </c>
      <c r="C4575" t="s">
        <v>2572</v>
      </c>
      <c r="D4575" s="2">
        <v>23199</v>
      </c>
      <c r="E4575" s="2"/>
      <c r="F4575" s="2"/>
      <c r="G4575" s="203" t="s">
        <v>2573</v>
      </c>
      <c r="H4575">
        <f>COUNTIF('РЭС 0,4-10 '!$G:$G,B4575)</f>
        <v>0</v>
      </c>
      <c r="I4575" s="2">
        <v>39335</v>
      </c>
      <c r="J4575" s="2">
        <v>43581</v>
      </c>
      <c r="K4575" t="s">
        <v>5</v>
      </c>
      <c r="L4575" t="s">
        <v>2574</v>
      </c>
      <c r="M4575" t="s">
        <v>1</v>
      </c>
      <c r="N4575" t="s">
        <v>1</v>
      </c>
      <c r="O4575" s="3">
        <v>5</v>
      </c>
      <c r="P4575" t="s">
        <v>1</v>
      </c>
      <c r="Q4575" t="s">
        <v>218</v>
      </c>
      <c r="R4575" t="s">
        <v>2014</v>
      </c>
      <c r="S4575" t="s">
        <v>1</v>
      </c>
      <c r="T4575" t="s">
        <v>2575</v>
      </c>
      <c r="U4575" t="s">
        <v>52</v>
      </c>
    </row>
    <row r="4576" spans="1:21" ht="12.75" hidden="1" customHeight="1" x14ac:dyDescent="0.2">
      <c r="A4576" s="205" t="s">
        <v>45</v>
      </c>
      <c r="B4576" t="s">
        <v>2586</v>
      </c>
      <c r="C4576" t="s">
        <v>2587</v>
      </c>
      <c r="D4576" s="2">
        <v>25756</v>
      </c>
      <c r="E4576" s="2">
        <v>44410</v>
      </c>
      <c r="F4576" s="2">
        <v>42585</v>
      </c>
      <c r="G4576" s="203" t="s">
        <v>2588</v>
      </c>
      <c r="H4576">
        <f>COUNTIF('РЭС 0,4-10 '!$G:$G,B4576)</f>
        <v>0</v>
      </c>
      <c r="I4576" s="2">
        <v>39335</v>
      </c>
      <c r="J4576" s="2">
        <v>43581</v>
      </c>
      <c r="K4576" t="s">
        <v>5</v>
      </c>
      <c r="L4576" t="s">
        <v>2589</v>
      </c>
      <c r="M4576" t="s">
        <v>1</v>
      </c>
      <c r="N4576" t="s">
        <v>1</v>
      </c>
      <c r="O4576" s="3">
        <v>28</v>
      </c>
      <c r="P4576" t="s">
        <v>1</v>
      </c>
      <c r="Q4576" t="s">
        <v>153</v>
      </c>
      <c r="R4576" t="s">
        <v>2014</v>
      </c>
      <c r="S4576" t="s">
        <v>1</v>
      </c>
      <c r="T4576" t="s">
        <v>2590</v>
      </c>
      <c r="U4576" t="s">
        <v>52</v>
      </c>
    </row>
    <row r="4577" spans="1:21" ht="12.75" hidden="1" customHeight="1" x14ac:dyDescent="0.2">
      <c r="A4577" s="205" t="s">
        <v>45</v>
      </c>
      <c r="B4577" t="s">
        <v>2602</v>
      </c>
      <c r="C4577" t="s">
        <v>2603</v>
      </c>
      <c r="D4577" s="2">
        <v>24660</v>
      </c>
      <c r="E4577" s="2"/>
      <c r="F4577" s="2"/>
      <c r="G4577" s="203" t="s">
        <v>2604</v>
      </c>
      <c r="H4577">
        <f>COUNTIF('РЭС 0,4-10 '!$G:$G,B4577)</f>
        <v>0</v>
      </c>
      <c r="I4577" s="2">
        <v>39336</v>
      </c>
      <c r="J4577" s="2">
        <v>43581</v>
      </c>
      <c r="K4577" t="s">
        <v>5</v>
      </c>
      <c r="L4577" t="s">
        <v>632</v>
      </c>
      <c r="M4577" t="s">
        <v>1</v>
      </c>
      <c r="N4577" t="s">
        <v>1</v>
      </c>
      <c r="O4577" s="3">
        <v>28</v>
      </c>
      <c r="P4577" t="s">
        <v>1</v>
      </c>
      <c r="Q4577" t="s">
        <v>218</v>
      </c>
      <c r="R4577" t="s">
        <v>2014</v>
      </c>
      <c r="S4577" t="s">
        <v>1</v>
      </c>
      <c r="T4577" t="s">
        <v>2605</v>
      </c>
      <c r="U4577" t="s">
        <v>52</v>
      </c>
    </row>
    <row r="4578" spans="1:21" ht="12.75" hidden="1" customHeight="1" x14ac:dyDescent="0.2">
      <c r="A4578" s="205" t="s">
        <v>45</v>
      </c>
      <c r="B4578" t="s">
        <v>2606</v>
      </c>
      <c r="C4578" t="s">
        <v>2607</v>
      </c>
      <c r="D4578" s="2">
        <v>27948</v>
      </c>
      <c r="E4578" s="2"/>
      <c r="F4578" s="2"/>
      <c r="G4578" s="203" t="s">
        <v>2608</v>
      </c>
      <c r="H4578">
        <f>COUNTIF('РЭС 0,4-10 '!$G:$G,B4578)</f>
        <v>0</v>
      </c>
      <c r="I4578" s="2">
        <v>39336</v>
      </c>
      <c r="J4578" s="2">
        <v>43581</v>
      </c>
      <c r="K4578" t="s">
        <v>5</v>
      </c>
      <c r="L4578" t="s">
        <v>534</v>
      </c>
      <c r="M4578" t="s">
        <v>1</v>
      </c>
      <c r="N4578" t="s">
        <v>1</v>
      </c>
      <c r="O4578" s="3">
        <v>87</v>
      </c>
      <c r="P4578" t="s">
        <v>1</v>
      </c>
      <c r="Q4578" t="s">
        <v>153</v>
      </c>
      <c r="R4578" t="s">
        <v>2014</v>
      </c>
      <c r="S4578" t="s">
        <v>1</v>
      </c>
      <c r="T4578" t="s">
        <v>2609</v>
      </c>
      <c r="U4578" t="s">
        <v>52</v>
      </c>
    </row>
    <row r="4579" spans="1:21" ht="12.75" hidden="1" customHeight="1" x14ac:dyDescent="0.2">
      <c r="A4579" s="205" t="s">
        <v>45</v>
      </c>
      <c r="B4579" t="s">
        <v>2633</v>
      </c>
      <c r="C4579" t="s">
        <v>2634</v>
      </c>
      <c r="D4579" s="2">
        <v>27582</v>
      </c>
      <c r="E4579" s="2"/>
      <c r="F4579" s="2"/>
      <c r="G4579" s="203" t="s">
        <v>2635</v>
      </c>
      <c r="H4579">
        <f>COUNTIF('РЭС 0,4-10 '!$G:$G,B4579)</f>
        <v>0</v>
      </c>
      <c r="I4579" s="2">
        <v>39336</v>
      </c>
      <c r="J4579" s="2">
        <v>43581</v>
      </c>
      <c r="K4579" t="s">
        <v>5</v>
      </c>
      <c r="L4579" t="s">
        <v>2636</v>
      </c>
      <c r="M4579" t="s">
        <v>1</v>
      </c>
      <c r="N4579" t="s">
        <v>1</v>
      </c>
      <c r="O4579" s="3">
        <v>83</v>
      </c>
      <c r="P4579" t="s">
        <v>1</v>
      </c>
      <c r="Q4579" t="s">
        <v>153</v>
      </c>
      <c r="R4579" t="s">
        <v>2014</v>
      </c>
      <c r="S4579" t="s">
        <v>1</v>
      </c>
      <c r="T4579" t="s">
        <v>2637</v>
      </c>
      <c r="U4579" t="s">
        <v>52</v>
      </c>
    </row>
    <row r="4580" spans="1:21" ht="12.75" hidden="1" customHeight="1" x14ac:dyDescent="0.2">
      <c r="A4580" s="205" t="s">
        <v>45</v>
      </c>
      <c r="B4580" t="s">
        <v>2648</v>
      </c>
      <c r="C4580" t="s">
        <v>2649</v>
      </c>
      <c r="D4580" s="2">
        <v>28678</v>
      </c>
      <c r="E4580" s="2"/>
      <c r="F4580" s="2"/>
      <c r="G4580" s="203" t="s">
        <v>2650</v>
      </c>
      <c r="H4580">
        <f>COUNTIF('РЭС 0,4-10 '!$G:$G,B4580)</f>
        <v>0</v>
      </c>
      <c r="I4580" s="2">
        <v>39336</v>
      </c>
      <c r="J4580" s="2">
        <v>43581</v>
      </c>
      <c r="K4580" t="s">
        <v>5</v>
      </c>
      <c r="L4580" t="s">
        <v>2651</v>
      </c>
      <c r="M4580" t="s">
        <v>1</v>
      </c>
      <c r="N4580" t="s">
        <v>1</v>
      </c>
      <c r="O4580" s="3">
        <v>84</v>
      </c>
      <c r="P4580" t="s">
        <v>1</v>
      </c>
      <c r="Q4580" t="s">
        <v>153</v>
      </c>
      <c r="R4580" t="s">
        <v>2014</v>
      </c>
      <c r="S4580" t="s">
        <v>1</v>
      </c>
      <c r="T4580" t="s">
        <v>2652</v>
      </c>
      <c r="U4580" t="s">
        <v>52</v>
      </c>
    </row>
    <row r="4581" spans="1:21" ht="12.75" hidden="1" customHeight="1" x14ac:dyDescent="0.2">
      <c r="A4581" s="205" t="s">
        <v>45</v>
      </c>
      <c r="B4581" t="s">
        <v>2653</v>
      </c>
      <c r="C4581" t="s">
        <v>2654</v>
      </c>
      <c r="D4581" s="2">
        <v>28678</v>
      </c>
      <c r="E4581" s="2"/>
      <c r="F4581" s="2"/>
      <c r="G4581" s="203" t="s">
        <v>2655</v>
      </c>
      <c r="H4581">
        <f>COUNTIF('РЭС 0,4-10 '!$G:$G,B4581)</f>
        <v>0</v>
      </c>
      <c r="I4581" s="2">
        <v>39336</v>
      </c>
      <c r="J4581" s="2">
        <v>43581</v>
      </c>
      <c r="K4581" t="s">
        <v>5</v>
      </c>
      <c r="L4581" t="s">
        <v>2656</v>
      </c>
      <c r="M4581" t="s">
        <v>1</v>
      </c>
      <c r="N4581" t="s">
        <v>1</v>
      </c>
      <c r="O4581" s="3">
        <v>86</v>
      </c>
      <c r="P4581" t="s">
        <v>1</v>
      </c>
      <c r="Q4581" t="s">
        <v>153</v>
      </c>
      <c r="R4581" t="s">
        <v>2014</v>
      </c>
      <c r="S4581" t="s">
        <v>1</v>
      </c>
      <c r="T4581" t="s">
        <v>2657</v>
      </c>
      <c r="U4581" t="s">
        <v>52</v>
      </c>
    </row>
    <row r="4582" spans="1:21" ht="12.75" hidden="1" customHeight="1" x14ac:dyDescent="0.2">
      <c r="A4582" s="205" t="s">
        <v>45</v>
      </c>
      <c r="B4582" t="s">
        <v>2662</v>
      </c>
      <c r="C4582" t="s">
        <v>2663</v>
      </c>
      <c r="D4582" s="2">
        <v>28678</v>
      </c>
      <c r="E4582" s="2"/>
      <c r="F4582" s="2"/>
      <c r="G4582" s="203" t="s">
        <v>2664</v>
      </c>
      <c r="H4582">
        <f>COUNTIF('РЭС 0,4-10 '!$G:$G,B4582)</f>
        <v>0</v>
      </c>
      <c r="I4582" s="2">
        <v>39336</v>
      </c>
      <c r="J4582" s="2">
        <v>43581</v>
      </c>
      <c r="K4582" t="s">
        <v>5</v>
      </c>
      <c r="L4582" t="s">
        <v>2665</v>
      </c>
      <c r="M4582" t="s">
        <v>1</v>
      </c>
      <c r="N4582" t="s">
        <v>1</v>
      </c>
      <c r="O4582" s="3">
        <v>83</v>
      </c>
      <c r="P4582" t="s">
        <v>1</v>
      </c>
      <c r="Q4582" t="s">
        <v>153</v>
      </c>
      <c r="R4582" t="s">
        <v>2014</v>
      </c>
      <c r="S4582" t="s">
        <v>1</v>
      </c>
      <c r="T4582" t="s">
        <v>2666</v>
      </c>
      <c r="U4582" t="s">
        <v>52</v>
      </c>
    </row>
    <row r="4583" spans="1:21" ht="12.75" hidden="1" customHeight="1" x14ac:dyDescent="0.2">
      <c r="A4583" s="205" t="s">
        <v>45</v>
      </c>
      <c r="B4583" t="s">
        <v>2667</v>
      </c>
      <c r="C4583" t="s">
        <v>2668</v>
      </c>
      <c r="D4583" s="2">
        <v>28678</v>
      </c>
      <c r="E4583" s="2">
        <v>44443</v>
      </c>
      <c r="F4583" s="2">
        <v>42618</v>
      </c>
      <c r="G4583" s="203" t="s">
        <v>2669</v>
      </c>
      <c r="H4583">
        <f>COUNTIF('РЭС 0,4-10 '!$G:$G,B4583)</f>
        <v>0</v>
      </c>
      <c r="I4583" s="2">
        <v>39336</v>
      </c>
      <c r="J4583" s="2">
        <v>43581</v>
      </c>
      <c r="K4583" t="s">
        <v>5</v>
      </c>
      <c r="L4583" t="s">
        <v>2670</v>
      </c>
      <c r="M4583" t="s">
        <v>1</v>
      </c>
      <c r="N4583" t="s">
        <v>1</v>
      </c>
      <c r="O4583" s="3">
        <v>84</v>
      </c>
      <c r="P4583" t="s">
        <v>1</v>
      </c>
      <c r="Q4583" t="s">
        <v>153</v>
      </c>
      <c r="R4583" t="s">
        <v>2014</v>
      </c>
      <c r="S4583" t="s">
        <v>1</v>
      </c>
      <c r="T4583" t="s">
        <v>2671</v>
      </c>
      <c r="U4583" t="s">
        <v>52</v>
      </c>
    </row>
    <row r="4584" spans="1:21" ht="12.75" hidden="1" customHeight="1" x14ac:dyDescent="0.2">
      <c r="A4584" s="205" t="s">
        <v>45</v>
      </c>
      <c r="B4584" t="s">
        <v>2672</v>
      </c>
      <c r="C4584" t="s">
        <v>2673</v>
      </c>
      <c r="D4584" s="2">
        <v>28678</v>
      </c>
      <c r="E4584" s="2">
        <v>44440</v>
      </c>
      <c r="F4584" s="2">
        <v>42615</v>
      </c>
      <c r="G4584" s="203" t="s">
        <v>2674</v>
      </c>
      <c r="H4584">
        <f>COUNTIF('РЭС 0,4-10 '!$G:$G,B4584)</f>
        <v>0</v>
      </c>
      <c r="I4584" s="2">
        <v>39336</v>
      </c>
      <c r="J4584" s="2">
        <v>43581</v>
      </c>
      <c r="K4584" t="s">
        <v>5</v>
      </c>
      <c r="L4584" t="s">
        <v>2675</v>
      </c>
      <c r="M4584" t="s">
        <v>1</v>
      </c>
      <c r="N4584" t="s">
        <v>1</v>
      </c>
      <c r="O4584" s="3">
        <v>84</v>
      </c>
      <c r="P4584" t="s">
        <v>1</v>
      </c>
      <c r="Q4584" t="s">
        <v>153</v>
      </c>
      <c r="R4584" t="s">
        <v>2014</v>
      </c>
      <c r="S4584" t="s">
        <v>1</v>
      </c>
      <c r="T4584" t="s">
        <v>2676</v>
      </c>
      <c r="U4584" t="s">
        <v>52</v>
      </c>
    </row>
    <row r="4585" spans="1:21" ht="12.75" hidden="1" customHeight="1" x14ac:dyDescent="0.2">
      <c r="A4585" s="205" t="s">
        <v>45</v>
      </c>
      <c r="B4585" t="s">
        <v>2677</v>
      </c>
      <c r="C4585" t="s">
        <v>2678</v>
      </c>
      <c r="D4585" s="2">
        <v>28678</v>
      </c>
      <c r="E4585" s="2"/>
      <c r="F4585" s="2"/>
      <c r="G4585" s="203" t="s">
        <v>2679</v>
      </c>
      <c r="H4585">
        <f>COUNTIF('РЭС 0,4-10 '!$G:$G,B4585)</f>
        <v>0</v>
      </c>
      <c r="I4585" s="2">
        <v>39336</v>
      </c>
      <c r="J4585" s="2">
        <v>43581</v>
      </c>
      <c r="K4585" t="s">
        <v>5</v>
      </c>
      <c r="L4585" t="s">
        <v>2680</v>
      </c>
      <c r="M4585" t="s">
        <v>1</v>
      </c>
      <c r="N4585" t="s">
        <v>1</v>
      </c>
      <c r="O4585" s="3">
        <v>85</v>
      </c>
      <c r="P4585" t="s">
        <v>1</v>
      </c>
      <c r="Q4585" t="s">
        <v>153</v>
      </c>
      <c r="R4585" t="s">
        <v>2014</v>
      </c>
      <c r="S4585" t="s">
        <v>1</v>
      </c>
      <c r="T4585" t="s">
        <v>2681</v>
      </c>
      <c r="U4585" t="s">
        <v>52</v>
      </c>
    </row>
    <row r="4586" spans="1:21" ht="12.75" hidden="1" customHeight="1" x14ac:dyDescent="0.2">
      <c r="A4586" s="205" t="s">
        <v>45</v>
      </c>
      <c r="B4586" t="s">
        <v>2734</v>
      </c>
      <c r="C4586" t="s">
        <v>2735</v>
      </c>
      <c r="D4586" s="2">
        <v>34522</v>
      </c>
      <c r="E4586" s="2"/>
      <c r="F4586" s="2"/>
      <c r="G4586" s="203" t="s">
        <v>2736</v>
      </c>
      <c r="H4586">
        <f>COUNTIF('РЭС 0,4-10 '!$G:$G,B4586)</f>
        <v>0</v>
      </c>
      <c r="I4586" s="2">
        <v>39336</v>
      </c>
      <c r="J4586" s="2">
        <v>44020</v>
      </c>
      <c r="K4586" t="s">
        <v>5</v>
      </c>
      <c r="L4586" t="s">
        <v>2737</v>
      </c>
      <c r="M4586" t="s">
        <v>1</v>
      </c>
      <c r="N4586" t="s">
        <v>1</v>
      </c>
      <c r="O4586" s="3">
        <v>88</v>
      </c>
      <c r="P4586" t="s">
        <v>1</v>
      </c>
      <c r="Q4586" t="s">
        <v>153</v>
      </c>
      <c r="R4586" t="s">
        <v>50</v>
      </c>
      <c r="S4586" t="s">
        <v>1</v>
      </c>
      <c r="T4586" t="s">
        <v>2738</v>
      </c>
      <c r="U4586" t="s">
        <v>52</v>
      </c>
    </row>
    <row r="4587" spans="1:21" ht="12.75" hidden="1" customHeight="1" x14ac:dyDescent="0.2">
      <c r="A4587" s="205" t="s">
        <v>45</v>
      </c>
      <c r="B4587" t="s">
        <v>2802</v>
      </c>
      <c r="C4587" t="s">
        <v>2803</v>
      </c>
      <c r="D4587" s="2">
        <v>25756</v>
      </c>
      <c r="E4587" s="2">
        <v>44440</v>
      </c>
      <c r="F4587" s="2">
        <v>42614</v>
      </c>
      <c r="G4587" s="203" t="s">
        <v>2804</v>
      </c>
      <c r="H4587">
        <f>COUNTIF('РЭС 0,4-10 '!$G:$G,B4587)</f>
        <v>0</v>
      </c>
      <c r="I4587" s="2">
        <v>39336</v>
      </c>
      <c r="J4587" s="2">
        <v>43742</v>
      </c>
      <c r="K4587" t="s">
        <v>5</v>
      </c>
      <c r="L4587" t="s">
        <v>2805</v>
      </c>
      <c r="M4587" t="s">
        <v>1</v>
      </c>
      <c r="N4587" t="s">
        <v>1</v>
      </c>
      <c r="O4587" s="3">
        <v>84</v>
      </c>
      <c r="P4587" t="s">
        <v>1</v>
      </c>
      <c r="Q4587" t="s">
        <v>153</v>
      </c>
      <c r="R4587" t="s">
        <v>2014</v>
      </c>
      <c r="S4587" t="s">
        <v>1</v>
      </c>
      <c r="T4587" t="s">
        <v>2806</v>
      </c>
      <c r="U4587" t="s">
        <v>52</v>
      </c>
    </row>
    <row r="4588" spans="1:21" ht="12.75" hidden="1" customHeight="1" x14ac:dyDescent="0.2">
      <c r="A4588" s="205" t="s">
        <v>45</v>
      </c>
      <c r="B4588" t="s">
        <v>2843</v>
      </c>
      <c r="C4588" t="s">
        <v>2844</v>
      </c>
      <c r="D4588" s="2">
        <v>25756</v>
      </c>
      <c r="E4588" s="2"/>
      <c r="F4588" s="2"/>
      <c r="G4588" s="203" t="s">
        <v>2845</v>
      </c>
      <c r="H4588">
        <f>COUNTIF('РЭС 0,4-10 '!$G:$G,B4588)</f>
        <v>0</v>
      </c>
      <c r="I4588" s="2">
        <v>39336</v>
      </c>
      <c r="J4588" s="2">
        <v>43742</v>
      </c>
      <c r="K4588" t="s">
        <v>5</v>
      </c>
      <c r="L4588" t="s">
        <v>2846</v>
      </c>
      <c r="M4588" t="s">
        <v>1</v>
      </c>
      <c r="N4588" t="s">
        <v>1</v>
      </c>
      <c r="O4588" s="3">
        <v>80</v>
      </c>
      <c r="P4588" t="s">
        <v>1</v>
      </c>
      <c r="Q4588" t="s">
        <v>153</v>
      </c>
      <c r="R4588" t="s">
        <v>2014</v>
      </c>
      <c r="S4588" t="s">
        <v>1</v>
      </c>
      <c r="T4588" t="s">
        <v>2847</v>
      </c>
      <c r="U4588" t="s">
        <v>52</v>
      </c>
    </row>
    <row r="4589" spans="1:21" ht="12.75" hidden="1" customHeight="1" x14ac:dyDescent="0.2">
      <c r="A4589" s="205" t="s">
        <v>45</v>
      </c>
      <c r="B4589" t="s">
        <v>2848</v>
      </c>
      <c r="C4589" t="s">
        <v>2849</v>
      </c>
      <c r="D4589" s="2">
        <v>28678</v>
      </c>
      <c r="E4589" s="2"/>
      <c r="F4589" s="2"/>
      <c r="G4589" s="203" t="s">
        <v>2850</v>
      </c>
      <c r="H4589">
        <f>COUNTIF('РЭС 0,4-10 '!$G:$G,B4589)</f>
        <v>0</v>
      </c>
      <c r="I4589" s="2">
        <v>39336</v>
      </c>
      <c r="J4589" s="2">
        <v>43742</v>
      </c>
      <c r="K4589" t="s">
        <v>5</v>
      </c>
      <c r="L4589" t="s">
        <v>2791</v>
      </c>
      <c r="M4589" t="s">
        <v>1</v>
      </c>
      <c r="N4589" t="s">
        <v>1</v>
      </c>
      <c r="O4589" s="3">
        <v>9</v>
      </c>
      <c r="P4589" t="s">
        <v>1</v>
      </c>
      <c r="Q4589" t="s">
        <v>165</v>
      </c>
      <c r="R4589" t="s">
        <v>50</v>
      </c>
      <c r="S4589" t="s">
        <v>1</v>
      </c>
      <c r="T4589" t="s">
        <v>2851</v>
      </c>
      <c r="U4589" t="s">
        <v>52</v>
      </c>
    </row>
    <row r="4590" spans="1:21" ht="12.75" hidden="1" customHeight="1" x14ac:dyDescent="0.2">
      <c r="A4590" s="205" t="s">
        <v>45</v>
      </c>
      <c r="B4590" t="s">
        <v>2875</v>
      </c>
      <c r="C4590" t="s">
        <v>2876</v>
      </c>
      <c r="D4590" s="2">
        <v>26121</v>
      </c>
      <c r="E4590" s="2"/>
      <c r="F4590" s="2"/>
      <c r="G4590" s="203" t="s">
        <v>2877</v>
      </c>
      <c r="H4590">
        <f>COUNTIF('РЭС 0,4-10 '!$G:$G,B4590)</f>
        <v>0</v>
      </c>
      <c r="I4590" s="2">
        <v>39336</v>
      </c>
      <c r="J4590" s="2">
        <v>43742</v>
      </c>
      <c r="K4590" t="s">
        <v>5</v>
      </c>
      <c r="L4590" t="s">
        <v>2878</v>
      </c>
      <c r="M4590" t="s">
        <v>1</v>
      </c>
      <c r="N4590" t="s">
        <v>1</v>
      </c>
      <c r="O4590" s="3">
        <v>82</v>
      </c>
      <c r="P4590" t="s">
        <v>1</v>
      </c>
      <c r="Q4590" t="s">
        <v>153</v>
      </c>
      <c r="R4590" t="s">
        <v>2014</v>
      </c>
      <c r="S4590" t="s">
        <v>1</v>
      </c>
      <c r="T4590" t="s">
        <v>2879</v>
      </c>
      <c r="U4590" t="s">
        <v>52</v>
      </c>
    </row>
    <row r="4591" spans="1:21" ht="12.75" customHeight="1" x14ac:dyDescent="0.2">
      <c r="A4591" s="205" t="s">
        <v>45</v>
      </c>
      <c r="B4591" t="s">
        <v>2930</v>
      </c>
      <c r="C4591" t="s">
        <v>2931</v>
      </c>
      <c r="D4591" s="2">
        <v>28678</v>
      </c>
      <c r="E4591" s="2"/>
      <c r="F4591" s="2"/>
      <c r="G4591" s="203" t="s">
        <v>2932</v>
      </c>
      <c r="H4591">
        <f>COUNTIF('РЭС 0,4-10 '!$G:$G,B4591)</f>
        <v>0</v>
      </c>
      <c r="I4591" s="2">
        <v>39336</v>
      </c>
      <c r="J4591" s="2">
        <v>43742</v>
      </c>
      <c r="K4591" t="s">
        <v>5</v>
      </c>
      <c r="L4591" t="s">
        <v>2933</v>
      </c>
      <c r="M4591" t="s">
        <v>1</v>
      </c>
      <c r="N4591" t="s">
        <v>1</v>
      </c>
      <c r="O4591" s="3">
        <v>28</v>
      </c>
      <c r="P4591" t="s">
        <v>1</v>
      </c>
      <c r="Q4591" t="s">
        <v>165</v>
      </c>
      <c r="R4591" t="s">
        <v>2014</v>
      </c>
      <c r="S4591" t="s">
        <v>1</v>
      </c>
      <c r="T4591" t="s">
        <v>2934</v>
      </c>
      <c r="U4591" t="s">
        <v>52</v>
      </c>
    </row>
    <row r="4592" spans="1:21" ht="12.75" hidden="1" customHeight="1" x14ac:dyDescent="0.2">
      <c r="A4592" s="205" t="s">
        <v>45</v>
      </c>
      <c r="B4592" t="s">
        <v>2954</v>
      </c>
      <c r="C4592" t="s">
        <v>2955</v>
      </c>
      <c r="D4592" s="2">
        <v>26487</v>
      </c>
      <c r="E4592" s="2"/>
      <c r="F4592" s="2"/>
      <c r="G4592" s="203" t="s">
        <v>2956</v>
      </c>
      <c r="H4592">
        <f>COUNTIF('РЭС 0,4-10 '!$G:$G,B4592)</f>
        <v>0</v>
      </c>
      <c r="I4592" s="2">
        <v>39336</v>
      </c>
      <c r="J4592" s="2">
        <v>43742</v>
      </c>
      <c r="K4592" t="s">
        <v>5</v>
      </c>
      <c r="L4592" t="s">
        <v>2957</v>
      </c>
      <c r="M4592" t="s">
        <v>1</v>
      </c>
      <c r="N4592" t="s">
        <v>1</v>
      </c>
      <c r="O4592" s="3">
        <v>84</v>
      </c>
      <c r="P4592" t="s">
        <v>1</v>
      </c>
      <c r="Q4592" t="s">
        <v>153</v>
      </c>
      <c r="R4592" t="s">
        <v>2014</v>
      </c>
      <c r="S4592" t="s">
        <v>1</v>
      </c>
      <c r="T4592" t="s">
        <v>2958</v>
      </c>
      <c r="U4592" t="s">
        <v>52</v>
      </c>
    </row>
    <row r="4593" spans="1:21" ht="12.75" hidden="1" customHeight="1" x14ac:dyDescent="0.2">
      <c r="A4593" s="205" t="s">
        <v>45</v>
      </c>
      <c r="B4593" t="s">
        <v>3000</v>
      </c>
      <c r="C4593" t="s">
        <v>3001</v>
      </c>
      <c r="D4593" s="2">
        <v>25756</v>
      </c>
      <c r="E4593" s="2"/>
      <c r="F4593" s="2"/>
      <c r="G4593" s="203" t="s">
        <v>3002</v>
      </c>
      <c r="H4593">
        <f>COUNTIF('РЭС 0,4-10 '!$G:$G,B4593)</f>
        <v>0</v>
      </c>
      <c r="I4593" s="2">
        <v>39336</v>
      </c>
      <c r="J4593" s="2">
        <v>43581</v>
      </c>
      <c r="K4593" t="s">
        <v>5</v>
      </c>
      <c r="L4593" t="s">
        <v>3003</v>
      </c>
      <c r="M4593" t="s">
        <v>1</v>
      </c>
      <c r="N4593" t="s">
        <v>1</v>
      </c>
      <c r="O4593" s="3">
        <v>84</v>
      </c>
      <c r="P4593" t="s">
        <v>1</v>
      </c>
      <c r="Q4593" t="s">
        <v>153</v>
      </c>
      <c r="R4593" t="s">
        <v>2014</v>
      </c>
      <c r="S4593" t="s">
        <v>1</v>
      </c>
      <c r="T4593" t="s">
        <v>3004</v>
      </c>
      <c r="U4593" t="s">
        <v>52</v>
      </c>
    </row>
    <row r="4594" spans="1:21" ht="12.75" hidden="1" customHeight="1" x14ac:dyDescent="0.2">
      <c r="A4594" s="205" t="s">
        <v>45</v>
      </c>
      <c r="B4594" t="s">
        <v>3013</v>
      </c>
      <c r="C4594" t="s">
        <v>3014</v>
      </c>
      <c r="D4594" s="2">
        <v>25756</v>
      </c>
      <c r="E4594" s="2"/>
      <c r="F4594" s="2"/>
      <c r="G4594" s="203" t="s">
        <v>3015</v>
      </c>
      <c r="H4594">
        <f>COUNTIF('РЭС 0,4-10 '!$G:$G,B4594)</f>
        <v>0</v>
      </c>
      <c r="I4594" s="2">
        <v>39336</v>
      </c>
      <c r="J4594" s="2">
        <v>43581</v>
      </c>
      <c r="K4594" t="s">
        <v>5</v>
      </c>
      <c r="L4594" t="s">
        <v>3016</v>
      </c>
      <c r="M4594" t="s">
        <v>1</v>
      </c>
      <c r="N4594" t="s">
        <v>1</v>
      </c>
      <c r="O4594" s="3">
        <v>87</v>
      </c>
      <c r="P4594" t="s">
        <v>1</v>
      </c>
      <c r="Q4594" t="s">
        <v>153</v>
      </c>
      <c r="R4594" t="s">
        <v>2014</v>
      </c>
      <c r="S4594" t="s">
        <v>1</v>
      </c>
      <c r="T4594" t="s">
        <v>3017</v>
      </c>
      <c r="U4594" t="s">
        <v>52</v>
      </c>
    </row>
    <row r="4595" spans="1:21" ht="12.75" hidden="1" customHeight="1" x14ac:dyDescent="0.2">
      <c r="A4595" s="205" t="s">
        <v>45</v>
      </c>
      <c r="B4595" t="s">
        <v>3018</v>
      </c>
      <c r="C4595" t="s">
        <v>3019</v>
      </c>
      <c r="D4595" s="2">
        <v>25756</v>
      </c>
      <c r="E4595" s="2"/>
      <c r="F4595" s="2"/>
      <c r="G4595" s="203" t="s">
        <v>3020</v>
      </c>
      <c r="H4595">
        <f>COUNTIF('РЭС 0,4-10 '!$G:$G,B4595)</f>
        <v>0</v>
      </c>
      <c r="I4595" s="2">
        <v>39336</v>
      </c>
      <c r="J4595" s="2">
        <v>43581</v>
      </c>
      <c r="K4595" t="s">
        <v>5</v>
      </c>
      <c r="L4595" t="s">
        <v>3021</v>
      </c>
      <c r="M4595" t="s">
        <v>1</v>
      </c>
      <c r="N4595" t="s">
        <v>1</v>
      </c>
      <c r="O4595" s="3">
        <v>82</v>
      </c>
      <c r="P4595" t="s">
        <v>1</v>
      </c>
      <c r="Q4595" t="s">
        <v>153</v>
      </c>
      <c r="R4595" t="s">
        <v>2014</v>
      </c>
      <c r="S4595" t="s">
        <v>1</v>
      </c>
      <c r="T4595" t="s">
        <v>3022</v>
      </c>
      <c r="U4595" t="s">
        <v>52</v>
      </c>
    </row>
    <row r="4596" spans="1:21" ht="12.75" hidden="1" customHeight="1" x14ac:dyDescent="0.2">
      <c r="A4596" s="205" t="s">
        <v>45</v>
      </c>
      <c r="B4596" t="s">
        <v>3032</v>
      </c>
      <c r="C4596" t="s">
        <v>3033</v>
      </c>
      <c r="D4596" s="2">
        <v>22104</v>
      </c>
      <c r="E4596" s="2"/>
      <c r="F4596" s="2"/>
      <c r="G4596" s="203" t="s">
        <v>3034</v>
      </c>
      <c r="H4596">
        <f>COUNTIF('РЭС 0,4-10 '!$G:$G,B4596)</f>
        <v>0</v>
      </c>
      <c r="I4596" s="2">
        <v>39336</v>
      </c>
      <c r="J4596" s="2">
        <v>43581</v>
      </c>
      <c r="K4596" t="s">
        <v>5</v>
      </c>
      <c r="L4596" t="s">
        <v>3035</v>
      </c>
      <c r="M4596" t="s">
        <v>1</v>
      </c>
      <c r="N4596" t="s">
        <v>1</v>
      </c>
      <c r="O4596" s="3">
        <v>84</v>
      </c>
      <c r="P4596" t="s">
        <v>1</v>
      </c>
      <c r="Q4596" t="s">
        <v>153</v>
      </c>
      <c r="R4596" t="s">
        <v>2014</v>
      </c>
      <c r="S4596" t="s">
        <v>1</v>
      </c>
      <c r="T4596" t="s">
        <v>3036</v>
      </c>
      <c r="U4596" t="s">
        <v>52</v>
      </c>
    </row>
    <row r="4597" spans="1:21" ht="12.75" hidden="1" customHeight="1" x14ac:dyDescent="0.2">
      <c r="A4597" s="205" t="s">
        <v>45</v>
      </c>
      <c r="B4597" t="s">
        <v>3170</v>
      </c>
      <c r="C4597" t="s">
        <v>3171</v>
      </c>
      <c r="D4597" s="2">
        <v>27426</v>
      </c>
      <c r="E4597" s="2">
        <v>44109</v>
      </c>
      <c r="F4597" s="2">
        <v>42283</v>
      </c>
      <c r="G4597" s="203" t="s">
        <v>3172</v>
      </c>
      <c r="H4597">
        <f>COUNTIF('РЭС 0,4-10 '!$G:$G,B4597)</f>
        <v>0</v>
      </c>
      <c r="I4597" s="2">
        <v>39336</v>
      </c>
      <c r="J4597" s="2">
        <v>43791</v>
      </c>
      <c r="K4597" t="s">
        <v>5</v>
      </c>
      <c r="L4597" t="s">
        <v>3173</v>
      </c>
      <c r="M4597" t="s">
        <v>1</v>
      </c>
      <c r="N4597" t="s">
        <v>1</v>
      </c>
      <c r="O4597" s="3">
        <v>85</v>
      </c>
      <c r="P4597" t="s">
        <v>1</v>
      </c>
      <c r="Q4597" t="s">
        <v>153</v>
      </c>
      <c r="R4597" t="s">
        <v>50</v>
      </c>
      <c r="S4597" t="s">
        <v>1</v>
      </c>
      <c r="T4597" t="s">
        <v>3174</v>
      </c>
      <c r="U4597" t="s">
        <v>52</v>
      </c>
    </row>
    <row r="4598" spans="1:21" ht="12.75" hidden="1" customHeight="1" x14ac:dyDescent="0.2">
      <c r="A4598" s="205" t="s">
        <v>45</v>
      </c>
      <c r="B4598" t="s">
        <v>3184</v>
      </c>
      <c r="C4598" t="s">
        <v>3185</v>
      </c>
      <c r="D4598" s="2">
        <v>27426</v>
      </c>
      <c r="E4598" s="2">
        <v>43886</v>
      </c>
      <c r="F4598" s="2">
        <v>42060</v>
      </c>
      <c r="G4598" s="203" t="s">
        <v>3186</v>
      </c>
      <c r="H4598">
        <f>COUNTIF('РЭС 0,4-10 '!$G:$G,B4598)</f>
        <v>0</v>
      </c>
      <c r="I4598" s="2">
        <v>39336</v>
      </c>
      <c r="J4598" s="2">
        <v>43578</v>
      </c>
      <c r="K4598" t="s">
        <v>5</v>
      </c>
      <c r="L4598" t="s">
        <v>2786</v>
      </c>
      <c r="M4598" t="s">
        <v>1</v>
      </c>
      <c r="N4598" t="s">
        <v>1</v>
      </c>
      <c r="O4598" s="3">
        <v>87</v>
      </c>
      <c r="P4598" t="s">
        <v>1</v>
      </c>
      <c r="Q4598" t="s">
        <v>153</v>
      </c>
      <c r="R4598" t="s">
        <v>50</v>
      </c>
      <c r="S4598" t="s">
        <v>1</v>
      </c>
      <c r="T4598" t="s">
        <v>3187</v>
      </c>
      <c r="U4598" t="s">
        <v>52</v>
      </c>
    </row>
    <row r="4599" spans="1:21" ht="12.75" hidden="1" customHeight="1" x14ac:dyDescent="0.2">
      <c r="A4599" s="205" t="s">
        <v>45</v>
      </c>
      <c r="B4599" t="s">
        <v>3207</v>
      </c>
      <c r="C4599" t="s">
        <v>3208</v>
      </c>
      <c r="D4599" s="2">
        <v>27426</v>
      </c>
      <c r="E4599" s="2">
        <v>43970</v>
      </c>
      <c r="F4599" s="2">
        <v>42143</v>
      </c>
      <c r="G4599" s="203" t="s">
        <v>3209</v>
      </c>
      <c r="H4599">
        <f>COUNTIF('РЭС 0,4-10 '!$G:$G,B4599)</f>
        <v>0</v>
      </c>
      <c r="I4599" s="2">
        <v>39336</v>
      </c>
      <c r="J4599" s="2">
        <v>43791</v>
      </c>
      <c r="K4599" t="s">
        <v>5</v>
      </c>
      <c r="L4599" t="s">
        <v>3210</v>
      </c>
      <c r="M4599" t="s">
        <v>1</v>
      </c>
      <c r="N4599" t="s">
        <v>1</v>
      </c>
      <c r="O4599" s="3">
        <v>80</v>
      </c>
      <c r="P4599" t="s">
        <v>1</v>
      </c>
      <c r="Q4599" t="s">
        <v>153</v>
      </c>
      <c r="R4599" t="s">
        <v>50</v>
      </c>
      <c r="S4599" t="s">
        <v>1</v>
      </c>
      <c r="T4599" t="s">
        <v>3211</v>
      </c>
      <c r="U4599" t="s">
        <v>52</v>
      </c>
    </row>
    <row r="4600" spans="1:21" ht="12.75" hidden="1" customHeight="1" x14ac:dyDescent="0.2">
      <c r="A4600" s="205" t="s">
        <v>45</v>
      </c>
      <c r="B4600" t="s">
        <v>3220</v>
      </c>
      <c r="C4600" t="s">
        <v>3221</v>
      </c>
      <c r="D4600" s="2">
        <v>35062</v>
      </c>
      <c r="E4600" s="2"/>
      <c r="F4600" s="2"/>
      <c r="G4600" s="203" t="s">
        <v>48</v>
      </c>
      <c r="H4600">
        <f>COUNTIF('РЭС 0,4-10 '!$G:$G,B4600)</f>
        <v>0</v>
      </c>
      <c r="I4600" s="2">
        <v>39336</v>
      </c>
      <c r="J4600" s="2">
        <v>43794</v>
      </c>
      <c r="K4600" t="s">
        <v>5</v>
      </c>
      <c r="L4600" t="s">
        <v>3222</v>
      </c>
      <c r="M4600" t="s">
        <v>1</v>
      </c>
      <c r="N4600" t="s">
        <v>1</v>
      </c>
      <c r="O4600" s="3">
        <v>88</v>
      </c>
      <c r="P4600" t="s">
        <v>1</v>
      </c>
      <c r="Q4600" t="s">
        <v>153</v>
      </c>
      <c r="R4600" t="s">
        <v>50</v>
      </c>
      <c r="S4600" t="s">
        <v>1</v>
      </c>
      <c r="T4600" t="s">
        <v>51</v>
      </c>
      <c r="U4600" t="s">
        <v>52</v>
      </c>
    </row>
    <row r="4601" spans="1:21" ht="12.75" hidden="1" customHeight="1" x14ac:dyDescent="0.2">
      <c r="A4601" s="205" t="s">
        <v>45</v>
      </c>
      <c r="B4601" t="s">
        <v>3294</v>
      </c>
      <c r="C4601" t="s">
        <v>3295</v>
      </c>
      <c r="D4601" s="2">
        <v>29190</v>
      </c>
      <c r="E4601" s="2">
        <v>44453</v>
      </c>
      <c r="F4601" s="2">
        <v>42628</v>
      </c>
      <c r="G4601" s="203" t="s">
        <v>3296</v>
      </c>
      <c r="H4601">
        <f>COUNTIF('РЭС 0,4-10 '!$G:$G,B4601)</f>
        <v>0</v>
      </c>
      <c r="I4601" s="2">
        <v>39336</v>
      </c>
      <c r="J4601" s="2">
        <v>43791</v>
      </c>
      <c r="K4601" t="s">
        <v>5</v>
      </c>
      <c r="L4601" t="s">
        <v>2641</v>
      </c>
      <c r="M4601" t="s">
        <v>1</v>
      </c>
      <c r="N4601" t="s">
        <v>1</v>
      </c>
      <c r="O4601" s="3">
        <v>90</v>
      </c>
      <c r="P4601" t="s">
        <v>1</v>
      </c>
      <c r="Q4601" t="s">
        <v>153</v>
      </c>
      <c r="R4601" t="s">
        <v>50</v>
      </c>
      <c r="S4601" t="s">
        <v>1</v>
      </c>
      <c r="T4601" t="s">
        <v>3297</v>
      </c>
      <c r="U4601" t="s">
        <v>52</v>
      </c>
    </row>
    <row r="4602" spans="1:21" ht="12.75" hidden="1" customHeight="1" x14ac:dyDescent="0.2">
      <c r="A4602" s="205" t="s">
        <v>45</v>
      </c>
      <c r="B4602" t="s">
        <v>3312</v>
      </c>
      <c r="C4602" t="s">
        <v>3313</v>
      </c>
      <c r="D4602" s="2">
        <v>29952</v>
      </c>
      <c r="E4602" s="2"/>
      <c r="F4602" s="2"/>
      <c r="G4602" s="203" t="s">
        <v>3314</v>
      </c>
      <c r="H4602">
        <f>COUNTIF('РЭС 0,4-10 '!$G:$G,B4602)</f>
        <v>0</v>
      </c>
      <c r="I4602" s="2">
        <v>39336</v>
      </c>
      <c r="J4602" s="2">
        <v>43791</v>
      </c>
      <c r="K4602" t="s">
        <v>5</v>
      </c>
      <c r="L4602" t="s">
        <v>3148</v>
      </c>
      <c r="M4602" t="s">
        <v>1</v>
      </c>
      <c r="N4602" t="s">
        <v>1</v>
      </c>
      <c r="O4602" s="3">
        <v>82</v>
      </c>
      <c r="P4602" t="s">
        <v>1</v>
      </c>
      <c r="Q4602" t="s">
        <v>153</v>
      </c>
      <c r="R4602" t="s">
        <v>50</v>
      </c>
      <c r="S4602" t="s">
        <v>1</v>
      </c>
      <c r="T4602" t="s">
        <v>3315</v>
      </c>
      <c r="U4602" t="s">
        <v>52</v>
      </c>
    </row>
    <row r="4603" spans="1:21" ht="12.75" hidden="1" customHeight="1" x14ac:dyDescent="0.2">
      <c r="A4603" s="205" t="s">
        <v>45</v>
      </c>
      <c r="B4603" t="s">
        <v>3343</v>
      </c>
      <c r="C4603" t="s">
        <v>3344</v>
      </c>
      <c r="D4603" s="2">
        <v>31636</v>
      </c>
      <c r="E4603" s="2"/>
      <c r="F4603" s="2"/>
      <c r="G4603" s="203" t="s">
        <v>3345</v>
      </c>
      <c r="H4603">
        <f>COUNTIF('РЭС 0,4-10 '!$G:$G,B4603)</f>
        <v>0</v>
      </c>
      <c r="I4603" s="2">
        <v>39336</v>
      </c>
      <c r="J4603" s="2">
        <v>43791</v>
      </c>
      <c r="K4603" t="s">
        <v>5</v>
      </c>
      <c r="L4603" t="s">
        <v>3169</v>
      </c>
      <c r="M4603" t="s">
        <v>1</v>
      </c>
      <c r="N4603" t="s">
        <v>1</v>
      </c>
      <c r="O4603" s="3">
        <v>82</v>
      </c>
      <c r="P4603" t="s">
        <v>1</v>
      </c>
      <c r="Q4603" t="s">
        <v>153</v>
      </c>
      <c r="R4603" t="s">
        <v>50</v>
      </c>
      <c r="S4603" t="s">
        <v>1</v>
      </c>
      <c r="T4603" t="s">
        <v>3346</v>
      </c>
      <c r="U4603" t="s">
        <v>52</v>
      </c>
    </row>
    <row r="4604" spans="1:21" ht="12.75" hidden="1" customHeight="1" x14ac:dyDescent="0.2">
      <c r="A4604" s="205" t="s">
        <v>45</v>
      </c>
      <c r="B4604" t="s">
        <v>3347</v>
      </c>
      <c r="C4604" t="s">
        <v>3348</v>
      </c>
      <c r="D4604" s="2">
        <v>30956</v>
      </c>
      <c r="E4604" s="2">
        <v>44451</v>
      </c>
      <c r="F4604" s="2">
        <v>42626</v>
      </c>
      <c r="G4604" s="203" t="s">
        <v>3349</v>
      </c>
      <c r="H4604">
        <f>COUNTIF('РЭС 0,4-10 '!$G:$G,B4604)</f>
        <v>0</v>
      </c>
      <c r="I4604" s="2">
        <v>39336</v>
      </c>
      <c r="J4604" s="2">
        <v>43791</v>
      </c>
      <c r="K4604" t="s">
        <v>5</v>
      </c>
      <c r="L4604" t="s">
        <v>3350</v>
      </c>
      <c r="M4604" t="s">
        <v>1</v>
      </c>
      <c r="N4604" t="s">
        <v>1</v>
      </c>
      <c r="O4604" s="3">
        <v>84</v>
      </c>
      <c r="P4604" t="s">
        <v>1</v>
      </c>
      <c r="Q4604" t="s">
        <v>153</v>
      </c>
      <c r="R4604" t="s">
        <v>50</v>
      </c>
      <c r="S4604" t="s">
        <v>1</v>
      </c>
      <c r="T4604" t="s">
        <v>3351</v>
      </c>
      <c r="U4604" t="s">
        <v>52</v>
      </c>
    </row>
    <row r="4605" spans="1:21" ht="12.75" hidden="1" customHeight="1" x14ac:dyDescent="0.2">
      <c r="A4605" s="205" t="s">
        <v>45</v>
      </c>
      <c r="B4605" t="s">
        <v>3352</v>
      </c>
      <c r="C4605" t="s">
        <v>3353</v>
      </c>
      <c r="D4605" s="2">
        <v>29043</v>
      </c>
      <c r="E4605" s="2"/>
      <c r="F4605" s="2"/>
      <c r="G4605" s="203" t="s">
        <v>3354</v>
      </c>
      <c r="H4605">
        <f>COUNTIF('РЭС 0,4-10 '!$G:$G,B4605)</f>
        <v>0</v>
      </c>
      <c r="I4605" s="2">
        <v>39336</v>
      </c>
      <c r="J4605" s="2">
        <v>43643</v>
      </c>
      <c r="K4605" t="s">
        <v>5</v>
      </c>
      <c r="L4605" t="s">
        <v>3355</v>
      </c>
      <c r="M4605" t="s">
        <v>1</v>
      </c>
      <c r="N4605" t="s">
        <v>1</v>
      </c>
      <c r="O4605" s="3">
        <v>85</v>
      </c>
      <c r="P4605" t="s">
        <v>1</v>
      </c>
      <c r="Q4605" t="s">
        <v>153</v>
      </c>
      <c r="R4605" t="s">
        <v>2014</v>
      </c>
      <c r="S4605" t="s">
        <v>1</v>
      </c>
      <c r="T4605" t="s">
        <v>3356</v>
      </c>
      <c r="U4605" t="s">
        <v>52</v>
      </c>
    </row>
    <row r="4606" spans="1:21" ht="12.75" hidden="1" customHeight="1" x14ac:dyDescent="0.2">
      <c r="A4606" s="205" t="s">
        <v>45</v>
      </c>
      <c r="B4606" t="s">
        <v>3357</v>
      </c>
      <c r="C4606" t="s">
        <v>3358</v>
      </c>
      <c r="D4606" s="2">
        <v>33402</v>
      </c>
      <c r="E4606" s="2"/>
      <c r="F4606" s="2"/>
      <c r="G4606" s="203" t="s">
        <v>3359</v>
      </c>
      <c r="H4606">
        <f>COUNTIF('РЭС 0,4-10 '!$G:$G,B4606)</f>
        <v>0</v>
      </c>
      <c r="I4606" s="2">
        <v>39336</v>
      </c>
      <c r="J4606" s="2">
        <v>43581</v>
      </c>
      <c r="K4606" t="s">
        <v>5</v>
      </c>
      <c r="L4606" t="s">
        <v>3360</v>
      </c>
      <c r="M4606" t="s">
        <v>1</v>
      </c>
      <c r="N4606" t="s">
        <v>1</v>
      </c>
      <c r="O4606" s="3">
        <v>84</v>
      </c>
      <c r="P4606" t="s">
        <v>1</v>
      </c>
      <c r="Q4606" t="s">
        <v>153</v>
      </c>
      <c r="R4606" t="s">
        <v>2014</v>
      </c>
      <c r="S4606" t="s">
        <v>1</v>
      </c>
      <c r="T4606" t="s">
        <v>3361</v>
      </c>
      <c r="U4606" t="s">
        <v>52</v>
      </c>
    </row>
    <row r="4607" spans="1:21" ht="12.75" hidden="1" customHeight="1" x14ac:dyDescent="0.2">
      <c r="A4607" s="205" t="s">
        <v>45</v>
      </c>
      <c r="B4607" t="s">
        <v>3362</v>
      </c>
      <c r="C4607" t="s">
        <v>3363</v>
      </c>
      <c r="D4607" s="2">
        <v>30621</v>
      </c>
      <c r="E4607" s="2">
        <v>43937</v>
      </c>
      <c r="F4607" s="2">
        <v>42110</v>
      </c>
      <c r="G4607" s="203" t="s">
        <v>3364</v>
      </c>
      <c r="H4607">
        <f>COUNTIF('РЭС 0,4-10 '!$G:$G,B4607)</f>
        <v>0</v>
      </c>
      <c r="I4607" s="2">
        <v>39336</v>
      </c>
      <c r="J4607" s="2">
        <v>43578</v>
      </c>
      <c r="K4607" t="s">
        <v>5</v>
      </c>
      <c r="L4607" t="s">
        <v>3365</v>
      </c>
      <c r="M4607" t="s">
        <v>1</v>
      </c>
      <c r="N4607" t="s">
        <v>1</v>
      </c>
      <c r="O4607" s="3">
        <v>84</v>
      </c>
      <c r="P4607" t="s">
        <v>1</v>
      </c>
      <c r="Q4607" t="s">
        <v>153</v>
      </c>
      <c r="R4607" t="s">
        <v>50</v>
      </c>
      <c r="S4607" t="s">
        <v>1</v>
      </c>
      <c r="T4607" t="s">
        <v>3366</v>
      </c>
      <c r="U4607" t="s">
        <v>52</v>
      </c>
    </row>
    <row r="4608" spans="1:21" ht="12.75" hidden="1" customHeight="1" x14ac:dyDescent="0.2">
      <c r="A4608" s="205" t="s">
        <v>45</v>
      </c>
      <c r="B4608" t="s">
        <v>3367</v>
      </c>
      <c r="C4608" t="s">
        <v>3368</v>
      </c>
      <c r="D4608" s="2">
        <v>24295</v>
      </c>
      <c r="E4608" s="2"/>
      <c r="F4608" s="2"/>
      <c r="G4608" s="203" t="s">
        <v>3369</v>
      </c>
      <c r="H4608">
        <f>COUNTIF('РЭС 0,4-10 '!$G:$G,B4608)</f>
        <v>0</v>
      </c>
      <c r="I4608" s="2">
        <v>39336</v>
      </c>
      <c r="J4608" s="2">
        <v>43581</v>
      </c>
      <c r="K4608" t="s">
        <v>5</v>
      </c>
      <c r="L4608" t="s">
        <v>666</v>
      </c>
      <c r="M4608" t="s">
        <v>1</v>
      </c>
      <c r="N4608" t="s">
        <v>1</v>
      </c>
      <c r="O4608" s="3">
        <v>28</v>
      </c>
      <c r="P4608" t="s">
        <v>1</v>
      </c>
      <c r="Q4608" t="s">
        <v>153</v>
      </c>
      <c r="R4608" t="s">
        <v>2014</v>
      </c>
      <c r="S4608" t="s">
        <v>1</v>
      </c>
      <c r="T4608" t="s">
        <v>3370</v>
      </c>
      <c r="U4608" t="s">
        <v>52</v>
      </c>
    </row>
    <row r="4609" spans="1:21" ht="12.75" hidden="1" customHeight="1" x14ac:dyDescent="0.2">
      <c r="A4609" s="205" t="s">
        <v>45</v>
      </c>
      <c r="B4609" t="s">
        <v>3371</v>
      </c>
      <c r="C4609" t="s">
        <v>3372</v>
      </c>
      <c r="D4609" s="2">
        <v>30621</v>
      </c>
      <c r="E4609" s="2">
        <v>44111</v>
      </c>
      <c r="F4609" s="2">
        <v>42285</v>
      </c>
      <c r="G4609" s="203" t="s">
        <v>3373</v>
      </c>
      <c r="H4609">
        <f>COUNTIF('РЭС 0,4-10 '!$G:$G,B4609)</f>
        <v>0</v>
      </c>
      <c r="I4609" s="2">
        <v>39336</v>
      </c>
      <c r="J4609" s="2">
        <v>43578</v>
      </c>
      <c r="K4609" t="s">
        <v>5</v>
      </c>
      <c r="L4609" t="s">
        <v>3374</v>
      </c>
      <c r="M4609" t="s">
        <v>1</v>
      </c>
      <c r="N4609" t="s">
        <v>1</v>
      </c>
      <c r="O4609" s="3">
        <v>84</v>
      </c>
      <c r="P4609" t="s">
        <v>1</v>
      </c>
      <c r="Q4609" t="s">
        <v>153</v>
      </c>
      <c r="R4609" t="s">
        <v>50</v>
      </c>
      <c r="S4609" t="s">
        <v>1</v>
      </c>
      <c r="T4609" t="s">
        <v>3375</v>
      </c>
      <c r="U4609" t="s">
        <v>52</v>
      </c>
    </row>
    <row r="4610" spans="1:21" ht="12.75" hidden="1" customHeight="1" x14ac:dyDescent="0.2">
      <c r="A4610" s="205" t="s">
        <v>45</v>
      </c>
      <c r="B4610" t="s">
        <v>3376</v>
      </c>
      <c r="C4610" t="s">
        <v>3377</v>
      </c>
      <c r="D4610" s="2">
        <v>30621</v>
      </c>
      <c r="E4610" s="2">
        <v>44117</v>
      </c>
      <c r="F4610" s="2">
        <v>42291</v>
      </c>
      <c r="G4610" s="203" t="s">
        <v>3378</v>
      </c>
      <c r="H4610">
        <f>COUNTIF('РЭС 0,4-10 '!$G:$G,B4610)</f>
        <v>0</v>
      </c>
      <c r="I4610" s="2">
        <v>39336</v>
      </c>
      <c r="J4610" s="2">
        <v>43791</v>
      </c>
      <c r="K4610" t="s">
        <v>5</v>
      </c>
      <c r="L4610" t="s">
        <v>3379</v>
      </c>
      <c r="M4610" t="s">
        <v>1</v>
      </c>
      <c r="N4610" t="s">
        <v>1</v>
      </c>
      <c r="O4610" s="3">
        <v>86</v>
      </c>
      <c r="P4610" t="s">
        <v>1</v>
      </c>
      <c r="Q4610" t="s">
        <v>153</v>
      </c>
      <c r="R4610" t="s">
        <v>50</v>
      </c>
      <c r="S4610" t="s">
        <v>1</v>
      </c>
      <c r="T4610" t="s">
        <v>3380</v>
      </c>
      <c r="U4610" t="s">
        <v>52</v>
      </c>
    </row>
    <row r="4611" spans="1:21" ht="12.75" hidden="1" customHeight="1" x14ac:dyDescent="0.2">
      <c r="A4611" s="205" t="s">
        <v>45</v>
      </c>
      <c r="B4611" t="s">
        <v>3381</v>
      </c>
      <c r="C4611" t="s">
        <v>3382</v>
      </c>
      <c r="D4611" s="2">
        <v>26121</v>
      </c>
      <c r="E4611" s="2"/>
      <c r="F4611" s="2"/>
      <c r="G4611" s="203" t="s">
        <v>3383</v>
      </c>
      <c r="H4611">
        <f>COUNTIF('РЭС 0,4-10 '!$G:$G,B4611)</f>
        <v>0</v>
      </c>
      <c r="I4611" s="2">
        <v>39336</v>
      </c>
      <c r="J4611" s="2">
        <v>43581</v>
      </c>
      <c r="K4611" t="s">
        <v>5</v>
      </c>
      <c r="L4611" t="s">
        <v>3082</v>
      </c>
      <c r="M4611" t="s">
        <v>1</v>
      </c>
      <c r="N4611" t="s">
        <v>1</v>
      </c>
      <c r="O4611" s="3">
        <v>83</v>
      </c>
      <c r="P4611" t="s">
        <v>1</v>
      </c>
      <c r="Q4611" t="s">
        <v>153</v>
      </c>
      <c r="R4611" t="s">
        <v>2014</v>
      </c>
      <c r="S4611" t="s">
        <v>1</v>
      </c>
      <c r="T4611" t="s">
        <v>3384</v>
      </c>
      <c r="U4611" t="s">
        <v>52</v>
      </c>
    </row>
    <row r="4612" spans="1:21" ht="12.75" hidden="1" customHeight="1" x14ac:dyDescent="0.2">
      <c r="A4612" s="205" t="s">
        <v>45</v>
      </c>
      <c r="B4612" t="s">
        <v>3385</v>
      </c>
      <c r="C4612" t="s">
        <v>3386</v>
      </c>
      <c r="D4612" s="2">
        <v>28734</v>
      </c>
      <c r="E4612" s="2">
        <v>44125</v>
      </c>
      <c r="F4612" s="2">
        <v>42299</v>
      </c>
      <c r="G4612" s="203" t="s">
        <v>3387</v>
      </c>
      <c r="H4612">
        <f>COUNTIF('РЭС 0,4-10 '!$G:$G,B4612)</f>
        <v>0</v>
      </c>
      <c r="I4612" s="2">
        <v>39336</v>
      </c>
      <c r="J4612" s="2">
        <v>43578</v>
      </c>
      <c r="K4612" t="s">
        <v>5</v>
      </c>
      <c r="L4612" t="s">
        <v>3388</v>
      </c>
      <c r="M4612" t="s">
        <v>1</v>
      </c>
      <c r="N4612" t="s">
        <v>1</v>
      </c>
      <c r="O4612" s="3">
        <v>84</v>
      </c>
      <c r="P4612" t="s">
        <v>1</v>
      </c>
      <c r="Q4612" t="s">
        <v>153</v>
      </c>
      <c r="R4612" t="s">
        <v>50</v>
      </c>
      <c r="S4612" t="s">
        <v>1</v>
      </c>
      <c r="T4612" t="s">
        <v>3389</v>
      </c>
      <c r="U4612" t="s">
        <v>52</v>
      </c>
    </row>
    <row r="4613" spans="1:21" ht="12.75" hidden="1" customHeight="1" x14ac:dyDescent="0.2">
      <c r="A4613" s="205" t="s">
        <v>45</v>
      </c>
      <c r="B4613" t="s">
        <v>3390</v>
      </c>
      <c r="C4613" t="s">
        <v>3391</v>
      </c>
      <c r="D4613" s="2">
        <v>25026</v>
      </c>
      <c r="E4613" s="2"/>
      <c r="F4613" s="2"/>
      <c r="G4613" s="203" t="s">
        <v>3392</v>
      </c>
      <c r="H4613">
        <f>COUNTIF('РЭС 0,4-10 '!$G:$G,B4613)</f>
        <v>0</v>
      </c>
      <c r="I4613" s="2">
        <v>39336</v>
      </c>
      <c r="J4613" s="2">
        <v>43581</v>
      </c>
      <c r="K4613" t="s">
        <v>5</v>
      </c>
      <c r="L4613" t="s">
        <v>2918</v>
      </c>
      <c r="M4613" t="s">
        <v>1</v>
      </c>
      <c r="N4613" t="s">
        <v>1</v>
      </c>
      <c r="O4613" s="3">
        <v>88</v>
      </c>
      <c r="P4613" t="s">
        <v>1</v>
      </c>
      <c r="Q4613" t="s">
        <v>153</v>
      </c>
      <c r="R4613" t="s">
        <v>2014</v>
      </c>
      <c r="S4613" t="s">
        <v>1</v>
      </c>
      <c r="T4613" t="s">
        <v>3393</v>
      </c>
      <c r="U4613" t="s">
        <v>52</v>
      </c>
    </row>
    <row r="4614" spans="1:21" ht="12.75" hidden="1" customHeight="1" x14ac:dyDescent="0.2">
      <c r="A4614" s="205" t="s">
        <v>45</v>
      </c>
      <c r="B4614" t="s">
        <v>3394</v>
      </c>
      <c r="C4614" t="s">
        <v>3395</v>
      </c>
      <c r="D4614" s="2">
        <v>25143</v>
      </c>
      <c r="E4614" s="2">
        <v>43908</v>
      </c>
      <c r="F4614" s="2">
        <v>42081</v>
      </c>
      <c r="G4614" s="203" t="s">
        <v>3396</v>
      </c>
      <c r="H4614">
        <f>COUNTIF('РЭС 0,4-10 '!$G:$G,B4614)</f>
        <v>0</v>
      </c>
      <c r="I4614" s="2">
        <v>39336</v>
      </c>
      <c r="J4614" s="2">
        <v>43794</v>
      </c>
      <c r="K4614" t="s">
        <v>5</v>
      </c>
      <c r="L4614" t="s">
        <v>3397</v>
      </c>
      <c r="M4614" t="s">
        <v>1</v>
      </c>
      <c r="N4614" t="s">
        <v>1</v>
      </c>
      <c r="O4614" s="3">
        <v>89</v>
      </c>
      <c r="P4614" t="s">
        <v>1</v>
      </c>
      <c r="Q4614" t="s">
        <v>153</v>
      </c>
      <c r="R4614" t="s">
        <v>50</v>
      </c>
      <c r="S4614" t="s">
        <v>1</v>
      </c>
      <c r="T4614" t="s">
        <v>3398</v>
      </c>
      <c r="U4614" t="s">
        <v>52</v>
      </c>
    </row>
    <row r="4615" spans="1:21" ht="12.75" hidden="1" customHeight="1" x14ac:dyDescent="0.2">
      <c r="A4615" s="205" t="s">
        <v>45</v>
      </c>
      <c r="B4615" t="s">
        <v>3399</v>
      </c>
      <c r="C4615" t="s">
        <v>3400</v>
      </c>
      <c r="D4615" s="2">
        <v>23930</v>
      </c>
      <c r="E4615" s="2"/>
      <c r="F4615" s="2"/>
      <c r="G4615" s="203" t="s">
        <v>3401</v>
      </c>
      <c r="H4615">
        <f>COUNTIF('РЭС 0,4-10 '!$G:$G,B4615)</f>
        <v>0</v>
      </c>
      <c r="I4615" s="2">
        <v>39336</v>
      </c>
      <c r="J4615" s="2">
        <v>43794</v>
      </c>
      <c r="K4615" t="s">
        <v>5</v>
      </c>
      <c r="L4615" t="s">
        <v>2928</v>
      </c>
      <c r="M4615" t="s">
        <v>1</v>
      </c>
      <c r="N4615" t="s">
        <v>1</v>
      </c>
      <c r="O4615" s="3">
        <v>83</v>
      </c>
      <c r="P4615" t="s">
        <v>1</v>
      </c>
      <c r="Q4615" t="s">
        <v>153</v>
      </c>
      <c r="R4615" t="s">
        <v>2014</v>
      </c>
      <c r="S4615" t="s">
        <v>1</v>
      </c>
      <c r="T4615" t="s">
        <v>3402</v>
      </c>
      <c r="U4615" t="s">
        <v>52</v>
      </c>
    </row>
    <row r="4616" spans="1:21" ht="12.75" hidden="1" customHeight="1" x14ac:dyDescent="0.2">
      <c r="A4616" s="205" t="s">
        <v>45</v>
      </c>
      <c r="B4616" t="s">
        <v>3404</v>
      </c>
      <c r="C4616" t="s">
        <v>3405</v>
      </c>
      <c r="D4616" s="2">
        <v>24295</v>
      </c>
      <c r="E4616" s="2"/>
      <c r="F4616" s="2"/>
      <c r="G4616" s="203" t="s">
        <v>3406</v>
      </c>
      <c r="H4616">
        <f>COUNTIF('РЭС 0,4-10 '!$G:$G,B4616)</f>
        <v>0</v>
      </c>
      <c r="I4616" s="2">
        <v>39336</v>
      </c>
      <c r="J4616" s="2">
        <v>43581</v>
      </c>
      <c r="K4616" t="s">
        <v>5</v>
      </c>
      <c r="L4616" t="s">
        <v>1072</v>
      </c>
      <c r="M4616" t="s">
        <v>1</v>
      </c>
      <c r="N4616" t="s">
        <v>1</v>
      </c>
      <c r="O4616" s="3">
        <v>84</v>
      </c>
      <c r="P4616" t="s">
        <v>1</v>
      </c>
      <c r="Q4616" t="s">
        <v>165</v>
      </c>
      <c r="R4616" t="s">
        <v>50</v>
      </c>
      <c r="S4616" t="s">
        <v>1</v>
      </c>
      <c r="T4616" t="s">
        <v>3407</v>
      </c>
      <c r="U4616" t="s">
        <v>52</v>
      </c>
    </row>
    <row r="4617" spans="1:21" ht="12.75" hidden="1" customHeight="1" x14ac:dyDescent="0.2">
      <c r="A4617" s="205" t="s">
        <v>45</v>
      </c>
      <c r="B4617" t="s">
        <v>3408</v>
      </c>
      <c r="C4617" t="s">
        <v>3409</v>
      </c>
      <c r="D4617" s="2">
        <v>29043</v>
      </c>
      <c r="E4617" s="2"/>
      <c r="F4617" s="2"/>
      <c r="G4617" s="203" t="s">
        <v>3410</v>
      </c>
      <c r="H4617">
        <f>COUNTIF('РЭС 0,4-10 '!$G:$G,B4617)</f>
        <v>0</v>
      </c>
      <c r="I4617" s="2">
        <v>39336</v>
      </c>
      <c r="J4617" s="2">
        <v>43581</v>
      </c>
      <c r="K4617" t="s">
        <v>5</v>
      </c>
      <c r="L4617" t="s">
        <v>3411</v>
      </c>
      <c r="M4617" t="s">
        <v>1</v>
      </c>
      <c r="N4617" t="s">
        <v>1</v>
      </c>
      <c r="O4617" s="3">
        <v>66</v>
      </c>
      <c r="P4617" t="s">
        <v>1</v>
      </c>
      <c r="Q4617" t="s">
        <v>153</v>
      </c>
      <c r="R4617" t="s">
        <v>2014</v>
      </c>
      <c r="S4617" t="s">
        <v>1</v>
      </c>
      <c r="T4617" t="s">
        <v>3412</v>
      </c>
      <c r="U4617" t="s">
        <v>52</v>
      </c>
    </row>
    <row r="4618" spans="1:21" ht="12.75" hidden="1" customHeight="1" x14ac:dyDescent="0.2">
      <c r="A4618" s="205" t="s">
        <v>45</v>
      </c>
      <c r="B4618" t="s">
        <v>3413</v>
      </c>
      <c r="C4618" t="s">
        <v>3414</v>
      </c>
      <c r="D4618" s="2">
        <v>30621</v>
      </c>
      <c r="E4618" s="2">
        <v>44123</v>
      </c>
      <c r="F4618" s="2">
        <v>42297</v>
      </c>
      <c r="G4618" s="203" t="s">
        <v>3415</v>
      </c>
      <c r="H4618">
        <f>COUNTIF('РЭС 0,4-10 '!$G:$G,B4618)</f>
        <v>0</v>
      </c>
      <c r="I4618" s="2">
        <v>39336</v>
      </c>
      <c r="J4618" s="2">
        <v>43791</v>
      </c>
      <c r="K4618" t="s">
        <v>5</v>
      </c>
      <c r="L4618" t="s">
        <v>3416</v>
      </c>
      <c r="M4618" t="s">
        <v>1</v>
      </c>
      <c r="N4618" t="s">
        <v>1</v>
      </c>
      <c r="O4618" s="3">
        <v>91</v>
      </c>
      <c r="P4618" t="s">
        <v>1</v>
      </c>
      <c r="Q4618" t="s">
        <v>153</v>
      </c>
      <c r="R4618" t="s">
        <v>50</v>
      </c>
      <c r="S4618" t="s">
        <v>1</v>
      </c>
      <c r="T4618" t="s">
        <v>3417</v>
      </c>
      <c r="U4618" t="s">
        <v>52</v>
      </c>
    </row>
    <row r="4619" spans="1:21" ht="12.75" hidden="1" customHeight="1" x14ac:dyDescent="0.2">
      <c r="A4619" s="205" t="s">
        <v>45</v>
      </c>
      <c r="B4619" t="s">
        <v>3418</v>
      </c>
      <c r="C4619" t="s">
        <v>3419</v>
      </c>
      <c r="D4619" s="2">
        <v>27582</v>
      </c>
      <c r="E4619" s="2"/>
      <c r="F4619" s="2"/>
      <c r="G4619" s="203" t="s">
        <v>3420</v>
      </c>
      <c r="H4619">
        <f>COUNTIF('РЭС 0,4-10 '!$G:$G,B4619)</f>
        <v>0</v>
      </c>
      <c r="I4619" s="2">
        <v>39336</v>
      </c>
      <c r="J4619" s="2">
        <v>43581</v>
      </c>
      <c r="K4619" t="s">
        <v>5</v>
      </c>
      <c r="L4619" t="s">
        <v>3421</v>
      </c>
      <c r="M4619" t="s">
        <v>1</v>
      </c>
      <c r="N4619" t="s">
        <v>1</v>
      </c>
      <c r="O4619" s="3">
        <v>85</v>
      </c>
      <c r="P4619" t="s">
        <v>1</v>
      </c>
      <c r="Q4619" t="s">
        <v>153</v>
      </c>
      <c r="R4619" t="s">
        <v>2014</v>
      </c>
      <c r="S4619" t="s">
        <v>1</v>
      </c>
      <c r="T4619" t="s">
        <v>3422</v>
      </c>
      <c r="U4619" t="s">
        <v>52</v>
      </c>
    </row>
    <row r="4620" spans="1:21" ht="12.75" hidden="1" customHeight="1" x14ac:dyDescent="0.2">
      <c r="A4620" s="205" t="s">
        <v>45</v>
      </c>
      <c r="B4620" t="s">
        <v>3423</v>
      </c>
      <c r="C4620" t="s">
        <v>3424</v>
      </c>
      <c r="D4620" s="2">
        <v>29043</v>
      </c>
      <c r="E4620" s="2"/>
      <c r="F4620" s="2"/>
      <c r="G4620" s="203" t="s">
        <v>3425</v>
      </c>
      <c r="H4620">
        <f>COUNTIF('РЭС 0,4-10 '!$G:$G,B4620)</f>
        <v>0</v>
      </c>
      <c r="I4620" s="2">
        <v>39337</v>
      </c>
      <c r="J4620" s="2">
        <v>43581</v>
      </c>
      <c r="K4620" t="s">
        <v>5</v>
      </c>
      <c r="L4620" t="s">
        <v>3059</v>
      </c>
      <c r="M4620" t="s">
        <v>1</v>
      </c>
      <c r="N4620" t="s">
        <v>1</v>
      </c>
      <c r="O4620" s="3">
        <v>84</v>
      </c>
      <c r="P4620" t="s">
        <v>1</v>
      </c>
      <c r="Q4620" t="s">
        <v>153</v>
      </c>
      <c r="R4620" t="s">
        <v>2014</v>
      </c>
      <c r="S4620" t="s">
        <v>1</v>
      </c>
      <c r="T4620" t="s">
        <v>3426</v>
      </c>
      <c r="U4620" t="s">
        <v>52</v>
      </c>
    </row>
    <row r="4621" spans="1:21" ht="12.75" hidden="1" customHeight="1" x14ac:dyDescent="0.2">
      <c r="A4621" s="205" t="s">
        <v>45</v>
      </c>
      <c r="B4621" t="s">
        <v>3427</v>
      </c>
      <c r="C4621" t="s">
        <v>3428</v>
      </c>
      <c r="D4621" s="2">
        <v>29043</v>
      </c>
      <c r="E4621" s="2"/>
      <c r="F4621" s="2"/>
      <c r="G4621" s="203" t="s">
        <v>3429</v>
      </c>
      <c r="H4621">
        <f>COUNTIF('РЭС 0,4-10 '!$G:$G,B4621)</f>
        <v>0</v>
      </c>
      <c r="I4621" s="2">
        <v>39337</v>
      </c>
      <c r="J4621" s="2">
        <v>43581</v>
      </c>
      <c r="K4621" t="s">
        <v>5</v>
      </c>
      <c r="L4621" t="s">
        <v>1085</v>
      </c>
      <c r="M4621" t="s">
        <v>1</v>
      </c>
      <c r="N4621" t="s">
        <v>1</v>
      </c>
      <c r="O4621" s="3">
        <v>28</v>
      </c>
      <c r="P4621" t="s">
        <v>1</v>
      </c>
      <c r="Q4621" t="s">
        <v>165</v>
      </c>
      <c r="R4621" t="s">
        <v>50</v>
      </c>
      <c r="S4621" t="s">
        <v>1</v>
      </c>
      <c r="T4621" t="s">
        <v>3430</v>
      </c>
      <c r="U4621" t="s">
        <v>52</v>
      </c>
    </row>
    <row r="4622" spans="1:21" ht="12.75" customHeight="1" x14ac:dyDescent="0.2">
      <c r="A4622" s="205" t="s">
        <v>45</v>
      </c>
      <c r="B4622" t="s">
        <v>3431</v>
      </c>
      <c r="C4622" t="s">
        <v>3432</v>
      </c>
      <c r="D4622" s="2">
        <v>29043</v>
      </c>
      <c r="E4622" s="2"/>
      <c r="F4622" s="2"/>
      <c r="G4622" s="203" t="s">
        <v>3433</v>
      </c>
      <c r="H4622">
        <f>COUNTIF('РЭС 0,4-10 '!$G:$G,B4622)</f>
        <v>1</v>
      </c>
      <c r="I4622" s="2">
        <v>39337</v>
      </c>
      <c r="J4622" s="2">
        <v>43581</v>
      </c>
      <c r="K4622" t="s">
        <v>5</v>
      </c>
      <c r="L4622" t="s">
        <v>3434</v>
      </c>
      <c r="M4622" t="s">
        <v>1</v>
      </c>
      <c r="N4622" t="s">
        <v>1</v>
      </c>
      <c r="O4622" s="3">
        <v>84</v>
      </c>
      <c r="P4622" t="s">
        <v>1</v>
      </c>
      <c r="Q4622" t="s">
        <v>153</v>
      </c>
      <c r="R4622" t="s">
        <v>2014</v>
      </c>
      <c r="S4622" t="s">
        <v>1</v>
      </c>
      <c r="T4622" t="s">
        <v>3435</v>
      </c>
      <c r="U4622" t="s">
        <v>52</v>
      </c>
    </row>
    <row r="4623" spans="1:21" ht="12.75" hidden="1" customHeight="1" x14ac:dyDescent="0.2">
      <c r="A4623" s="205" t="s">
        <v>45</v>
      </c>
      <c r="B4623" t="s">
        <v>3436</v>
      </c>
      <c r="C4623" t="s">
        <v>3437</v>
      </c>
      <c r="D4623" s="2">
        <v>29043</v>
      </c>
      <c r="E4623" s="2"/>
      <c r="F4623" s="2"/>
      <c r="G4623" s="203" t="s">
        <v>3438</v>
      </c>
      <c r="H4623">
        <f>COUNTIF('РЭС 0,4-10 '!$G:$G,B4623)</f>
        <v>0</v>
      </c>
      <c r="I4623" s="2">
        <v>39337</v>
      </c>
      <c r="J4623" s="2">
        <v>43581</v>
      </c>
      <c r="K4623" t="s">
        <v>5</v>
      </c>
      <c r="L4623" t="s">
        <v>3439</v>
      </c>
      <c r="M4623" t="s">
        <v>1</v>
      </c>
      <c r="N4623" t="s">
        <v>1</v>
      </c>
      <c r="O4623" s="3">
        <v>84</v>
      </c>
      <c r="P4623" t="s">
        <v>1</v>
      </c>
      <c r="Q4623" t="s">
        <v>153</v>
      </c>
      <c r="R4623" t="s">
        <v>2014</v>
      </c>
      <c r="S4623" t="s">
        <v>1</v>
      </c>
      <c r="T4623" t="s">
        <v>3440</v>
      </c>
      <c r="U4623" t="s">
        <v>52</v>
      </c>
    </row>
    <row r="4624" spans="1:21" ht="12.75" hidden="1" customHeight="1" x14ac:dyDescent="0.2">
      <c r="A4624" s="205" t="s">
        <v>45</v>
      </c>
      <c r="B4624" t="s">
        <v>3441</v>
      </c>
      <c r="C4624" t="s">
        <v>3442</v>
      </c>
      <c r="D4624" s="2">
        <v>27948</v>
      </c>
      <c r="E4624" s="2"/>
      <c r="F4624" s="2"/>
      <c r="G4624" s="203" t="s">
        <v>3443</v>
      </c>
      <c r="H4624">
        <f>COUNTIF('РЭС 0,4-10 '!$G:$G,B4624)</f>
        <v>0</v>
      </c>
      <c r="I4624" s="2">
        <v>39337</v>
      </c>
      <c r="J4624" s="2">
        <v>43581</v>
      </c>
      <c r="K4624" t="s">
        <v>5</v>
      </c>
      <c r="L4624" t="s">
        <v>3444</v>
      </c>
      <c r="M4624" t="s">
        <v>1</v>
      </c>
      <c r="N4624" t="s">
        <v>1</v>
      </c>
      <c r="O4624" s="3">
        <v>83</v>
      </c>
      <c r="P4624" t="s">
        <v>1</v>
      </c>
      <c r="Q4624" t="s">
        <v>153</v>
      </c>
      <c r="R4624" t="s">
        <v>2014</v>
      </c>
      <c r="S4624" t="s">
        <v>1</v>
      </c>
      <c r="T4624" t="s">
        <v>3445</v>
      </c>
      <c r="U4624" t="s">
        <v>52</v>
      </c>
    </row>
    <row r="4625" spans="1:21" ht="12.75" hidden="1" customHeight="1" x14ac:dyDescent="0.2">
      <c r="A4625" s="205" t="s">
        <v>45</v>
      </c>
      <c r="B4625" t="s">
        <v>3446</v>
      </c>
      <c r="C4625" t="s">
        <v>3447</v>
      </c>
      <c r="D4625" s="2">
        <v>29043</v>
      </c>
      <c r="E4625" s="2"/>
      <c r="F4625" s="2"/>
      <c r="G4625" s="203" t="s">
        <v>3448</v>
      </c>
      <c r="H4625">
        <f>COUNTIF('РЭС 0,4-10 '!$G:$G,B4625)</f>
        <v>0</v>
      </c>
      <c r="I4625" s="2">
        <v>39337</v>
      </c>
      <c r="J4625" s="2">
        <v>43581</v>
      </c>
      <c r="K4625" t="s">
        <v>5</v>
      </c>
      <c r="L4625" t="s">
        <v>3449</v>
      </c>
      <c r="M4625" t="s">
        <v>1</v>
      </c>
      <c r="N4625" t="s">
        <v>1</v>
      </c>
      <c r="O4625" s="3">
        <v>28</v>
      </c>
      <c r="P4625" t="s">
        <v>1</v>
      </c>
      <c r="Q4625" t="s">
        <v>153</v>
      </c>
      <c r="R4625" t="s">
        <v>2014</v>
      </c>
      <c r="S4625" t="s">
        <v>1</v>
      </c>
      <c r="T4625" t="s">
        <v>3450</v>
      </c>
      <c r="U4625" t="s">
        <v>52</v>
      </c>
    </row>
    <row r="4626" spans="1:21" ht="12.75" hidden="1" customHeight="1" x14ac:dyDescent="0.2">
      <c r="A4626" s="205" t="s">
        <v>45</v>
      </c>
      <c r="B4626" t="s">
        <v>3456</v>
      </c>
      <c r="C4626" t="s">
        <v>3457</v>
      </c>
      <c r="D4626" s="2">
        <v>28491</v>
      </c>
      <c r="E4626" s="2">
        <v>43985</v>
      </c>
      <c r="F4626" s="2">
        <v>42158</v>
      </c>
      <c r="G4626" s="203" t="s">
        <v>3458</v>
      </c>
      <c r="H4626">
        <f>COUNTIF('РЭС 0,4-10 '!$G:$G,B4626)</f>
        <v>0</v>
      </c>
      <c r="I4626" s="2">
        <v>39337</v>
      </c>
      <c r="J4626" s="2">
        <v>43791</v>
      </c>
      <c r="K4626" t="s">
        <v>5</v>
      </c>
      <c r="L4626" t="s">
        <v>3459</v>
      </c>
      <c r="M4626" t="s">
        <v>1</v>
      </c>
      <c r="N4626" t="s">
        <v>1</v>
      </c>
      <c r="O4626" s="3">
        <v>85</v>
      </c>
      <c r="P4626" t="s">
        <v>1</v>
      </c>
      <c r="Q4626" t="s">
        <v>153</v>
      </c>
      <c r="R4626" t="s">
        <v>50</v>
      </c>
      <c r="S4626" t="s">
        <v>1</v>
      </c>
      <c r="T4626" t="s">
        <v>3460</v>
      </c>
      <c r="U4626" t="s">
        <v>52</v>
      </c>
    </row>
    <row r="4627" spans="1:21" ht="12.75" hidden="1" customHeight="1" x14ac:dyDescent="0.2">
      <c r="A4627" s="205" t="s">
        <v>45</v>
      </c>
      <c r="B4627" t="s">
        <v>3461</v>
      </c>
      <c r="C4627" t="s">
        <v>3462</v>
      </c>
      <c r="D4627" s="2">
        <v>23565</v>
      </c>
      <c r="E4627" s="2"/>
      <c r="F4627" s="2"/>
      <c r="G4627" s="203" t="s">
        <v>3463</v>
      </c>
      <c r="H4627">
        <f>COUNTIF('РЭС 0,4-10 '!$G:$G,B4627)</f>
        <v>0</v>
      </c>
      <c r="I4627" s="2">
        <v>39337</v>
      </c>
      <c r="J4627" s="2">
        <v>43581</v>
      </c>
      <c r="K4627" t="s">
        <v>5</v>
      </c>
      <c r="L4627" t="s">
        <v>3464</v>
      </c>
      <c r="M4627" t="s">
        <v>1</v>
      </c>
      <c r="N4627" t="s">
        <v>1</v>
      </c>
      <c r="O4627" s="3">
        <v>83</v>
      </c>
      <c r="P4627" t="s">
        <v>1</v>
      </c>
      <c r="Q4627" t="s">
        <v>153</v>
      </c>
      <c r="R4627" t="s">
        <v>2014</v>
      </c>
      <c r="S4627" t="s">
        <v>1</v>
      </c>
      <c r="T4627" t="s">
        <v>3465</v>
      </c>
      <c r="U4627" t="s">
        <v>52</v>
      </c>
    </row>
    <row r="4628" spans="1:21" ht="12.75" customHeight="1" x14ac:dyDescent="0.2">
      <c r="A4628" s="205" t="s">
        <v>45</v>
      </c>
      <c r="B4628" t="s">
        <v>3470</v>
      </c>
      <c r="C4628" t="s">
        <v>3471</v>
      </c>
      <c r="D4628" s="2">
        <v>29043</v>
      </c>
      <c r="E4628" s="2"/>
      <c r="F4628" s="2"/>
      <c r="G4628" s="203" t="s">
        <v>3472</v>
      </c>
      <c r="H4628">
        <f>COUNTIF('РЭС 0,4-10 '!$G:$G,B4628)</f>
        <v>1</v>
      </c>
      <c r="I4628" s="2">
        <v>39337</v>
      </c>
      <c r="J4628" s="2">
        <v>43636</v>
      </c>
      <c r="K4628" t="s">
        <v>5</v>
      </c>
      <c r="L4628" t="s">
        <v>3473</v>
      </c>
      <c r="M4628" t="s">
        <v>1</v>
      </c>
      <c r="N4628" t="s">
        <v>1</v>
      </c>
      <c r="O4628" s="3">
        <v>28</v>
      </c>
      <c r="P4628" t="s">
        <v>1</v>
      </c>
      <c r="Q4628" t="s">
        <v>153</v>
      </c>
      <c r="R4628" t="s">
        <v>2014</v>
      </c>
      <c r="S4628" t="s">
        <v>1</v>
      </c>
      <c r="T4628" t="s">
        <v>3474</v>
      </c>
      <c r="U4628" t="s">
        <v>52</v>
      </c>
    </row>
    <row r="4629" spans="1:21" ht="12.75" hidden="1" customHeight="1" x14ac:dyDescent="0.2">
      <c r="A4629" s="205" t="s">
        <v>45</v>
      </c>
      <c r="B4629" t="s">
        <v>3475</v>
      </c>
      <c r="C4629" t="s">
        <v>3476</v>
      </c>
      <c r="D4629" s="2">
        <v>29099</v>
      </c>
      <c r="E4629" s="2">
        <v>44488</v>
      </c>
      <c r="F4629" s="2">
        <v>42663</v>
      </c>
      <c r="G4629" s="203" t="s">
        <v>3477</v>
      </c>
      <c r="H4629">
        <f>COUNTIF('РЭС 0,4-10 '!$G:$G,B4629)</f>
        <v>0</v>
      </c>
      <c r="I4629" s="2">
        <v>39337</v>
      </c>
      <c r="J4629" s="2">
        <v>43791</v>
      </c>
      <c r="K4629" t="s">
        <v>5</v>
      </c>
      <c r="L4629" t="s">
        <v>2938</v>
      </c>
      <c r="M4629" t="s">
        <v>1</v>
      </c>
      <c r="N4629" t="s">
        <v>1</v>
      </c>
      <c r="O4629" s="3">
        <v>84</v>
      </c>
      <c r="P4629" t="s">
        <v>1</v>
      </c>
      <c r="Q4629" t="s">
        <v>153</v>
      </c>
      <c r="R4629" t="s">
        <v>50</v>
      </c>
      <c r="S4629" t="s">
        <v>1</v>
      </c>
      <c r="T4629" t="s">
        <v>3478</v>
      </c>
      <c r="U4629" t="s">
        <v>52</v>
      </c>
    </row>
    <row r="4630" spans="1:21" ht="12.75" hidden="1" customHeight="1" x14ac:dyDescent="0.2">
      <c r="A4630" s="205" t="s">
        <v>45</v>
      </c>
      <c r="B4630" t="s">
        <v>3479</v>
      </c>
      <c r="C4630" t="s">
        <v>3480</v>
      </c>
      <c r="D4630" s="2">
        <v>30468</v>
      </c>
      <c r="E4630" s="2"/>
      <c r="F4630" s="2"/>
      <c r="G4630" s="203" t="s">
        <v>3481</v>
      </c>
      <c r="H4630">
        <f>COUNTIF('РЭС 0,4-10 '!$G:$G,B4630)</f>
        <v>0</v>
      </c>
      <c r="I4630" s="2">
        <v>39337</v>
      </c>
      <c r="J4630" s="2">
        <v>43791</v>
      </c>
      <c r="K4630" t="s">
        <v>5</v>
      </c>
      <c r="L4630" t="s">
        <v>3101</v>
      </c>
      <c r="M4630" t="s">
        <v>1</v>
      </c>
      <c r="N4630" t="s">
        <v>1</v>
      </c>
      <c r="O4630" s="3">
        <v>31</v>
      </c>
      <c r="P4630" t="s">
        <v>1</v>
      </c>
      <c r="Q4630" t="s">
        <v>153</v>
      </c>
      <c r="R4630" t="s">
        <v>50</v>
      </c>
      <c r="S4630" t="s">
        <v>1</v>
      </c>
      <c r="T4630" t="s">
        <v>1160</v>
      </c>
      <c r="U4630" t="s">
        <v>52</v>
      </c>
    </row>
    <row r="4631" spans="1:21" ht="12.75" hidden="1" customHeight="1" x14ac:dyDescent="0.2">
      <c r="A4631" s="205" t="s">
        <v>45</v>
      </c>
      <c r="B4631" t="s">
        <v>3482</v>
      </c>
      <c r="C4631" t="s">
        <v>3483</v>
      </c>
      <c r="D4631" s="2">
        <v>29043</v>
      </c>
      <c r="E4631" s="2"/>
      <c r="F4631" s="2"/>
      <c r="G4631" s="203" t="s">
        <v>3484</v>
      </c>
      <c r="H4631">
        <f>COUNTIF('РЭС 0,4-10 '!$G:$G,B4631)</f>
        <v>0</v>
      </c>
      <c r="I4631" s="2">
        <v>39337</v>
      </c>
      <c r="J4631" s="2">
        <v>43791</v>
      </c>
      <c r="K4631" t="s">
        <v>5</v>
      </c>
      <c r="L4631" t="s">
        <v>3485</v>
      </c>
      <c r="M4631" t="s">
        <v>1</v>
      </c>
      <c r="N4631" t="s">
        <v>1</v>
      </c>
      <c r="O4631" s="3">
        <v>84</v>
      </c>
      <c r="P4631" t="s">
        <v>1</v>
      </c>
      <c r="Q4631" t="s">
        <v>153</v>
      </c>
      <c r="R4631" t="s">
        <v>2014</v>
      </c>
      <c r="S4631" t="s">
        <v>1</v>
      </c>
      <c r="T4631" t="s">
        <v>3486</v>
      </c>
      <c r="U4631" t="s">
        <v>52</v>
      </c>
    </row>
    <row r="4632" spans="1:21" ht="12.75" hidden="1" customHeight="1" x14ac:dyDescent="0.2">
      <c r="A4632" s="205" t="s">
        <v>45</v>
      </c>
      <c r="B4632" t="s">
        <v>3487</v>
      </c>
      <c r="C4632" t="s">
        <v>3488</v>
      </c>
      <c r="D4632" s="2">
        <v>28678</v>
      </c>
      <c r="E4632" s="2"/>
      <c r="F4632" s="2"/>
      <c r="G4632" s="203" t="s">
        <v>3489</v>
      </c>
      <c r="H4632">
        <f>COUNTIF('РЭС 0,4-10 '!$G:$G,B4632)</f>
        <v>0</v>
      </c>
      <c r="I4632" s="2">
        <v>39337</v>
      </c>
      <c r="J4632" s="2">
        <v>43581</v>
      </c>
      <c r="K4632" t="s">
        <v>5</v>
      </c>
      <c r="L4632" t="s">
        <v>3490</v>
      </c>
      <c r="M4632" t="s">
        <v>1</v>
      </c>
      <c r="N4632" t="s">
        <v>1</v>
      </c>
      <c r="O4632" s="3">
        <v>84</v>
      </c>
      <c r="P4632" t="s">
        <v>1</v>
      </c>
      <c r="Q4632" t="s">
        <v>153</v>
      </c>
      <c r="R4632" t="s">
        <v>2014</v>
      </c>
      <c r="S4632" t="s">
        <v>1</v>
      </c>
      <c r="T4632" t="s">
        <v>3491</v>
      </c>
      <c r="U4632" t="s">
        <v>52</v>
      </c>
    </row>
    <row r="4633" spans="1:21" ht="12.75" hidden="1" customHeight="1" x14ac:dyDescent="0.2">
      <c r="A4633" s="205" t="s">
        <v>45</v>
      </c>
      <c r="B4633" t="s">
        <v>3492</v>
      </c>
      <c r="C4633" t="s">
        <v>3493</v>
      </c>
      <c r="D4633" s="2">
        <v>28678</v>
      </c>
      <c r="E4633" s="2"/>
      <c r="F4633" s="2"/>
      <c r="G4633" s="203" t="s">
        <v>3494</v>
      </c>
      <c r="H4633">
        <f>COUNTIF('РЭС 0,4-10 '!$G:$G,B4633)</f>
        <v>0</v>
      </c>
      <c r="I4633" s="2">
        <v>39337</v>
      </c>
      <c r="J4633" s="2">
        <v>43581</v>
      </c>
      <c r="K4633" t="s">
        <v>5</v>
      </c>
      <c r="L4633" t="s">
        <v>3495</v>
      </c>
      <c r="M4633" t="s">
        <v>1</v>
      </c>
      <c r="N4633" t="s">
        <v>1</v>
      </c>
      <c r="O4633" s="3">
        <v>84</v>
      </c>
      <c r="P4633" t="s">
        <v>1</v>
      </c>
      <c r="Q4633" t="s">
        <v>153</v>
      </c>
      <c r="R4633" t="s">
        <v>2014</v>
      </c>
      <c r="S4633" t="s">
        <v>1</v>
      </c>
      <c r="T4633" t="s">
        <v>3496</v>
      </c>
      <c r="U4633" t="s">
        <v>52</v>
      </c>
    </row>
    <row r="4634" spans="1:21" ht="12.75" hidden="1" customHeight="1" x14ac:dyDescent="0.2">
      <c r="A4634" s="205" t="s">
        <v>45</v>
      </c>
      <c r="B4634" t="s">
        <v>3497</v>
      </c>
      <c r="C4634" t="s">
        <v>3498</v>
      </c>
      <c r="D4634" s="2">
        <v>28946</v>
      </c>
      <c r="E4634" s="2"/>
      <c r="F4634" s="2"/>
      <c r="G4634" s="203" t="s">
        <v>3499</v>
      </c>
      <c r="H4634">
        <f>COUNTIF('РЭС 0,4-10 '!$G:$G,B4634)</f>
        <v>0</v>
      </c>
      <c r="I4634" s="2">
        <v>39337</v>
      </c>
      <c r="J4634" s="2">
        <v>43791</v>
      </c>
      <c r="K4634" t="s">
        <v>5</v>
      </c>
      <c r="L4634" t="s">
        <v>3500</v>
      </c>
      <c r="M4634" t="s">
        <v>1</v>
      </c>
      <c r="N4634" t="s">
        <v>1</v>
      </c>
      <c r="O4634" s="3">
        <v>85</v>
      </c>
      <c r="P4634" t="s">
        <v>1</v>
      </c>
      <c r="Q4634" t="s">
        <v>153</v>
      </c>
      <c r="R4634" t="s">
        <v>50</v>
      </c>
      <c r="S4634" t="s">
        <v>1</v>
      </c>
      <c r="T4634" t="s">
        <v>3501</v>
      </c>
      <c r="U4634" t="s">
        <v>52</v>
      </c>
    </row>
    <row r="4635" spans="1:21" ht="12.75" hidden="1" customHeight="1" x14ac:dyDescent="0.2">
      <c r="A4635" s="205" t="s">
        <v>45</v>
      </c>
      <c r="B4635" t="s">
        <v>3502</v>
      </c>
      <c r="C4635" t="s">
        <v>3503</v>
      </c>
      <c r="D4635" s="2">
        <v>26665</v>
      </c>
      <c r="E4635" s="2">
        <v>44454</v>
      </c>
      <c r="F4635" s="2">
        <v>42629</v>
      </c>
      <c r="G4635" s="203" t="s">
        <v>3504</v>
      </c>
      <c r="H4635">
        <f>COUNTIF('РЭС 0,4-10 '!$G:$G,B4635)</f>
        <v>0</v>
      </c>
      <c r="I4635" s="2">
        <v>39337</v>
      </c>
      <c r="J4635" s="2">
        <v>43791</v>
      </c>
      <c r="K4635" t="s">
        <v>5</v>
      </c>
      <c r="L4635" t="s">
        <v>3505</v>
      </c>
      <c r="M4635" t="s">
        <v>1</v>
      </c>
      <c r="N4635" t="s">
        <v>1</v>
      </c>
      <c r="O4635" s="3">
        <v>28</v>
      </c>
      <c r="P4635" t="s">
        <v>1</v>
      </c>
      <c r="Q4635" t="s">
        <v>153</v>
      </c>
      <c r="R4635" t="s">
        <v>50</v>
      </c>
      <c r="S4635" t="s">
        <v>1</v>
      </c>
      <c r="T4635" t="s">
        <v>3506</v>
      </c>
      <c r="U4635" t="s">
        <v>52</v>
      </c>
    </row>
    <row r="4636" spans="1:21" ht="12.75" hidden="1" customHeight="1" x14ac:dyDescent="0.2">
      <c r="A4636" s="205" t="s">
        <v>45</v>
      </c>
      <c r="B4636" t="s">
        <v>3507</v>
      </c>
      <c r="C4636" t="s">
        <v>3508</v>
      </c>
      <c r="D4636" s="2">
        <v>31235</v>
      </c>
      <c r="E4636" s="2"/>
      <c r="F4636" s="2"/>
      <c r="G4636" s="203" t="s">
        <v>3509</v>
      </c>
      <c r="H4636">
        <f>COUNTIF('РЭС 0,4-10 '!$G:$G,B4636)</f>
        <v>0</v>
      </c>
      <c r="I4636" s="2">
        <v>39337</v>
      </c>
      <c r="J4636" s="2">
        <v>43581</v>
      </c>
      <c r="K4636" t="s">
        <v>5</v>
      </c>
      <c r="L4636" t="s">
        <v>674</v>
      </c>
      <c r="M4636" t="s">
        <v>1</v>
      </c>
      <c r="N4636" t="s">
        <v>1</v>
      </c>
      <c r="O4636" s="3">
        <v>83</v>
      </c>
      <c r="P4636" t="s">
        <v>1</v>
      </c>
      <c r="Q4636" t="s">
        <v>153</v>
      </c>
      <c r="R4636" t="s">
        <v>2014</v>
      </c>
      <c r="S4636" t="s">
        <v>1</v>
      </c>
      <c r="T4636" t="s">
        <v>1258</v>
      </c>
      <c r="U4636" t="s">
        <v>52</v>
      </c>
    </row>
    <row r="4637" spans="1:21" ht="12.75" hidden="1" customHeight="1" x14ac:dyDescent="0.2">
      <c r="A4637" s="205" t="s">
        <v>45</v>
      </c>
      <c r="B4637" t="s">
        <v>3510</v>
      </c>
      <c r="C4637" t="s">
        <v>3511</v>
      </c>
      <c r="D4637" s="2">
        <v>28678</v>
      </c>
      <c r="E4637" s="2"/>
      <c r="F4637" s="2"/>
      <c r="G4637" s="203" t="s">
        <v>3512</v>
      </c>
      <c r="H4637">
        <f>COUNTIF('РЭС 0,4-10 '!$G:$G,B4637)</f>
        <v>0</v>
      </c>
      <c r="I4637" s="2">
        <v>39337</v>
      </c>
      <c r="J4637" s="2">
        <v>43581</v>
      </c>
      <c r="K4637" t="s">
        <v>5</v>
      </c>
      <c r="L4637" t="s">
        <v>3513</v>
      </c>
      <c r="M4637" t="s">
        <v>1</v>
      </c>
      <c r="N4637" t="s">
        <v>1</v>
      </c>
      <c r="O4637" s="3">
        <v>82</v>
      </c>
      <c r="P4637" t="s">
        <v>1</v>
      </c>
      <c r="Q4637" t="s">
        <v>153</v>
      </c>
      <c r="R4637" t="s">
        <v>2014</v>
      </c>
      <c r="S4637" t="s">
        <v>1</v>
      </c>
      <c r="T4637" t="s">
        <v>3514</v>
      </c>
      <c r="U4637" t="s">
        <v>52</v>
      </c>
    </row>
    <row r="4638" spans="1:21" ht="12.75" hidden="1" customHeight="1" x14ac:dyDescent="0.2">
      <c r="A4638" s="205" t="s">
        <v>45</v>
      </c>
      <c r="B4638" t="s">
        <v>3520</v>
      </c>
      <c r="C4638" t="s">
        <v>3521</v>
      </c>
      <c r="D4638" s="2">
        <v>22469</v>
      </c>
      <c r="E4638" s="2"/>
      <c r="F4638" s="2"/>
      <c r="G4638" s="203" t="s">
        <v>3522</v>
      </c>
      <c r="H4638">
        <f>COUNTIF('РЭС 0,4-10 '!$G:$G,B4638)</f>
        <v>0</v>
      </c>
      <c r="I4638" s="2">
        <v>39337</v>
      </c>
      <c r="J4638" s="2">
        <v>43581</v>
      </c>
      <c r="K4638" t="s">
        <v>5</v>
      </c>
      <c r="L4638" t="s">
        <v>3523</v>
      </c>
      <c r="M4638" t="s">
        <v>1</v>
      </c>
      <c r="N4638" t="s">
        <v>1</v>
      </c>
      <c r="O4638" s="3">
        <v>28</v>
      </c>
      <c r="P4638" t="s">
        <v>1</v>
      </c>
      <c r="Q4638" t="s">
        <v>153</v>
      </c>
      <c r="R4638" t="s">
        <v>2014</v>
      </c>
      <c r="S4638" t="s">
        <v>1</v>
      </c>
      <c r="T4638" t="s">
        <v>3524</v>
      </c>
      <c r="U4638" t="s">
        <v>52</v>
      </c>
    </row>
    <row r="4639" spans="1:21" ht="12.75" hidden="1" customHeight="1" x14ac:dyDescent="0.2">
      <c r="A4639" s="205" t="s">
        <v>45</v>
      </c>
      <c r="B4639" t="s">
        <v>3525</v>
      </c>
      <c r="C4639" t="s">
        <v>3526</v>
      </c>
      <c r="D4639" s="2">
        <v>25756</v>
      </c>
      <c r="E4639" s="2"/>
      <c r="F4639" s="2"/>
      <c r="G4639" s="203" t="s">
        <v>3527</v>
      </c>
      <c r="H4639">
        <f>COUNTIF('РЭС 0,4-10 '!$G:$G,B4639)</f>
        <v>0</v>
      </c>
      <c r="I4639" s="2">
        <v>39337</v>
      </c>
      <c r="J4639" s="2">
        <v>43581</v>
      </c>
      <c r="K4639" t="s">
        <v>5</v>
      </c>
      <c r="L4639" t="s">
        <v>3528</v>
      </c>
      <c r="M4639" t="s">
        <v>1</v>
      </c>
      <c r="N4639" t="s">
        <v>1</v>
      </c>
      <c r="O4639" s="3">
        <v>84</v>
      </c>
      <c r="P4639" t="s">
        <v>1</v>
      </c>
      <c r="Q4639" t="s">
        <v>153</v>
      </c>
      <c r="R4639" t="s">
        <v>2014</v>
      </c>
      <c r="S4639" t="s">
        <v>1</v>
      </c>
      <c r="T4639" t="s">
        <v>983</v>
      </c>
      <c r="U4639" t="s">
        <v>52</v>
      </c>
    </row>
    <row r="4640" spans="1:21" ht="12.75" hidden="1" customHeight="1" x14ac:dyDescent="0.2">
      <c r="A4640" s="205" t="s">
        <v>45</v>
      </c>
      <c r="B4640" t="s">
        <v>3529</v>
      </c>
      <c r="C4640" t="s">
        <v>3530</v>
      </c>
      <c r="D4640" s="2">
        <v>31235</v>
      </c>
      <c r="E4640" s="2"/>
      <c r="F4640" s="2"/>
      <c r="G4640" s="203" t="s">
        <v>3531</v>
      </c>
      <c r="H4640">
        <f>COUNTIF('РЭС 0,4-10 '!$G:$G,B4640)</f>
        <v>0</v>
      </c>
      <c r="I4640" s="2">
        <v>39337</v>
      </c>
      <c r="J4640" s="2">
        <v>43581</v>
      </c>
      <c r="K4640" t="s">
        <v>5</v>
      </c>
      <c r="L4640" t="s">
        <v>3532</v>
      </c>
      <c r="M4640" t="s">
        <v>1</v>
      </c>
      <c r="N4640" t="s">
        <v>1</v>
      </c>
      <c r="O4640" s="3">
        <v>48</v>
      </c>
      <c r="P4640" t="s">
        <v>1</v>
      </c>
      <c r="Q4640" t="s">
        <v>153</v>
      </c>
      <c r="R4640" t="s">
        <v>2014</v>
      </c>
      <c r="S4640" t="s">
        <v>1</v>
      </c>
      <c r="T4640" t="s">
        <v>1252</v>
      </c>
      <c r="U4640" t="s">
        <v>52</v>
      </c>
    </row>
    <row r="4641" spans="1:21" ht="12.75" hidden="1" customHeight="1" x14ac:dyDescent="0.2">
      <c r="A4641" s="205" t="s">
        <v>45</v>
      </c>
      <c r="B4641" t="s">
        <v>3533</v>
      </c>
      <c r="C4641" t="s">
        <v>3534</v>
      </c>
      <c r="D4641" s="2">
        <v>29409</v>
      </c>
      <c r="E4641" s="2"/>
      <c r="F4641" s="2"/>
      <c r="G4641" s="203" t="s">
        <v>3535</v>
      </c>
      <c r="H4641">
        <f>COUNTIF('РЭС 0,4-10 '!$G:$G,B4641)</f>
        <v>0</v>
      </c>
      <c r="I4641" s="2">
        <v>39337</v>
      </c>
      <c r="J4641" s="2">
        <v>43581</v>
      </c>
      <c r="K4641" t="s">
        <v>5</v>
      </c>
      <c r="L4641" t="s">
        <v>2282</v>
      </c>
      <c r="M4641" t="s">
        <v>1</v>
      </c>
      <c r="N4641" t="s">
        <v>1</v>
      </c>
      <c r="O4641" s="3">
        <v>34</v>
      </c>
      <c r="P4641" t="s">
        <v>1</v>
      </c>
      <c r="Q4641" t="s">
        <v>153</v>
      </c>
      <c r="R4641" t="s">
        <v>2014</v>
      </c>
      <c r="S4641" t="s">
        <v>1</v>
      </c>
      <c r="T4641" t="s">
        <v>3536</v>
      </c>
      <c r="U4641" t="s">
        <v>52</v>
      </c>
    </row>
    <row r="4642" spans="1:21" ht="12.75" hidden="1" customHeight="1" x14ac:dyDescent="0.2">
      <c r="A4642" s="205" t="s">
        <v>45</v>
      </c>
      <c r="B4642" t="s">
        <v>3537</v>
      </c>
      <c r="C4642" t="s">
        <v>3538</v>
      </c>
      <c r="D4642" s="2">
        <v>30139</v>
      </c>
      <c r="E4642" s="2">
        <v>44388</v>
      </c>
      <c r="F4642" s="2">
        <v>42563</v>
      </c>
      <c r="G4642" s="203" t="s">
        <v>3539</v>
      </c>
      <c r="H4642">
        <f>COUNTIF('РЭС 0,4-10 '!$G:$G,B4642)</f>
        <v>0</v>
      </c>
      <c r="I4642" s="2">
        <v>39337</v>
      </c>
      <c r="J4642" s="2">
        <v>43581</v>
      </c>
      <c r="K4642" t="s">
        <v>5</v>
      </c>
      <c r="L4642" t="s">
        <v>3540</v>
      </c>
      <c r="M4642" t="s">
        <v>1</v>
      </c>
      <c r="N4642" t="s">
        <v>1</v>
      </c>
      <c r="O4642" s="3">
        <v>84</v>
      </c>
      <c r="P4642" t="s">
        <v>1</v>
      </c>
      <c r="Q4642" t="s">
        <v>153</v>
      </c>
      <c r="R4642" t="s">
        <v>2014</v>
      </c>
      <c r="S4642" t="s">
        <v>1</v>
      </c>
      <c r="T4642" t="s">
        <v>3541</v>
      </c>
      <c r="U4642" t="s">
        <v>52</v>
      </c>
    </row>
    <row r="4643" spans="1:21" ht="12.75" hidden="1" customHeight="1" x14ac:dyDescent="0.2">
      <c r="A4643" s="205" t="s">
        <v>45</v>
      </c>
      <c r="B4643" t="s">
        <v>3542</v>
      </c>
      <c r="C4643" t="s">
        <v>3543</v>
      </c>
      <c r="D4643" s="2">
        <v>33426</v>
      </c>
      <c r="E4643" s="2"/>
      <c r="F4643" s="2"/>
      <c r="G4643" s="203" t="s">
        <v>3544</v>
      </c>
      <c r="H4643">
        <f>COUNTIF('РЭС 0,4-10 '!$G:$G,B4643)</f>
        <v>0</v>
      </c>
      <c r="I4643" s="2">
        <v>39337</v>
      </c>
      <c r="J4643" s="2">
        <v>43581</v>
      </c>
      <c r="K4643" t="s">
        <v>5</v>
      </c>
      <c r="L4643" t="s">
        <v>3545</v>
      </c>
      <c r="M4643" t="s">
        <v>1</v>
      </c>
      <c r="N4643" t="s">
        <v>1</v>
      </c>
      <c r="O4643" s="3">
        <v>84</v>
      </c>
      <c r="P4643" t="s">
        <v>1</v>
      </c>
      <c r="Q4643" t="s">
        <v>153</v>
      </c>
      <c r="R4643" t="s">
        <v>2014</v>
      </c>
      <c r="S4643" t="s">
        <v>1</v>
      </c>
      <c r="T4643" t="s">
        <v>3546</v>
      </c>
      <c r="U4643" t="s">
        <v>52</v>
      </c>
    </row>
    <row r="4644" spans="1:21" ht="12.75" hidden="1" customHeight="1" x14ac:dyDescent="0.2">
      <c r="A4644" s="205" t="s">
        <v>45</v>
      </c>
      <c r="B4644" t="s">
        <v>3547</v>
      </c>
      <c r="C4644" t="s">
        <v>3548</v>
      </c>
      <c r="D4644" s="2">
        <v>33792</v>
      </c>
      <c r="E4644" s="2"/>
      <c r="F4644" s="2"/>
      <c r="G4644" s="203" t="s">
        <v>3549</v>
      </c>
      <c r="H4644">
        <f>COUNTIF('РЭС 0,4-10 '!$G:$G,B4644)</f>
        <v>0</v>
      </c>
      <c r="I4644" s="2">
        <v>39337</v>
      </c>
      <c r="J4644" s="2">
        <v>43581</v>
      </c>
      <c r="K4644" t="s">
        <v>5</v>
      </c>
      <c r="L4644" t="s">
        <v>3550</v>
      </c>
      <c r="M4644" t="s">
        <v>1</v>
      </c>
      <c r="N4644" t="s">
        <v>1</v>
      </c>
      <c r="O4644" s="3">
        <v>26</v>
      </c>
      <c r="P4644" t="s">
        <v>1</v>
      </c>
      <c r="Q4644" t="s">
        <v>153</v>
      </c>
      <c r="R4644" t="s">
        <v>2014</v>
      </c>
      <c r="S4644" t="s">
        <v>1</v>
      </c>
      <c r="T4644" t="s">
        <v>3551</v>
      </c>
      <c r="U4644" t="s">
        <v>52</v>
      </c>
    </row>
    <row r="4645" spans="1:21" ht="12.75" hidden="1" customHeight="1" x14ac:dyDescent="0.2">
      <c r="A4645" s="205" t="s">
        <v>45</v>
      </c>
      <c r="B4645" t="s">
        <v>3552</v>
      </c>
      <c r="C4645" t="s">
        <v>3553</v>
      </c>
      <c r="D4645" s="2">
        <v>30286</v>
      </c>
      <c r="E4645" s="2">
        <v>44489</v>
      </c>
      <c r="F4645" s="2">
        <v>42664</v>
      </c>
      <c r="G4645" s="203" t="s">
        <v>3554</v>
      </c>
      <c r="H4645">
        <f>COUNTIF('РЭС 0,4-10 '!$G:$G,B4645)</f>
        <v>0</v>
      </c>
      <c r="I4645" s="2">
        <v>39337</v>
      </c>
      <c r="J4645" s="2">
        <v>43578</v>
      </c>
      <c r="K4645" t="s">
        <v>5</v>
      </c>
      <c r="L4645" t="s">
        <v>2967</v>
      </c>
      <c r="M4645" t="s">
        <v>1</v>
      </c>
      <c r="N4645" t="s">
        <v>1</v>
      </c>
      <c r="O4645" s="3">
        <v>58</v>
      </c>
      <c r="P4645" t="s">
        <v>1</v>
      </c>
      <c r="Q4645" t="s">
        <v>153</v>
      </c>
      <c r="R4645" t="s">
        <v>50</v>
      </c>
      <c r="S4645" t="s">
        <v>1</v>
      </c>
      <c r="T4645" t="s">
        <v>3555</v>
      </c>
      <c r="U4645" t="s">
        <v>52</v>
      </c>
    </row>
    <row r="4646" spans="1:21" ht="12.75" customHeight="1" x14ac:dyDescent="0.2">
      <c r="A4646" s="205" t="s">
        <v>45</v>
      </c>
      <c r="B4646" t="s">
        <v>3556</v>
      </c>
      <c r="C4646" t="s">
        <v>3557</v>
      </c>
      <c r="D4646" s="2">
        <v>30956</v>
      </c>
      <c r="E4646" s="2">
        <v>44486</v>
      </c>
      <c r="F4646" s="2">
        <v>42661</v>
      </c>
      <c r="G4646" s="203" t="s">
        <v>3558</v>
      </c>
      <c r="H4646">
        <f>COUNTIF('РЭС 0,4-10 '!$G:$G,B4646)</f>
        <v>0</v>
      </c>
      <c r="I4646" s="2">
        <v>39337</v>
      </c>
      <c r="J4646" s="2">
        <v>43791</v>
      </c>
      <c r="K4646" t="s">
        <v>5</v>
      </c>
      <c r="L4646" t="s">
        <v>2923</v>
      </c>
      <c r="M4646" t="s">
        <v>1</v>
      </c>
      <c r="N4646" t="s">
        <v>1</v>
      </c>
      <c r="O4646" s="3">
        <v>87</v>
      </c>
      <c r="P4646" t="s">
        <v>1</v>
      </c>
      <c r="Q4646" t="s">
        <v>153</v>
      </c>
      <c r="R4646" t="s">
        <v>50</v>
      </c>
      <c r="S4646" t="s">
        <v>1</v>
      </c>
      <c r="T4646" t="s">
        <v>3559</v>
      </c>
      <c r="U4646" t="s">
        <v>52</v>
      </c>
    </row>
    <row r="4647" spans="1:21" ht="12.75" hidden="1" customHeight="1" x14ac:dyDescent="0.2">
      <c r="A4647" s="205" t="s">
        <v>45</v>
      </c>
      <c r="B4647" t="s">
        <v>3560</v>
      </c>
      <c r="C4647" t="s">
        <v>3561</v>
      </c>
      <c r="D4647" s="2">
        <v>24660</v>
      </c>
      <c r="E4647" s="2"/>
      <c r="F4647" s="2"/>
      <c r="G4647" s="203" t="s">
        <v>3562</v>
      </c>
      <c r="H4647">
        <f>COUNTIF('РЭС 0,4-10 '!$G:$G,B4647)</f>
        <v>0</v>
      </c>
      <c r="I4647" s="2">
        <v>39337</v>
      </c>
      <c r="J4647" s="2">
        <v>43581</v>
      </c>
      <c r="K4647" t="s">
        <v>5</v>
      </c>
      <c r="L4647" t="s">
        <v>3563</v>
      </c>
      <c r="M4647" t="s">
        <v>1</v>
      </c>
      <c r="N4647" t="s">
        <v>1</v>
      </c>
      <c r="O4647" s="3">
        <v>84</v>
      </c>
      <c r="P4647" t="s">
        <v>1</v>
      </c>
      <c r="Q4647" t="s">
        <v>153</v>
      </c>
      <c r="R4647" t="s">
        <v>2014</v>
      </c>
      <c r="S4647" t="s">
        <v>1</v>
      </c>
      <c r="T4647" t="s">
        <v>807</v>
      </c>
      <c r="U4647" t="s">
        <v>52</v>
      </c>
    </row>
    <row r="4648" spans="1:21" ht="12.75" hidden="1" customHeight="1" x14ac:dyDescent="0.2">
      <c r="A4648" s="205" t="s">
        <v>45</v>
      </c>
      <c r="B4648" t="s">
        <v>3564</v>
      </c>
      <c r="C4648" t="s">
        <v>3565</v>
      </c>
      <c r="D4648" s="2">
        <v>25569</v>
      </c>
      <c r="E4648" s="2">
        <v>43880</v>
      </c>
      <c r="F4648" s="2">
        <v>42054</v>
      </c>
      <c r="G4648" s="203" t="s">
        <v>3566</v>
      </c>
      <c r="H4648">
        <f>COUNTIF('РЭС 0,4-10 '!$G:$G,B4648)</f>
        <v>0</v>
      </c>
      <c r="I4648" s="2">
        <v>39337</v>
      </c>
      <c r="J4648" s="2">
        <v>43578</v>
      </c>
      <c r="K4648" t="s">
        <v>5</v>
      </c>
      <c r="L4648" t="s">
        <v>2947</v>
      </c>
      <c r="M4648" t="s">
        <v>1</v>
      </c>
      <c r="N4648" t="s">
        <v>1</v>
      </c>
      <c r="O4648" s="3">
        <v>84</v>
      </c>
      <c r="P4648" t="s">
        <v>1</v>
      </c>
      <c r="Q4648" t="s">
        <v>153</v>
      </c>
      <c r="R4648" t="s">
        <v>50</v>
      </c>
      <c r="S4648" t="s">
        <v>1</v>
      </c>
      <c r="T4648" t="s">
        <v>3567</v>
      </c>
      <c r="U4648" t="s">
        <v>52</v>
      </c>
    </row>
    <row r="4649" spans="1:21" ht="12.75" hidden="1" customHeight="1" x14ac:dyDescent="0.2">
      <c r="A4649" s="205" t="s">
        <v>45</v>
      </c>
      <c r="B4649" t="s">
        <v>3578</v>
      </c>
      <c r="C4649" t="s">
        <v>3579</v>
      </c>
      <c r="D4649" s="2">
        <v>30286</v>
      </c>
      <c r="E4649" s="2">
        <v>43949</v>
      </c>
      <c r="F4649" s="2">
        <v>42122</v>
      </c>
      <c r="G4649" s="203" t="s">
        <v>3580</v>
      </c>
      <c r="H4649">
        <f>COUNTIF('РЭС 0,4-10 '!$G:$G,B4649)</f>
        <v>0</v>
      </c>
      <c r="I4649" s="2">
        <v>39337</v>
      </c>
      <c r="J4649" s="2">
        <v>43791</v>
      </c>
      <c r="K4649" t="s">
        <v>5</v>
      </c>
      <c r="L4649" t="s">
        <v>3205</v>
      </c>
      <c r="M4649" t="s">
        <v>1</v>
      </c>
      <c r="N4649" t="s">
        <v>1</v>
      </c>
      <c r="O4649" s="3">
        <v>84</v>
      </c>
      <c r="P4649" t="s">
        <v>1</v>
      </c>
      <c r="Q4649" t="s">
        <v>153</v>
      </c>
      <c r="R4649" t="s">
        <v>50</v>
      </c>
      <c r="S4649" t="s">
        <v>1</v>
      </c>
      <c r="T4649" t="s">
        <v>3581</v>
      </c>
      <c r="U4649" t="s">
        <v>52</v>
      </c>
    </row>
    <row r="4650" spans="1:21" ht="12.75" hidden="1" customHeight="1" x14ac:dyDescent="0.2">
      <c r="A4650" s="205" t="s">
        <v>45</v>
      </c>
      <c r="B4650" t="s">
        <v>3582</v>
      </c>
      <c r="C4650" t="s">
        <v>3583</v>
      </c>
      <c r="D4650" s="2">
        <v>23930</v>
      </c>
      <c r="E4650" s="2"/>
      <c r="F4650" s="2"/>
      <c r="G4650" s="203" t="s">
        <v>3584</v>
      </c>
      <c r="H4650">
        <f>COUNTIF('РЭС 0,4-10 '!$G:$G,B4650)</f>
        <v>0</v>
      </c>
      <c r="I4650" s="2">
        <v>39337</v>
      </c>
      <c r="J4650" s="2">
        <v>43581</v>
      </c>
      <c r="K4650" t="s">
        <v>5</v>
      </c>
      <c r="L4650" t="s">
        <v>3585</v>
      </c>
      <c r="M4650" t="s">
        <v>1</v>
      </c>
      <c r="N4650" t="s">
        <v>1</v>
      </c>
      <c r="O4650" s="3">
        <v>84</v>
      </c>
      <c r="P4650" t="s">
        <v>1</v>
      </c>
      <c r="Q4650" t="s">
        <v>153</v>
      </c>
      <c r="R4650" t="s">
        <v>2014</v>
      </c>
      <c r="S4650" t="s">
        <v>1</v>
      </c>
      <c r="T4650" t="s">
        <v>3586</v>
      </c>
      <c r="U4650" t="s">
        <v>52</v>
      </c>
    </row>
    <row r="4651" spans="1:21" ht="12.75" hidden="1" customHeight="1" x14ac:dyDescent="0.2">
      <c r="A4651" s="205" t="s">
        <v>45</v>
      </c>
      <c r="B4651" t="s">
        <v>3601</v>
      </c>
      <c r="C4651" t="s">
        <v>3602</v>
      </c>
      <c r="D4651" s="2">
        <v>23930</v>
      </c>
      <c r="E4651" s="2"/>
      <c r="F4651" s="2"/>
      <c r="G4651" s="203" t="s">
        <v>3603</v>
      </c>
      <c r="H4651">
        <f>COUNTIF('РЭС 0,4-10 '!$G:$G,B4651)</f>
        <v>0</v>
      </c>
      <c r="I4651" s="2">
        <v>39337</v>
      </c>
      <c r="J4651" s="2">
        <v>43581</v>
      </c>
      <c r="K4651" t="s">
        <v>5</v>
      </c>
      <c r="L4651" t="s">
        <v>3403</v>
      </c>
      <c r="M4651" t="s">
        <v>1</v>
      </c>
      <c r="N4651" t="s">
        <v>1</v>
      </c>
      <c r="O4651" s="3">
        <v>28</v>
      </c>
      <c r="P4651" t="s">
        <v>1</v>
      </c>
      <c r="Q4651" t="s">
        <v>153</v>
      </c>
      <c r="R4651" t="s">
        <v>2014</v>
      </c>
      <c r="S4651" t="s">
        <v>1</v>
      </c>
      <c r="T4651" t="s">
        <v>3604</v>
      </c>
      <c r="U4651" t="s">
        <v>52</v>
      </c>
    </row>
    <row r="4652" spans="1:21" ht="12.75" hidden="1" customHeight="1" x14ac:dyDescent="0.2">
      <c r="A4652" s="205" t="s">
        <v>45</v>
      </c>
      <c r="B4652" t="s">
        <v>3614</v>
      </c>
      <c r="C4652" t="s">
        <v>3615</v>
      </c>
      <c r="D4652" s="2">
        <v>27948</v>
      </c>
      <c r="E4652" s="2"/>
      <c r="F4652" s="2"/>
      <c r="G4652" s="203" t="s">
        <v>3616</v>
      </c>
      <c r="H4652">
        <f>COUNTIF('РЭС 0,4-10 '!$G:$G,B4652)</f>
        <v>0</v>
      </c>
      <c r="I4652" s="2">
        <v>39337</v>
      </c>
      <c r="J4652" s="2">
        <v>43581</v>
      </c>
      <c r="K4652" t="s">
        <v>5</v>
      </c>
      <c r="L4652" t="s">
        <v>3617</v>
      </c>
      <c r="M4652" t="s">
        <v>1</v>
      </c>
      <c r="N4652" t="s">
        <v>1</v>
      </c>
      <c r="O4652" s="3">
        <v>83</v>
      </c>
      <c r="P4652" t="s">
        <v>1</v>
      </c>
      <c r="Q4652" t="s">
        <v>153</v>
      </c>
      <c r="R4652" t="s">
        <v>2014</v>
      </c>
      <c r="S4652" t="s">
        <v>1</v>
      </c>
      <c r="T4652" t="s">
        <v>3618</v>
      </c>
      <c r="U4652" t="s">
        <v>52</v>
      </c>
    </row>
    <row r="4653" spans="1:21" ht="12.75" hidden="1" customHeight="1" x14ac:dyDescent="0.2">
      <c r="A4653" s="205" t="s">
        <v>45</v>
      </c>
      <c r="B4653" t="s">
        <v>3619</v>
      </c>
      <c r="C4653" t="s">
        <v>3620</v>
      </c>
      <c r="D4653" s="2">
        <v>27948</v>
      </c>
      <c r="E4653" s="2"/>
      <c r="F4653" s="2"/>
      <c r="G4653" s="203" t="s">
        <v>3621</v>
      </c>
      <c r="H4653">
        <f>COUNTIF('РЭС 0,4-10 '!$G:$G,B4653)</f>
        <v>0</v>
      </c>
      <c r="I4653" s="2">
        <v>39337</v>
      </c>
      <c r="J4653" s="2">
        <v>43581</v>
      </c>
      <c r="K4653" t="s">
        <v>5</v>
      </c>
      <c r="L4653" t="s">
        <v>3622</v>
      </c>
      <c r="M4653" t="s">
        <v>1</v>
      </c>
      <c r="N4653" t="s">
        <v>1</v>
      </c>
      <c r="O4653" s="3">
        <v>27</v>
      </c>
      <c r="P4653" t="s">
        <v>1</v>
      </c>
      <c r="Q4653" t="s">
        <v>153</v>
      </c>
      <c r="R4653" t="s">
        <v>2014</v>
      </c>
      <c r="S4653" t="s">
        <v>1</v>
      </c>
      <c r="T4653" t="s">
        <v>3623</v>
      </c>
      <c r="U4653" t="s">
        <v>52</v>
      </c>
    </row>
    <row r="4654" spans="1:21" ht="12.75" hidden="1" customHeight="1" x14ac:dyDescent="0.2">
      <c r="A4654" s="205" t="s">
        <v>45</v>
      </c>
      <c r="B4654" t="s">
        <v>3633</v>
      </c>
      <c r="C4654" t="s">
        <v>3634</v>
      </c>
      <c r="D4654" s="2">
        <v>32813</v>
      </c>
      <c r="E4654" s="2"/>
      <c r="F4654" s="2"/>
      <c r="G4654" s="203" t="s">
        <v>3635</v>
      </c>
      <c r="H4654">
        <f>COUNTIF('РЭС 0,4-10 '!$G:$G,B4654)</f>
        <v>0</v>
      </c>
      <c r="I4654" s="2">
        <v>39337</v>
      </c>
      <c r="J4654" s="2">
        <v>43794</v>
      </c>
      <c r="K4654" t="s">
        <v>5</v>
      </c>
      <c r="L4654" t="s">
        <v>3247</v>
      </c>
      <c r="M4654" t="s">
        <v>1</v>
      </c>
      <c r="N4654" t="s">
        <v>1</v>
      </c>
      <c r="O4654" s="3">
        <v>84</v>
      </c>
      <c r="P4654" t="s">
        <v>1</v>
      </c>
      <c r="Q4654" t="s">
        <v>153</v>
      </c>
      <c r="R4654" t="s">
        <v>50</v>
      </c>
      <c r="S4654" t="s">
        <v>1</v>
      </c>
      <c r="T4654" t="s">
        <v>3636</v>
      </c>
      <c r="U4654" t="s">
        <v>52</v>
      </c>
    </row>
    <row r="4655" spans="1:21" ht="12.75" hidden="1" customHeight="1" x14ac:dyDescent="0.2">
      <c r="A4655" s="205" t="s">
        <v>45</v>
      </c>
      <c r="B4655" t="s">
        <v>3637</v>
      </c>
      <c r="C4655" t="s">
        <v>3638</v>
      </c>
      <c r="D4655" s="2">
        <v>30195</v>
      </c>
      <c r="E4655" s="2">
        <v>44494</v>
      </c>
      <c r="F4655" s="2">
        <v>42669</v>
      </c>
      <c r="G4655" s="203" t="s">
        <v>3639</v>
      </c>
      <c r="H4655">
        <f>COUNTIF('РЭС 0,4-10 '!$G:$G,B4655)</f>
        <v>0</v>
      </c>
      <c r="I4655" s="2">
        <v>39337</v>
      </c>
      <c r="J4655" s="2">
        <v>43791</v>
      </c>
      <c r="K4655" t="s">
        <v>5</v>
      </c>
      <c r="L4655" t="s">
        <v>3640</v>
      </c>
      <c r="M4655" t="s">
        <v>1</v>
      </c>
      <c r="N4655" t="s">
        <v>1</v>
      </c>
      <c r="O4655" s="3">
        <v>87</v>
      </c>
      <c r="P4655" t="s">
        <v>1</v>
      </c>
      <c r="Q4655" t="s">
        <v>153</v>
      </c>
      <c r="R4655" t="s">
        <v>50</v>
      </c>
      <c r="S4655" t="s">
        <v>1</v>
      </c>
      <c r="T4655" t="s">
        <v>3641</v>
      </c>
      <c r="U4655" t="s">
        <v>52</v>
      </c>
    </row>
    <row r="4656" spans="1:21" ht="12.75" hidden="1" customHeight="1" x14ac:dyDescent="0.2">
      <c r="A4656" s="205" t="s">
        <v>45</v>
      </c>
      <c r="B4656" t="s">
        <v>3642</v>
      </c>
      <c r="C4656" t="s">
        <v>3643</v>
      </c>
      <c r="D4656" s="2">
        <v>30504</v>
      </c>
      <c r="E4656" s="2"/>
      <c r="F4656" s="2"/>
      <c r="G4656" s="203" t="s">
        <v>3644</v>
      </c>
      <c r="H4656">
        <f>COUNTIF('РЭС 0,4-10 '!$G:$G,B4656)</f>
        <v>0</v>
      </c>
      <c r="I4656" s="2">
        <v>39337</v>
      </c>
      <c r="J4656" s="2">
        <v>43581</v>
      </c>
      <c r="K4656" t="s">
        <v>5</v>
      </c>
      <c r="L4656" t="s">
        <v>3645</v>
      </c>
      <c r="M4656" t="s">
        <v>1</v>
      </c>
      <c r="N4656" t="s">
        <v>1</v>
      </c>
      <c r="O4656" s="3">
        <v>53</v>
      </c>
      <c r="P4656" t="s">
        <v>1</v>
      </c>
      <c r="Q4656" t="s">
        <v>153</v>
      </c>
      <c r="R4656" t="s">
        <v>2014</v>
      </c>
      <c r="S4656" t="s">
        <v>1</v>
      </c>
      <c r="T4656" t="s">
        <v>3646</v>
      </c>
      <c r="U4656" t="s">
        <v>52</v>
      </c>
    </row>
    <row r="4657" spans="1:21" ht="12.75" hidden="1" customHeight="1" x14ac:dyDescent="0.2">
      <c r="A4657" s="205" t="s">
        <v>45</v>
      </c>
      <c r="B4657" t="s">
        <v>3651</v>
      </c>
      <c r="C4657" t="s">
        <v>3652</v>
      </c>
      <c r="D4657" s="2">
        <v>24295</v>
      </c>
      <c r="E4657" s="2"/>
      <c r="F4657" s="2"/>
      <c r="G4657" s="203" t="s">
        <v>3653</v>
      </c>
      <c r="H4657">
        <f>COUNTIF('РЭС 0,4-10 '!$G:$G,B4657)</f>
        <v>0</v>
      </c>
      <c r="I4657" s="2">
        <v>39337</v>
      </c>
      <c r="J4657" s="2">
        <v>43581</v>
      </c>
      <c r="K4657" t="s">
        <v>5</v>
      </c>
      <c r="L4657" t="s">
        <v>3654</v>
      </c>
      <c r="M4657" t="s">
        <v>1</v>
      </c>
      <c r="N4657" t="s">
        <v>1</v>
      </c>
      <c r="O4657" s="3">
        <v>67</v>
      </c>
      <c r="P4657" t="s">
        <v>1</v>
      </c>
      <c r="Q4657" t="s">
        <v>153</v>
      </c>
      <c r="R4657" t="s">
        <v>2014</v>
      </c>
      <c r="S4657" t="s">
        <v>1</v>
      </c>
      <c r="T4657" t="s">
        <v>3655</v>
      </c>
      <c r="U4657" t="s">
        <v>52</v>
      </c>
    </row>
    <row r="4658" spans="1:21" ht="12.75" hidden="1" customHeight="1" x14ac:dyDescent="0.2">
      <c r="A4658" s="205" t="s">
        <v>45</v>
      </c>
      <c r="B4658" t="s">
        <v>3656</v>
      </c>
      <c r="C4658" t="s">
        <v>3657</v>
      </c>
      <c r="D4658" s="2">
        <v>24295</v>
      </c>
      <c r="E4658" s="2"/>
      <c r="F4658" s="2"/>
      <c r="G4658" s="203" t="s">
        <v>3658</v>
      </c>
      <c r="H4658">
        <f>COUNTIF('РЭС 0,4-10 '!$G:$G,B4658)</f>
        <v>0</v>
      </c>
      <c r="I4658" s="2">
        <v>39337</v>
      </c>
      <c r="J4658" s="2">
        <v>43581</v>
      </c>
      <c r="K4658" t="s">
        <v>5</v>
      </c>
      <c r="L4658" t="s">
        <v>3659</v>
      </c>
      <c r="M4658" t="s">
        <v>1</v>
      </c>
      <c r="N4658" t="s">
        <v>1</v>
      </c>
      <c r="O4658" s="3">
        <v>28</v>
      </c>
      <c r="P4658" t="s">
        <v>1</v>
      </c>
      <c r="Q4658" t="s">
        <v>153</v>
      </c>
      <c r="R4658" t="s">
        <v>2014</v>
      </c>
      <c r="S4658" t="s">
        <v>1</v>
      </c>
      <c r="T4658" t="s">
        <v>3660</v>
      </c>
      <c r="U4658" t="s">
        <v>52</v>
      </c>
    </row>
    <row r="4659" spans="1:21" ht="12.75" hidden="1" customHeight="1" x14ac:dyDescent="0.2">
      <c r="A4659" s="205" t="s">
        <v>45</v>
      </c>
      <c r="B4659" t="s">
        <v>3666</v>
      </c>
      <c r="C4659" t="s">
        <v>3667</v>
      </c>
      <c r="D4659" s="2">
        <v>25756</v>
      </c>
      <c r="E4659" s="2"/>
      <c r="F4659" s="2"/>
      <c r="G4659" s="203" t="s">
        <v>3668</v>
      </c>
      <c r="H4659">
        <f>COUNTIF('РЭС 0,4-10 '!$G:$G,B4659)</f>
        <v>0</v>
      </c>
      <c r="I4659" s="2">
        <v>39337</v>
      </c>
      <c r="J4659" s="2">
        <v>43581</v>
      </c>
      <c r="K4659" t="s">
        <v>5</v>
      </c>
      <c r="L4659" t="s">
        <v>3669</v>
      </c>
      <c r="M4659" t="s">
        <v>1</v>
      </c>
      <c r="N4659" t="s">
        <v>1</v>
      </c>
      <c r="O4659" s="3">
        <v>28</v>
      </c>
      <c r="P4659" t="s">
        <v>1</v>
      </c>
      <c r="Q4659" t="s">
        <v>153</v>
      </c>
      <c r="R4659" t="s">
        <v>2014</v>
      </c>
      <c r="S4659" t="s">
        <v>1</v>
      </c>
      <c r="T4659" t="s">
        <v>3670</v>
      </c>
      <c r="U4659" t="s">
        <v>52</v>
      </c>
    </row>
    <row r="4660" spans="1:21" ht="12.75" hidden="1" customHeight="1" x14ac:dyDescent="0.2">
      <c r="A4660" s="205" t="s">
        <v>45</v>
      </c>
      <c r="B4660" t="s">
        <v>3671</v>
      </c>
      <c r="C4660" t="s">
        <v>3672</v>
      </c>
      <c r="D4660" s="2">
        <v>30195</v>
      </c>
      <c r="E4660" s="2">
        <v>44451</v>
      </c>
      <c r="F4660" s="2">
        <v>42626</v>
      </c>
      <c r="G4660" s="203" t="s">
        <v>3673</v>
      </c>
      <c r="H4660">
        <f>COUNTIF('РЭС 0,4-10 '!$G:$G,B4660)</f>
        <v>0</v>
      </c>
      <c r="I4660" s="2">
        <v>39337</v>
      </c>
      <c r="J4660" s="2">
        <v>43791</v>
      </c>
      <c r="K4660" t="s">
        <v>5</v>
      </c>
      <c r="L4660" t="s">
        <v>3674</v>
      </c>
      <c r="M4660" t="s">
        <v>1</v>
      </c>
      <c r="N4660" t="s">
        <v>1</v>
      </c>
      <c r="O4660" s="3">
        <v>84</v>
      </c>
      <c r="P4660" t="s">
        <v>1</v>
      </c>
      <c r="Q4660" t="s">
        <v>153</v>
      </c>
      <c r="R4660" t="s">
        <v>50</v>
      </c>
      <c r="S4660" t="s">
        <v>1</v>
      </c>
      <c r="T4660" t="s">
        <v>3675</v>
      </c>
      <c r="U4660" t="s">
        <v>52</v>
      </c>
    </row>
    <row r="4661" spans="1:21" ht="12.75" hidden="1" customHeight="1" x14ac:dyDescent="0.2">
      <c r="A4661" s="205" t="s">
        <v>45</v>
      </c>
      <c r="B4661" t="s">
        <v>3676</v>
      </c>
      <c r="C4661" t="s">
        <v>3677</v>
      </c>
      <c r="D4661" s="2">
        <v>24295</v>
      </c>
      <c r="E4661" s="2"/>
      <c r="F4661" s="2"/>
      <c r="G4661" s="203" t="s">
        <v>3678</v>
      </c>
      <c r="H4661">
        <f>COUNTIF('РЭС 0,4-10 '!$G:$G,B4661)</f>
        <v>0</v>
      </c>
      <c r="I4661" s="2">
        <v>39337</v>
      </c>
      <c r="J4661" s="2">
        <v>43581</v>
      </c>
      <c r="K4661" t="s">
        <v>5</v>
      </c>
      <c r="L4661" t="s">
        <v>3679</v>
      </c>
      <c r="M4661" t="s">
        <v>1</v>
      </c>
      <c r="N4661" t="s">
        <v>1</v>
      </c>
      <c r="O4661" s="3">
        <v>85</v>
      </c>
      <c r="P4661" t="s">
        <v>1</v>
      </c>
      <c r="Q4661" t="s">
        <v>153</v>
      </c>
      <c r="R4661" t="s">
        <v>2014</v>
      </c>
      <c r="S4661" t="s">
        <v>1</v>
      </c>
      <c r="T4661" t="s">
        <v>3680</v>
      </c>
      <c r="U4661" t="s">
        <v>52</v>
      </c>
    </row>
    <row r="4662" spans="1:21" ht="12.75" hidden="1" customHeight="1" x14ac:dyDescent="0.2">
      <c r="A4662" s="205" t="s">
        <v>45</v>
      </c>
      <c r="B4662" t="s">
        <v>3681</v>
      </c>
      <c r="C4662" t="s">
        <v>3682</v>
      </c>
      <c r="D4662" s="2">
        <v>30195</v>
      </c>
      <c r="E4662" s="2">
        <v>44447</v>
      </c>
      <c r="F4662" s="2">
        <v>42622</v>
      </c>
      <c r="G4662" s="203" t="s">
        <v>3683</v>
      </c>
      <c r="H4662">
        <f>COUNTIF('РЭС 0,4-10 '!$G:$G,B4662)</f>
        <v>0</v>
      </c>
      <c r="I4662" s="2">
        <v>39337</v>
      </c>
      <c r="J4662" s="2">
        <v>43791</v>
      </c>
      <c r="K4662" t="s">
        <v>5</v>
      </c>
      <c r="L4662" t="s">
        <v>3684</v>
      </c>
      <c r="M4662" t="s">
        <v>1</v>
      </c>
      <c r="N4662" t="s">
        <v>1</v>
      </c>
      <c r="O4662" s="3">
        <v>84</v>
      </c>
      <c r="P4662" t="s">
        <v>1</v>
      </c>
      <c r="Q4662" t="s">
        <v>153</v>
      </c>
      <c r="R4662" t="s">
        <v>50</v>
      </c>
      <c r="S4662" t="s">
        <v>1</v>
      </c>
      <c r="T4662" t="s">
        <v>3685</v>
      </c>
      <c r="U4662" t="s">
        <v>52</v>
      </c>
    </row>
    <row r="4663" spans="1:21" ht="12.75" hidden="1" customHeight="1" x14ac:dyDescent="0.2">
      <c r="A4663" s="205" t="s">
        <v>45</v>
      </c>
      <c r="B4663" t="s">
        <v>3686</v>
      </c>
      <c r="C4663" t="s">
        <v>3687</v>
      </c>
      <c r="D4663" s="2">
        <v>31776</v>
      </c>
      <c r="E4663" s="2"/>
      <c r="F4663" s="2"/>
      <c r="G4663" s="203" t="s">
        <v>3688</v>
      </c>
      <c r="H4663">
        <f>COUNTIF('РЭС 0,4-10 '!$G:$G,B4663)</f>
        <v>0</v>
      </c>
      <c r="I4663" s="2">
        <v>39337</v>
      </c>
      <c r="J4663" s="2">
        <v>43794</v>
      </c>
      <c r="K4663" t="s">
        <v>5</v>
      </c>
      <c r="L4663" t="s">
        <v>3689</v>
      </c>
      <c r="M4663" t="s">
        <v>1</v>
      </c>
      <c r="N4663" t="s">
        <v>1</v>
      </c>
      <c r="O4663" s="3">
        <v>84</v>
      </c>
      <c r="P4663" t="s">
        <v>1</v>
      </c>
      <c r="Q4663" t="s">
        <v>153</v>
      </c>
      <c r="R4663" t="s">
        <v>50</v>
      </c>
      <c r="S4663" t="s">
        <v>1</v>
      </c>
      <c r="T4663" t="s">
        <v>3690</v>
      </c>
      <c r="U4663" t="s">
        <v>52</v>
      </c>
    </row>
    <row r="4664" spans="1:21" ht="12.75" hidden="1" customHeight="1" x14ac:dyDescent="0.2">
      <c r="A4664" s="205" t="s">
        <v>45</v>
      </c>
      <c r="B4664" t="s">
        <v>3696</v>
      </c>
      <c r="C4664" t="s">
        <v>3697</v>
      </c>
      <c r="D4664" s="2">
        <v>26852</v>
      </c>
      <c r="E4664" s="2"/>
      <c r="F4664" s="2"/>
      <c r="G4664" s="203" t="s">
        <v>3698</v>
      </c>
      <c r="H4664">
        <f>COUNTIF('РЭС 0,4-10 '!$G:$G,B4664)</f>
        <v>0</v>
      </c>
      <c r="I4664" s="2">
        <v>39337</v>
      </c>
      <c r="J4664" s="2">
        <v>43581</v>
      </c>
      <c r="K4664" t="s">
        <v>5</v>
      </c>
      <c r="L4664" t="s">
        <v>3699</v>
      </c>
      <c r="M4664" t="s">
        <v>1</v>
      </c>
      <c r="N4664" t="s">
        <v>1</v>
      </c>
      <c r="O4664" s="3">
        <v>33</v>
      </c>
      <c r="P4664" t="s">
        <v>1</v>
      </c>
      <c r="Q4664" t="s">
        <v>165</v>
      </c>
      <c r="R4664" t="s">
        <v>2014</v>
      </c>
      <c r="S4664" t="s">
        <v>1</v>
      </c>
      <c r="T4664" t="s">
        <v>3700</v>
      </c>
      <c r="U4664" t="s">
        <v>52</v>
      </c>
    </row>
    <row r="4665" spans="1:21" ht="12.75" hidden="1" customHeight="1" x14ac:dyDescent="0.2">
      <c r="A4665" s="205" t="s">
        <v>45</v>
      </c>
      <c r="B4665" t="s">
        <v>3701</v>
      </c>
      <c r="C4665" t="s">
        <v>3702</v>
      </c>
      <c r="D4665" s="2">
        <v>26121</v>
      </c>
      <c r="E4665" s="2"/>
      <c r="F4665" s="2"/>
      <c r="G4665" s="203" t="s">
        <v>3703</v>
      </c>
      <c r="H4665">
        <f>COUNTIF('РЭС 0,4-10 '!$G:$G,B4665)</f>
        <v>0</v>
      </c>
      <c r="I4665" s="2">
        <v>39337</v>
      </c>
      <c r="J4665" s="2">
        <v>43581</v>
      </c>
      <c r="K4665" t="s">
        <v>5</v>
      </c>
      <c r="L4665" t="s">
        <v>3704</v>
      </c>
      <c r="M4665" t="s">
        <v>1</v>
      </c>
      <c r="N4665" t="s">
        <v>1</v>
      </c>
      <c r="O4665" s="3">
        <v>82</v>
      </c>
      <c r="P4665" t="s">
        <v>1</v>
      </c>
      <c r="Q4665" t="s">
        <v>165</v>
      </c>
      <c r="R4665" t="s">
        <v>50</v>
      </c>
      <c r="S4665" t="s">
        <v>1</v>
      </c>
      <c r="T4665" t="s">
        <v>3705</v>
      </c>
      <c r="U4665" t="s">
        <v>52</v>
      </c>
    </row>
    <row r="4666" spans="1:21" ht="12.75" hidden="1" customHeight="1" x14ac:dyDescent="0.2">
      <c r="A4666" s="205" t="s">
        <v>45</v>
      </c>
      <c r="B4666" t="s">
        <v>3706</v>
      </c>
      <c r="C4666" t="s">
        <v>3707</v>
      </c>
      <c r="D4666" s="2">
        <v>23565</v>
      </c>
      <c r="E4666" s="2"/>
      <c r="F4666" s="2"/>
      <c r="G4666" s="203" t="s">
        <v>3708</v>
      </c>
      <c r="H4666">
        <f>COUNTIF('РЭС 0,4-10 '!$G:$G,B4666)</f>
        <v>0</v>
      </c>
      <c r="I4666" s="2">
        <v>39337</v>
      </c>
      <c r="J4666" s="2">
        <v>43581</v>
      </c>
      <c r="K4666" t="s">
        <v>5</v>
      </c>
      <c r="L4666" t="s">
        <v>3709</v>
      </c>
      <c r="M4666" t="s">
        <v>1</v>
      </c>
      <c r="N4666" t="s">
        <v>1</v>
      </c>
      <c r="O4666" s="3">
        <v>84</v>
      </c>
      <c r="P4666" t="s">
        <v>1</v>
      </c>
      <c r="Q4666" t="s">
        <v>153</v>
      </c>
      <c r="R4666" t="s">
        <v>2014</v>
      </c>
      <c r="S4666" t="s">
        <v>1</v>
      </c>
      <c r="T4666" t="s">
        <v>3710</v>
      </c>
      <c r="U4666" t="s">
        <v>52</v>
      </c>
    </row>
    <row r="4667" spans="1:21" ht="12.75" hidden="1" customHeight="1" x14ac:dyDescent="0.2">
      <c r="A4667" s="205" t="s">
        <v>45</v>
      </c>
      <c r="B4667" t="s">
        <v>3711</v>
      </c>
      <c r="C4667" t="s">
        <v>3712</v>
      </c>
      <c r="D4667" s="2">
        <v>29043</v>
      </c>
      <c r="E4667" s="2"/>
      <c r="F4667" s="2"/>
      <c r="G4667" s="203" t="s">
        <v>3713</v>
      </c>
      <c r="H4667">
        <f>COUNTIF('РЭС 0,4-10 '!$G:$G,B4667)</f>
        <v>0</v>
      </c>
      <c r="I4667" s="2">
        <v>39337</v>
      </c>
      <c r="J4667" s="2">
        <v>43581</v>
      </c>
      <c r="K4667" t="s">
        <v>5</v>
      </c>
      <c r="L4667" t="s">
        <v>3714</v>
      </c>
      <c r="M4667" t="s">
        <v>1</v>
      </c>
      <c r="N4667" t="s">
        <v>1</v>
      </c>
      <c r="O4667" s="3">
        <v>88</v>
      </c>
      <c r="P4667" t="s">
        <v>1</v>
      </c>
      <c r="Q4667" t="s">
        <v>153</v>
      </c>
      <c r="R4667" t="s">
        <v>50</v>
      </c>
      <c r="S4667" t="s">
        <v>1</v>
      </c>
      <c r="T4667" t="s">
        <v>3715</v>
      </c>
      <c r="U4667" t="s">
        <v>52</v>
      </c>
    </row>
    <row r="4668" spans="1:21" ht="12.75" hidden="1" customHeight="1" x14ac:dyDescent="0.2">
      <c r="A4668" s="205" t="s">
        <v>45</v>
      </c>
      <c r="B4668" t="s">
        <v>3716</v>
      </c>
      <c r="C4668" t="s">
        <v>3717</v>
      </c>
      <c r="D4668" s="2">
        <v>25756</v>
      </c>
      <c r="E4668" s="2"/>
      <c r="F4668" s="2"/>
      <c r="G4668" s="203" t="s">
        <v>3718</v>
      </c>
      <c r="H4668">
        <f>COUNTIF('РЭС 0,4-10 '!$G:$G,B4668)</f>
        <v>0</v>
      </c>
      <c r="I4668" s="2">
        <v>39337</v>
      </c>
      <c r="J4668" s="2">
        <v>43581</v>
      </c>
      <c r="K4668" t="s">
        <v>5</v>
      </c>
      <c r="L4668" t="s">
        <v>3719</v>
      </c>
      <c r="M4668" t="s">
        <v>1</v>
      </c>
      <c r="N4668" t="s">
        <v>1</v>
      </c>
      <c r="O4668" s="3">
        <v>85</v>
      </c>
      <c r="P4668" t="s">
        <v>1</v>
      </c>
      <c r="Q4668" t="s">
        <v>153</v>
      </c>
      <c r="R4668" t="s">
        <v>2014</v>
      </c>
      <c r="S4668" t="s">
        <v>1</v>
      </c>
      <c r="T4668" t="s">
        <v>3720</v>
      </c>
      <c r="U4668" t="s">
        <v>52</v>
      </c>
    </row>
    <row r="4669" spans="1:21" ht="12.75" hidden="1" customHeight="1" x14ac:dyDescent="0.2">
      <c r="A4669" s="205" t="s">
        <v>45</v>
      </c>
      <c r="B4669" t="s">
        <v>3721</v>
      </c>
      <c r="C4669" t="s">
        <v>3722</v>
      </c>
      <c r="D4669" s="2">
        <v>29526</v>
      </c>
      <c r="E4669" s="2">
        <v>44474</v>
      </c>
      <c r="F4669" s="2">
        <v>42649</v>
      </c>
      <c r="G4669" s="203" t="s">
        <v>3723</v>
      </c>
      <c r="H4669">
        <f>COUNTIF('РЭС 0,4-10 '!$G:$G,B4669)</f>
        <v>0</v>
      </c>
      <c r="I4669" s="2">
        <v>39337</v>
      </c>
      <c r="J4669" s="2">
        <v>43791</v>
      </c>
      <c r="K4669" t="s">
        <v>5</v>
      </c>
      <c r="L4669" t="s">
        <v>3724</v>
      </c>
      <c r="M4669" t="s">
        <v>1</v>
      </c>
      <c r="N4669" t="s">
        <v>1</v>
      </c>
      <c r="O4669" s="3">
        <v>87</v>
      </c>
      <c r="P4669" t="s">
        <v>1</v>
      </c>
      <c r="Q4669" t="s">
        <v>153</v>
      </c>
      <c r="R4669" t="s">
        <v>50</v>
      </c>
      <c r="S4669" t="s">
        <v>1</v>
      </c>
      <c r="T4669" t="s">
        <v>3725</v>
      </c>
      <c r="U4669" t="s">
        <v>52</v>
      </c>
    </row>
    <row r="4670" spans="1:21" ht="12.75" hidden="1" customHeight="1" x14ac:dyDescent="0.2">
      <c r="A4670" s="205" t="s">
        <v>45</v>
      </c>
      <c r="B4670" t="s">
        <v>3726</v>
      </c>
      <c r="C4670" t="s">
        <v>3727</v>
      </c>
      <c r="D4670" s="2">
        <v>27948</v>
      </c>
      <c r="E4670" s="2"/>
      <c r="F4670" s="2"/>
      <c r="G4670" s="203" t="s">
        <v>3728</v>
      </c>
      <c r="H4670">
        <f>COUNTIF('РЭС 0,4-10 '!$G:$G,B4670)</f>
        <v>0</v>
      </c>
      <c r="I4670" s="2">
        <v>39337</v>
      </c>
      <c r="J4670" s="2">
        <v>43581</v>
      </c>
      <c r="K4670" t="s">
        <v>5</v>
      </c>
      <c r="L4670" t="s">
        <v>3729</v>
      </c>
      <c r="M4670" t="s">
        <v>1</v>
      </c>
      <c r="N4670" t="s">
        <v>1</v>
      </c>
      <c r="O4670" s="3">
        <v>83</v>
      </c>
      <c r="P4670" t="s">
        <v>1</v>
      </c>
      <c r="Q4670" t="s">
        <v>153</v>
      </c>
      <c r="R4670" t="s">
        <v>2014</v>
      </c>
      <c r="S4670" t="s">
        <v>1</v>
      </c>
      <c r="T4670" t="s">
        <v>3730</v>
      </c>
      <c r="U4670" t="s">
        <v>52</v>
      </c>
    </row>
    <row r="4671" spans="1:21" ht="12.75" hidden="1" customHeight="1" x14ac:dyDescent="0.2">
      <c r="A4671" s="205" t="s">
        <v>45</v>
      </c>
      <c r="B4671" t="s">
        <v>3731</v>
      </c>
      <c r="C4671" t="s">
        <v>3732</v>
      </c>
      <c r="D4671" s="2">
        <v>29774</v>
      </c>
      <c r="E4671" s="2"/>
      <c r="F4671" s="2"/>
      <c r="G4671" s="203" t="s">
        <v>3733</v>
      </c>
      <c r="H4671">
        <f>COUNTIF('РЭС 0,4-10 '!$G:$G,B4671)</f>
        <v>0</v>
      </c>
      <c r="I4671" s="2">
        <v>39337</v>
      </c>
      <c r="J4671" s="2">
        <v>43581</v>
      </c>
      <c r="K4671" t="s">
        <v>5</v>
      </c>
      <c r="L4671" t="s">
        <v>953</v>
      </c>
      <c r="M4671" t="s">
        <v>1</v>
      </c>
      <c r="N4671" t="s">
        <v>1</v>
      </c>
      <c r="O4671" s="3">
        <v>88</v>
      </c>
      <c r="P4671" t="s">
        <v>1</v>
      </c>
      <c r="Q4671" t="s">
        <v>153</v>
      </c>
      <c r="R4671" t="s">
        <v>2014</v>
      </c>
      <c r="S4671" t="s">
        <v>1</v>
      </c>
      <c r="T4671" t="s">
        <v>3734</v>
      </c>
      <c r="U4671" t="s">
        <v>52</v>
      </c>
    </row>
    <row r="4672" spans="1:21" ht="12.75" hidden="1" customHeight="1" x14ac:dyDescent="0.2">
      <c r="A4672" s="205" t="s">
        <v>45</v>
      </c>
      <c r="B4672" t="s">
        <v>3740</v>
      </c>
      <c r="C4672" t="s">
        <v>3741</v>
      </c>
      <c r="D4672" s="2">
        <v>27948</v>
      </c>
      <c r="E4672" s="2">
        <v>44409</v>
      </c>
      <c r="F4672" s="2">
        <v>42584</v>
      </c>
      <c r="G4672" s="203" t="s">
        <v>3742</v>
      </c>
      <c r="H4672">
        <f>COUNTIF('РЭС 0,4-10 '!$G:$G,B4672)</f>
        <v>0</v>
      </c>
      <c r="I4672" s="2">
        <v>39337</v>
      </c>
      <c r="J4672" s="2">
        <v>43581</v>
      </c>
      <c r="K4672" t="s">
        <v>5</v>
      </c>
      <c r="L4672" t="s">
        <v>2742</v>
      </c>
      <c r="M4672" t="s">
        <v>1</v>
      </c>
      <c r="N4672" t="s">
        <v>1</v>
      </c>
      <c r="O4672" s="3">
        <v>82</v>
      </c>
      <c r="P4672" t="s">
        <v>1</v>
      </c>
      <c r="Q4672" t="s">
        <v>153</v>
      </c>
      <c r="R4672" t="s">
        <v>2014</v>
      </c>
      <c r="S4672" t="s">
        <v>1</v>
      </c>
      <c r="T4672" t="s">
        <v>3743</v>
      </c>
      <c r="U4672" t="s">
        <v>52</v>
      </c>
    </row>
    <row r="4673" spans="1:21" ht="12.75" hidden="1" customHeight="1" x14ac:dyDescent="0.2">
      <c r="A4673" s="205" t="s">
        <v>45</v>
      </c>
      <c r="B4673" t="s">
        <v>3744</v>
      </c>
      <c r="C4673" t="s">
        <v>3745</v>
      </c>
      <c r="D4673" s="2">
        <v>33061</v>
      </c>
      <c r="E4673" s="2"/>
      <c r="F4673" s="2"/>
      <c r="G4673" s="203" t="s">
        <v>3746</v>
      </c>
      <c r="H4673">
        <f>COUNTIF('РЭС 0,4-10 '!$G:$G,B4673)</f>
        <v>0</v>
      </c>
      <c r="I4673" s="2">
        <v>39337</v>
      </c>
      <c r="J4673" s="2">
        <v>43581</v>
      </c>
      <c r="K4673" t="s">
        <v>5</v>
      </c>
      <c r="L4673" t="s">
        <v>3747</v>
      </c>
      <c r="M4673" t="s">
        <v>1</v>
      </c>
      <c r="N4673" t="s">
        <v>1</v>
      </c>
      <c r="O4673" s="3">
        <v>84</v>
      </c>
      <c r="P4673" t="s">
        <v>1</v>
      </c>
      <c r="Q4673" t="s">
        <v>153</v>
      </c>
      <c r="R4673" t="s">
        <v>2014</v>
      </c>
      <c r="S4673" t="s">
        <v>1</v>
      </c>
      <c r="T4673" t="s">
        <v>3748</v>
      </c>
      <c r="U4673" t="s">
        <v>52</v>
      </c>
    </row>
    <row r="4674" spans="1:21" ht="12.75" hidden="1" customHeight="1" x14ac:dyDescent="0.2">
      <c r="A4674" s="205" t="s">
        <v>45</v>
      </c>
      <c r="B4674" t="s">
        <v>3749</v>
      </c>
      <c r="C4674" t="s">
        <v>3750</v>
      </c>
      <c r="D4674" s="2">
        <v>28678</v>
      </c>
      <c r="E4674" s="2"/>
      <c r="F4674" s="2"/>
      <c r="G4674" s="203" t="s">
        <v>3751</v>
      </c>
      <c r="H4674">
        <f>COUNTIF('РЭС 0,4-10 '!$G:$G,B4674)</f>
        <v>0</v>
      </c>
      <c r="I4674" s="2">
        <v>39337</v>
      </c>
      <c r="J4674" s="2">
        <v>43581</v>
      </c>
      <c r="K4674" t="s">
        <v>5</v>
      </c>
      <c r="L4674" t="s">
        <v>3752</v>
      </c>
      <c r="M4674" t="s">
        <v>1</v>
      </c>
      <c r="N4674" t="s">
        <v>1</v>
      </c>
      <c r="O4674" s="3">
        <v>85</v>
      </c>
      <c r="P4674" t="s">
        <v>1</v>
      </c>
      <c r="Q4674" t="s">
        <v>153</v>
      </c>
      <c r="R4674" t="s">
        <v>2014</v>
      </c>
      <c r="S4674" t="s">
        <v>1</v>
      </c>
      <c r="T4674" t="s">
        <v>3753</v>
      </c>
      <c r="U4674" t="s">
        <v>52</v>
      </c>
    </row>
    <row r="4675" spans="1:21" ht="12.75" hidden="1" customHeight="1" x14ac:dyDescent="0.2">
      <c r="A4675" s="205" t="s">
        <v>45</v>
      </c>
      <c r="B4675" t="s">
        <v>3754</v>
      </c>
      <c r="C4675" t="s">
        <v>3755</v>
      </c>
      <c r="D4675" s="2">
        <v>28795</v>
      </c>
      <c r="E4675" s="2">
        <v>44472</v>
      </c>
      <c r="F4675" s="2">
        <v>42647</v>
      </c>
      <c r="G4675" s="203" t="s">
        <v>3756</v>
      </c>
      <c r="H4675">
        <f>COUNTIF('РЭС 0,4-10 '!$G:$G,B4675)</f>
        <v>0</v>
      </c>
      <c r="I4675" s="2">
        <v>39337</v>
      </c>
      <c r="J4675" s="2">
        <v>43822</v>
      </c>
      <c r="K4675" t="s">
        <v>5</v>
      </c>
      <c r="L4675" t="s">
        <v>2569</v>
      </c>
      <c r="M4675" t="s">
        <v>1</v>
      </c>
      <c r="N4675" t="s">
        <v>1</v>
      </c>
      <c r="O4675" s="3">
        <v>87</v>
      </c>
      <c r="P4675" t="s">
        <v>1</v>
      </c>
      <c r="Q4675" t="s">
        <v>153</v>
      </c>
      <c r="R4675" t="s">
        <v>50</v>
      </c>
      <c r="S4675" t="s">
        <v>1</v>
      </c>
      <c r="T4675" t="s">
        <v>3757</v>
      </c>
      <c r="U4675" t="s">
        <v>52</v>
      </c>
    </row>
    <row r="4676" spans="1:21" ht="12.75" hidden="1" customHeight="1" x14ac:dyDescent="0.2">
      <c r="A4676" s="205" t="s">
        <v>45</v>
      </c>
      <c r="B4676" t="s">
        <v>3758</v>
      </c>
      <c r="C4676" t="s">
        <v>3759</v>
      </c>
      <c r="D4676" s="2">
        <v>30139</v>
      </c>
      <c r="E4676" s="2"/>
      <c r="F4676" s="2"/>
      <c r="G4676" s="203" t="s">
        <v>3760</v>
      </c>
      <c r="H4676">
        <f>COUNTIF('РЭС 0,4-10 '!$G:$G,B4676)</f>
        <v>0</v>
      </c>
      <c r="I4676" s="2">
        <v>39337</v>
      </c>
      <c r="J4676" s="2">
        <v>43581</v>
      </c>
      <c r="K4676" t="s">
        <v>5</v>
      </c>
      <c r="L4676" t="s">
        <v>664</v>
      </c>
      <c r="M4676" t="s">
        <v>1</v>
      </c>
      <c r="N4676" t="s">
        <v>1</v>
      </c>
      <c r="O4676" s="3">
        <v>83</v>
      </c>
      <c r="P4676" t="s">
        <v>1</v>
      </c>
      <c r="Q4676" t="s">
        <v>153</v>
      </c>
      <c r="R4676" t="s">
        <v>2014</v>
      </c>
      <c r="S4676" t="s">
        <v>1</v>
      </c>
      <c r="T4676" t="s">
        <v>3761</v>
      </c>
      <c r="U4676" t="s">
        <v>52</v>
      </c>
    </row>
    <row r="4677" spans="1:21" ht="12.75" hidden="1" customHeight="1" x14ac:dyDescent="0.2">
      <c r="A4677" s="205" t="s">
        <v>45</v>
      </c>
      <c r="B4677" t="s">
        <v>3779</v>
      </c>
      <c r="C4677" t="s">
        <v>3780</v>
      </c>
      <c r="D4677" s="2">
        <v>24295</v>
      </c>
      <c r="E4677" s="2"/>
      <c r="F4677" s="2"/>
      <c r="G4677" s="203" t="s">
        <v>3781</v>
      </c>
      <c r="H4677">
        <f>COUNTIF('РЭС 0,4-10 '!$G:$G,B4677)</f>
        <v>0</v>
      </c>
      <c r="I4677" s="2">
        <v>39337</v>
      </c>
      <c r="J4677" s="2">
        <v>43727</v>
      </c>
      <c r="K4677" t="s">
        <v>5</v>
      </c>
      <c r="L4677" t="s">
        <v>649</v>
      </c>
      <c r="M4677" t="s">
        <v>1</v>
      </c>
      <c r="N4677" t="s">
        <v>1</v>
      </c>
      <c r="O4677" s="3">
        <v>84</v>
      </c>
      <c r="P4677" t="s">
        <v>1</v>
      </c>
      <c r="Q4677" t="s">
        <v>153</v>
      </c>
      <c r="R4677" t="s">
        <v>2014</v>
      </c>
      <c r="S4677" t="s">
        <v>1</v>
      </c>
      <c r="T4677" t="s">
        <v>3782</v>
      </c>
      <c r="U4677" t="s">
        <v>52</v>
      </c>
    </row>
    <row r="4678" spans="1:21" ht="12.75" hidden="1" customHeight="1" x14ac:dyDescent="0.2">
      <c r="A4678" s="205" t="s">
        <v>45</v>
      </c>
      <c r="B4678" t="s">
        <v>3787</v>
      </c>
      <c r="C4678" t="s">
        <v>3788</v>
      </c>
      <c r="D4678" s="2">
        <v>25756</v>
      </c>
      <c r="E4678" s="2"/>
      <c r="F4678" s="2"/>
      <c r="G4678" s="203" t="s">
        <v>3789</v>
      </c>
      <c r="H4678">
        <f>COUNTIF('РЭС 0,4-10 '!$G:$G,B4678)</f>
        <v>0</v>
      </c>
      <c r="I4678" s="2">
        <v>39337</v>
      </c>
      <c r="J4678" s="2">
        <v>43581</v>
      </c>
      <c r="K4678" t="s">
        <v>5</v>
      </c>
      <c r="L4678" t="s">
        <v>2727</v>
      </c>
      <c r="M4678" t="s">
        <v>1</v>
      </c>
      <c r="N4678" t="s">
        <v>1</v>
      </c>
      <c r="O4678" s="3">
        <v>87</v>
      </c>
      <c r="P4678" t="s">
        <v>1</v>
      </c>
      <c r="Q4678" t="s">
        <v>153</v>
      </c>
      <c r="R4678" t="s">
        <v>2014</v>
      </c>
      <c r="S4678" t="s">
        <v>1</v>
      </c>
      <c r="T4678" t="s">
        <v>3790</v>
      </c>
      <c r="U4678" t="s">
        <v>52</v>
      </c>
    </row>
    <row r="4679" spans="1:21" ht="12.75" hidden="1" customHeight="1" x14ac:dyDescent="0.2">
      <c r="A4679" s="205" t="s">
        <v>45</v>
      </c>
      <c r="B4679" t="s">
        <v>3791</v>
      </c>
      <c r="C4679" t="s">
        <v>3792</v>
      </c>
      <c r="D4679" s="2">
        <v>30317</v>
      </c>
      <c r="E4679" s="2"/>
      <c r="F4679" s="2"/>
      <c r="G4679" s="203" t="s">
        <v>3793</v>
      </c>
      <c r="H4679">
        <f>COUNTIF('РЭС 0,4-10 '!$G:$G,B4679)</f>
        <v>0</v>
      </c>
      <c r="I4679" s="2">
        <v>39337</v>
      </c>
      <c r="J4679" s="2">
        <v>43822</v>
      </c>
      <c r="K4679" t="s">
        <v>5</v>
      </c>
      <c r="L4679" t="s">
        <v>3794</v>
      </c>
      <c r="M4679" t="s">
        <v>1</v>
      </c>
      <c r="N4679" t="s">
        <v>1</v>
      </c>
      <c r="O4679" s="3">
        <v>78</v>
      </c>
      <c r="P4679" t="s">
        <v>1</v>
      </c>
      <c r="Q4679" t="s">
        <v>153</v>
      </c>
      <c r="R4679" t="s">
        <v>50</v>
      </c>
      <c r="S4679" t="s">
        <v>1</v>
      </c>
      <c r="T4679" t="s">
        <v>3795</v>
      </c>
      <c r="U4679" t="s">
        <v>52</v>
      </c>
    </row>
    <row r="4680" spans="1:21" ht="12.75" hidden="1" customHeight="1" x14ac:dyDescent="0.2">
      <c r="A4680" s="205" t="s">
        <v>45</v>
      </c>
      <c r="B4680" t="s">
        <v>3801</v>
      </c>
      <c r="C4680" t="s">
        <v>3802</v>
      </c>
      <c r="D4680" s="2">
        <v>34522</v>
      </c>
      <c r="E4680" s="2"/>
      <c r="F4680" s="2"/>
      <c r="G4680" s="203" t="s">
        <v>3803</v>
      </c>
      <c r="H4680">
        <f>COUNTIF('РЭС 0,4-10 '!$G:$G,B4680)</f>
        <v>0</v>
      </c>
      <c r="I4680" s="2">
        <v>39337</v>
      </c>
      <c r="J4680" s="2">
        <v>43581</v>
      </c>
      <c r="K4680" t="s">
        <v>5</v>
      </c>
      <c r="L4680" t="s">
        <v>3804</v>
      </c>
      <c r="M4680" t="s">
        <v>1</v>
      </c>
      <c r="N4680" t="s">
        <v>1</v>
      </c>
      <c r="O4680" s="3">
        <v>88</v>
      </c>
      <c r="P4680" t="s">
        <v>1</v>
      </c>
      <c r="Q4680" t="s">
        <v>153</v>
      </c>
      <c r="R4680" t="s">
        <v>2014</v>
      </c>
      <c r="S4680" t="s">
        <v>1</v>
      </c>
      <c r="T4680" t="s">
        <v>3805</v>
      </c>
      <c r="U4680" t="s">
        <v>52</v>
      </c>
    </row>
    <row r="4681" spans="1:21" ht="12.75" hidden="1" customHeight="1" x14ac:dyDescent="0.2">
      <c r="A4681" s="205" t="s">
        <v>45</v>
      </c>
      <c r="B4681" t="s">
        <v>3831</v>
      </c>
      <c r="C4681" t="s">
        <v>3832</v>
      </c>
      <c r="D4681" s="2">
        <v>30504</v>
      </c>
      <c r="E4681" s="2"/>
      <c r="F4681" s="2"/>
      <c r="G4681" s="203" t="s">
        <v>3833</v>
      </c>
      <c r="H4681">
        <f>COUNTIF('РЭС 0,4-10 '!$G:$G,B4681)</f>
        <v>0</v>
      </c>
      <c r="I4681" s="2">
        <v>39337</v>
      </c>
      <c r="J4681" s="2">
        <v>43581</v>
      </c>
      <c r="K4681" t="s">
        <v>5</v>
      </c>
      <c r="L4681" t="s">
        <v>3834</v>
      </c>
      <c r="M4681" t="s">
        <v>1</v>
      </c>
      <c r="N4681" t="s">
        <v>1</v>
      </c>
      <c r="O4681" s="3">
        <v>88</v>
      </c>
      <c r="P4681" t="s">
        <v>1</v>
      </c>
      <c r="Q4681" t="s">
        <v>153</v>
      </c>
      <c r="R4681" t="s">
        <v>2014</v>
      </c>
      <c r="S4681" t="s">
        <v>1</v>
      </c>
      <c r="T4681" t="s">
        <v>3835</v>
      </c>
      <c r="U4681" t="s">
        <v>52</v>
      </c>
    </row>
    <row r="4682" spans="1:21" ht="12.75" hidden="1" customHeight="1" x14ac:dyDescent="0.2">
      <c r="A4682" s="205" t="s">
        <v>45</v>
      </c>
      <c r="B4682" t="s">
        <v>3836</v>
      </c>
      <c r="C4682" t="s">
        <v>3837</v>
      </c>
      <c r="D4682" s="2">
        <v>25756</v>
      </c>
      <c r="E4682" s="2"/>
      <c r="F4682" s="2"/>
      <c r="G4682" s="203" t="s">
        <v>3838</v>
      </c>
      <c r="H4682">
        <f>COUNTIF('РЭС 0,4-10 '!$G:$G,B4682)</f>
        <v>0</v>
      </c>
      <c r="I4682" s="2">
        <v>39337</v>
      </c>
      <c r="J4682" s="2">
        <v>43581</v>
      </c>
      <c r="K4682" t="s">
        <v>5</v>
      </c>
      <c r="L4682" t="s">
        <v>2033</v>
      </c>
      <c r="M4682" t="s">
        <v>1</v>
      </c>
      <c r="N4682" t="s">
        <v>1</v>
      </c>
      <c r="O4682" s="3">
        <v>87</v>
      </c>
      <c r="P4682" t="s">
        <v>1</v>
      </c>
      <c r="Q4682" t="s">
        <v>153</v>
      </c>
      <c r="R4682" t="s">
        <v>2014</v>
      </c>
      <c r="S4682" t="s">
        <v>1</v>
      </c>
      <c r="T4682" t="s">
        <v>3839</v>
      </c>
      <c r="U4682" t="s">
        <v>52</v>
      </c>
    </row>
    <row r="4683" spans="1:21" ht="12.75" hidden="1" customHeight="1" x14ac:dyDescent="0.2">
      <c r="A4683" s="205" t="s">
        <v>45</v>
      </c>
      <c r="B4683" t="s">
        <v>3840</v>
      </c>
      <c r="C4683" t="s">
        <v>3841</v>
      </c>
      <c r="D4683" s="2">
        <v>25756</v>
      </c>
      <c r="E4683" s="2"/>
      <c r="F4683" s="2"/>
      <c r="G4683" s="203" t="s">
        <v>3842</v>
      </c>
      <c r="H4683">
        <f>COUNTIF('РЭС 0,4-10 '!$G:$G,B4683)</f>
        <v>0</v>
      </c>
      <c r="I4683" s="2">
        <v>39337</v>
      </c>
      <c r="J4683" s="2">
        <v>43581</v>
      </c>
      <c r="K4683" t="s">
        <v>5</v>
      </c>
      <c r="L4683" t="s">
        <v>2810</v>
      </c>
      <c r="M4683" t="s">
        <v>1</v>
      </c>
      <c r="N4683" t="s">
        <v>1</v>
      </c>
      <c r="O4683" s="3">
        <v>87</v>
      </c>
      <c r="P4683" t="s">
        <v>1</v>
      </c>
      <c r="Q4683" t="s">
        <v>153</v>
      </c>
      <c r="R4683" t="s">
        <v>2014</v>
      </c>
      <c r="S4683" t="s">
        <v>1</v>
      </c>
      <c r="T4683" t="s">
        <v>3843</v>
      </c>
      <c r="U4683" t="s">
        <v>52</v>
      </c>
    </row>
    <row r="4684" spans="1:21" ht="12.75" hidden="1" customHeight="1" x14ac:dyDescent="0.2">
      <c r="A4684" s="205" t="s">
        <v>45</v>
      </c>
      <c r="B4684" t="s">
        <v>3844</v>
      </c>
      <c r="C4684" t="s">
        <v>3845</v>
      </c>
      <c r="D4684" s="2">
        <v>27546</v>
      </c>
      <c r="E4684" s="2">
        <v>43879</v>
      </c>
      <c r="F4684" s="2">
        <v>42053</v>
      </c>
      <c r="G4684" s="203" t="s">
        <v>3846</v>
      </c>
      <c r="H4684">
        <f>COUNTIF('РЭС 0,4-10 '!$G:$G,B4684)</f>
        <v>0</v>
      </c>
      <c r="I4684" s="2">
        <v>39337</v>
      </c>
      <c r="J4684" s="2">
        <v>43822</v>
      </c>
      <c r="K4684" t="s">
        <v>5</v>
      </c>
      <c r="L4684" t="s">
        <v>3847</v>
      </c>
      <c r="M4684" t="s">
        <v>1</v>
      </c>
      <c r="N4684" t="s">
        <v>1</v>
      </c>
      <c r="O4684" s="3">
        <v>82</v>
      </c>
      <c r="P4684" t="s">
        <v>1</v>
      </c>
      <c r="Q4684" t="s">
        <v>153</v>
      </c>
      <c r="R4684" t="s">
        <v>50</v>
      </c>
      <c r="S4684" t="s">
        <v>1</v>
      </c>
      <c r="T4684" t="s">
        <v>2132</v>
      </c>
      <c r="U4684" t="s">
        <v>52</v>
      </c>
    </row>
    <row r="4685" spans="1:21" ht="12.75" hidden="1" customHeight="1" x14ac:dyDescent="0.2">
      <c r="A4685" s="205" t="s">
        <v>45</v>
      </c>
      <c r="B4685" t="s">
        <v>3868</v>
      </c>
      <c r="C4685" t="s">
        <v>3869</v>
      </c>
      <c r="D4685" s="2">
        <v>27582</v>
      </c>
      <c r="E4685" s="2"/>
      <c r="F4685" s="2"/>
      <c r="G4685" s="203" t="s">
        <v>3870</v>
      </c>
      <c r="H4685">
        <f>COUNTIF('РЭС 0,4-10 '!$G:$G,B4685)</f>
        <v>0</v>
      </c>
      <c r="I4685" s="2">
        <v>39337</v>
      </c>
      <c r="J4685" s="2">
        <v>43742</v>
      </c>
      <c r="K4685" t="s">
        <v>5</v>
      </c>
      <c r="L4685" t="s">
        <v>3158</v>
      </c>
      <c r="M4685" t="s">
        <v>1</v>
      </c>
      <c r="N4685" t="s">
        <v>1</v>
      </c>
      <c r="O4685" s="3">
        <v>83</v>
      </c>
      <c r="P4685" t="s">
        <v>1</v>
      </c>
      <c r="Q4685" t="s">
        <v>153</v>
      </c>
      <c r="R4685" t="s">
        <v>2014</v>
      </c>
      <c r="S4685" t="s">
        <v>1</v>
      </c>
      <c r="T4685" t="s">
        <v>3871</v>
      </c>
      <c r="U4685" t="s">
        <v>52</v>
      </c>
    </row>
    <row r="4686" spans="1:21" ht="12.75" hidden="1" customHeight="1" x14ac:dyDescent="0.2">
      <c r="A4686" s="205" t="s">
        <v>45</v>
      </c>
      <c r="B4686" t="s">
        <v>3872</v>
      </c>
      <c r="C4686" t="s">
        <v>3873</v>
      </c>
      <c r="D4686" s="2">
        <v>21373</v>
      </c>
      <c r="E4686" s="2">
        <v>44440</v>
      </c>
      <c r="F4686" s="2">
        <v>42614</v>
      </c>
      <c r="G4686" s="203" t="s">
        <v>3874</v>
      </c>
      <c r="H4686">
        <f>COUNTIF('РЭС 0,4-10 '!$G:$G,B4686)</f>
        <v>0</v>
      </c>
      <c r="I4686" s="2">
        <v>39337</v>
      </c>
      <c r="J4686" s="2">
        <v>43742</v>
      </c>
      <c r="K4686" t="s">
        <v>5</v>
      </c>
      <c r="L4686" t="s">
        <v>3875</v>
      </c>
      <c r="M4686" t="s">
        <v>1</v>
      </c>
      <c r="N4686" t="s">
        <v>1</v>
      </c>
      <c r="O4686" s="3">
        <v>85</v>
      </c>
      <c r="P4686" t="s">
        <v>1</v>
      </c>
      <c r="Q4686" t="s">
        <v>153</v>
      </c>
      <c r="R4686" t="s">
        <v>50</v>
      </c>
      <c r="S4686" t="s">
        <v>1</v>
      </c>
      <c r="T4686" t="s">
        <v>3876</v>
      </c>
      <c r="U4686" t="s">
        <v>52</v>
      </c>
    </row>
    <row r="4687" spans="1:21" ht="12.75" hidden="1" customHeight="1" x14ac:dyDescent="0.2">
      <c r="A4687" s="205" t="s">
        <v>45</v>
      </c>
      <c r="B4687" t="s">
        <v>3877</v>
      </c>
      <c r="C4687" t="s">
        <v>3878</v>
      </c>
      <c r="D4687" s="2">
        <v>28277</v>
      </c>
      <c r="E4687" s="2">
        <v>43991</v>
      </c>
      <c r="F4687" s="2">
        <v>42164</v>
      </c>
      <c r="G4687" s="203" t="s">
        <v>3879</v>
      </c>
      <c r="H4687">
        <f>COUNTIF('РЭС 0,4-10 '!$G:$G,B4687)</f>
        <v>0</v>
      </c>
      <c r="I4687" s="2">
        <v>39337</v>
      </c>
      <c r="J4687" s="2">
        <v>44020</v>
      </c>
      <c r="K4687" t="s">
        <v>5</v>
      </c>
      <c r="L4687" t="s">
        <v>3880</v>
      </c>
      <c r="M4687" t="s">
        <v>1</v>
      </c>
      <c r="N4687" t="s">
        <v>1</v>
      </c>
      <c r="O4687" s="3">
        <v>90</v>
      </c>
      <c r="P4687" t="s">
        <v>1</v>
      </c>
      <c r="Q4687" t="s">
        <v>153</v>
      </c>
      <c r="R4687" t="s">
        <v>50</v>
      </c>
      <c r="S4687" t="s">
        <v>1</v>
      </c>
      <c r="T4687" t="s">
        <v>3881</v>
      </c>
      <c r="U4687" t="s">
        <v>52</v>
      </c>
    </row>
    <row r="4688" spans="1:21" ht="12.75" hidden="1" customHeight="1" x14ac:dyDescent="0.2">
      <c r="A4688" s="205" t="s">
        <v>45</v>
      </c>
      <c r="B4688" t="s">
        <v>3892</v>
      </c>
      <c r="C4688" t="s">
        <v>3893</v>
      </c>
      <c r="D4688" s="2">
        <v>28277</v>
      </c>
      <c r="E4688" s="2">
        <v>44480</v>
      </c>
      <c r="F4688" s="2">
        <v>42655</v>
      </c>
      <c r="G4688" s="203" t="s">
        <v>3894</v>
      </c>
      <c r="H4688">
        <f>COUNTIF('РЭС 0,4-10 '!$G:$G,B4688)</f>
        <v>0</v>
      </c>
      <c r="I4688" s="2">
        <v>39337</v>
      </c>
      <c r="J4688" s="2">
        <v>43791</v>
      </c>
      <c r="K4688" t="s">
        <v>5</v>
      </c>
      <c r="L4688" t="s">
        <v>2888</v>
      </c>
      <c r="M4688" t="s">
        <v>1</v>
      </c>
      <c r="N4688" t="s">
        <v>1</v>
      </c>
      <c r="O4688" s="3">
        <v>82</v>
      </c>
      <c r="P4688" t="s">
        <v>1</v>
      </c>
      <c r="Q4688" t="s">
        <v>153</v>
      </c>
      <c r="R4688" t="s">
        <v>50</v>
      </c>
      <c r="S4688" t="s">
        <v>1</v>
      </c>
      <c r="T4688" t="s">
        <v>3895</v>
      </c>
      <c r="U4688" t="s">
        <v>52</v>
      </c>
    </row>
    <row r="4689" spans="1:21" ht="12.75" hidden="1" customHeight="1" x14ac:dyDescent="0.2">
      <c r="A4689" s="205" t="s">
        <v>45</v>
      </c>
      <c r="B4689" t="s">
        <v>3896</v>
      </c>
      <c r="C4689" t="s">
        <v>3897</v>
      </c>
      <c r="D4689" s="2">
        <v>23743</v>
      </c>
      <c r="E4689" s="2">
        <v>44445</v>
      </c>
      <c r="F4689" s="2">
        <v>42620</v>
      </c>
      <c r="G4689" s="203" t="s">
        <v>3898</v>
      </c>
      <c r="H4689">
        <f>COUNTIF('РЭС 0,4-10 '!$G:$G,B4689)</f>
        <v>0</v>
      </c>
      <c r="I4689" s="2">
        <v>39337</v>
      </c>
      <c r="J4689" s="2">
        <v>44025</v>
      </c>
      <c r="K4689" t="s">
        <v>5</v>
      </c>
      <c r="L4689" t="s">
        <v>3899</v>
      </c>
      <c r="M4689" t="s">
        <v>1</v>
      </c>
      <c r="N4689" t="s">
        <v>1</v>
      </c>
      <c r="O4689" s="3">
        <v>85</v>
      </c>
      <c r="P4689" t="s">
        <v>1</v>
      </c>
      <c r="Q4689" t="s">
        <v>153</v>
      </c>
      <c r="R4689" t="s">
        <v>2014</v>
      </c>
      <c r="S4689" t="s">
        <v>1</v>
      </c>
      <c r="T4689" t="s">
        <v>3900</v>
      </c>
      <c r="U4689" t="s">
        <v>52</v>
      </c>
    </row>
    <row r="4690" spans="1:21" ht="12.75" hidden="1" customHeight="1" x14ac:dyDescent="0.2">
      <c r="A4690" s="205" t="s">
        <v>45</v>
      </c>
      <c r="B4690" t="s">
        <v>3901</v>
      </c>
      <c r="C4690" t="s">
        <v>3902</v>
      </c>
      <c r="D4690" s="2">
        <v>23743</v>
      </c>
      <c r="E4690" s="2">
        <v>44479</v>
      </c>
      <c r="F4690" s="2">
        <v>42654</v>
      </c>
      <c r="G4690" s="203" t="s">
        <v>3903</v>
      </c>
      <c r="H4690">
        <f>COUNTIF('РЭС 0,4-10 '!$G:$G,B4690)</f>
        <v>0</v>
      </c>
      <c r="I4690" s="2">
        <v>39337</v>
      </c>
      <c r="J4690" s="2">
        <v>43791</v>
      </c>
      <c r="K4690" t="s">
        <v>5</v>
      </c>
      <c r="L4690" t="s">
        <v>2962</v>
      </c>
      <c r="M4690" t="s">
        <v>1</v>
      </c>
      <c r="N4690" t="s">
        <v>1</v>
      </c>
      <c r="O4690" s="3">
        <v>87</v>
      </c>
      <c r="P4690" t="s">
        <v>1</v>
      </c>
      <c r="Q4690" t="s">
        <v>153</v>
      </c>
      <c r="R4690" t="s">
        <v>50</v>
      </c>
      <c r="S4690" t="s">
        <v>1</v>
      </c>
      <c r="T4690" t="s">
        <v>3904</v>
      </c>
      <c r="U4690" t="s">
        <v>52</v>
      </c>
    </row>
    <row r="4691" spans="1:21" ht="12.75" hidden="1" customHeight="1" x14ac:dyDescent="0.2">
      <c r="A4691" s="205" t="s">
        <v>45</v>
      </c>
      <c r="B4691" t="s">
        <v>3905</v>
      </c>
      <c r="C4691" t="s">
        <v>3906</v>
      </c>
      <c r="D4691" s="2">
        <v>34274</v>
      </c>
      <c r="E4691" s="2"/>
      <c r="F4691" s="2"/>
      <c r="G4691" s="203" t="s">
        <v>3907</v>
      </c>
      <c r="H4691">
        <f>COUNTIF('РЭС 0,4-10 '!$G:$G,B4691)</f>
        <v>0</v>
      </c>
      <c r="I4691" s="2">
        <v>39337</v>
      </c>
      <c r="J4691" s="2">
        <v>43794</v>
      </c>
      <c r="K4691" t="s">
        <v>5</v>
      </c>
      <c r="L4691" t="s">
        <v>3908</v>
      </c>
      <c r="M4691" t="s">
        <v>1</v>
      </c>
      <c r="N4691" t="s">
        <v>1</v>
      </c>
      <c r="O4691" s="3">
        <v>87</v>
      </c>
      <c r="P4691" t="s">
        <v>1</v>
      </c>
      <c r="Q4691" t="s">
        <v>153</v>
      </c>
      <c r="R4691" t="s">
        <v>50</v>
      </c>
      <c r="S4691" t="s">
        <v>1</v>
      </c>
      <c r="T4691" t="s">
        <v>3909</v>
      </c>
      <c r="U4691" t="s">
        <v>52</v>
      </c>
    </row>
    <row r="4692" spans="1:21" ht="12.75" hidden="1" customHeight="1" x14ac:dyDescent="0.2">
      <c r="A4692" s="205" t="s">
        <v>45</v>
      </c>
      <c r="B4692" t="s">
        <v>3910</v>
      </c>
      <c r="C4692" t="s">
        <v>3911</v>
      </c>
      <c r="D4692" s="2">
        <v>23930</v>
      </c>
      <c r="E4692" s="2"/>
      <c r="F4692" s="2"/>
      <c r="G4692" s="203" t="s">
        <v>3912</v>
      </c>
      <c r="H4692">
        <f>COUNTIF('РЭС 0,4-10 '!$G:$G,B4692)</f>
        <v>0</v>
      </c>
      <c r="I4692" s="2">
        <v>39337</v>
      </c>
      <c r="J4692" s="2">
        <v>43581</v>
      </c>
      <c r="K4692" t="s">
        <v>5</v>
      </c>
      <c r="L4692" t="s">
        <v>930</v>
      </c>
      <c r="M4692" t="s">
        <v>1</v>
      </c>
      <c r="N4692" t="s">
        <v>1</v>
      </c>
      <c r="O4692" s="3">
        <v>87</v>
      </c>
      <c r="P4692" t="s">
        <v>1</v>
      </c>
      <c r="Q4692" t="s">
        <v>153</v>
      </c>
      <c r="R4692" t="s">
        <v>2014</v>
      </c>
      <c r="S4692" t="s">
        <v>1</v>
      </c>
      <c r="T4692" t="s">
        <v>3913</v>
      </c>
      <c r="U4692" t="s">
        <v>52</v>
      </c>
    </row>
    <row r="4693" spans="1:21" ht="12.75" hidden="1" customHeight="1" x14ac:dyDescent="0.2">
      <c r="A4693" s="205" t="s">
        <v>45</v>
      </c>
      <c r="B4693" t="s">
        <v>5259</v>
      </c>
      <c r="C4693" t="s">
        <v>5260</v>
      </c>
      <c r="D4693" s="2">
        <v>27582</v>
      </c>
      <c r="E4693" s="2"/>
      <c r="F4693" s="2"/>
      <c r="G4693" s="203" t="s">
        <v>5261</v>
      </c>
      <c r="H4693">
        <f>COUNTIF('РЭС 0,4-10 '!$G:$G,B4693)</f>
        <v>0</v>
      </c>
      <c r="I4693" s="2">
        <v>39346</v>
      </c>
      <c r="J4693" s="2">
        <v>43581</v>
      </c>
      <c r="K4693" t="s">
        <v>5</v>
      </c>
      <c r="L4693" t="s">
        <v>5262</v>
      </c>
      <c r="M4693" t="s">
        <v>1</v>
      </c>
      <c r="N4693" t="s">
        <v>1</v>
      </c>
      <c r="O4693" s="3">
        <v>83</v>
      </c>
      <c r="P4693" t="s">
        <v>1</v>
      </c>
      <c r="Q4693" t="s">
        <v>153</v>
      </c>
      <c r="R4693" t="s">
        <v>50</v>
      </c>
      <c r="S4693" t="s">
        <v>1</v>
      </c>
      <c r="T4693" t="s">
        <v>5263</v>
      </c>
      <c r="U4693" t="s">
        <v>52</v>
      </c>
    </row>
    <row r="4694" spans="1:21" ht="12.75" hidden="1" customHeight="1" x14ac:dyDescent="0.2">
      <c r="A4694" s="205" t="s">
        <v>45</v>
      </c>
      <c r="B4694" t="s">
        <v>5703</v>
      </c>
      <c r="C4694" t="s">
        <v>5704</v>
      </c>
      <c r="D4694" s="2">
        <v>33402</v>
      </c>
      <c r="E4694" s="2"/>
      <c r="F4694" s="2"/>
      <c r="G4694" s="203" t="s">
        <v>5705</v>
      </c>
      <c r="H4694">
        <f>COUNTIF('РЭС 0,4-10 '!$G:$G,B4694)</f>
        <v>0</v>
      </c>
      <c r="I4694" s="2">
        <v>39833</v>
      </c>
      <c r="J4694" s="2">
        <v>43582</v>
      </c>
      <c r="K4694" t="s">
        <v>5</v>
      </c>
      <c r="L4694" t="s">
        <v>5706</v>
      </c>
      <c r="M4694" t="s">
        <v>1</v>
      </c>
      <c r="N4694" t="s">
        <v>1</v>
      </c>
      <c r="O4694" s="3">
        <v>84</v>
      </c>
      <c r="P4694" t="s">
        <v>1</v>
      </c>
      <c r="Q4694" t="s">
        <v>153</v>
      </c>
      <c r="R4694" t="s">
        <v>50</v>
      </c>
      <c r="S4694" t="s">
        <v>1</v>
      </c>
      <c r="T4694" t="s">
        <v>5707</v>
      </c>
      <c r="U4694" t="s">
        <v>52</v>
      </c>
    </row>
    <row r="4695" spans="1:21" ht="12.75" hidden="1" customHeight="1" x14ac:dyDescent="0.2">
      <c r="A4695" s="205" t="s">
        <v>45</v>
      </c>
      <c r="B4695" t="s">
        <v>5708</v>
      </c>
      <c r="C4695" t="s">
        <v>5709</v>
      </c>
      <c r="D4695" s="2">
        <v>28491</v>
      </c>
      <c r="E4695" s="2"/>
      <c r="F4695" s="2"/>
      <c r="G4695" s="203" t="s">
        <v>5710</v>
      </c>
      <c r="H4695">
        <f>COUNTIF('РЭС 0,4-10 '!$G:$G,B4695)</f>
        <v>0</v>
      </c>
      <c r="I4695" s="2">
        <v>39428</v>
      </c>
      <c r="J4695" s="2">
        <v>43582</v>
      </c>
      <c r="K4695" t="s">
        <v>5</v>
      </c>
      <c r="L4695" t="s">
        <v>2815</v>
      </c>
      <c r="M4695" t="s">
        <v>1</v>
      </c>
      <c r="N4695" t="s">
        <v>1</v>
      </c>
      <c r="O4695" s="3">
        <v>82</v>
      </c>
      <c r="P4695" t="s">
        <v>1</v>
      </c>
      <c r="Q4695" t="s">
        <v>153</v>
      </c>
      <c r="R4695" t="s">
        <v>50</v>
      </c>
      <c r="S4695" t="s">
        <v>1</v>
      </c>
      <c r="T4695" t="s">
        <v>5711</v>
      </c>
      <c r="U4695" t="s">
        <v>52</v>
      </c>
    </row>
    <row r="4696" spans="1:21" ht="12.75" hidden="1" customHeight="1" x14ac:dyDescent="0.2">
      <c r="A4696" s="205" t="s">
        <v>45</v>
      </c>
      <c r="B4696" t="s">
        <v>5717</v>
      </c>
      <c r="C4696" t="s">
        <v>5718</v>
      </c>
      <c r="D4696" s="2">
        <v>33402</v>
      </c>
      <c r="E4696" s="2"/>
      <c r="F4696" s="2"/>
      <c r="G4696" s="203" t="s">
        <v>5719</v>
      </c>
      <c r="H4696">
        <f>COUNTIF('РЭС 0,4-10 '!$G:$G,B4696)</f>
        <v>0</v>
      </c>
      <c r="I4696" s="2">
        <v>39896</v>
      </c>
      <c r="J4696" s="2">
        <v>43804</v>
      </c>
      <c r="K4696" t="s">
        <v>5</v>
      </c>
      <c r="L4696" t="s">
        <v>5720</v>
      </c>
      <c r="M4696" t="s">
        <v>1</v>
      </c>
      <c r="N4696" t="s">
        <v>1</v>
      </c>
      <c r="O4696" s="3">
        <v>84</v>
      </c>
      <c r="P4696" t="s">
        <v>1</v>
      </c>
      <c r="Q4696" t="s">
        <v>153</v>
      </c>
      <c r="R4696" t="s">
        <v>2014</v>
      </c>
      <c r="S4696" t="s">
        <v>1</v>
      </c>
      <c r="T4696" t="s">
        <v>5721</v>
      </c>
      <c r="U4696" t="s">
        <v>52</v>
      </c>
    </row>
    <row r="4697" spans="1:21" ht="12.75" hidden="1" customHeight="1" x14ac:dyDescent="0.2">
      <c r="A4697" s="205" t="s">
        <v>45</v>
      </c>
      <c r="B4697" t="s">
        <v>6221</v>
      </c>
      <c r="C4697" s="202" t="s">
        <v>6222</v>
      </c>
      <c r="D4697" s="2">
        <v>25943</v>
      </c>
      <c r="E4697" s="2"/>
      <c r="F4697" s="2"/>
      <c r="G4697" t="s">
        <v>6223</v>
      </c>
      <c r="H4697">
        <v>0</v>
      </c>
      <c r="I4697" s="2">
        <v>39833</v>
      </c>
      <c r="J4697" s="2">
        <v>43822</v>
      </c>
      <c r="K4697" t="s">
        <v>5</v>
      </c>
      <c r="L4697" t="s">
        <v>6224</v>
      </c>
      <c r="M4697" t="s">
        <v>1</v>
      </c>
      <c r="N4697" t="s">
        <v>1</v>
      </c>
      <c r="O4697" s="3">
        <v>96</v>
      </c>
      <c r="P4697" t="s">
        <v>1</v>
      </c>
      <c r="Q4697" t="s">
        <v>5964</v>
      </c>
      <c r="R4697" t="s">
        <v>50</v>
      </c>
      <c r="S4697" t="s">
        <v>1</v>
      </c>
      <c r="T4697" t="s">
        <v>6225</v>
      </c>
      <c r="U4697" t="s">
        <v>52</v>
      </c>
    </row>
    <row r="4698" spans="1:21" ht="12.75" hidden="1" customHeight="1" x14ac:dyDescent="0.2">
      <c r="A4698" s="205" t="s">
        <v>45</v>
      </c>
      <c r="B4698" t="s">
        <v>6258</v>
      </c>
      <c r="C4698" s="202" t="s">
        <v>6259</v>
      </c>
      <c r="D4698" s="2">
        <v>24337</v>
      </c>
      <c r="E4698" s="2"/>
      <c r="F4698" s="2"/>
      <c r="G4698" t="s">
        <v>6260</v>
      </c>
      <c r="H4698">
        <v>0</v>
      </c>
      <c r="I4698" s="2">
        <v>39896</v>
      </c>
      <c r="J4698" s="2">
        <v>43641</v>
      </c>
      <c r="K4698" t="s">
        <v>5</v>
      </c>
      <c r="L4698" t="s">
        <v>6261</v>
      </c>
      <c r="M4698" t="s">
        <v>1</v>
      </c>
      <c r="N4698" t="s">
        <v>1</v>
      </c>
      <c r="O4698" s="3">
        <v>91</v>
      </c>
      <c r="P4698" t="s">
        <v>1</v>
      </c>
      <c r="Q4698" t="s">
        <v>5964</v>
      </c>
      <c r="R4698" t="s">
        <v>50</v>
      </c>
      <c r="S4698" t="s">
        <v>1</v>
      </c>
      <c r="T4698" t="s">
        <v>6262</v>
      </c>
      <c r="U4698" t="s">
        <v>52</v>
      </c>
    </row>
    <row r="4699" spans="1:21" ht="12.75" hidden="1" customHeight="1" x14ac:dyDescent="0.2">
      <c r="A4699" s="205" t="s">
        <v>45</v>
      </c>
      <c r="B4699" t="s">
        <v>9682</v>
      </c>
      <c r="C4699" s="202" t="s">
        <v>9683</v>
      </c>
      <c r="D4699" s="2">
        <v>29382</v>
      </c>
      <c r="E4699" s="2"/>
      <c r="F4699" s="2"/>
      <c r="G4699" t="s">
        <v>9684</v>
      </c>
      <c r="H4699">
        <v>0</v>
      </c>
      <c r="I4699" s="2">
        <v>41114</v>
      </c>
      <c r="J4699" s="2">
        <v>43822</v>
      </c>
      <c r="K4699" t="s">
        <v>5</v>
      </c>
      <c r="L4699" t="s">
        <v>9685</v>
      </c>
      <c r="M4699" t="s">
        <v>1</v>
      </c>
      <c r="N4699" t="s">
        <v>1</v>
      </c>
      <c r="O4699" s="3">
        <v>86</v>
      </c>
      <c r="P4699" t="s">
        <v>1</v>
      </c>
      <c r="Q4699" t="s">
        <v>5964</v>
      </c>
      <c r="R4699" t="s">
        <v>50</v>
      </c>
      <c r="S4699" t="s">
        <v>1</v>
      </c>
      <c r="T4699" t="s">
        <v>9686</v>
      </c>
      <c r="U4699" t="s">
        <v>52</v>
      </c>
    </row>
    <row r="4700" spans="1:21" ht="12.75" hidden="1" customHeight="1" x14ac:dyDescent="0.2">
      <c r="A4700" s="205" t="s">
        <v>45</v>
      </c>
      <c r="B4700" t="s">
        <v>9687</v>
      </c>
      <c r="C4700" s="202" t="s">
        <v>9688</v>
      </c>
      <c r="D4700" s="2">
        <v>29382</v>
      </c>
      <c r="E4700" s="2"/>
      <c r="F4700" s="2"/>
      <c r="G4700" t="s">
        <v>9684</v>
      </c>
      <c r="H4700">
        <v>0</v>
      </c>
      <c r="I4700" s="2">
        <v>41114</v>
      </c>
      <c r="J4700" s="2">
        <v>43822</v>
      </c>
      <c r="K4700" t="s">
        <v>5</v>
      </c>
      <c r="L4700" t="s">
        <v>9689</v>
      </c>
      <c r="M4700" t="s">
        <v>1</v>
      </c>
      <c r="N4700" t="s">
        <v>1</v>
      </c>
      <c r="O4700" s="3">
        <v>92</v>
      </c>
      <c r="P4700" t="s">
        <v>1</v>
      </c>
      <c r="Q4700" t="s">
        <v>5964</v>
      </c>
      <c r="R4700" t="s">
        <v>50</v>
      </c>
      <c r="S4700" t="s">
        <v>1</v>
      </c>
      <c r="T4700" t="s">
        <v>9686</v>
      </c>
      <c r="U4700" t="s">
        <v>52</v>
      </c>
    </row>
    <row r="4701" spans="1:21" ht="12.75" hidden="1" customHeight="1" x14ac:dyDescent="0.2">
      <c r="A4701" s="205" t="s">
        <v>45</v>
      </c>
      <c r="B4701" t="s">
        <v>9759</v>
      </c>
      <c r="C4701" s="202" t="s">
        <v>9760</v>
      </c>
      <c r="D4701" s="2">
        <v>29809</v>
      </c>
      <c r="E4701" s="2"/>
      <c r="F4701" s="2"/>
      <c r="G4701" t="s">
        <v>9761</v>
      </c>
      <c r="H4701">
        <v>0</v>
      </c>
      <c r="I4701" s="2">
        <v>41715</v>
      </c>
      <c r="J4701" s="2">
        <v>43557</v>
      </c>
      <c r="K4701" t="s">
        <v>5</v>
      </c>
      <c r="L4701" t="s">
        <v>9762</v>
      </c>
      <c r="M4701" t="s">
        <v>1</v>
      </c>
      <c r="N4701" t="s">
        <v>1</v>
      </c>
      <c r="O4701" s="3">
        <v>95</v>
      </c>
      <c r="P4701" t="s">
        <v>1</v>
      </c>
      <c r="Q4701" t="s">
        <v>5964</v>
      </c>
      <c r="R4701" t="s">
        <v>50</v>
      </c>
      <c r="S4701" t="s">
        <v>1</v>
      </c>
      <c r="T4701" t="s">
        <v>9763</v>
      </c>
      <c r="U4701" t="s">
        <v>52</v>
      </c>
    </row>
    <row r="4702" spans="1:21" ht="12.75" hidden="1" customHeight="1" x14ac:dyDescent="0.2">
      <c r="A4702" s="205" t="s">
        <v>45</v>
      </c>
      <c r="B4702" t="s">
        <v>10574</v>
      </c>
      <c r="C4702" s="202" t="s">
        <v>10575</v>
      </c>
      <c r="D4702" s="2">
        <v>28359</v>
      </c>
      <c r="E4702" s="2"/>
      <c r="F4702" s="2"/>
      <c r="G4702" t="s">
        <v>10576</v>
      </c>
      <c r="H4702">
        <v>0</v>
      </c>
      <c r="I4702" s="2">
        <v>39473</v>
      </c>
      <c r="J4702" s="2">
        <v>43727</v>
      </c>
      <c r="K4702" t="s">
        <v>5</v>
      </c>
      <c r="L4702" t="s">
        <v>10577</v>
      </c>
      <c r="M4702" t="s">
        <v>1</v>
      </c>
      <c r="N4702" t="s">
        <v>1</v>
      </c>
      <c r="O4702" s="3">
        <v>75</v>
      </c>
      <c r="P4702" t="s">
        <v>1</v>
      </c>
      <c r="Q4702" t="s">
        <v>5964</v>
      </c>
      <c r="R4702" t="s">
        <v>50</v>
      </c>
      <c r="S4702" t="s">
        <v>1</v>
      </c>
      <c r="T4702" t="s">
        <v>10578</v>
      </c>
      <c r="U4702" t="s">
        <v>52</v>
      </c>
    </row>
    <row r="4703" spans="1:21" ht="12.75" hidden="1" customHeight="1" x14ac:dyDescent="0.2">
      <c r="A4703" s="205" t="s">
        <v>45</v>
      </c>
      <c r="B4703" t="s">
        <v>10856</v>
      </c>
      <c r="C4703" s="202" t="s">
        <v>10857</v>
      </c>
      <c r="D4703" s="2">
        <v>23290</v>
      </c>
      <c r="E4703" s="2"/>
      <c r="F4703" s="2"/>
      <c r="G4703" t="s">
        <v>10858</v>
      </c>
      <c r="H4703">
        <v>0</v>
      </c>
      <c r="I4703" s="2">
        <v>39505</v>
      </c>
      <c r="J4703" s="2">
        <v>43822</v>
      </c>
      <c r="K4703" t="s">
        <v>5</v>
      </c>
      <c r="L4703" t="s">
        <v>10859</v>
      </c>
      <c r="M4703" t="s">
        <v>1</v>
      </c>
      <c r="N4703" t="s">
        <v>1</v>
      </c>
      <c r="O4703" s="3">
        <v>88</v>
      </c>
      <c r="P4703" t="s">
        <v>1</v>
      </c>
      <c r="Q4703" t="s">
        <v>5964</v>
      </c>
      <c r="R4703" t="s">
        <v>50</v>
      </c>
      <c r="S4703" t="s">
        <v>1</v>
      </c>
      <c r="T4703" t="s">
        <v>10860</v>
      </c>
      <c r="U4703" t="s">
        <v>52</v>
      </c>
    </row>
    <row r="4704" spans="1:21" ht="12.75" hidden="1" customHeight="1" x14ac:dyDescent="0.2">
      <c r="A4704" s="205" t="s">
        <v>45</v>
      </c>
      <c r="B4704" t="s">
        <v>10939</v>
      </c>
      <c r="C4704" s="202" t="s">
        <v>10940</v>
      </c>
      <c r="D4704" s="2">
        <v>30531</v>
      </c>
      <c r="E4704" s="2"/>
      <c r="F4704" s="2">
        <v>42609</v>
      </c>
      <c r="G4704" t="s">
        <v>10941</v>
      </c>
      <c r="H4704">
        <v>1</v>
      </c>
      <c r="I4704" s="2">
        <v>39527</v>
      </c>
      <c r="J4704" s="2">
        <v>43727</v>
      </c>
      <c r="K4704" t="s">
        <v>5</v>
      </c>
      <c r="L4704" t="s">
        <v>9941</v>
      </c>
      <c r="M4704" t="s">
        <v>1</v>
      </c>
      <c r="N4704" t="s">
        <v>1</v>
      </c>
      <c r="O4704" s="3">
        <v>88</v>
      </c>
      <c r="P4704" t="s">
        <v>1</v>
      </c>
      <c r="Q4704" t="s">
        <v>5964</v>
      </c>
      <c r="R4704" t="s">
        <v>50</v>
      </c>
      <c r="S4704" t="s">
        <v>1</v>
      </c>
      <c r="T4704" t="s">
        <v>10942</v>
      </c>
      <c r="U4704" t="s">
        <v>52</v>
      </c>
    </row>
    <row r="4705" spans="1:21" ht="12.75" hidden="1" customHeight="1" x14ac:dyDescent="0.2">
      <c r="A4705" s="205" t="s">
        <v>45</v>
      </c>
      <c r="B4705" t="s">
        <v>10943</v>
      </c>
      <c r="C4705" s="202" t="s">
        <v>10944</v>
      </c>
      <c r="D4705" s="2">
        <v>30531</v>
      </c>
      <c r="E4705" s="2"/>
      <c r="F4705" s="2">
        <v>42606</v>
      </c>
      <c r="G4705" t="s">
        <v>10941</v>
      </c>
      <c r="H4705">
        <v>1</v>
      </c>
      <c r="I4705" s="2">
        <v>39527</v>
      </c>
      <c r="J4705" s="2">
        <v>43727</v>
      </c>
      <c r="K4705" t="s">
        <v>5</v>
      </c>
      <c r="L4705" t="s">
        <v>9934</v>
      </c>
      <c r="M4705" t="s">
        <v>1</v>
      </c>
      <c r="N4705" t="s">
        <v>1</v>
      </c>
      <c r="O4705" s="3">
        <v>88</v>
      </c>
      <c r="P4705" t="s">
        <v>1</v>
      </c>
      <c r="Q4705" t="s">
        <v>5964</v>
      </c>
      <c r="R4705" t="s">
        <v>50</v>
      </c>
      <c r="S4705" t="s">
        <v>1</v>
      </c>
      <c r="T4705" t="s">
        <v>10942</v>
      </c>
      <c r="U4705" t="s">
        <v>52</v>
      </c>
    </row>
    <row r="4706" spans="1:21" ht="12.75" hidden="1" customHeight="1" x14ac:dyDescent="0.2">
      <c r="A4706" s="205" t="s">
        <v>45</v>
      </c>
      <c r="B4706" t="s">
        <v>10945</v>
      </c>
      <c r="C4706" s="202" t="s">
        <v>10946</v>
      </c>
      <c r="D4706" s="2">
        <v>29809</v>
      </c>
      <c r="E4706" s="2"/>
      <c r="F4706" s="2"/>
      <c r="G4706" t="s">
        <v>10947</v>
      </c>
      <c r="H4706">
        <v>0</v>
      </c>
      <c r="I4706" s="2">
        <v>39527</v>
      </c>
      <c r="J4706" s="2">
        <v>43625</v>
      </c>
      <c r="K4706" t="s">
        <v>5</v>
      </c>
      <c r="L4706" t="s">
        <v>10948</v>
      </c>
      <c r="M4706" t="s">
        <v>1</v>
      </c>
      <c r="N4706" t="s">
        <v>1</v>
      </c>
      <c r="O4706" s="3">
        <v>94</v>
      </c>
      <c r="P4706" t="s">
        <v>1</v>
      </c>
      <c r="Q4706" t="s">
        <v>5964</v>
      </c>
      <c r="R4706" t="s">
        <v>50</v>
      </c>
      <c r="S4706" t="s">
        <v>1</v>
      </c>
      <c r="T4706" t="s">
        <v>10949</v>
      </c>
      <c r="U4706" t="s">
        <v>52</v>
      </c>
    </row>
    <row r="4707" spans="1:21" ht="12.75" hidden="1" customHeight="1" x14ac:dyDescent="0.2">
      <c r="A4707" s="205" t="s">
        <v>45</v>
      </c>
      <c r="B4707" t="s">
        <v>10958</v>
      </c>
      <c r="C4707" s="202" t="s">
        <v>10959</v>
      </c>
      <c r="D4707" s="2">
        <v>29809</v>
      </c>
      <c r="E4707" s="2"/>
      <c r="F4707" s="2"/>
      <c r="G4707" t="s">
        <v>9761</v>
      </c>
      <c r="H4707">
        <v>0</v>
      </c>
      <c r="I4707" s="2">
        <v>39527</v>
      </c>
      <c r="J4707" s="2">
        <v>43727</v>
      </c>
      <c r="K4707" t="s">
        <v>5</v>
      </c>
      <c r="L4707" t="s">
        <v>10960</v>
      </c>
      <c r="M4707" t="s">
        <v>1</v>
      </c>
      <c r="N4707" t="s">
        <v>1</v>
      </c>
      <c r="O4707" s="3">
        <v>94</v>
      </c>
      <c r="P4707" t="s">
        <v>1</v>
      </c>
      <c r="Q4707" t="s">
        <v>5964</v>
      </c>
      <c r="R4707" t="s">
        <v>50</v>
      </c>
      <c r="S4707" t="s">
        <v>1</v>
      </c>
      <c r="T4707" t="s">
        <v>9763</v>
      </c>
      <c r="U4707" t="s">
        <v>52</v>
      </c>
    </row>
    <row r="4708" spans="1:21" ht="12.75" hidden="1" customHeight="1" x14ac:dyDescent="0.2">
      <c r="A4708" s="205" t="s">
        <v>45</v>
      </c>
      <c r="B4708" t="s">
        <v>10961</v>
      </c>
      <c r="C4708" s="202" t="s">
        <v>10962</v>
      </c>
      <c r="D4708" s="2">
        <v>29809</v>
      </c>
      <c r="E4708" s="2"/>
      <c r="F4708" s="2"/>
      <c r="G4708" t="s">
        <v>10963</v>
      </c>
      <c r="H4708">
        <v>0</v>
      </c>
      <c r="I4708" s="2">
        <v>39527</v>
      </c>
      <c r="J4708" s="2">
        <v>43557</v>
      </c>
      <c r="K4708" t="s">
        <v>5</v>
      </c>
      <c r="L4708" t="s">
        <v>10964</v>
      </c>
      <c r="M4708" t="s">
        <v>1</v>
      </c>
      <c r="N4708" t="s">
        <v>1</v>
      </c>
      <c r="O4708" s="3">
        <v>92</v>
      </c>
      <c r="P4708" t="s">
        <v>1</v>
      </c>
      <c r="Q4708" t="s">
        <v>5964</v>
      </c>
      <c r="R4708" t="s">
        <v>50</v>
      </c>
      <c r="S4708" t="s">
        <v>1</v>
      </c>
      <c r="T4708" t="s">
        <v>10965</v>
      </c>
      <c r="U4708" t="s">
        <v>52</v>
      </c>
    </row>
    <row r="4709" spans="1:21" ht="12.75" hidden="1" customHeight="1" x14ac:dyDescent="0.2">
      <c r="A4709" s="205" t="s">
        <v>45</v>
      </c>
      <c r="B4709" t="s">
        <v>10966</v>
      </c>
      <c r="C4709" s="202" t="s">
        <v>10967</v>
      </c>
      <c r="D4709" s="2">
        <v>29809</v>
      </c>
      <c r="E4709" s="2"/>
      <c r="F4709" s="2"/>
      <c r="G4709" t="s">
        <v>10968</v>
      </c>
      <c r="H4709">
        <v>0</v>
      </c>
      <c r="I4709" s="2">
        <v>39527</v>
      </c>
      <c r="J4709" s="2">
        <v>43557</v>
      </c>
      <c r="K4709" t="s">
        <v>5</v>
      </c>
      <c r="L4709" t="s">
        <v>10969</v>
      </c>
      <c r="M4709" t="s">
        <v>1</v>
      </c>
      <c r="N4709" t="s">
        <v>1</v>
      </c>
      <c r="O4709" s="3">
        <v>94</v>
      </c>
      <c r="P4709" t="s">
        <v>1</v>
      </c>
      <c r="Q4709" t="s">
        <v>5964</v>
      </c>
      <c r="R4709" t="s">
        <v>50</v>
      </c>
      <c r="S4709" t="s">
        <v>1</v>
      </c>
      <c r="T4709" t="s">
        <v>10970</v>
      </c>
      <c r="U4709" t="s">
        <v>52</v>
      </c>
    </row>
    <row r="4710" spans="1:21" ht="12.75" hidden="1" customHeight="1" x14ac:dyDescent="0.2">
      <c r="A4710" s="205" t="s">
        <v>45</v>
      </c>
      <c r="B4710" t="s">
        <v>10971</v>
      </c>
      <c r="C4710" s="202" t="s">
        <v>10972</v>
      </c>
      <c r="D4710" s="2">
        <v>29809</v>
      </c>
      <c r="E4710" s="2"/>
      <c r="F4710" s="2"/>
      <c r="G4710" t="s">
        <v>10973</v>
      </c>
      <c r="H4710">
        <v>0</v>
      </c>
      <c r="I4710" s="2">
        <v>39527</v>
      </c>
      <c r="J4710" s="2">
        <v>43727</v>
      </c>
      <c r="K4710" t="s">
        <v>5</v>
      </c>
      <c r="L4710" t="s">
        <v>10974</v>
      </c>
      <c r="M4710" t="s">
        <v>1</v>
      </c>
      <c r="N4710" t="s">
        <v>1</v>
      </c>
      <c r="O4710" s="3">
        <v>92</v>
      </c>
      <c r="P4710" t="s">
        <v>1</v>
      </c>
      <c r="Q4710" t="s">
        <v>5964</v>
      </c>
      <c r="R4710" t="s">
        <v>50</v>
      </c>
      <c r="S4710" t="s">
        <v>1</v>
      </c>
      <c r="T4710" t="s">
        <v>10975</v>
      </c>
      <c r="U4710" t="s">
        <v>52</v>
      </c>
    </row>
    <row r="4711" spans="1:21" ht="12.75" hidden="1" customHeight="1" x14ac:dyDescent="0.2">
      <c r="A4711" s="205" t="s">
        <v>45</v>
      </c>
      <c r="B4711" t="s">
        <v>10980</v>
      </c>
      <c r="C4711" s="202" t="s">
        <v>10981</v>
      </c>
      <c r="D4711" s="2">
        <v>29382</v>
      </c>
      <c r="E4711" s="2"/>
      <c r="F4711" s="2"/>
      <c r="G4711" t="s">
        <v>9684</v>
      </c>
      <c r="H4711">
        <v>0</v>
      </c>
      <c r="I4711" s="2">
        <v>39531</v>
      </c>
      <c r="J4711" s="2">
        <v>43822</v>
      </c>
      <c r="K4711" t="s">
        <v>5</v>
      </c>
      <c r="L4711" t="s">
        <v>10982</v>
      </c>
      <c r="M4711" t="s">
        <v>1</v>
      </c>
      <c r="N4711" t="s">
        <v>1</v>
      </c>
      <c r="O4711" s="3">
        <v>90</v>
      </c>
      <c r="P4711" t="s">
        <v>1</v>
      </c>
      <c r="Q4711" t="s">
        <v>5964</v>
      </c>
      <c r="R4711" t="s">
        <v>50</v>
      </c>
      <c r="S4711" t="s">
        <v>1</v>
      </c>
      <c r="T4711" t="s">
        <v>9686</v>
      </c>
      <c r="U4711" t="s">
        <v>52</v>
      </c>
    </row>
    <row r="4712" spans="1:21" ht="12.75" hidden="1" customHeight="1" x14ac:dyDescent="0.2">
      <c r="A4712" s="205" t="s">
        <v>45</v>
      </c>
      <c r="B4712" t="s">
        <v>10983</v>
      </c>
      <c r="C4712" s="202" t="s">
        <v>10984</v>
      </c>
      <c r="D4712" s="2">
        <v>27395</v>
      </c>
      <c r="E4712" s="2"/>
      <c r="F4712" s="2"/>
      <c r="G4712" t="s">
        <v>10985</v>
      </c>
      <c r="H4712">
        <v>0</v>
      </c>
      <c r="I4712" s="2">
        <v>39531</v>
      </c>
      <c r="J4712" s="2">
        <v>43641</v>
      </c>
      <c r="K4712" t="s">
        <v>5</v>
      </c>
      <c r="L4712" t="s">
        <v>10986</v>
      </c>
      <c r="M4712" t="s">
        <v>1</v>
      </c>
      <c r="N4712" t="s">
        <v>1</v>
      </c>
      <c r="O4712" s="3">
        <v>87</v>
      </c>
      <c r="P4712" t="s">
        <v>1</v>
      </c>
      <c r="Q4712" t="s">
        <v>5964</v>
      </c>
      <c r="R4712" t="s">
        <v>50</v>
      </c>
      <c r="S4712" t="s">
        <v>1</v>
      </c>
      <c r="T4712" t="s">
        <v>10987</v>
      </c>
      <c r="U4712" t="s">
        <v>52</v>
      </c>
    </row>
    <row r="4713" spans="1:21" ht="12.75" hidden="1" customHeight="1" x14ac:dyDescent="0.2">
      <c r="A4713" s="205" t="s">
        <v>45</v>
      </c>
      <c r="B4713" t="s">
        <v>10988</v>
      </c>
      <c r="C4713" s="202" t="s">
        <v>10989</v>
      </c>
      <c r="D4713" s="2">
        <v>28491</v>
      </c>
      <c r="E4713" s="2"/>
      <c r="F4713" s="2"/>
      <c r="G4713" t="s">
        <v>10990</v>
      </c>
      <c r="H4713">
        <v>0</v>
      </c>
      <c r="I4713" s="2">
        <v>39531</v>
      </c>
      <c r="J4713" s="2">
        <v>43796</v>
      </c>
      <c r="K4713" t="s">
        <v>5</v>
      </c>
      <c r="L4713" t="s">
        <v>10991</v>
      </c>
      <c r="M4713" t="s">
        <v>1</v>
      </c>
      <c r="N4713" t="s">
        <v>1</v>
      </c>
      <c r="O4713" s="3">
        <v>85</v>
      </c>
      <c r="P4713" t="s">
        <v>1</v>
      </c>
      <c r="Q4713" t="s">
        <v>5964</v>
      </c>
      <c r="R4713" t="s">
        <v>50</v>
      </c>
      <c r="S4713" t="s">
        <v>1</v>
      </c>
      <c r="T4713" t="s">
        <v>10992</v>
      </c>
      <c r="U4713" t="s">
        <v>52</v>
      </c>
    </row>
    <row r="4714" spans="1:21" ht="12.75" hidden="1" customHeight="1" x14ac:dyDescent="0.2">
      <c r="A4714" s="205" t="s">
        <v>45</v>
      </c>
      <c r="B4714" t="s">
        <v>11073</v>
      </c>
      <c r="C4714" s="202" t="s">
        <v>11074</v>
      </c>
      <c r="D4714" s="2">
        <v>25425</v>
      </c>
      <c r="E4714" s="2"/>
      <c r="F4714" s="2"/>
      <c r="G4714" t="s">
        <v>11075</v>
      </c>
      <c r="H4714">
        <v>0</v>
      </c>
      <c r="I4714" s="2">
        <v>39706</v>
      </c>
      <c r="J4714" s="2">
        <v>43822</v>
      </c>
      <c r="K4714" t="s">
        <v>5</v>
      </c>
      <c r="L4714" t="s">
        <v>10593</v>
      </c>
      <c r="M4714" t="s">
        <v>1</v>
      </c>
      <c r="N4714" t="s">
        <v>1</v>
      </c>
      <c r="O4714" s="3">
        <v>74</v>
      </c>
      <c r="P4714" t="s">
        <v>1</v>
      </c>
      <c r="Q4714" t="s">
        <v>5964</v>
      </c>
      <c r="R4714" t="s">
        <v>50</v>
      </c>
      <c r="S4714" t="s">
        <v>1</v>
      </c>
      <c r="T4714" t="s">
        <v>11076</v>
      </c>
      <c r="U4714" t="s">
        <v>52</v>
      </c>
    </row>
    <row r="4715" spans="1:21" ht="12.75" hidden="1" customHeight="1" x14ac:dyDescent="0.2">
      <c r="A4715" s="205" t="s">
        <v>45</v>
      </c>
      <c r="B4715" t="s">
        <v>11150</v>
      </c>
      <c r="C4715" s="202" t="s">
        <v>11151</v>
      </c>
      <c r="D4715" s="2">
        <v>25204</v>
      </c>
      <c r="E4715" s="2"/>
      <c r="F4715" s="2"/>
      <c r="G4715" t="s">
        <v>11152</v>
      </c>
      <c r="H4715">
        <v>0</v>
      </c>
      <c r="I4715" s="2">
        <v>42760</v>
      </c>
      <c r="J4715" s="2">
        <v>43625</v>
      </c>
      <c r="K4715" t="s">
        <v>5</v>
      </c>
      <c r="L4715" t="s">
        <v>11153</v>
      </c>
      <c r="M4715" t="s">
        <v>11154</v>
      </c>
      <c r="N4715" t="s">
        <v>11155</v>
      </c>
      <c r="O4715" s="3">
        <v>94</v>
      </c>
      <c r="P4715" t="s">
        <v>1</v>
      </c>
      <c r="Q4715" t="s">
        <v>5964</v>
      </c>
      <c r="R4715" t="s">
        <v>50</v>
      </c>
      <c r="S4715" t="s">
        <v>1</v>
      </c>
      <c r="T4715" t="s">
        <v>11156</v>
      </c>
      <c r="U4715" t="s">
        <v>52</v>
      </c>
    </row>
    <row r="4716" spans="1:21" ht="12.75" hidden="1" customHeight="1" x14ac:dyDescent="0.2">
      <c r="A4716" s="205" t="s">
        <v>45</v>
      </c>
      <c r="B4716" t="s">
        <v>11163</v>
      </c>
      <c r="C4716" s="202" t="s">
        <v>11164</v>
      </c>
      <c r="D4716" s="2">
        <v>25204</v>
      </c>
      <c r="E4716" s="2"/>
      <c r="F4716" s="2"/>
      <c r="G4716" t="s">
        <v>11152</v>
      </c>
      <c r="H4716">
        <v>0</v>
      </c>
      <c r="I4716" s="2">
        <v>42765</v>
      </c>
      <c r="J4716" s="2">
        <v>43625</v>
      </c>
      <c r="K4716" t="s">
        <v>5</v>
      </c>
      <c r="L4716" t="s">
        <v>11153</v>
      </c>
      <c r="M4716" t="s">
        <v>11154</v>
      </c>
      <c r="N4716" t="s">
        <v>11155</v>
      </c>
      <c r="O4716" s="3">
        <v>94</v>
      </c>
      <c r="P4716" t="s">
        <v>1</v>
      </c>
      <c r="Q4716" t="s">
        <v>5964</v>
      </c>
      <c r="R4716" t="s">
        <v>50</v>
      </c>
      <c r="S4716" t="s">
        <v>1</v>
      </c>
      <c r="T4716" t="s">
        <v>11156</v>
      </c>
      <c r="U4716" t="s">
        <v>52</v>
      </c>
    </row>
    <row r="4717" spans="1:21" ht="12.75" hidden="1" customHeight="1" x14ac:dyDescent="0.2">
      <c r="A4717" s="205" t="s">
        <v>45</v>
      </c>
      <c r="B4717" t="s">
        <v>12036</v>
      </c>
      <c r="C4717" s="202" t="s">
        <v>12037</v>
      </c>
      <c r="D4717" s="2">
        <v>25943</v>
      </c>
      <c r="E4717" s="2"/>
      <c r="F4717" s="2">
        <v>42412</v>
      </c>
      <c r="G4717" t="s">
        <v>12038</v>
      </c>
      <c r="H4717">
        <v>1</v>
      </c>
      <c r="I4717" s="2">
        <v>39373</v>
      </c>
      <c r="J4717" s="2">
        <v>43822</v>
      </c>
      <c r="K4717" t="s">
        <v>5</v>
      </c>
      <c r="L4717" t="s">
        <v>12039</v>
      </c>
      <c r="M4717" t="s">
        <v>1</v>
      </c>
      <c r="N4717" t="s">
        <v>1</v>
      </c>
      <c r="O4717" s="3">
        <v>84</v>
      </c>
      <c r="P4717" t="s">
        <v>1</v>
      </c>
      <c r="Q4717" t="s">
        <v>5964</v>
      </c>
      <c r="R4717" t="s">
        <v>50</v>
      </c>
      <c r="S4717" t="s">
        <v>1</v>
      </c>
      <c r="T4717" t="s">
        <v>9098</v>
      </c>
      <c r="U4717" t="s">
        <v>52</v>
      </c>
    </row>
    <row r="4718" spans="1:21" ht="12.75" hidden="1" customHeight="1" x14ac:dyDescent="0.2">
      <c r="A4718" s="205" t="s">
        <v>45</v>
      </c>
      <c r="B4718" t="s">
        <v>12040</v>
      </c>
      <c r="C4718" s="202" t="s">
        <v>12041</v>
      </c>
      <c r="D4718" s="2">
        <v>25943</v>
      </c>
      <c r="E4718" s="2"/>
      <c r="F4718" s="2">
        <v>42412</v>
      </c>
      <c r="G4718" t="s">
        <v>12038</v>
      </c>
      <c r="H4718">
        <v>1</v>
      </c>
      <c r="I4718" s="2">
        <v>39373</v>
      </c>
      <c r="J4718" s="2">
        <v>43822</v>
      </c>
      <c r="K4718" t="s">
        <v>5</v>
      </c>
      <c r="L4718" t="s">
        <v>12042</v>
      </c>
      <c r="M4718" t="s">
        <v>1</v>
      </c>
      <c r="N4718" t="s">
        <v>1</v>
      </c>
      <c r="O4718" s="3">
        <v>83</v>
      </c>
      <c r="P4718" t="s">
        <v>1</v>
      </c>
      <c r="Q4718" t="s">
        <v>5964</v>
      </c>
      <c r="R4718" t="s">
        <v>50</v>
      </c>
      <c r="S4718" t="s">
        <v>1</v>
      </c>
      <c r="T4718" t="s">
        <v>9098</v>
      </c>
      <c r="U4718" t="s">
        <v>52</v>
      </c>
    </row>
    <row r="4719" spans="1:21" ht="12.75" hidden="1" customHeight="1" x14ac:dyDescent="0.2">
      <c r="A4719" s="205" t="s">
        <v>45</v>
      </c>
      <c r="B4719" t="s">
        <v>12043</v>
      </c>
      <c r="C4719" s="202" t="s">
        <v>12044</v>
      </c>
      <c r="D4719" s="2">
        <v>25943</v>
      </c>
      <c r="E4719" s="2"/>
      <c r="F4719" s="2">
        <v>42411</v>
      </c>
      <c r="G4719" t="s">
        <v>12038</v>
      </c>
      <c r="H4719">
        <v>1</v>
      </c>
      <c r="I4719" s="2">
        <v>39373</v>
      </c>
      <c r="J4719" s="2">
        <v>43822</v>
      </c>
      <c r="K4719" t="s">
        <v>5</v>
      </c>
      <c r="L4719" t="s">
        <v>12045</v>
      </c>
      <c r="M4719" t="s">
        <v>1</v>
      </c>
      <c r="N4719" t="s">
        <v>1</v>
      </c>
      <c r="O4719" s="3">
        <v>85</v>
      </c>
      <c r="P4719" t="s">
        <v>1</v>
      </c>
      <c r="Q4719" t="s">
        <v>5964</v>
      </c>
      <c r="R4719" t="s">
        <v>50</v>
      </c>
      <c r="S4719" t="s">
        <v>1</v>
      </c>
      <c r="T4719" t="s">
        <v>9098</v>
      </c>
      <c r="U4719" t="s">
        <v>52</v>
      </c>
    </row>
    <row r="4720" spans="1:21" ht="12.75" hidden="1" customHeight="1" x14ac:dyDescent="0.2">
      <c r="A4720" s="205" t="s">
        <v>45</v>
      </c>
      <c r="B4720" t="s">
        <v>12046</v>
      </c>
      <c r="C4720" s="202" t="s">
        <v>12047</v>
      </c>
      <c r="D4720" s="2">
        <v>25847</v>
      </c>
      <c r="E4720" s="2"/>
      <c r="F4720" s="2">
        <v>42409</v>
      </c>
      <c r="G4720" t="s">
        <v>12038</v>
      </c>
      <c r="H4720">
        <v>1</v>
      </c>
      <c r="I4720" s="2">
        <v>39373</v>
      </c>
      <c r="J4720" s="2">
        <v>43822</v>
      </c>
      <c r="K4720" t="s">
        <v>5</v>
      </c>
      <c r="L4720" t="s">
        <v>12048</v>
      </c>
      <c r="M4720" t="s">
        <v>1</v>
      </c>
      <c r="N4720" t="s">
        <v>1</v>
      </c>
      <c r="O4720" s="3">
        <v>85</v>
      </c>
      <c r="P4720" t="s">
        <v>1</v>
      </c>
      <c r="Q4720" t="s">
        <v>5964</v>
      </c>
      <c r="R4720" t="s">
        <v>50</v>
      </c>
      <c r="S4720" t="s">
        <v>1</v>
      </c>
      <c r="T4720" t="s">
        <v>9098</v>
      </c>
      <c r="U4720" t="s">
        <v>52</v>
      </c>
    </row>
    <row r="4721" spans="1:21" ht="12.75" hidden="1" customHeight="1" x14ac:dyDescent="0.2">
      <c r="A4721" s="205" t="s">
        <v>45</v>
      </c>
      <c r="B4721" t="s">
        <v>12049</v>
      </c>
      <c r="C4721" s="202" t="s">
        <v>12050</v>
      </c>
      <c r="D4721" s="2">
        <v>25847</v>
      </c>
      <c r="E4721" s="2"/>
      <c r="F4721" s="2">
        <v>42410</v>
      </c>
      <c r="G4721" t="s">
        <v>12038</v>
      </c>
      <c r="H4721">
        <v>1</v>
      </c>
      <c r="I4721" s="2">
        <v>39373</v>
      </c>
      <c r="J4721" s="2">
        <v>43822</v>
      </c>
      <c r="K4721" t="s">
        <v>5</v>
      </c>
      <c r="L4721" t="s">
        <v>12051</v>
      </c>
      <c r="M4721" t="s">
        <v>1</v>
      </c>
      <c r="N4721" t="s">
        <v>1</v>
      </c>
      <c r="O4721" s="3">
        <v>85</v>
      </c>
      <c r="P4721" t="s">
        <v>1</v>
      </c>
      <c r="Q4721" t="s">
        <v>5964</v>
      </c>
      <c r="R4721" t="s">
        <v>50</v>
      </c>
      <c r="S4721" t="s">
        <v>1</v>
      </c>
      <c r="T4721" t="s">
        <v>9098</v>
      </c>
      <c r="U4721" t="s">
        <v>52</v>
      </c>
    </row>
    <row r="4722" spans="1:21" ht="12.75" hidden="1" customHeight="1" x14ac:dyDescent="0.2">
      <c r="A4722" s="205" t="s">
        <v>45</v>
      </c>
      <c r="B4722" t="s">
        <v>12052</v>
      </c>
      <c r="C4722" s="202" t="s">
        <v>12053</v>
      </c>
      <c r="D4722" s="2">
        <v>25847</v>
      </c>
      <c r="E4722" s="2"/>
      <c r="F4722" s="2">
        <v>42410</v>
      </c>
      <c r="G4722" t="s">
        <v>12038</v>
      </c>
      <c r="H4722">
        <v>1</v>
      </c>
      <c r="I4722" s="2">
        <v>39373</v>
      </c>
      <c r="J4722" s="2">
        <v>43822</v>
      </c>
      <c r="K4722" t="s">
        <v>5</v>
      </c>
      <c r="L4722" t="s">
        <v>12054</v>
      </c>
      <c r="M4722" t="s">
        <v>1</v>
      </c>
      <c r="N4722" t="s">
        <v>1</v>
      </c>
      <c r="O4722" s="3">
        <v>84</v>
      </c>
      <c r="P4722" t="s">
        <v>1</v>
      </c>
      <c r="Q4722" t="s">
        <v>5964</v>
      </c>
      <c r="R4722" t="s">
        <v>50</v>
      </c>
      <c r="S4722" t="s">
        <v>1</v>
      </c>
      <c r="T4722" t="s">
        <v>9098</v>
      </c>
      <c r="U4722" t="s">
        <v>52</v>
      </c>
    </row>
    <row r="4723" spans="1:21" ht="12.75" hidden="1" customHeight="1" x14ac:dyDescent="0.2">
      <c r="A4723" s="205" t="s">
        <v>45</v>
      </c>
      <c r="B4723" t="s">
        <v>12055</v>
      </c>
      <c r="C4723" s="202" t="s">
        <v>12056</v>
      </c>
      <c r="D4723" s="2">
        <v>24337</v>
      </c>
      <c r="E4723" s="2"/>
      <c r="F4723" s="2"/>
      <c r="G4723" t="s">
        <v>12038</v>
      </c>
      <c r="H4723">
        <v>0</v>
      </c>
      <c r="I4723" s="2">
        <v>39373</v>
      </c>
      <c r="J4723" s="2">
        <v>43822</v>
      </c>
      <c r="K4723" t="s">
        <v>5</v>
      </c>
      <c r="L4723" t="s">
        <v>12057</v>
      </c>
      <c r="M4723" t="s">
        <v>1</v>
      </c>
      <c r="N4723" t="s">
        <v>1</v>
      </c>
      <c r="O4723" s="3">
        <v>82</v>
      </c>
      <c r="P4723" t="s">
        <v>1</v>
      </c>
      <c r="Q4723" t="s">
        <v>5964</v>
      </c>
      <c r="R4723" t="s">
        <v>50</v>
      </c>
      <c r="S4723" t="s">
        <v>1</v>
      </c>
      <c r="T4723" t="s">
        <v>9098</v>
      </c>
      <c r="U4723" t="s">
        <v>52</v>
      </c>
    </row>
    <row r="4724" spans="1:21" ht="12.75" hidden="1" customHeight="1" x14ac:dyDescent="0.2">
      <c r="A4724" s="205" t="s">
        <v>45</v>
      </c>
      <c r="B4724" t="s">
        <v>12058</v>
      </c>
      <c r="C4724" s="202" t="s">
        <v>12059</v>
      </c>
      <c r="D4724" s="2">
        <v>24337</v>
      </c>
      <c r="E4724" s="2"/>
      <c r="F4724" s="2"/>
      <c r="G4724" t="s">
        <v>12038</v>
      </c>
      <c r="H4724">
        <v>0</v>
      </c>
      <c r="I4724" s="2">
        <v>39373</v>
      </c>
      <c r="J4724" s="2">
        <v>43822</v>
      </c>
      <c r="K4724" t="s">
        <v>5</v>
      </c>
      <c r="L4724" t="s">
        <v>12060</v>
      </c>
      <c r="M4724" t="s">
        <v>1</v>
      </c>
      <c r="N4724" t="s">
        <v>1</v>
      </c>
      <c r="O4724" s="3">
        <v>78</v>
      </c>
      <c r="P4724" t="s">
        <v>1</v>
      </c>
      <c r="Q4724" t="s">
        <v>5964</v>
      </c>
      <c r="R4724" t="s">
        <v>50</v>
      </c>
      <c r="S4724" t="s">
        <v>1</v>
      </c>
      <c r="T4724" t="s">
        <v>9098</v>
      </c>
      <c r="U4724" t="s">
        <v>52</v>
      </c>
    </row>
    <row r="4725" spans="1:21" ht="12.75" hidden="1" customHeight="1" x14ac:dyDescent="0.2">
      <c r="A4725" s="205" t="s">
        <v>45</v>
      </c>
      <c r="B4725" t="s">
        <v>12061</v>
      </c>
      <c r="C4725" s="202" t="s">
        <v>12062</v>
      </c>
      <c r="D4725" s="2">
        <v>23695</v>
      </c>
      <c r="E4725" s="2"/>
      <c r="F4725" s="2"/>
      <c r="G4725" t="s">
        <v>12038</v>
      </c>
      <c r="H4725">
        <v>0</v>
      </c>
      <c r="I4725" s="2">
        <v>39373</v>
      </c>
      <c r="J4725" s="2">
        <v>43822</v>
      </c>
      <c r="K4725" t="s">
        <v>5</v>
      </c>
      <c r="L4725" t="s">
        <v>10086</v>
      </c>
      <c r="M4725" t="s">
        <v>1</v>
      </c>
      <c r="N4725" t="s">
        <v>1</v>
      </c>
      <c r="O4725" s="3">
        <v>81</v>
      </c>
      <c r="P4725" t="s">
        <v>1</v>
      </c>
      <c r="Q4725" t="s">
        <v>5964</v>
      </c>
      <c r="R4725" t="s">
        <v>50</v>
      </c>
      <c r="S4725" t="s">
        <v>1</v>
      </c>
      <c r="T4725" t="s">
        <v>9098</v>
      </c>
      <c r="U4725" t="s">
        <v>52</v>
      </c>
    </row>
    <row r="4726" spans="1:21" ht="12.75" hidden="1" customHeight="1" x14ac:dyDescent="0.2">
      <c r="A4726" s="205" t="s">
        <v>45</v>
      </c>
      <c r="B4726" t="s">
        <v>12063</v>
      </c>
      <c r="C4726" s="202" t="s">
        <v>12064</v>
      </c>
      <c r="D4726" s="2">
        <v>23695</v>
      </c>
      <c r="E4726" s="2"/>
      <c r="F4726" s="2"/>
      <c r="G4726" t="s">
        <v>12038</v>
      </c>
      <c r="H4726">
        <v>0</v>
      </c>
      <c r="I4726" s="2">
        <v>39373</v>
      </c>
      <c r="J4726" s="2">
        <v>43822</v>
      </c>
      <c r="K4726" t="s">
        <v>5</v>
      </c>
      <c r="L4726" t="s">
        <v>12065</v>
      </c>
      <c r="M4726" t="s">
        <v>1</v>
      </c>
      <c r="N4726" t="s">
        <v>1</v>
      </c>
      <c r="O4726" s="3">
        <v>82</v>
      </c>
      <c r="P4726" t="s">
        <v>1</v>
      </c>
      <c r="Q4726" t="s">
        <v>5964</v>
      </c>
      <c r="R4726" t="s">
        <v>50</v>
      </c>
      <c r="S4726" t="s">
        <v>1</v>
      </c>
      <c r="T4726" t="s">
        <v>9098</v>
      </c>
      <c r="U4726" t="s">
        <v>52</v>
      </c>
    </row>
    <row r="4727" spans="1:21" ht="12.75" hidden="1" customHeight="1" x14ac:dyDescent="0.2">
      <c r="A4727" s="205" t="s">
        <v>45</v>
      </c>
      <c r="B4727" t="s">
        <v>12066</v>
      </c>
      <c r="C4727" s="202" t="s">
        <v>12067</v>
      </c>
      <c r="D4727" s="2">
        <v>27406</v>
      </c>
      <c r="E4727" s="2"/>
      <c r="F4727" s="2"/>
      <c r="G4727" t="s">
        <v>12038</v>
      </c>
      <c r="H4727">
        <v>0</v>
      </c>
      <c r="I4727" s="2">
        <v>39373</v>
      </c>
      <c r="J4727" s="2">
        <v>43822</v>
      </c>
      <c r="K4727" t="s">
        <v>5</v>
      </c>
      <c r="L4727" t="s">
        <v>12068</v>
      </c>
      <c r="M4727" t="s">
        <v>1</v>
      </c>
      <c r="N4727" t="s">
        <v>1</v>
      </c>
      <c r="O4727" s="3">
        <v>85</v>
      </c>
      <c r="P4727" t="s">
        <v>1</v>
      </c>
      <c r="Q4727" t="s">
        <v>5964</v>
      </c>
      <c r="R4727" t="s">
        <v>50</v>
      </c>
      <c r="S4727" t="s">
        <v>1</v>
      </c>
      <c r="T4727" t="s">
        <v>9098</v>
      </c>
      <c r="U4727" t="s">
        <v>52</v>
      </c>
    </row>
    <row r="4728" spans="1:21" ht="12.75" hidden="1" customHeight="1" x14ac:dyDescent="0.2">
      <c r="A4728" s="205" t="s">
        <v>45</v>
      </c>
      <c r="B4728" t="s">
        <v>12069</v>
      </c>
      <c r="C4728" s="202" t="s">
        <v>12070</v>
      </c>
      <c r="D4728" s="2">
        <v>27406</v>
      </c>
      <c r="E4728" s="2"/>
      <c r="F4728" s="2"/>
      <c r="G4728" t="s">
        <v>12038</v>
      </c>
      <c r="H4728">
        <v>0</v>
      </c>
      <c r="I4728" s="2">
        <v>39373</v>
      </c>
      <c r="J4728" s="2">
        <v>43822</v>
      </c>
      <c r="K4728" t="s">
        <v>5</v>
      </c>
      <c r="L4728" t="s">
        <v>12071</v>
      </c>
      <c r="M4728" t="s">
        <v>1</v>
      </c>
      <c r="N4728" t="s">
        <v>1</v>
      </c>
      <c r="O4728" s="3">
        <v>86</v>
      </c>
      <c r="P4728" t="s">
        <v>1</v>
      </c>
      <c r="Q4728" t="s">
        <v>5964</v>
      </c>
      <c r="R4728" t="s">
        <v>50</v>
      </c>
      <c r="S4728" t="s">
        <v>1</v>
      </c>
      <c r="T4728" t="s">
        <v>9098</v>
      </c>
      <c r="U4728" t="s">
        <v>52</v>
      </c>
    </row>
    <row r="4729" spans="1:21" ht="12.75" hidden="1" customHeight="1" x14ac:dyDescent="0.2">
      <c r="A4729" s="205" t="s">
        <v>45</v>
      </c>
      <c r="B4729" t="s">
        <v>12072</v>
      </c>
      <c r="C4729" s="202" t="s">
        <v>12073</v>
      </c>
      <c r="D4729" s="2">
        <v>27406</v>
      </c>
      <c r="E4729" s="2"/>
      <c r="F4729" s="2"/>
      <c r="G4729" t="s">
        <v>12038</v>
      </c>
      <c r="H4729">
        <v>0</v>
      </c>
      <c r="I4729" s="2">
        <v>39373</v>
      </c>
      <c r="J4729" s="2">
        <v>43822</v>
      </c>
      <c r="K4729" t="s">
        <v>5</v>
      </c>
      <c r="L4729" t="s">
        <v>12074</v>
      </c>
      <c r="M4729" t="s">
        <v>1</v>
      </c>
      <c r="N4729" t="s">
        <v>1</v>
      </c>
      <c r="O4729" s="3">
        <v>85</v>
      </c>
      <c r="P4729" t="s">
        <v>1</v>
      </c>
      <c r="Q4729" t="s">
        <v>5964</v>
      </c>
      <c r="R4729" t="s">
        <v>50</v>
      </c>
      <c r="S4729" t="s">
        <v>1</v>
      </c>
      <c r="T4729" t="s">
        <v>9098</v>
      </c>
      <c r="U4729" t="s">
        <v>52</v>
      </c>
    </row>
    <row r="4730" spans="1:21" ht="12.75" hidden="1" customHeight="1" x14ac:dyDescent="0.2">
      <c r="A4730" s="205" t="s">
        <v>45</v>
      </c>
      <c r="B4730" t="s">
        <v>12075</v>
      </c>
      <c r="C4730" s="202" t="s">
        <v>12076</v>
      </c>
      <c r="D4730" s="2">
        <v>25033</v>
      </c>
      <c r="E4730" s="2"/>
      <c r="F4730" s="2">
        <v>42411</v>
      </c>
      <c r="G4730" t="s">
        <v>12038</v>
      </c>
      <c r="H4730">
        <v>1</v>
      </c>
      <c r="I4730" s="2">
        <v>39373</v>
      </c>
      <c r="J4730" s="2">
        <v>43796</v>
      </c>
      <c r="K4730" t="s">
        <v>5</v>
      </c>
      <c r="L4730" t="s">
        <v>10185</v>
      </c>
      <c r="M4730" t="s">
        <v>1</v>
      </c>
      <c r="N4730" t="s">
        <v>1</v>
      </c>
      <c r="O4730" s="3">
        <v>80</v>
      </c>
      <c r="P4730" t="s">
        <v>1</v>
      </c>
      <c r="Q4730" t="s">
        <v>5964</v>
      </c>
      <c r="R4730" t="s">
        <v>50</v>
      </c>
      <c r="S4730" t="s">
        <v>1</v>
      </c>
      <c r="T4730" t="s">
        <v>9098</v>
      </c>
      <c r="U4730" t="s">
        <v>52</v>
      </c>
    </row>
    <row r="4731" spans="1:21" ht="12.75" hidden="1" customHeight="1" x14ac:dyDescent="0.2">
      <c r="A4731" s="205" t="s">
        <v>45</v>
      </c>
      <c r="B4731" t="s">
        <v>12077</v>
      </c>
      <c r="C4731" s="202" t="s">
        <v>12078</v>
      </c>
      <c r="D4731" s="2">
        <v>25847</v>
      </c>
      <c r="E4731" s="2"/>
      <c r="F4731" s="2"/>
      <c r="G4731" t="s">
        <v>12079</v>
      </c>
      <c r="H4731">
        <v>0</v>
      </c>
      <c r="I4731" s="2">
        <v>39373</v>
      </c>
      <c r="J4731" s="2">
        <v>43822</v>
      </c>
      <c r="K4731" t="s">
        <v>5</v>
      </c>
      <c r="L4731" t="s">
        <v>12080</v>
      </c>
      <c r="M4731" t="s">
        <v>1</v>
      </c>
      <c r="N4731" t="s">
        <v>1</v>
      </c>
      <c r="O4731" s="3">
        <v>80</v>
      </c>
      <c r="P4731" t="s">
        <v>1</v>
      </c>
      <c r="Q4731" t="s">
        <v>5964</v>
      </c>
      <c r="R4731" t="s">
        <v>50</v>
      </c>
      <c r="S4731" t="s">
        <v>1</v>
      </c>
      <c r="T4731" t="s">
        <v>12081</v>
      </c>
      <c r="U4731" t="s">
        <v>52</v>
      </c>
    </row>
    <row r="4732" spans="1:21" ht="12.75" hidden="1" customHeight="1" x14ac:dyDescent="0.2">
      <c r="A4732" s="205" t="s">
        <v>45</v>
      </c>
      <c r="B4732" t="s">
        <v>12082</v>
      </c>
      <c r="C4732" s="202" t="s">
        <v>12083</v>
      </c>
      <c r="D4732" s="2">
        <v>25847</v>
      </c>
      <c r="E4732" s="2"/>
      <c r="F4732" s="2"/>
      <c r="G4732" t="s">
        <v>12084</v>
      </c>
      <c r="H4732">
        <v>0</v>
      </c>
      <c r="I4732" s="2">
        <v>39373</v>
      </c>
      <c r="J4732" s="2">
        <v>43822</v>
      </c>
      <c r="K4732" t="s">
        <v>5</v>
      </c>
      <c r="L4732" t="s">
        <v>12085</v>
      </c>
      <c r="M4732" t="s">
        <v>1</v>
      </c>
      <c r="N4732" t="s">
        <v>1</v>
      </c>
      <c r="O4732" s="3">
        <v>77</v>
      </c>
      <c r="P4732" t="s">
        <v>1</v>
      </c>
      <c r="Q4732" t="s">
        <v>5964</v>
      </c>
      <c r="R4732" t="s">
        <v>50</v>
      </c>
      <c r="S4732" t="s">
        <v>1</v>
      </c>
      <c r="T4732" t="s">
        <v>12086</v>
      </c>
      <c r="U4732" t="s">
        <v>52</v>
      </c>
    </row>
    <row r="4733" spans="1:21" ht="12.75" hidden="1" customHeight="1" x14ac:dyDescent="0.2">
      <c r="A4733" s="205" t="s">
        <v>45</v>
      </c>
      <c r="B4733" t="s">
        <v>12087</v>
      </c>
      <c r="C4733" s="202" t="s">
        <v>12088</v>
      </c>
      <c r="D4733" s="2">
        <v>26790</v>
      </c>
      <c r="E4733" s="2"/>
      <c r="F4733" s="2">
        <v>42405</v>
      </c>
      <c r="G4733" t="s">
        <v>12084</v>
      </c>
      <c r="H4733">
        <v>1</v>
      </c>
      <c r="I4733" s="2">
        <v>39373</v>
      </c>
      <c r="J4733" s="2">
        <v>43822</v>
      </c>
      <c r="K4733" t="s">
        <v>5</v>
      </c>
      <c r="L4733" t="s">
        <v>12089</v>
      </c>
      <c r="M4733" t="s">
        <v>1</v>
      </c>
      <c r="N4733" t="s">
        <v>1</v>
      </c>
      <c r="O4733" s="3">
        <v>80</v>
      </c>
      <c r="P4733" t="s">
        <v>1</v>
      </c>
      <c r="Q4733" t="s">
        <v>5964</v>
      </c>
      <c r="R4733" t="s">
        <v>50</v>
      </c>
      <c r="S4733" t="s">
        <v>1</v>
      </c>
      <c r="T4733" t="s">
        <v>12086</v>
      </c>
      <c r="U4733" t="s">
        <v>52</v>
      </c>
    </row>
    <row r="4734" spans="1:21" ht="12.75" hidden="1" customHeight="1" x14ac:dyDescent="0.2">
      <c r="A4734" s="205" t="s">
        <v>45</v>
      </c>
      <c r="B4734" t="s">
        <v>12090</v>
      </c>
      <c r="C4734" s="202" t="s">
        <v>12091</v>
      </c>
      <c r="D4734" s="2">
        <v>26790</v>
      </c>
      <c r="E4734" s="2"/>
      <c r="F4734" s="2">
        <v>42405</v>
      </c>
      <c r="G4734" t="s">
        <v>12084</v>
      </c>
      <c r="H4734">
        <v>1</v>
      </c>
      <c r="I4734" s="2">
        <v>39373</v>
      </c>
      <c r="J4734" s="2">
        <v>43822</v>
      </c>
      <c r="K4734" t="s">
        <v>5</v>
      </c>
      <c r="L4734" t="s">
        <v>12092</v>
      </c>
      <c r="M4734" t="s">
        <v>1</v>
      </c>
      <c r="N4734" t="s">
        <v>1</v>
      </c>
      <c r="O4734" s="3">
        <v>85</v>
      </c>
      <c r="P4734" t="s">
        <v>1</v>
      </c>
      <c r="Q4734" t="s">
        <v>5964</v>
      </c>
      <c r="R4734" t="s">
        <v>50</v>
      </c>
      <c r="S4734" t="s">
        <v>1</v>
      </c>
      <c r="T4734" t="s">
        <v>12086</v>
      </c>
      <c r="U4734" t="s">
        <v>52</v>
      </c>
    </row>
    <row r="4735" spans="1:21" ht="12.75" hidden="1" customHeight="1" x14ac:dyDescent="0.2">
      <c r="A4735" s="205" t="s">
        <v>45</v>
      </c>
      <c r="B4735" t="s">
        <v>12093</v>
      </c>
      <c r="C4735" s="202" t="s">
        <v>12094</v>
      </c>
      <c r="D4735" s="2">
        <v>26790</v>
      </c>
      <c r="E4735" s="2"/>
      <c r="F4735" s="2"/>
      <c r="G4735" t="s">
        <v>12084</v>
      </c>
      <c r="H4735">
        <v>0</v>
      </c>
      <c r="I4735" s="2">
        <v>39373</v>
      </c>
      <c r="J4735" s="2">
        <v>43822</v>
      </c>
      <c r="K4735" t="s">
        <v>5</v>
      </c>
      <c r="L4735" t="s">
        <v>12095</v>
      </c>
      <c r="M4735" t="s">
        <v>1</v>
      </c>
      <c r="N4735" t="s">
        <v>1</v>
      </c>
      <c r="O4735" s="3">
        <v>84</v>
      </c>
      <c r="P4735" t="s">
        <v>1</v>
      </c>
      <c r="Q4735" t="s">
        <v>5964</v>
      </c>
      <c r="R4735" t="s">
        <v>50</v>
      </c>
      <c r="S4735" t="s">
        <v>1</v>
      </c>
      <c r="T4735" t="s">
        <v>12086</v>
      </c>
      <c r="U4735" t="s">
        <v>52</v>
      </c>
    </row>
    <row r="4736" spans="1:21" ht="12.75" hidden="1" customHeight="1" x14ac:dyDescent="0.2">
      <c r="A4736" s="205" t="s">
        <v>45</v>
      </c>
      <c r="B4736" t="s">
        <v>12096</v>
      </c>
      <c r="C4736" s="202" t="s">
        <v>12097</v>
      </c>
      <c r="D4736" s="2">
        <v>26790</v>
      </c>
      <c r="E4736" s="2"/>
      <c r="F4736" s="2"/>
      <c r="G4736" t="s">
        <v>12084</v>
      </c>
      <c r="H4736">
        <v>0</v>
      </c>
      <c r="I4736" s="2">
        <v>39373</v>
      </c>
      <c r="J4736" s="2">
        <v>43822</v>
      </c>
      <c r="K4736" t="s">
        <v>5</v>
      </c>
      <c r="L4736" t="s">
        <v>12098</v>
      </c>
      <c r="M4736" t="s">
        <v>1</v>
      </c>
      <c r="N4736" t="s">
        <v>1</v>
      </c>
      <c r="O4736" s="3">
        <v>98</v>
      </c>
      <c r="P4736" t="s">
        <v>1</v>
      </c>
      <c r="Q4736" t="s">
        <v>5964</v>
      </c>
      <c r="R4736" t="s">
        <v>50</v>
      </c>
      <c r="S4736" t="s">
        <v>1</v>
      </c>
      <c r="T4736" t="s">
        <v>12086</v>
      </c>
      <c r="U4736" t="s">
        <v>52</v>
      </c>
    </row>
    <row r="4737" spans="1:21" ht="12.75" hidden="1" customHeight="1" x14ac:dyDescent="0.2">
      <c r="A4737" s="205" t="s">
        <v>45</v>
      </c>
      <c r="B4737" t="s">
        <v>12099</v>
      </c>
      <c r="C4737" s="202" t="s">
        <v>12100</v>
      </c>
      <c r="D4737" s="2">
        <v>26790</v>
      </c>
      <c r="E4737" s="2"/>
      <c r="F4737" s="2"/>
      <c r="G4737" t="s">
        <v>12084</v>
      </c>
      <c r="H4737">
        <v>0</v>
      </c>
      <c r="I4737" s="2">
        <v>39373</v>
      </c>
      <c r="J4737" s="2">
        <v>43822</v>
      </c>
      <c r="K4737" t="s">
        <v>5</v>
      </c>
      <c r="L4737" t="s">
        <v>12101</v>
      </c>
      <c r="M4737" t="s">
        <v>1</v>
      </c>
      <c r="N4737" t="s">
        <v>1</v>
      </c>
      <c r="O4737" s="3">
        <v>85</v>
      </c>
      <c r="P4737" t="s">
        <v>1</v>
      </c>
      <c r="Q4737" t="s">
        <v>5964</v>
      </c>
      <c r="R4737" t="s">
        <v>50</v>
      </c>
      <c r="S4737" t="s">
        <v>1</v>
      </c>
      <c r="T4737" t="s">
        <v>12086</v>
      </c>
      <c r="U4737" t="s">
        <v>52</v>
      </c>
    </row>
    <row r="4738" spans="1:21" ht="12.75" hidden="1" customHeight="1" x14ac:dyDescent="0.2">
      <c r="A4738" s="205" t="s">
        <v>45</v>
      </c>
      <c r="B4738" t="s">
        <v>12102</v>
      </c>
      <c r="C4738" s="202" t="s">
        <v>12103</v>
      </c>
      <c r="D4738" s="2">
        <v>25943</v>
      </c>
      <c r="E4738" s="2"/>
      <c r="F4738" s="2">
        <v>42408</v>
      </c>
      <c r="G4738" t="s">
        <v>12104</v>
      </c>
      <c r="H4738">
        <v>1</v>
      </c>
      <c r="I4738" s="2">
        <v>39373</v>
      </c>
      <c r="J4738" s="2">
        <v>43822</v>
      </c>
      <c r="K4738" t="s">
        <v>5</v>
      </c>
      <c r="L4738" t="s">
        <v>12105</v>
      </c>
      <c r="M4738" t="s">
        <v>1</v>
      </c>
      <c r="N4738" t="s">
        <v>1</v>
      </c>
      <c r="O4738" s="3">
        <v>86</v>
      </c>
      <c r="P4738" t="s">
        <v>1</v>
      </c>
      <c r="Q4738" t="s">
        <v>5964</v>
      </c>
      <c r="R4738" t="s">
        <v>50</v>
      </c>
      <c r="S4738" t="s">
        <v>1</v>
      </c>
      <c r="T4738" t="s">
        <v>12106</v>
      </c>
      <c r="U4738" t="s">
        <v>52</v>
      </c>
    </row>
    <row r="4739" spans="1:21" ht="12.75" hidden="1" customHeight="1" x14ac:dyDescent="0.2">
      <c r="A4739" s="205" t="s">
        <v>45</v>
      </c>
      <c r="B4739" t="s">
        <v>12107</v>
      </c>
      <c r="C4739" s="202" t="s">
        <v>12108</v>
      </c>
      <c r="D4739" s="2">
        <v>25943</v>
      </c>
      <c r="E4739" s="2"/>
      <c r="F4739" s="2">
        <v>42408</v>
      </c>
      <c r="G4739" t="s">
        <v>12109</v>
      </c>
      <c r="H4739">
        <v>1</v>
      </c>
      <c r="I4739" s="2">
        <v>39373</v>
      </c>
      <c r="J4739" s="2">
        <v>43822</v>
      </c>
      <c r="K4739" t="s">
        <v>5</v>
      </c>
      <c r="L4739" t="s">
        <v>12110</v>
      </c>
      <c r="M4739" t="s">
        <v>1</v>
      </c>
      <c r="N4739" t="s">
        <v>1</v>
      </c>
      <c r="O4739" s="3">
        <v>81</v>
      </c>
      <c r="P4739" t="s">
        <v>1</v>
      </c>
      <c r="Q4739" t="s">
        <v>5964</v>
      </c>
      <c r="R4739" t="s">
        <v>50</v>
      </c>
      <c r="S4739" t="s">
        <v>1</v>
      </c>
      <c r="T4739" t="s">
        <v>12111</v>
      </c>
      <c r="U4739" t="s">
        <v>52</v>
      </c>
    </row>
    <row r="4740" spans="1:21" ht="12.75" hidden="1" customHeight="1" x14ac:dyDescent="0.2">
      <c r="A4740" s="205" t="s">
        <v>45</v>
      </c>
      <c r="B4740" t="s">
        <v>12112</v>
      </c>
      <c r="C4740" s="202" t="s">
        <v>12113</v>
      </c>
      <c r="D4740" s="2">
        <v>25943</v>
      </c>
      <c r="E4740" s="2"/>
      <c r="F4740" s="2">
        <v>42409</v>
      </c>
      <c r="G4740" t="s">
        <v>12109</v>
      </c>
      <c r="H4740">
        <v>1</v>
      </c>
      <c r="I4740" s="2">
        <v>39373</v>
      </c>
      <c r="J4740" s="2">
        <v>43822</v>
      </c>
      <c r="K4740" t="s">
        <v>5</v>
      </c>
      <c r="L4740" t="s">
        <v>12114</v>
      </c>
      <c r="M4740" t="s">
        <v>1</v>
      </c>
      <c r="N4740" t="s">
        <v>1</v>
      </c>
      <c r="O4740" s="3">
        <v>81</v>
      </c>
      <c r="P4740" t="s">
        <v>1</v>
      </c>
      <c r="Q4740" t="s">
        <v>5964</v>
      </c>
      <c r="R4740" t="s">
        <v>50</v>
      </c>
      <c r="S4740" t="s">
        <v>1</v>
      </c>
      <c r="T4740" t="s">
        <v>12111</v>
      </c>
      <c r="U4740" t="s">
        <v>52</v>
      </c>
    </row>
    <row r="4741" spans="1:21" ht="12.75" hidden="1" customHeight="1" x14ac:dyDescent="0.2">
      <c r="A4741" s="205" t="s">
        <v>45</v>
      </c>
      <c r="B4741" t="s">
        <v>12115</v>
      </c>
      <c r="C4741" s="202" t="s">
        <v>12116</v>
      </c>
      <c r="D4741" s="2">
        <v>26790</v>
      </c>
      <c r="E4741" s="2"/>
      <c r="F4741" s="2">
        <v>42446</v>
      </c>
      <c r="G4741" t="s">
        <v>12084</v>
      </c>
      <c r="H4741">
        <v>1</v>
      </c>
      <c r="I4741" s="2">
        <v>39373</v>
      </c>
      <c r="J4741" s="2">
        <v>43822</v>
      </c>
      <c r="K4741" t="s">
        <v>5</v>
      </c>
      <c r="L4741" t="s">
        <v>12117</v>
      </c>
      <c r="M4741" t="s">
        <v>1</v>
      </c>
      <c r="N4741" t="s">
        <v>1</v>
      </c>
      <c r="O4741" s="3">
        <v>83</v>
      </c>
      <c r="P4741" t="s">
        <v>1</v>
      </c>
      <c r="Q4741" t="s">
        <v>5964</v>
      </c>
      <c r="R4741" t="s">
        <v>50</v>
      </c>
      <c r="S4741" t="s">
        <v>1</v>
      </c>
      <c r="T4741" t="s">
        <v>12086</v>
      </c>
      <c r="U4741" t="s">
        <v>52</v>
      </c>
    </row>
    <row r="4742" spans="1:21" ht="12.75" hidden="1" customHeight="1" x14ac:dyDescent="0.2">
      <c r="A4742" s="205" t="s">
        <v>45</v>
      </c>
      <c r="B4742" t="s">
        <v>12118</v>
      </c>
      <c r="C4742" s="202" t="s">
        <v>12119</v>
      </c>
      <c r="D4742" s="2">
        <v>26790</v>
      </c>
      <c r="E4742" s="2"/>
      <c r="F4742" s="2">
        <v>42446</v>
      </c>
      <c r="G4742" t="s">
        <v>12084</v>
      </c>
      <c r="H4742">
        <v>1</v>
      </c>
      <c r="I4742" s="2">
        <v>39373</v>
      </c>
      <c r="J4742" s="2">
        <v>43822</v>
      </c>
      <c r="K4742" t="s">
        <v>5</v>
      </c>
      <c r="L4742" t="s">
        <v>12120</v>
      </c>
      <c r="M4742" t="s">
        <v>1</v>
      </c>
      <c r="N4742" t="s">
        <v>1</v>
      </c>
      <c r="O4742" s="3">
        <v>85</v>
      </c>
      <c r="P4742" t="s">
        <v>1</v>
      </c>
      <c r="Q4742" t="s">
        <v>5964</v>
      </c>
      <c r="R4742" t="s">
        <v>50</v>
      </c>
      <c r="S4742" t="s">
        <v>1</v>
      </c>
      <c r="T4742" t="s">
        <v>12086</v>
      </c>
      <c r="U4742" t="s">
        <v>52</v>
      </c>
    </row>
    <row r="4743" spans="1:21" ht="12.75" hidden="1" customHeight="1" x14ac:dyDescent="0.2">
      <c r="A4743" s="205" t="s">
        <v>45</v>
      </c>
      <c r="B4743" t="s">
        <v>12121</v>
      </c>
      <c r="C4743" s="202" t="s">
        <v>12122</v>
      </c>
      <c r="D4743" s="2">
        <v>26790</v>
      </c>
      <c r="E4743" s="2"/>
      <c r="F4743" s="2">
        <v>42447</v>
      </c>
      <c r="G4743" t="s">
        <v>12084</v>
      </c>
      <c r="H4743">
        <v>1</v>
      </c>
      <c r="I4743" s="2">
        <v>39373</v>
      </c>
      <c r="J4743" s="2">
        <v>43822</v>
      </c>
      <c r="K4743" t="s">
        <v>5</v>
      </c>
      <c r="L4743" t="s">
        <v>12123</v>
      </c>
      <c r="M4743" t="s">
        <v>1</v>
      </c>
      <c r="N4743" t="s">
        <v>1</v>
      </c>
      <c r="O4743" s="3">
        <v>81</v>
      </c>
      <c r="P4743" t="s">
        <v>1</v>
      </c>
      <c r="Q4743" t="s">
        <v>5964</v>
      </c>
      <c r="R4743" t="s">
        <v>50</v>
      </c>
      <c r="S4743" t="s">
        <v>1</v>
      </c>
      <c r="T4743" t="s">
        <v>12086</v>
      </c>
      <c r="U4743" t="s">
        <v>52</v>
      </c>
    </row>
    <row r="4744" spans="1:21" ht="12.75" hidden="1" customHeight="1" x14ac:dyDescent="0.2">
      <c r="A4744" s="205" t="s">
        <v>45</v>
      </c>
      <c r="B4744" t="s">
        <v>12124</v>
      </c>
      <c r="C4744" s="202" t="s">
        <v>12125</v>
      </c>
      <c r="D4744" s="2">
        <v>23290</v>
      </c>
      <c r="E4744" s="2"/>
      <c r="F4744" s="2">
        <v>42447</v>
      </c>
      <c r="G4744" t="s">
        <v>12109</v>
      </c>
      <c r="H4744">
        <v>1</v>
      </c>
      <c r="I4744" s="2">
        <v>39373</v>
      </c>
      <c r="J4744" s="2">
        <v>43796</v>
      </c>
      <c r="K4744" t="s">
        <v>5</v>
      </c>
      <c r="L4744" t="s">
        <v>12126</v>
      </c>
      <c r="M4744" t="s">
        <v>1</v>
      </c>
      <c r="N4744" t="s">
        <v>1</v>
      </c>
      <c r="O4744" s="3">
        <v>80</v>
      </c>
      <c r="P4744" t="s">
        <v>1</v>
      </c>
      <c r="Q4744" t="s">
        <v>5964</v>
      </c>
      <c r="R4744" t="s">
        <v>50</v>
      </c>
      <c r="S4744" t="s">
        <v>1</v>
      </c>
      <c r="T4744" t="s">
        <v>12111</v>
      </c>
      <c r="U4744" t="s">
        <v>52</v>
      </c>
    </row>
    <row r="4745" spans="1:21" ht="12.75" hidden="1" customHeight="1" x14ac:dyDescent="0.2">
      <c r="A4745" s="205" t="s">
        <v>45</v>
      </c>
      <c r="B4745" t="s">
        <v>12127</v>
      </c>
      <c r="C4745" s="202" t="s">
        <v>12128</v>
      </c>
      <c r="D4745" s="2">
        <v>23290</v>
      </c>
      <c r="E4745" s="2"/>
      <c r="F4745" s="2">
        <v>42445</v>
      </c>
      <c r="G4745" t="s">
        <v>12109</v>
      </c>
      <c r="H4745">
        <v>1</v>
      </c>
      <c r="I4745" s="2">
        <v>39373</v>
      </c>
      <c r="J4745" s="2">
        <v>43796</v>
      </c>
      <c r="K4745" t="s">
        <v>5</v>
      </c>
      <c r="L4745" t="s">
        <v>12129</v>
      </c>
      <c r="M4745" t="s">
        <v>1</v>
      </c>
      <c r="N4745" t="s">
        <v>1</v>
      </c>
      <c r="O4745" s="3">
        <v>79</v>
      </c>
      <c r="P4745" t="s">
        <v>1</v>
      </c>
      <c r="Q4745" t="s">
        <v>5964</v>
      </c>
      <c r="R4745" t="s">
        <v>50</v>
      </c>
      <c r="S4745" t="s">
        <v>1</v>
      </c>
      <c r="T4745" t="s">
        <v>12111</v>
      </c>
      <c r="U4745" t="s">
        <v>52</v>
      </c>
    </row>
    <row r="4746" spans="1:21" ht="12.75" hidden="1" customHeight="1" x14ac:dyDescent="0.2">
      <c r="A4746" s="205" t="s">
        <v>45</v>
      </c>
      <c r="B4746" t="s">
        <v>12130</v>
      </c>
      <c r="C4746" s="202" t="s">
        <v>12131</v>
      </c>
      <c r="D4746" s="2">
        <v>25847</v>
      </c>
      <c r="E4746" s="2"/>
      <c r="F4746" s="2">
        <v>42445</v>
      </c>
      <c r="G4746" t="s">
        <v>12109</v>
      </c>
      <c r="H4746">
        <v>1</v>
      </c>
      <c r="I4746" s="2">
        <v>39373</v>
      </c>
      <c r="J4746" s="2">
        <v>43822</v>
      </c>
      <c r="K4746" t="s">
        <v>5</v>
      </c>
      <c r="L4746" t="s">
        <v>9920</v>
      </c>
      <c r="M4746" t="s">
        <v>1</v>
      </c>
      <c r="N4746" t="s">
        <v>1</v>
      </c>
      <c r="O4746" s="3">
        <v>75</v>
      </c>
      <c r="P4746" t="s">
        <v>1</v>
      </c>
      <c r="Q4746" t="s">
        <v>5964</v>
      </c>
      <c r="R4746" t="s">
        <v>50</v>
      </c>
      <c r="S4746" t="s">
        <v>1</v>
      </c>
      <c r="T4746" t="s">
        <v>12111</v>
      </c>
      <c r="U4746" t="s">
        <v>52</v>
      </c>
    </row>
    <row r="4747" spans="1:21" ht="12.75" hidden="1" customHeight="1" x14ac:dyDescent="0.2">
      <c r="A4747" s="205" t="s">
        <v>45</v>
      </c>
      <c r="B4747" t="s">
        <v>12132</v>
      </c>
      <c r="C4747" s="202" t="s">
        <v>12133</v>
      </c>
      <c r="D4747" s="2">
        <v>25398</v>
      </c>
      <c r="E4747" s="2"/>
      <c r="F4747" s="2"/>
      <c r="G4747" t="s">
        <v>6179</v>
      </c>
      <c r="H4747">
        <v>0</v>
      </c>
      <c r="I4747" s="2">
        <v>39373</v>
      </c>
      <c r="J4747" s="2">
        <v>43822</v>
      </c>
      <c r="K4747" t="s">
        <v>5</v>
      </c>
      <c r="L4747" t="s">
        <v>12134</v>
      </c>
      <c r="M4747" t="s">
        <v>1</v>
      </c>
      <c r="N4747" t="s">
        <v>1</v>
      </c>
      <c r="O4747" s="3">
        <v>75</v>
      </c>
      <c r="P4747" t="s">
        <v>1</v>
      </c>
      <c r="Q4747" t="s">
        <v>5964</v>
      </c>
      <c r="R4747" t="s">
        <v>50</v>
      </c>
      <c r="S4747" t="s">
        <v>1</v>
      </c>
      <c r="T4747" t="s">
        <v>6180</v>
      </c>
      <c r="U4747" t="s">
        <v>52</v>
      </c>
    </row>
    <row r="4748" spans="1:21" ht="12.75" hidden="1" customHeight="1" x14ac:dyDescent="0.2">
      <c r="A4748" s="205" t="s">
        <v>45</v>
      </c>
      <c r="B4748" t="s">
        <v>12135</v>
      </c>
      <c r="C4748" s="202" t="s">
        <v>12136</v>
      </c>
      <c r="D4748" s="2">
        <v>25398</v>
      </c>
      <c r="E4748" s="2"/>
      <c r="F4748" s="2"/>
      <c r="G4748" t="s">
        <v>6179</v>
      </c>
      <c r="H4748">
        <v>0</v>
      </c>
      <c r="I4748" s="2">
        <v>39373</v>
      </c>
      <c r="J4748" s="2">
        <v>43822</v>
      </c>
      <c r="K4748" t="s">
        <v>5</v>
      </c>
      <c r="L4748" t="s">
        <v>12137</v>
      </c>
      <c r="M4748" t="s">
        <v>1</v>
      </c>
      <c r="N4748" t="s">
        <v>1</v>
      </c>
      <c r="O4748" s="3">
        <v>77</v>
      </c>
      <c r="P4748" t="s">
        <v>1</v>
      </c>
      <c r="Q4748" t="s">
        <v>5964</v>
      </c>
      <c r="R4748" t="s">
        <v>50</v>
      </c>
      <c r="S4748" t="s">
        <v>1</v>
      </c>
      <c r="T4748" t="s">
        <v>6180</v>
      </c>
      <c r="U4748" t="s">
        <v>52</v>
      </c>
    </row>
    <row r="4749" spans="1:21" ht="12.75" hidden="1" customHeight="1" x14ac:dyDescent="0.2">
      <c r="A4749" s="205" t="s">
        <v>45</v>
      </c>
      <c r="B4749" t="s">
        <v>12138</v>
      </c>
      <c r="C4749" s="202" t="s">
        <v>12139</v>
      </c>
      <c r="D4749" s="2">
        <v>28561</v>
      </c>
      <c r="E4749" s="2"/>
      <c r="F4749" s="2">
        <v>42444</v>
      </c>
      <c r="G4749" t="s">
        <v>9684</v>
      </c>
      <c r="H4749">
        <v>1</v>
      </c>
      <c r="I4749" s="2">
        <v>39373</v>
      </c>
      <c r="J4749" s="2">
        <v>43822</v>
      </c>
      <c r="K4749" t="s">
        <v>5</v>
      </c>
      <c r="L4749" t="s">
        <v>12140</v>
      </c>
      <c r="M4749" t="s">
        <v>1</v>
      </c>
      <c r="N4749" t="s">
        <v>1</v>
      </c>
      <c r="O4749" s="3">
        <v>80</v>
      </c>
      <c r="P4749" t="s">
        <v>1</v>
      </c>
      <c r="Q4749" t="s">
        <v>5964</v>
      </c>
      <c r="R4749" t="s">
        <v>50</v>
      </c>
      <c r="S4749" t="s">
        <v>1</v>
      </c>
      <c r="T4749" t="s">
        <v>9686</v>
      </c>
      <c r="U4749" t="s">
        <v>52</v>
      </c>
    </row>
    <row r="4750" spans="1:21" ht="12.75" hidden="1" customHeight="1" x14ac:dyDescent="0.2">
      <c r="A4750" s="205" t="s">
        <v>45</v>
      </c>
      <c r="B4750" t="s">
        <v>12141</v>
      </c>
      <c r="C4750" s="202" t="s">
        <v>12142</v>
      </c>
      <c r="D4750" s="2">
        <v>28561</v>
      </c>
      <c r="E4750" s="2"/>
      <c r="F4750" s="2">
        <v>42444</v>
      </c>
      <c r="G4750" t="s">
        <v>9684</v>
      </c>
      <c r="H4750">
        <v>1</v>
      </c>
      <c r="I4750" s="2">
        <v>39373</v>
      </c>
      <c r="J4750" s="2">
        <v>43822</v>
      </c>
      <c r="K4750" t="s">
        <v>5</v>
      </c>
      <c r="L4750" t="s">
        <v>12143</v>
      </c>
      <c r="M4750" t="s">
        <v>1</v>
      </c>
      <c r="N4750" t="s">
        <v>1</v>
      </c>
      <c r="O4750" s="3">
        <v>83</v>
      </c>
      <c r="P4750" t="s">
        <v>1</v>
      </c>
      <c r="Q4750" t="s">
        <v>5964</v>
      </c>
      <c r="R4750" t="s">
        <v>50</v>
      </c>
      <c r="S4750" t="s">
        <v>1</v>
      </c>
      <c r="T4750" t="s">
        <v>9686</v>
      </c>
      <c r="U4750" t="s">
        <v>52</v>
      </c>
    </row>
    <row r="4751" spans="1:21" ht="12.75" hidden="1" customHeight="1" x14ac:dyDescent="0.2">
      <c r="A4751" s="205" t="s">
        <v>45</v>
      </c>
      <c r="B4751" t="s">
        <v>12144</v>
      </c>
      <c r="C4751" s="202" t="s">
        <v>12145</v>
      </c>
      <c r="D4751" s="2">
        <v>28561</v>
      </c>
      <c r="E4751" s="2"/>
      <c r="F4751" s="2">
        <v>42450</v>
      </c>
      <c r="G4751" t="s">
        <v>9684</v>
      </c>
      <c r="H4751">
        <v>1</v>
      </c>
      <c r="I4751" s="2">
        <v>39373</v>
      </c>
      <c r="J4751" s="2">
        <v>43822</v>
      </c>
      <c r="K4751" t="s">
        <v>5</v>
      </c>
      <c r="L4751" t="s">
        <v>12146</v>
      </c>
      <c r="M4751" t="s">
        <v>1</v>
      </c>
      <c r="N4751" t="s">
        <v>1</v>
      </c>
      <c r="O4751" s="3">
        <v>85</v>
      </c>
      <c r="P4751" t="s">
        <v>1</v>
      </c>
      <c r="Q4751" t="s">
        <v>5964</v>
      </c>
      <c r="R4751" t="s">
        <v>50</v>
      </c>
      <c r="S4751" t="s">
        <v>1</v>
      </c>
      <c r="T4751" t="s">
        <v>9686</v>
      </c>
      <c r="U4751" t="s">
        <v>52</v>
      </c>
    </row>
    <row r="4752" spans="1:21" ht="12.75" hidden="1" customHeight="1" x14ac:dyDescent="0.2">
      <c r="A4752" s="205" t="s">
        <v>45</v>
      </c>
      <c r="B4752" t="s">
        <v>12147</v>
      </c>
      <c r="C4752" s="202" t="s">
        <v>12148</v>
      </c>
      <c r="D4752" s="2">
        <v>27406</v>
      </c>
      <c r="E4752" s="2"/>
      <c r="F4752" s="2">
        <v>42450</v>
      </c>
      <c r="G4752" t="s">
        <v>9684</v>
      </c>
      <c r="H4752">
        <v>1</v>
      </c>
      <c r="I4752" s="2">
        <v>39373</v>
      </c>
      <c r="J4752" s="2">
        <v>43822</v>
      </c>
      <c r="K4752" t="s">
        <v>5</v>
      </c>
      <c r="L4752" t="s">
        <v>12149</v>
      </c>
      <c r="M4752" t="s">
        <v>1</v>
      </c>
      <c r="N4752" t="s">
        <v>1</v>
      </c>
      <c r="O4752" s="3">
        <v>79</v>
      </c>
      <c r="P4752" t="s">
        <v>1</v>
      </c>
      <c r="Q4752" t="s">
        <v>5964</v>
      </c>
      <c r="R4752" t="s">
        <v>50</v>
      </c>
      <c r="S4752" t="s">
        <v>1</v>
      </c>
      <c r="T4752" t="s">
        <v>9686</v>
      </c>
      <c r="U4752" t="s">
        <v>52</v>
      </c>
    </row>
    <row r="4753" spans="1:21" ht="12.75" hidden="1" customHeight="1" x14ac:dyDescent="0.2">
      <c r="A4753" s="205" t="s">
        <v>45</v>
      </c>
      <c r="B4753" t="s">
        <v>12150</v>
      </c>
      <c r="C4753" s="202" t="s">
        <v>12151</v>
      </c>
      <c r="D4753" s="2">
        <v>28561</v>
      </c>
      <c r="E4753" s="2"/>
      <c r="F4753" s="2">
        <v>42451</v>
      </c>
      <c r="G4753" t="s">
        <v>9684</v>
      </c>
      <c r="H4753">
        <v>1</v>
      </c>
      <c r="I4753" s="2">
        <v>39373</v>
      </c>
      <c r="J4753" s="2">
        <v>43822</v>
      </c>
      <c r="K4753" t="s">
        <v>5</v>
      </c>
      <c r="L4753" t="s">
        <v>12152</v>
      </c>
      <c r="M4753" t="s">
        <v>1</v>
      </c>
      <c r="N4753" t="s">
        <v>1</v>
      </c>
      <c r="O4753" s="3">
        <v>82</v>
      </c>
      <c r="P4753" t="s">
        <v>1</v>
      </c>
      <c r="Q4753" t="s">
        <v>5964</v>
      </c>
      <c r="R4753" t="s">
        <v>50</v>
      </c>
      <c r="S4753" t="s">
        <v>1</v>
      </c>
      <c r="T4753" t="s">
        <v>9686</v>
      </c>
      <c r="U4753" t="s">
        <v>52</v>
      </c>
    </row>
    <row r="4754" spans="1:21" ht="12.75" hidden="1" customHeight="1" x14ac:dyDescent="0.2">
      <c r="A4754" s="205" t="s">
        <v>45</v>
      </c>
      <c r="B4754" t="s">
        <v>12153</v>
      </c>
      <c r="C4754" s="202" t="s">
        <v>12154</v>
      </c>
      <c r="D4754" s="2">
        <v>28561</v>
      </c>
      <c r="E4754" s="2"/>
      <c r="F4754" s="2">
        <v>42451</v>
      </c>
      <c r="G4754" t="s">
        <v>9684</v>
      </c>
      <c r="H4754">
        <v>1</v>
      </c>
      <c r="I4754" s="2">
        <v>39373</v>
      </c>
      <c r="J4754" s="2">
        <v>43822</v>
      </c>
      <c r="K4754" t="s">
        <v>5</v>
      </c>
      <c r="L4754" t="s">
        <v>12155</v>
      </c>
      <c r="M4754" t="s">
        <v>1</v>
      </c>
      <c r="N4754" t="s">
        <v>1</v>
      </c>
      <c r="O4754" s="3">
        <v>83</v>
      </c>
      <c r="P4754" t="s">
        <v>1</v>
      </c>
      <c r="Q4754" t="s">
        <v>5964</v>
      </c>
      <c r="R4754" t="s">
        <v>50</v>
      </c>
      <c r="S4754" t="s">
        <v>1</v>
      </c>
      <c r="T4754" t="s">
        <v>9686</v>
      </c>
      <c r="U4754" t="s">
        <v>52</v>
      </c>
    </row>
    <row r="4755" spans="1:21" ht="12.75" hidden="1" customHeight="1" x14ac:dyDescent="0.2">
      <c r="A4755" s="205" t="s">
        <v>45</v>
      </c>
      <c r="B4755" t="s">
        <v>12156</v>
      </c>
      <c r="C4755" s="202" t="s">
        <v>12157</v>
      </c>
      <c r="D4755" s="2">
        <v>28561</v>
      </c>
      <c r="E4755" s="2"/>
      <c r="F4755" s="2">
        <v>42471</v>
      </c>
      <c r="G4755" t="s">
        <v>9684</v>
      </c>
      <c r="H4755">
        <v>1</v>
      </c>
      <c r="I4755" s="2">
        <v>39373</v>
      </c>
      <c r="J4755" s="2">
        <v>43822</v>
      </c>
      <c r="K4755" t="s">
        <v>5</v>
      </c>
      <c r="L4755" t="s">
        <v>12158</v>
      </c>
      <c r="M4755" t="s">
        <v>1</v>
      </c>
      <c r="N4755" t="s">
        <v>1</v>
      </c>
      <c r="O4755" s="3">
        <v>79</v>
      </c>
      <c r="P4755" t="s">
        <v>1</v>
      </c>
      <c r="Q4755" t="s">
        <v>5964</v>
      </c>
      <c r="R4755" t="s">
        <v>50</v>
      </c>
      <c r="S4755" t="s">
        <v>1</v>
      </c>
      <c r="T4755" t="s">
        <v>9686</v>
      </c>
      <c r="U4755" t="s">
        <v>52</v>
      </c>
    </row>
    <row r="4756" spans="1:21" ht="12.75" hidden="1" customHeight="1" x14ac:dyDescent="0.2">
      <c r="A4756" s="205" t="s">
        <v>45</v>
      </c>
      <c r="B4756" t="s">
        <v>12159</v>
      </c>
      <c r="C4756" s="202" t="s">
        <v>12160</v>
      </c>
      <c r="D4756" s="2">
        <v>28561</v>
      </c>
      <c r="E4756" s="2"/>
      <c r="F4756" s="2"/>
      <c r="G4756" t="s">
        <v>9684</v>
      </c>
      <c r="H4756">
        <v>0</v>
      </c>
      <c r="I4756" s="2">
        <v>39373</v>
      </c>
      <c r="J4756" s="2">
        <v>43822</v>
      </c>
      <c r="K4756" t="s">
        <v>5</v>
      </c>
      <c r="L4756" t="s">
        <v>12161</v>
      </c>
      <c r="M4756" t="s">
        <v>1</v>
      </c>
      <c r="N4756" t="s">
        <v>1</v>
      </c>
      <c r="O4756" s="3">
        <v>83</v>
      </c>
      <c r="P4756" t="s">
        <v>1</v>
      </c>
      <c r="Q4756" t="s">
        <v>5964</v>
      </c>
      <c r="R4756" t="s">
        <v>50</v>
      </c>
      <c r="S4756" t="s">
        <v>1</v>
      </c>
      <c r="T4756" t="s">
        <v>9686</v>
      </c>
      <c r="U4756" t="s">
        <v>52</v>
      </c>
    </row>
    <row r="4757" spans="1:21" ht="12.75" hidden="1" customHeight="1" x14ac:dyDescent="0.2">
      <c r="A4757" s="205" t="s">
        <v>45</v>
      </c>
      <c r="B4757" t="s">
        <v>12162</v>
      </c>
      <c r="C4757" s="202" t="s">
        <v>12163</v>
      </c>
      <c r="D4757" s="2">
        <v>28561</v>
      </c>
      <c r="E4757" s="2"/>
      <c r="F4757" s="2"/>
      <c r="G4757" t="s">
        <v>9684</v>
      </c>
      <c r="H4757">
        <v>0</v>
      </c>
      <c r="I4757" s="2">
        <v>39373</v>
      </c>
      <c r="J4757" s="2">
        <v>43822</v>
      </c>
      <c r="K4757" t="s">
        <v>5</v>
      </c>
      <c r="L4757" t="s">
        <v>12164</v>
      </c>
      <c r="M4757" t="s">
        <v>1</v>
      </c>
      <c r="N4757" t="s">
        <v>1</v>
      </c>
      <c r="O4757" s="3">
        <v>89</v>
      </c>
      <c r="P4757" t="s">
        <v>1</v>
      </c>
      <c r="Q4757" t="s">
        <v>5964</v>
      </c>
      <c r="R4757" t="s">
        <v>50</v>
      </c>
      <c r="S4757" t="s">
        <v>1</v>
      </c>
      <c r="T4757" t="s">
        <v>9686</v>
      </c>
      <c r="U4757" t="s">
        <v>52</v>
      </c>
    </row>
    <row r="4758" spans="1:21" ht="12.75" hidden="1" customHeight="1" x14ac:dyDescent="0.2">
      <c r="A4758" s="205" t="s">
        <v>45</v>
      </c>
      <c r="B4758" t="s">
        <v>12165</v>
      </c>
      <c r="C4758" s="202" t="s">
        <v>12166</v>
      </c>
      <c r="D4758" s="2">
        <v>28561</v>
      </c>
      <c r="E4758" s="2"/>
      <c r="F4758" s="2"/>
      <c r="G4758" t="s">
        <v>9684</v>
      </c>
      <c r="H4758">
        <v>0</v>
      </c>
      <c r="I4758" s="2">
        <v>39373</v>
      </c>
      <c r="J4758" s="2">
        <v>43822</v>
      </c>
      <c r="K4758" t="s">
        <v>5</v>
      </c>
      <c r="L4758" t="s">
        <v>12167</v>
      </c>
      <c r="M4758" t="s">
        <v>1</v>
      </c>
      <c r="N4758" t="s">
        <v>1</v>
      </c>
      <c r="O4758" s="3">
        <v>84</v>
      </c>
      <c r="P4758" t="s">
        <v>1</v>
      </c>
      <c r="Q4758" t="s">
        <v>5964</v>
      </c>
      <c r="R4758" t="s">
        <v>50</v>
      </c>
      <c r="S4758" t="s">
        <v>1</v>
      </c>
      <c r="T4758" t="s">
        <v>9686</v>
      </c>
      <c r="U4758" t="s">
        <v>52</v>
      </c>
    </row>
    <row r="4759" spans="1:21" ht="12.75" hidden="1" customHeight="1" x14ac:dyDescent="0.2">
      <c r="A4759" s="205" t="s">
        <v>45</v>
      </c>
      <c r="B4759" t="s">
        <v>12168</v>
      </c>
      <c r="C4759" s="202" t="s">
        <v>12169</v>
      </c>
      <c r="D4759" s="2">
        <v>28561</v>
      </c>
      <c r="E4759" s="2"/>
      <c r="F4759" s="2"/>
      <c r="G4759" t="s">
        <v>9684</v>
      </c>
      <c r="H4759">
        <v>0</v>
      </c>
      <c r="I4759" s="2">
        <v>39373</v>
      </c>
      <c r="J4759" s="2">
        <v>43822</v>
      </c>
      <c r="K4759" t="s">
        <v>5</v>
      </c>
      <c r="L4759" t="s">
        <v>12170</v>
      </c>
      <c r="M4759" t="s">
        <v>1</v>
      </c>
      <c r="N4759" t="s">
        <v>1</v>
      </c>
      <c r="O4759" s="3">
        <v>83</v>
      </c>
      <c r="P4759" t="s">
        <v>1</v>
      </c>
      <c r="Q4759" t="s">
        <v>5964</v>
      </c>
      <c r="R4759" t="s">
        <v>50</v>
      </c>
      <c r="S4759" t="s">
        <v>1</v>
      </c>
      <c r="T4759" t="s">
        <v>9686</v>
      </c>
      <c r="U4759" t="s">
        <v>52</v>
      </c>
    </row>
    <row r="4760" spans="1:21" ht="12.75" hidden="1" customHeight="1" x14ac:dyDescent="0.2">
      <c r="A4760" s="205" t="s">
        <v>45</v>
      </c>
      <c r="B4760" t="s">
        <v>12171</v>
      </c>
      <c r="C4760" s="202" t="s">
        <v>12172</v>
      </c>
      <c r="D4760" s="2">
        <v>28561</v>
      </c>
      <c r="E4760" s="2"/>
      <c r="F4760" s="2"/>
      <c r="G4760" t="s">
        <v>9684</v>
      </c>
      <c r="H4760">
        <v>0</v>
      </c>
      <c r="I4760" s="2">
        <v>39373</v>
      </c>
      <c r="J4760" s="2">
        <v>43822</v>
      </c>
      <c r="K4760" t="s">
        <v>5</v>
      </c>
      <c r="L4760" t="s">
        <v>12173</v>
      </c>
      <c r="M4760" t="s">
        <v>1</v>
      </c>
      <c r="N4760" t="s">
        <v>1</v>
      </c>
      <c r="O4760" s="3">
        <v>79</v>
      </c>
      <c r="P4760" t="s">
        <v>1</v>
      </c>
      <c r="Q4760" t="s">
        <v>5964</v>
      </c>
      <c r="R4760" t="s">
        <v>50</v>
      </c>
      <c r="S4760" t="s">
        <v>1</v>
      </c>
      <c r="T4760" t="s">
        <v>9686</v>
      </c>
      <c r="U4760" t="s">
        <v>52</v>
      </c>
    </row>
    <row r="4761" spans="1:21" ht="12.75" hidden="1" customHeight="1" x14ac:dyDescent="0.2">
      <c r="A4761" s="205" t="s">
        <v>45</v>
      </c>
      <c r="B4761" t="s">
        <v>12174</v>
      </c>
      <c r="C4761" s="202" t="s">
        <v>12175</v>
      </c>
      <c r="D4761" s="2">
        <v>28561</v>
      </c>
      <c r="E4761" s="2"/>
      <c r="F4761" s="2"/>
      <c r="G4761" t="s">
        <v>12176</v>
      </c>
      <c r="H4761">
        <v>0</v>
      </c>
      <c r="I4761" s="2">
        <v>39373</v>
      </c>
      <c r="J4761" s="2">
        <v>43822</v>
      </c>
      <c r="K4761" t="s">
        <v>5</v>
      </c>
      <c r="L4761" t="s">
        <v>12177</v>
      </c>
      <c r="M4761" t="s">
        <v>1</v>
      </c>
      <c r="N4761" t="s">
        <v>1</v>
      </c>
      <c r="O4761" s="3">
        <v>81</v>
      </c>
      <c r="P4761" t="s">
        <v>1</v>
      </c>
      <c r="Q4761" t="s">
        <v>5964</v>
      </c>
      <c r="R4761" t="s">
        <v>50</v>
      </c>
      <c r="S4761" t="s">
        <v>1</v>
      </c>
      <c r="T4761" t="s">
        <v>12178</v>
      </c>
      <c r="U4761" t="s">
        <v>52</v>
      </c>
    </row>
    <row r="4762" spans="1:21" ht="12.75" hidden="1" customHeight="1" x14ac:dyDescent="0.2">
      <c r="A4762" s="205" t="s">
        <v>45</v>
      </c>
      <c r="B4762" t="s">
        <v>12179</v>
      </c>
      <c r="C4762" s="202" t="s">
        <v>12180</v>
      </c>
      <c r="D4762" s="2">
        <v>28561</v>
      </c>
      <c r="E4762" s="2"/>
      <c r="F4762" s="2"/>
      <c r="G4762" t="s">
        <v>12176</v>
      </c>
      <c r="H4762">
        <v>0</v>
      </c>
      <c r="I4762" s="2">
        <v>39373</v>
      </c>
      <c r="J4762" s="2">
        <v>43822</v>
      </c>
      <c r="K4762" t="s">
        <v>5</v>
      </c>
      <c r="L4762" t="s">
        <v>12181</v>
      </c>
      <c r="M4762" t="s">
        <v>1</v>
      </c>
      <c r="N4762" t="s">
        <v>1</v>
      </c>
      <c r="O4762" s="3">
        <v>85</v>
      </c>
      <c r="P4762" t="s">
        <v>1</v>
      </c>
      <c r="Q4762" t="s">
        <v>5964</v>
      </c>
      <c r="R4762" t="s">
        <v>50</v>
      </c>
      <c r="S4762" t="s">
        <v>1</v>
      </c>
      <c r="T4762" t="s">
        <v>12178</v>
      </c>
      <c r="U4762" t="s">
        <v>52</v>
      </c>
    </row>
    <row r="4763" spans="1:21" ht="12.75" hidden="1" customHeight="1" x14ac:dyDescent="0.2">
      <c r="A4763" s="205" t="s">
        <v>45</v>
      </c>
      <c r="B4763" t="s">
        <v>12182</v>
      </c>
      <c r="C4763" s="202" t="s">
        <v>12183</v>
      </c>
      <c r="D4763" s="2">
        <v>34586</v>
      </c>
      <c r="E4763" s="2"/>
      <c r="F4763" s="2"/>
      <c r="G4763" t="s">
        <v>12184</v>
      </c>
      <c r="H4763">
        <v>0</v>
      </c>
      <c r="I4763" s="2">
        <v>39373</v>
      </c>
      <c r="J4763" s="2">
        <v>43822</v>
      </c>
      <c r="K4763" t="s">
        <v>5</v>
      </c>
      <c r="L4763" t="s">
        <v>12185</v>
      </c>
      <c r="M4763" t="s">
        <v>1</v>
      </c>
      <c r="N4763" t="s">
        <v>1</v>
      </c>
      <c r="O4763" s="3">
        <v>96</v>
      </c>
      <c r="P4763" t="s">
        <v>1</v>
      </c>
      <c r="Q4763" t="s">
        <v>5964</v>
      </c>
      <c r="R4763" t="s">
        <v>50</v>
      </c>
      <c r="S4763" t="s">
        <v>1</v>
      </c>
      <c r="T4763" t="s">
        <v>12186</v>
      </c>
      <c r="U4763" t="s">
        <v>52</v>
      </c>
    </row>
    <row r="4764" spans="1:21" ht="12.75" hidden="1" customHeight="1" x14ac:dyDescent="0.2">
      <c r="A4764" s="205" t="s">
        <v>45</v>
      </c>
      <c r="B4764" t="s">
        <v>12187</v>
      </c>
      <c r="C4764" s="202" t="s">
        <v>12188</v>
      </c>
      <c r="D4764" s="2">
        <v>34586</v>
      </c>
      <c r="E4764" s="2"/>
      <c r="F4764" s="2"/>
      <c r="G4764" t="s">
        <v>12184</v>
      </c>
      <c r="H4764">
        <v>0</v>
      </c>
      <c r="I4764" s="2">
        <v>39373</v>
      </c>
      <c r="J4764" s="2">
        <v>43822</v>
      </c>
      <c r="K4764" t="s">
        <v>5</v>
      </c>
      <c r="L4764" t="s">
        <v>12189</v>
      </c>
      <c r="M4764" t="s">
        <v>1</v>
      </c>
      <c r="N4764" t="s">
        <v>1</v>
      </c>
      <c r="O4764" s="3">
        <v>96</v>
      </c>
      <c r="P4764" t="s">
        <v>1</v>
      </c>
      <c r="Q4764" t="s">
        <v>5964</v>
      </c>
      <c r="R4764" t="s">
        <v>50</v>
      </c>
      <c r="S4764" t="s">
        <v>1</v>
      </c>
      <c r="T4764" t="s">
        <v>12186</v>
      </c>
      <c r="U4764" t="s">
        <v>52</v>
      </c>
    </row>
    <row r="4765" spans="1:21" ht="12.75" hidden="1" customHeight="1" x14ac:dyDescent="0.2">
      <c r="A4765" s="205" t="s">
        <v>45</v>
      </c>
      <c r="B4765" t="s">
        <v>12190</v>
      </c>
      <c r="C4765" s="202" t="s">
        <v>12191</v>
      </c>
      <c r="D4765" s="2">
        <v>25943</v>
      </c>
      <c r="E4765" s="2"/>
      <c r="F4765" s="2"/>
      <c r="G4765" t="s">
        <v>12192</v>
      </c>
      <c r="H4765">
        <v>0</v>
      </c>
      <c r="I4765" s="2">
        <v>39373</v>
      </c>
      <c r="J4765" s="2">
        <v>43822</v>
      </c>
      <c r="K4765" t="s">
        <v>5</v>
      </c>
      <c r="L4765" t="s">
        <v>12193</v>
      </c>
      <c r="M4765" t="s">
        <v>1</v>
      </c>
      <c r="N4765" t="s">
        <v>1</v>
      </c>
      <c r="O4765" s="3">
        <v>80</v>
      </c>
      <c r="P4765" t="s">
        <v>1</v>
      </c>
      <c r="Q4765" t="s">
        <v>5964</v>
      </c>
      <c r="R4765" t="s">
        <v>50</v>
      </c>
      <c r="S4765" t="s">
        <v>1</v>
      </c>
      <c r="T4765" t="s">
        <v>6129</v>
      </c>
      <c r="U4765" t="s">
        <v>52</v>
      </c>
    </row>
    <row r="4766" spans="1:21" ht="12.75" hidden="1" customHeight="1" x14ac:dyDescent="0.2">
      <c r="A4766" s="205" t="s">
        <v>45</v>
      </c>
      <c r="B4766" t="s">
        <v>12194</v>
      </c>
      <c r="C4766" s="202" t="s">
        <v>12195</v>
      </c>
      <c r="D4766" s="2">
        <v>25943</v>
      </c>
      <c r="E4766" s="2"/>
      <c r="F4766" s="2"/>
      <c r="G4766" t="s">
        <v>12192</v>
      </c>
      <c r="H4766">
        <v>0</v>
      </c>
      <c r="I4766" s="2">
        <v>39373</v>
      </c>
      <c r="J4766" s="2">
        <v>43822</v>
      </c>
      <c r="K4766" t="s">
        <v>5</v>
      </c>
      <c r="L4766" t="s">
        <v>12196</v>
      </c>
      <c r="M4766" t="s">
        <v>1</v>
      </c>
      <c r="N4766" t="s">
        <v>1</v>
      </c>
      <c r="O4766" s="3">
        <v>81</v>
      </c>
      <c r="P4766" t="s">
        <v>1</v>
      </c>
      <c r="Q4766" t="s">
        <v>5964</v>
      </c>
      <c r="R4766" t="s">
        <v>50</v>
      </c>
      <c r="S4766" t="s">
        <v>1</v>
      </c>
      <c r="T4766" t="s">
        <v>6129</v>
      </c>
      <c r="U4766" t="s">
        <v>52</v>
      </c>
    </row>
    <row r="4767" spans="1:21" ht="12.75" hidden="1" customHeight="1" x14ac:dyDescent="0.2">
      <c r="A4767" s="205" t="s">
        <v>45</v>
      </c>
      <c r="B4767" t="s">
        <v>12197</v>
      </c>
      <c r="C4767" s="202" t="s">
        <v>12198</v>
      </c>
      <c r="D4767" s="2">
        <v>24638</v>
      </c>
      <c r="E4767" s="2"/>
      <c r="F4767" s="2"/>
      <c r="G4767" t="s">
        <v>12192</v>
      </c>
      <c r="H4767">
        <v>0</v>
      </c>
      <c r="I4767" s="2">
        <v>39373</v>
      </c>
      <c r="J4767" s="2">
        <v>43796</v>
      </c>
      <c r="K4767" t="s">
        <v>5</v>
      </c>
      <c r="L4767" t="s">
        <v>12199</v>
      </c>
      <c r="M4767" t="s">
        <v>1</v>
      </c>
      <c r="N4767" t="s">
        <v>1</v>
      </c>
      <c r="O4767" s="3">
        <v>79</v>
      </c>
      <c r="P4767" t="s">
        <v>1</v>
      </c>
      <c r="Q4767" t="s">
        <v>5964</v>
      </c>
      <c r="R4767" t="s">
        <v>50</v>
      </c>
      <c r="S4767" t="s">
        <v>1</v>
      </c>
      <c r="T4767" t="s">
        <v>6129</v>
      </c>
      <c r="U4767" t="s">
        <v>52</v>
      </c>
    </row>
    <row r="4768" spans="1:21" ht="12.75" hidden="1" customHeight="1" x14ac:dyDescent="0.2">
      <c r="A4768" s="205" t="s">
        <v>45</v>
      </c>
      <c r="B4768" t="s">
        <v>12200</v>
      </c>
      <c r="C4768" s="202" t="s">
        <v>12201</v>
      </c>
      <c r="D4768" s="2">
        <v>27406</v>
      </c>
      <c r="E4768" s="2"/>
      <c r="F4768" s="2"/>
      <c r="G4768" t="s">
        <v>12192</v>
      </c>
      <c r="H4768">
        <v>0</v>
      </c>
      <c r="I4768" s="2">
        <v>39373</v>
      </c>
      <c r="J4768" s="2">
        <v>43796</v>
      </c>
      <c r="K4768" t="s">
        <v>5</v>
      </c>
      <c r="L4768" t="s">
        <v>12202</v>
      </c>
      <c r="M4768" t="s">
        <v>1</v>
      </c>
      <c r="N4768" t="s">
        <v>1</v>
      </c>
      <c r="O4768" s="3">
        <v>73</v>
      </c>
      <c r="P4768" t="s">
        <v>1</v>
      </c>
      <c r="Q4768" t="s">
        <v>5964</v>
      </c>
      <c r="R4768" t="s">
        <v>50</v>
      </c>
      <c r="S4768" t="s">
        <v>1</v>
      </c>
      <c r="T4768" t="s">
        <v>6129</v>
      </c>
      <c r="U4768" t="s">
        <v>52</v>
      </c>
    </row>
    <row r="4769" spans="1:21" ht="12.75" hidden="1" customHeight="1" x14ac:dyDescent="0.2">
      <c r="A4769" s="205" t="s">
        <v>45</v>
      </c>
      <c r="B4769" t="s">
        <v>12203</v>
      </c>
      <c r="C4769" s="202" t="s">
        <v>12204</v>
      </c>
      <c r="D4769" s="2">
        <v>27406</v>
      </c>
      <c r="E4769" s="2"/>
      <c r="F4769" s="2"/>
      <c r="G4769" t="s">
        <v>12192</v>
      </c>
      <c r="H4769">
        <v>0</v>
      </c>
      <c r="I4769" s="2">
        <v>39373</v>
      </c>
      <c r="J4769" s="2">
        <v>43944</v>
      </c>
      <c r="K4769" t="s">
        <v>5</v>
      </c>
      <c r="L4769" t="s">
        <v>12205</v>
      </c>
      <c r="M4769" t="s">
        <v>1</v>
      </c>
      <c r="N4769" t="s">
        <v>1</v>
      </c>
      <c r="O4769" s="3">
        <v>82</v>
      </c>
      <c r="P4769" t="s">
        <v>1</v>
      </c>
      <c r="Q4769" t="s">
        <v>5964</v>
      </c>
      <c r="R4769" t="s">
        <v>50</v>
      </c>
      <c r="S4769" t="s">
        <v>1</v>
      </c>
      <c r="T4769" t="s">
        <v>6129</v>
      </c>
      <c r="U4769" t="s">
        <v>52</v>
      </c>
    </row>
    <row r="4770" spans="1:21" ht="12.75" hidden="1" customHeight="1" x14ac:dyDescent="0.2">
      <c r="A4770" s="205" t="s">
        <v>45</v>
      </c>
      <c r="B4770" t="s">
        <v>12206</v>
      </c>
      <c r="C4770" s="202" t="s">
        <v>12207</v>
      </c>
      <c r="D4770" s="2">
        <v>27406</v>
      </c>
      <c r="E4770" s="2"/>
      <c r="F4770" s="2"/>
      <c r="G4770" t="s">
        <v>12192</v>
      </c>
      <c r="H4770">
        <v>0</v>
      </c>
      <c r="I4770" s="2">
        <v>39373</v>
      </c>
      <c r="J4770" s="2">
        <v>43944</v>
      </c>
      <c r="K4770" t="s">
        <v>5</v>
      </c>
      <c r="L4770" t="s">
        <v>12208</v>
      </c>
      <c r="M4770" t="s">
        <v>1</v>
      </c>
      <c r="N4770" t="s">
        <v>1</v>
      </c>
      <c r="O4770" s="3">
        <v>84</v>
      </c>
      <c r="P4770" t="s">
        <v>1</v>
      </c>
      <c r="Q4770" t="s">
        <v>5964</v>
      </c>
      <c r="R4770" t="s">
        <v>50</v>
      </c>
      <c r="S4770" t="s">
        <v>1</v>
      </c>
      <c r="T4770" t="s">
        <v>6129</v>
      </c>
      <c r="U4770" t="s">
        <v>52</v>
      </c>
    </row>
    <row r="4771" spans="1:21" ht="12.75" hidden="1" customHeight="1" x14ac:dyDescent="0.2">
      <c r="A4771" s="205" t="s">
        <v>45</v>
      </c>
      <c r="B4771" t="s">
        <v>12209</v>
      </c>
      <c r="C4771" s="202" t="s">
        <v>12210</v>
      </c>
      <c r="D4771" s="2">
        <v>27406</v>
      </c>
      <c r="E4771" s="2"/>
      <c r="F4771" s="2"/>
      <c r="G4771" t="s">
        <v>12192</v>
      </c>
      <c r="H4771">
        <v>0</v>
      </c>
      <c r="I4771" s="2">
        <v>39373</v>
      </c>
      <c r="J4771" s="2">
        <v>43944</v>
      </c>
      <c r="K4771" t="s">
        <v>5</v>
      </c>
      <c r="L4771" t="s">
        <v>12211</v>
      </c>
      <c r="M4771" t="s">
        <v>1</v>
      </c>
      <c r="N4771" t="s">
        <v>1</v>
      </c>
      <c r="O4771" s="3">
        <v>82</v>
      </c>
      <c r="P4771" t="s">
        <v>1</v>
      </c>
      <c r="Q4771" t="s">
        <v>5964</v>
      </c>
      <c r="R4771" t="s">
        <v>50</v>
      </c>
      <c r="S4771" t="s">
        <v>1</v>
      </c>
      <c r="T4771" t="s">
        <v>6129</v>
      </c>
      <c r="U4771" t="s">
        <v>52</v>
      </c>
    </row>
    <row r="4772" spans="1:21" ht="12.75" hidden="1" customHeight="1" x14ac:dyDescent="0.2">
      <c r="A4772" s="205" t="s">
        <v>45</v>
      </c>
      <c r="B4772" t="s">
        <v>12212</v>
      </c>
      <c r="C4772" s="202" t="s">
        <v>12213</v>
      </c>
      <c r="D4772" s="2">
        <v>26586</v>
      </c>
      <c r="E4772" s="2"/>
      <c r="F4772" s="2"/>
      <c r="G4772" t="s">
        <v>12192</v>
      </c>
      <c r="H4772">
        <v>0</v>
      </c>
      <c r="I4772" s="2">
        <v>39373</v>
      </c>
      <c r="J4772" s="2">
        <v>43822</v>
      </c>
      <c r="K4772" t="s">
        <v>5</v>
      </c>
      <c r="L4772" t="s">
        <v>12214</v>
      </c>
      <c r="M4772" t="s">
        <v>1</v>
      </c>
      <c r="N4772" t="s">
        <v>1</v>
      </c>
      <c r="O4772" s="3">
        <v>76</v>
      </c>
      <c r="P4772" t="s">
        <v>1</v>
      </c>
      <c r="Q4772" t="s">
        <v>5964</v>
      </c>
      <c r="R4772" t="s">
        <v>50</v>
      </c>
      <c r="S4772" t="s">
        <v>1</v>
      </c>
      <c r="T4772" t="s">
        <v>6129</v>
      </c>
      <c r="U4772" t="s">
        <v>52</v>
      </c>
    </row>
    <row r="4773" spans="1:21" ht="12.75" hidden="1" customHeight="1" x14ac:dyDescent="0.2">
      <c r="A4773" s="205" t="s">
        <v>45</v>
      </c>
      <c r="B4773" t="s">
        <v>12215</v>
      </c>
      <c r="C4773" s="202" t="s">
        <v>12216</v>
      </c>
      <c r="D4773" s="2">
        <v>25847</v>
      </c>
      <c r="E4773" s="2"/>
      <c r="F4773" s="2"/>
      <c r="G4773" t="s">
        <v>12192</v>
      </c>
      <c r="H4773">
        <v>0</v>
      </c>
      <c r="I4773" s="2">
        <v>39373</v>
      </c>
      <c r="J4773" s="2">
        <v>43822</v>
      </c>
      <c r="K4773" t="s">
        <v>5</v>
      </c>
      <c r="L4773" t="s">
        <v>12217</v>
      </c>
      <c r="M4773" t="s">
        <v>1</v>
      </c>
      <c r="N4773" t="s">
        <v>1</v>
      </c>
      <c r="O4773" s="3">
        <v>81</v>
      </c>
      <c r="P4773" t="s">
        <v>1</v>
      </c>
      <c r="Q4773" t="s">
        <v>5964</v>
      </c>
      <c r="R4773" t="s">
        <v>50</v>
      </c>
      <c r="S4773" t="s">
        <v>1</v>
      </c>
      <c r="T4773" t="s">
        <v>6129</v>
      </c>
      <c r="U4773" t="s">
        <v>52</v>
      </c>
    </row>
    <row r="4774" spans="1:21" ht="12.75" hidden="1" customHeight="1" x14ac:dyDescent="0.2">
      <c r="A4774" s="205" t="s">
        <v>45</v>
      </c>
      <c r="B4774" t="s">
        <v>12218</v>
      </c>
      <c r="C4774" s="202" t="s">
        <v>12219</v>
      </c>
      <c r="D4774" s="2">
        <v>25847</v>
      </c>
      <c r="E4774" s="2"/>
      <c r="F4774" s="2"/>
      <c r="G4774" t="s">
        <v>12192</v>
      </c>
      <c r="H4774">
        <v>0</v>
      </c>
      <c r="I4774" s="2">
        <v>39373</v>
      </c>
      <c r="J4774" s="2">
        <v>43822</v>
      </c>
      <c r="K4774" t="s">
        <v>5</v>
      </c>
      <c r="L4774" t="s">
        <v>10386</v>
      </c>
      <c r="M4774" t="s">
        <v>1</v>
      </c>
      <c r="N4774" t="s">
        <v>1</v>
      </c>
      <c r="O4774" s="3">
        <v>82</v>
      </c>
      <c r="P4774" t="s">
        <v>1</v>
      </c>
      <c r="Q4774" t="s">
        <v>5964</v>
      </c>
      <c r="R4774" t="s">
        <v>50</v>
      </c>
      <c r="S4774" t="s">
        <v>1</v>
      </c>
      <c r="T4774" t="s">
        <v>6129</v>
      </c>
      <c r="U4774" t="s">
        <v>52</v>
      </c>
    </row>
    <row r="4775" spans="1:21" ht="12.75" hidden="1" customHeight="1" x14ac:dyDescent="0.2">
      <c r="A4775" s="205" t="s">
        <v>45</v>
      </c>
      <c r="B4775" t="s">
        <v>12220</v>
      </c>
      <c r="C4775" s="202" t="s">
        <v>12221</v>
      </c>
      <c r="D4775" s="2">
        <v>25847</v>
      </c>
      <c r="E4775" s="2"/>
      <c r="F4775" s="2">
        <v>42471</v>
      </c>
      <c r="G4775" t="s">
        <v>12192</v>
      </c>
      <c r="H4775">
        <v>1</v>
      </c>
      <c r="I4775" s="2">
        <v>39373</v>
      </c>
      <c r="J4775" s="2">
        <v>43944</v>
      </c>
      <c r="K4775" t="s">
        <v>5</v>
      </c>
      <c r="L4775" t="s">
        <v>12222</v>
      </c>
      <c r="M4775" t="s">
        <v>1</v>
      </c>
      <c r="N4775" t="s">
        <v>1</v>
      </c>
      <c r="O4775" s="3">
        <v>77</v>
      </c>
      <c r="P4775" t="s">
        <v>1</v>
      </c>
      <c r="Q4775" t="s">
        <v>5964</v>
      </c>
      <c r="R4775" t="s">
        <v>50</v>
      </c>
      <c r="S4775" t="s">
        <v>1</v>
      </c>
      <c r="T4775" t="s">
        <v>6129</v>
      </c>
      <c r="U4775" t="s">
        <v>52</v>
      </c>
    </row>
    <row r="4776" spans="1:21" ht="12.75" hidden="1" customHeight="1" x14ac:dyDescent="0.2">
      <c r="A4776" s="205" t="s">
        <v>45</v>
      </c>
      <c r="B4776" t="s">
        <v>12223</v>
      </c>
      <c r="C4776" s="202" t="s">
        <v>12224</v>
      </c>
      <c r="D4776" s="2">
        <v>25847</v>
      </c>
      <c r="E4776" s="2"/>
      <c r="F4776" s="2">
        <v>42472</v>
      </c>
      <c r="G4776" t="s">
        <v>12192</v>
      </c>
      <c r="H4776">
        <v>1</v>
      </c>
      <c r="I4776" s="2">
        <v>39373</v>
      </c>
      <c r="J4776" s="2">
        <v>43944</v>
      </c>
      <c r="K4776" t="s">
        <v>5</v>
      </c>
      <c r="L4776" t="s">
        <v>12225</v>
      </c>
      <c r="M4776" t="s">
        <v>1</v>
      </c>
      <c r="N4776" t="s">
        <v>1</v>
      </c>
      <c r="O4776" s="3">
        <v>80</v>
      </c>
      <c r="P4776" t="s">
        <v>1</v>
      </c>
      <c r="Q4776" t="s">
        <v>5964</v>
      </c>
      <c r="R4776" t="s">
        <v>50</v>
      </c>
      <c r="S4776" t="s">
        <v>1</v>
      </c>
      <c r="T4776" t="s">
        <v>6129</v>
      </c>
      <c r="U4776" t="s">
        <v>52</v>
      </c>
    </row>
    <row r="4777" spans="1:21" ht="12.75" hidden="1" customHeight="1" x14ac:dyDescent="0.2">
      <c r="A4777" s="205" t="s">
        <v>45</v>
      </c>
      <c r="B4777" t="s">
        <v>12226</v>
      </c>
      <c r="C4777" s="202" t="s">
        <v>12227</v>
      </c>
      <c r="D4777" s="2">
        <v>25847</v>
      </c>
      <c r="E4777" s="2"/>
      <c r="F4777" s="2">
        <v>42472</v>
      </c>
      <c r="G4777" t="s">
        <v>12192</v>
      </c>
      <c r="H4777">
        <v>1</v>
      </c>
      <c r="I4777" s="2">
        <v>39373</v>
      </c>
      <c r="J4777" s="2">
        <v>43944</v>
      </c>
      <c r="K4777" t="s">
        <v>5</v>
      </c>
      <c r="L4777" t="s">
        <v>12228</v>
      </c>
      <c r="M4777" t="s">
        <v>1</v>
      </c>
      <c r="N4777" t="s">
        <v>1</v>
      </c>
      <c r="O4777" s="3">
        <v>82</v>
      </c>
      <c r="P4777" t="s">
        <v>1</v>
      </c>
      <c r="Q4777" t="s">
        <v>5964</v>
      </c>
      <c r="R4777" t="s">
        <v>50</v>
      </c>
      <c r="S4777" t="s">
        <v>1</v>
      </c>
      <c r="T4777" t="s">
        <v>6129</v>
      </c>
      <c r="U4777" t="s">
        <v>52</v>
      </c>
    </row>
    <row r="4778" spans="1:21" ht="12.75" hidden="1" customHeight="1" x14ac:dyDescent="0.2">
      <c r="A4778" s="205" t="s">
        <v>45</v>
      </c>
      <c r="B4778" t="s">
        <v>12229</v>
      </c>
      <c r="C4778" s="202" t="s">
        <v>12230</v>
      </c>
      <c r="D4778" s="2">
        <v>25847</v>
      </c>
      <c r="E4778" s="2"/>
      <c r="F4778" s="2">
        <v>42473</v>
      </c>
      <c r="G4778" t="s">
        <v>12192</v>
      </c>
      <c r="H4778">
        <v>1</v>
      </c>
      <c r="I4778" s="2">
        <v>39373</v>
      </c>
      <c r="J4778" s="2">
        <v>43944</v>
      </c>
      <c r="K4778" t="s">
        <v>5</v>
      </c>
      <c r="L4778" t="s">
        <v>12231</v>
      </c>
      <c r="M4778" t="s">
        <v>1</v>
      </c>
      <c r="N4778" t="s">
        <v>1</v>
      </c>
      <c r="O4778" s="3">
        <v>86</v>
      </c>
      <c r="P4778" t="s">
        <v>1</v>
      </c>
      <c r="Q4778" t="s">
        <v>5964</v>
      </c>
      <c r="R4778" t="s">
        <v>50</v>
      </c>
      <c r="S4778" t="s">
        <v>1</v>
      </c>
      <c r="T4778" t="s">
        <v>6129</v>
      </c>
      <c r="U4778" t="s">
        <v>52</v>
      </c>
    </row>
    <row r="4779" spans="1:21" ht="12.75" hidden="1" customHeight="1" x14ac:dyDescent="0.2">
      <c r="A4779" s="205" t="s">
        <v>45</v>
      </c>
      <c r="B4779" t="s">
        <v>12232</v>
      </c>
      <c r="C4779" s="202" t="s">
        <v>12233</v>
      </c>
      <c r="D4779" s="2">
        <v>25847</v>
      </c>
      <c r="E4779" s="2"/>
      <c r="F4779" s="2">
        <v>42473</v>
      </c>
      <c r="G4779" t="s">
        <v>12192</v>
      </c>
      <c r="H4779">
        <v>1</v>
      </c>
      <c r="I4779" s="2">
        <v>39373</v>
      </c>
      <c r="J4779" s="2">
        <v>43944</v>
      </c>
      <c r="K4779" t="s">
        <v>5</v>
      </c>
      <c r="L4779" t="s">
        <v>12234</v>
      </c>
      <c r="M4779" t="s">
        <v>1</v>
      </c>
      <c r="N4779" t="s">
        <v>1</v>
      </c>
      <c r="O4779" s="3">
        <v>79</v>
      </c>
      <c r="P4779" t="s">
        <v>1</v>
      </c>
      <c r="Q4779" t="s">
        <v>5964</v>
      </c>
      <c r="R4779" t="s">
        <v>50</v>
      </c>
      <c r="S4779" t="s">
        <v>1</v>
      </c>
      <c r="T4779" t="s">
        <v>6129</v>
      </c>
      <c r="U4779" t="s">
        <v>52</v>
      </c>
    </row>
    <row r="4780" spans="1:21" ht="12.75" hidden="1" customHeight="1" x14ac:dyDescent="0.2">
      <c r="A4780" s="205" t="s">
        <v>45</v>
      </c>
      <c r="B4780" t="s">
        <v>12235</v>
      </c>
      <c r="C4780" s="202" t="s">
        <v>12224</v>
      </c>
      <c r="D4780" s="2">
        <v>25847</v>
      </c>
      <c r="E4780" s="2"/>
      <c r="F4780" s="2">
        <v>42474</v>
      </c>
      <c r="G4780" t="s">
        <v>12192</v>
      </c>
      <c r="H4780">
        <v>1</v>
      </c>
      <c r="I4780" s="2">
        <v>39373</v>
      </c>
      <c r="J4780" s="2">
        <v>43944</v>
      </c>
      <c r="K4780" t="s">
        <v>5</v>
      </c>
      <c r="L4780" t="s">
        <v>12236</v>
      </c>
      <c r="M4780" t="s">
        <v>1</v>
      </c>
      <c r="N4780" t="s">
        <v>1</v>
      </c>
      <c r="O4780" s="3">
        <v>82</v>
      </c>
      <c r="P4780" t="s">
        <v>1</v>
      </c>
      <c r="Q4780" t="s">
        <v>5964</v>
      </c>
      <c r="R4780" t="s">
        <v>50</v>
      </c>
      <c r="S4780" t="s">
        <v>1</v>
      </c>
      <c r="T4780" t="s">
        <v>6129</v>
      </c>
      <c r="U4780" t="s">
        <v>52</v>
      </c>
    </row>
    <row r="4781" spans="1:21" ht="12.75" hidden="1" customHeight="1" x14ac:dyDescent="0.2">
      <c r="A4781" s="205" t="s">
        <v>45</v>
      </c>
      <c r="B4781" t="s">
        <v>12237</v>
      </c>
      <c r="C4781" s="202" t="s">
        <v>12238</v>
      </c>
      <c r="D4781" s="2">
        <v>25943</v>
      </c>
      <c r="E4781" s="2"/>
      <c r="F4781" s="2">
        <v>42474</v>
      </c>
      <c r="G4781" t="s">
        <v>12192</v>
      </c>
      <c r="H4781">
        <v>1</v>
      </c>
      <c r="I4781" s="2">
        <v>39373</v>
      </c>
      <c r="J4781" s="2">
        <v>43822</v>
      </c>
      <c r="K4781" t="s">
        <v>5</v>
      </c>
      <c r="L4781" t="s">
        <v>12239</v>
      </c>
      <c r="M4781" t="s">
        <v>1</v>
      </c>
      <c r="N4781" t="s">
        <v>1</v>
      </c>
      <c r="O4781" s="3">
        <v>74</v>
      </c>
      <c r="P4781" t="s">
        <v>1</v>
      </c>
      <c r="Q4781" t="s">
        <v>5964</v>
      </c>
      <c r="R4781" t="s">
        <v>50</v>
      </c>
      <c r="S4781" t="s">
        <v>1</v>
      </c>
      <c r="T4781" t="s">
        <v>6129</v>
      </c>
      <c r="U4781" t="s">
        <v>52</v>
      </c>
    </row>
    <row r="4782" spans="1:21" ht="12.75" hidden="1" customHeight="1" x14ac:dyDescent="0.2">
      <c r="A4782" s="205" t="s">
        <v>45</v>
      </c>
      <c r="B4782" t="s">
        <v>12240</v>
      </c>
      <c r="C4782" s="202" t="s">
        <v>12241</v>
      </c>
      <c r="D4782" s="2">
        <v>25943</v>
      </c>
      <c r="E4782" s="2"/>
      <c r="F4782" s="2">
        <v>42653</v>
      </c>
      <c r="G4782" t="s">
        <v>12192</v>
      </c>
      <c r="H4782">
        <v>1</v>
      </c>
      <c r="I4782" s="2">
        <v>39373</v>
      </c>
      <c r="J4782" s="2">
        <v>43822</v>
      </c>
      <c r="K4782" t="s">
        <v>5</v>
      </c>
      <c r="L4782" t="s">
        <v>12242</v>
      </c>
      <c r="M4782" t="s">
        <v>1</v>
      </c>
      <c r="N4782" t="s">
        <v>1</v>
      </c>
      <c r="O4782" s="3">
        <v>79</v>
      </c>
      <c r="P4782" t="s">
        <v>1</v>
      </c>
      <c r="Q4782" t="s">
        <v>5964</v>
      </c>
      <c r="R4782" t="s">
        <v>50</v>
      </c>
      <c r="S4782" t="s">
        <v>1</v>
      </c>
      <c r="T4782" t="s">
        <v>6129</v>
      </c>
      <c r="U4782" t="s">
        <v>52</v>
      </c>
    </row>
    <row r="4783" spans="1:21" ht="12.75" hidden="1" customHeight="1" x14ac:dyDescent="0.2">
      <c r="A4783" s="205" t="s">
        <v>45</v>
      </c>
      <c r="B4783" t="s">
        <v>12243</v>
      </c>
      <c r="C4783" s="202" t="s">
        <v>12244</v>
      </c>
      <c r="D4783" s="2">
        <v>26586</v>
      </c>
      <c r="E4783" s="2"/>
      <c r="F4783" s="2"/>
      <c r="G4783" t="s">
        <v>12192</v>
      </c>
      <c r="H4783">
        <v>0</v>
      </c>
      <c r="I4783" s="2">
        <v>39373</v>
      </c>
      <c r="J4783" s="2">
        <v>43909</v>
      </c>
      <c r="K4783" t="s">
        <v>5</v>
      </c>
      <c r="L4783" t="s">
        <v>12245</v>
      </c>
      <c r="M4783" t="s">
        <v>1</v>
      </c>
      <c r="N4783" t="s">
        <v>1</v>
      </c>
      <c r="O4783" s="3">
        <v>85</v>
      </c>
      <c r="P4783" t="s">
        <v>1</v>
      </c>
      <c r="Q4783" t="s">
        <v>5964</v>
      </c>
      <c r="R4783" t="s">
        <v>50</v>
      </c>
      <c r="S4783" t="s">
        <v>1</v>
      </c>
      <c r="T4783" t="s">
        <v>6129</v>
      </c>
      <c r="U4783" t="s">
        <v>52</v>
      </c>
    </row>
    <row r="4784" spans="1:21" ht="12.75" hidden="1" customHeight="1" x14ac:dyDescent="0.2">
      <c r="A4784" s="205" t="s">
        <v>45</v>
      </c>
      <c r="B4784" t="s">
        <v>12246</v>
      </c>
      <c r="C4784" s="202" t="s">
        <v>12247</v>
      </c>
      <c r="D4784" s="2">
        <v>26586</v>
      </c>
      <c r="E4784" s="2"/>
      <c r="F4784" s="2"/>
      <c r="G4784" t="s">
        <v>12192</v>
      </c>
      <c r="H4784">
        <v>0</v>
      </c>
      <c r="I4784" s="2">
        <v>39373</v>
      </c>
      <c r="J4784" s="2">
        <v>43822</v>
      </c>
      <c r="K4784" t="s">
        <v>5</v>
      </c>
      <c r="L4784" t="s">
        <v>12248</v>
      </c>
      <c r="M4784" t="s">
        <v>1</v>
      </c>
      <c r="N4784" t="s">
        <v>1</v>
      </c>
      <c r="O4784" s="3">
        <v>86</v>
      </c>
      <c r="P4784" t="s">
        <v>1</v>
      </c>
      <c r="Q4784" t="s">
        <v>5964</v>
      </c>
      <c r="R4784" t="s">
        <v>50</v>
      </c>
      <c r="S4784" t="s">
        <v>1</v>
      </c>
      <c r="T4784" t="s">
        <v>6129</v>
      </c>
      <c r="U4784" t="s">
        <v>52</v>
      </c>
    </row>
    <row r="4785" spans="1:21" ht="12.75" hidden="1" customHeight="1" x14ac:dyDescent="0.2">
      <c r="A4785" t="s">
        <v>45</v>
      </c>
      <c r="B4785" s="212" t="s">
        <v>12249</v>
      </c>
      <c r="C4785" s="202" t="s">
        <v>12250</v>
      </c>
      <c r="D4785" s="2">
        <v>24021</v>
      </c>
      <c r="E4785" s="2"/>
      <c r="F4785" s="2"/>
      <c r="G4785" s="211" t="s">
        <v>12251</v>
      </c>
      <c r="H4785">
        <v>0</v>
      </c>
      <c r="I4785" s="2">
        <v>39373</v>
      </c>
      <c r="J4785" s="2">
        <v>43822</v>
      </c>
      <c r="K4785" t="s">
        <v>5</v>
      </c>
      <c r="L4785" t="s">
        <v>11112</v>
      </c>
      <c r="M4785" t="s">
        <v>1</v>
      </c>
      <c r="N4785" t="s">
        <v>1</v>
      </c>
      <c r="O4785" s="3">
        <v>85</v>
      </c>
      <c r="P4785" t="s">
        <v>1</v>
      </c>
      <c r="Q4785" t="s">
        <v>5964</v>
      </c>
      <c r="R4785" t="s">
        <v>50</v>
      </c>
      <c r="S4785" t="s">
        <v>1</v>
      </c>
      <c r="T4785" t="s">
        <v>12252</v>
      </c>
      <c r="U4785" t="s">
        <v>52</v>
      </c>
    </row>
    <row r="4786" spans="1:21" ht="12.75" hidden="1" customHeight="1" x14ac:dyDescent="0.2">
      <c r="A4786" t="s">
        <v>45</v>
      </c>
      <c r="B4786" s="212" t="s">
        <v>12253</v>
      </c>
      <c r="C4786" s="202" t="s">
        <v>12254</v>
      </c>
      <c r="D4786" s="2">
        <v>25033</v>
      </c>
      <c r="E4786" s="2"/>
      <c r="F4786" s="2"/>
      <c r="G4786" s="211" t="s">
        <v>12255</v>
      </c>
      <c r="H4786">
        <v>0</v>
      </c>
      <c r="I4786" s="2">
        <v>39373</v>
      </c>
      <c r="J4786" s="2">
        <v>43822</v>
      </c>
      <c r="K4786" t="s">
        <v>5</v>
      </c>
      <c r="L4786" t="s">
        <v>10609</v>
      </c>
      <c r="M4786" t="s">
        <v>1</v>
      </c>
      <c r="N4786" t="s">
        <v>1</v>
      </c>
      <c r="O4786" s="3">
        <v>91</v>
      </c>
      <c r="P4786" t="s">
        <v>1</v>
      </c>
      <c r="Q4786" t="s">
        <v>5964</v>
      </c>
      <c r="R4786" t="s">
        <v>50</v>
      </c>
      <c r="S4786" t="s">
        <v>1</v>
      </c>
      <c r="T4786" t="s">
        <v>12256</v>
      </c>
      <c r="U4786" t="s">
        <v>52</v>
      </c>
    </row>
    <row r="4787" spans="1:21" ht="12.75" hidden="1" customHeight="1" x14ac:dyDescent="0.2">
      <c r="A4787" t="s">
        <v>45</v>
      </c>
      <c r="B4787" s="212" t="s">
        <v>12257</v>
      </c>
      <c r="C4787" s="202" t="s">
        <v>12258</v>
      </c>
      <c r="D4787" s="2">
        <v>24021</v>
      </c>
      <c r="E4787" s="2"/>
      <c r="F4787" s="2"/>
      <c r="G4787" s="211" t="s">
        <v>12255</v>
      </c>
      <c r="H4787">
        <v>0</v>
      </c>
      <c r="I4787" s="2">
        <v>39373</v>
      </c>
      <c r="J4787" s="2">
        <v>43822</v>
      </c>
      <c r="K4787" t="s">
        <v>5</v>
      </c>
      <c r="L4787" t="s">
        <v>12259</v>
      </c>
      <c r="M4787" t="s">
        <v>1</v>
      </c>
      <c r="N4787" t="s">
        <v>1</v>
      </c>
      <c r="O4787" s="3">
        <v>82</v>
      </c>
      <c r="P4787" t="s">
        <v>1</v>
      </c>
      <c r="Q4787" t="s">
        <v>5964</v>
      </c>
      <c r="R4787" t="s">
        <v>50</v>
      </c>
      <c r="S4787" t="s">
        <v>1</v>
      </c>
      <c r="T4787" t="s">
        <v>12256</v>
      </c>
      <c r="U4787" t="s">
        <v>52</v>
      </c>
    </row>
    <row r="4788" spans="1:21" ht="12.75" hidden="1" customHeight="1" x14ac:dyDescent="0.2">
      <c r="A4788" t="s">
        <v>45</v>
      </c>
      <c r="B4788" s="212" t="s">
        <v>12260</v>
      </c>
      <c r="C4788" s="202" t="s">
        <v>12261</v>
      </c>
      <c r="D4788" s="2">
        <v>24021</v>
      </c>
      <c r="E4788" s="2"/>
      <c r="F4788" s="2"/>
      <c r="G4788" s="211" t="s">
        <v>12255</v>
      </c>
      <c r="H4788">
        <v>0</v>
      </c>
      <c r="I4788" s="2">
        <v>39373</v>
      </c>
      <c r="J4788" s="2">
        <v>43822</v>
      </c>
      <c r="K4788" t="s">
        <v>5</v>
      </c>
      <c r="L4788" t="s">
        <v>12262</v>
      </c>
      <c r="M4788" t="s">
        <v>1</v>
      </c>
      <c r="N4788" t="s">
        <v>1</v>
      </c>
      <c r="O4788" s="3">
        <v>84</v>
      </c>
      <c r="P4788" t="s">
        <v>1</v>
      </c>
      <c r="Q4788" t="s">
        <v>5964</v>
      </c>
      <c r="R4788" t="s">
        <v>50</v>
      </c>
      <c r="S4788" t="s">
        <v>1</v>
      </c>
      <c r="T4788" t="s">
        <v>12256</v>
      </c>
      <c r="U4788" t="s">
        <v>52</v>
      </c>
    </row>
    <row r="4789" spans="1:21" ht="12.75" hidden="1" customHeight="1" x14ac:dyDescent="0.2">
      <c r="A4789" t="s">
        <v>45</v>
      </c>
      <c r="B4789" s="212" t="s">
        <v>12263</v>
      </c>
      <c r="C4789" s="202" t="s">
        <v>12264</v>
      </c>
      <c r="D4789" s="2">
        <v>24021</v>
      </c>
      <c r="E4789" s="2"/>
      <c r="F4789" s="2"/>
      <c r="G4789" s="211" t="s">
        <v>10861</v>
      </c>
      <c r="H4789">
        <v>0</v>
      </c>
      <c r="I4789" s="2">
        <v>39373</v>
      </c>
      <c r="J4789" s="2">
        <v>43822</v>
      </c>
      <c r="K4789" t="s">
        <v>5</v>
      </c>
      <c r="L4789" t="s">
        <v>12265</v>
      </c>
      <c r="M4789" t="s">
        <v>1</v>
      </c>
      <c r="N4789" t="s">
        <v>1</v>
      </c>
      <c r="O4789" s="3">
        <v>83</v>
      </c>
      <c r="P4789" t="s">
        <v>1</v>
      </c>
      <c r="Q4789" t="s">
        <v>5964</v>
      </c>
      <c r="R4789" t="s">
        <v>50</v>
      </c>
      <c r="S4789" t="s">
        <v>1</v>
      </c>
      <c r="T4789" t="s">
        <v>10862</v>
      </c>
      <c r="U4789" t="s">
        <v>52</v>
      </c>
    </row>
    <row r="4790" spans="1:21" ht="12.75" hidden="1" customHeight="1" x14ac:dyDescent="0.2">
      <c r="A4790" t="s">
        <v>45</v>
      </c>
      <c r="B4790" s="212" t="s">
        <v>12266</v>
      </c>
      <c r="C4790" s="202" t="s">
        <v>12267</v>
      </c>
      <c r="D4790" s="2">
        <v>24021</v>
      </c>
      <c r="E4790" s="2"/>
      <c r="F4790" s="2"/>
      <c r="G4790" s="211" t="s">
        <v>10861</v>
      </c>
      <c r="H4790">
        <v>0</v>
      </c>
      <c r="I4790" s="2">
        <v>39373</v>
      </c>
      <c r="J4790" s="2">
        <v>43822</v>
      </c>
      <c r="K4790" t="s">
        <v>5</v>
      </c>
      <c r="L4790" t="s">
        <v>12268</v>
      </c>
      <c r="M4790" t="s">
        <v>1</v>
      </c>
      <c r="N4790" t="s">
        <v>1</v>
      </c>
      <c r="O4790" s="3">
        <v>82</v>
      </c>
      <c r="P4790" t="s">
        <v>1</v>
      </c>
      <c r="Q4790" t="s">
        <v>5964</v>
      </c>
      <c r="R4790" t="s">
        <v>50</v>
      </c>
      <c r="S4790" t="s">
        <v>1</v>
      </c>
      <c r="T4790" t="s">
        <v>10862</v>
      </c>
      <c r="U4790" t="s">
        <v>52</v>
      </c>
    </row>
    <row r="4791" spans="1:21" ht="12.75" hidden="1" customHeight="1" x14ac:dyDescent="0.2">
      <c r="A4791" t="s">
        <v>45</v>
      </c>
      <c r="B4791" s="212" t="s">
        <v>12269</v>
      </c>
      <c r="C4791" s="202" t="s">
        <v>12270</v>
      </c>
      <c r="D4791" s="2">
        <v>28926</v>
      </c>
      <c r="E4791" s="2"/>
      <c r="F4791" s="2"/>
      <c r="G4791" s="211" t="s">
        <v>12271</v>
      </c>
      <c r="H4791">
        <v>0</v>
      </c>
      <c r="I4791" s="2">
        <v>39373</v>
      </c>
      <c r="J4791" s="2">
        <v>43822</v>
      </c>
      <c r="K4791" t="s">
        <v>5</v>
      </c>
      <c r="L4791" t="s">
        <v>12272</v>
      </c>
      <c r="M4791" t="s">
        <v>1</v>
      </c>
      <c r="N4791" t="s">
        <v>1</v>
      </c>
      <c r="O4791" s="3">
        <v>85</v>
      </c>
      <c r="P4791" t="s">
        <v>1</v>
      </c>
      <c r="Q4791" t="s">
        <v>5964</v>
      </c>
      <c r="R4791" t="s">
        <v>50</v>
      </c>
      <c r="S4791" t="s">
        <v>1</v>
      </c>
      <c r="T4791" t="s">
        <v>12273</v>
      </c>
      <c r="U4791" t="s">
        <v>52</v>
      </c>
    </row>
    <row r="4792" spans="1:21" ht="12.75" hidden="1" customHeight="1" x14ac:dyDescent="0.2">
      <c r="A4792" t="s">
        <v>45</v>
      </c>
      <c r="B4792" s="212" t="s">
        <v>12274</v>
      </c>
      <c r="C4792" s="202" t="s">
        <v>12275</v>
      </c>
      <c r="D4792" s="2">
        <v>28926</v>
      </c>
      <c r="E4792" s="2"/>
      <c r="F4792" s="2"/>
      <c r="G4792" s="211" t="s">
        <v>12271</v>
      </c>
      <c r="H4792">
        <v>0</v>
      </c>
      <c r="I4792" s="2">
        <v>39373</v>
      </c>
      <c r="J4792" s="2">
        <v>43822</v>
      </c>
      <c r="K4792" t="s">
        <v>5</v>
      </c>
      <c r="L4792" t="s">
        <v>12276</v>
      </c>
      <c r="M4792" t="s">
        <v>1</v>
      </c>
      <c r="N4792" t="s">
        <v>1</v>
      </c>
      <c r="O4792" s="3">
        <v>85</v>
      </c>
      <c r="P4792" t="s">
        <v>1</v>
      </c>
      <c r="Q4792" t="s">
        <v>5964</v>
      </c>
      <c r="R4792" t="s">
        <v>50</v>
      </c>
      <c r="S4792" t="s">
        <v>1</v>
      </c>
      <c r="T4792" t="s">
        <v>12273</v>
      </c>
      <c r="U4792" t="s">
        <v>52</v>
      </c>
    </row>
    <row r="4793" spans="1:21" ht="12.75" hidden="1" customHeight="1" x14ac:dyDescent="0.2">
      <c r="A4793" t="s">
        <v>45</v>
      </c>
      <c r="B4793" s="212" t="s">
        <v>12277</v>
      </c>
      <c r="C4793" s="202" t="s">
        <v>12278</v>
      </c>
      <c r="D4793" s="2">
        <v>28926</v>
      </c>
      <c r="E4793" s="2"/>
      <c r="F4793" s="2"/>
      <c r="G4793" s="211" t="s">
        <v>12279</v>
      </c>
      <c r="H4793">
        <v>0</v>
      </c>
      <c r="I4793" s="2">
        <v>39373</v>
      </c>
      <c r="J4793" s="2">
        <v>43822</v>
      </c>
      <c r="K4793" t="s">
        <v>5</v>
      </c>
      <c r="L4793" t="s">
        <v>12280</v>
      </c>
      <c r="M4793" t="s">
        <v>1</v>
      </c>
      <c r="N4793" t="s">
        <v>1</v>
      </c>
      <c r="O4793" s="3">
        <v>85</v>
      </c>
      <c r="P4793" t="s">
        <v>1</v>
      </c>
      <c r="Q4793" t="s">
        <v>5964</v>
      </c>
      <c r="R4793" t="s">
        <v>50</v>
      </c>
      <c r="S4793" t="s">
        <v>1</v>
      </c>
      <c r="T4793" t="s">
        <v>12281</v>
      </c>
      <c r="U4793" t="s">
        <v>52</v>
      </c>
    </row>
    <row r="4794" spans="1:21" ht="12.75" hidden="1" customHeight="1" x14ac:dyDescent="0.2">
      <c r="A4794" t="s">
        <v>45</v>
      </c>
      <c r="B4794" s="212" t="s">
        <v>12282</v>
      </c>
      <c r="C4794" s="202" t="s">
        <v>12283</v>
      </c>
      <c r="D4794" s="2">
        <v>28926</v>
      </c>
      <c r="E4794" s="2"/>
      <c r="F4794" s="2"/>
      <c r="G4794" s="211" t="s">
        <v>12279</v>
      </c>
      <c r="H4794">
        <v>0</v>
      </c>
      <c r="I4794" s="2">
        <v>39373</v>
      </c>
      <c r="J4794" s="2">
        <v>43822</v>
      </c>
      <c r="K4794" t="s">
        <v>5</v>
      </c>
      <c r="L4794" t="s">
        <v>12284</v>
      </c>
      <c r="M4794" t="s">
        <v>1</v>
      </c>
      <c r="N4794" t="s">
        <v>1</v>
      </c>
      <c r="O4794" s="3">
        <v>85</v>
      </c>
      <c r="P4794" t="s">
        <v>1</v>
      </c>
      <c r="Q4794" t="s">
        <v>5964</v>
      </c>
      <c r="R4794" t="s">
        <v>50</v>
      </c>
      <c r="S4794" t="s">
        <v>1</v>
      </c>
      <c r="T4794" t="s">
        <v>12281</v>
      </c>
      <c r="U4794" t="s">
        <v>52</v>
      </c>
    </row>
    <row r="4795" spans="1:21" ht="12.75" hidden="1" customHeight="1" x14ac:dyDescent="0.2">
      <c r="A4795" t="s">
        <v>45</v>
      </c>
      <c r="B4795" s="212" t="s">
        <v>12285</v>
      </c>
      <c r="C4795" s="202" t="s">
        <v>12286</v>
      </c>
      <c r="D4795" s="2">
        <v>28926</v>
      </c>
      <c r="E4795" s="2"/>
      <c r="F4795" s="2"/>
      <c r="G4795" s="211" t="s">
        <v>12279</v>
      </c>
      <c r="H4795">
        <v>0</v>
      </c>
      <c r="I4795" s="2">
        <v>39373</v>
      </c>
      <c r="J4795" s="2">
        <v>43796</v>
      </c>
      <c r="K4795" t="s">
        <v>5</v>
      </c>
      <c r="L4795" t="s">
        <v>12287</v>
      </c>
      <c r="M4795" t="s">
        <v>1</v>
      </c>
      <c r="N4795" t="s">
        <v>1</v>
      </c>
      <c r="O4795" s="3">
        <v>85</v>
      </c>
      <c r="P4795" t="s">
        <v>1</v>
      </c>
      <c r="Q4795" t="s">
        <v>5964</v>
      </c>
      <c r="R4795" t="s">
        <v>50</v>
      </c>
      <c r="S4795" t="s">
        <v>1</v>
      </c>
      <c r="T4795" t="s">
        <v>12281</v>
      </c>
      <c r="U4795" t="s">
        <v>52</v>
      </c>
    </row>
    <row r="4796" spans="1:21" ht="12.75" hidden="1" customHeight="1" x14ac:dyDescent="0.2">
      <c r="A4796" t="s">
        <v>45</v>
      </c>
      <c r="B4796" s="212" t="s">
        <v>12288</v>
      </c>
      <c r="C4796" s="202" t="s">
        <v>12289</v>
      </c>
      <c r="D4796" s="2">
        <v>28926</v>
      </c>
      <c r="E4796" s="2"/>
      <c r="F4796" s="2"/>
      <c r="G4796" s="211" t="s">
        <v>12279</v>
      </c>
      <c r="H4796">
        <v>0</v>
      </c>
      <c r="I4796" s="2">
        <v>39373</v>
      </c>
      <c r="J4796" s="2">
        <v>43822</v>
      </c>
      <c r="K4796" t="s">
        <v>5</v>
      </c>
      <c r="L4796" t="s">
        <v>12290</v>
      </c>
      <c r="M4796" t="s">
        <v>1</v>
      </c>
      <c r="N4796" t="s">
        <v>1</v>
      </c>
      <c r="O4796" s="3">
        <v>85</v>
      </c>
      <c r="P4796" t="s">
        <v>1</v>
      </c>
      <c r="Q4796" t="s">
        <v>5964</v>
      </c>
      <c r="R4796" t="s">
        <v>50</v>
      </c>
      <c r="S4796" t="s">
        <v>1</v>
      </c>
      <c r="T4796" t="s">
        <v>12281</v>
      </c>
      <c r="U4796" t="s">
        <v>52</v>
      </c>
    </row>
    <row r="4797" spans="1:21" ht="12.75" hidden="1" customHeight="1" x14ac:dyDescent="0.2">
      <c r="A4797" t="s">
        <v>45</v>
      </c>
      <c r="B4797" s="212" t="s">
        <v>12291</v>
      </c>
      <c r="C4797" s="202" t="s">
        <v>12292</v>
      </c>
      <c r="D4797" s="2">
        <v>29103</v>
      </c>
      <c r="E4797" s="2"/>
      <c r="F4797" s="2"/>
      <c r="G4797" s="211" t="s">
        <v>12293</v>
      </c>
      <c r="H4797">
        <v>0</v>
      </c>
      <c r="I4797" s="2">
        <v>39373</v>
      </c>
      <c r="J4797" s="2">
        <v>43822</v>
      </c>
      <c r="K4797" t="s">
        <v>5</v>
      </c>
      <c r="L4797" t="s">
        <v>12294</v>
      </c>
      <c r="M4797" t="s">
        <v>1</v>
      </c>
      <c r="N4797" t="s">
        <v>1</v>
      </c>
      <c r="O4797" s="3">
        <v>85</v>
      </c>
      <c r="P4797" t="s">
        <v>1</v>
      </c>
      <c r="Q4797" t="s">
        <v>5964</v>
      </c>
      <c r="R4797" t="s">
        <v>50</v>
      </c>
      <c r="S4797" t="s">
        <v>1</v>
      </c>
      <c r="T4797" t="s">
        <v>12295</v>
      </c>
      <c r="U4797" t="s">
        <v>52</v>
      </c>
    </row>
    <row r="4798" spans="1:21" ht="12.75" hidden="1" customHeight="1" x14ac:dyDescent="0.2">
      <c r="A4798" t="s">
        <v>45</v>
      </c>
      <c r="B4798" s="212" t="s">
        <v>12296</v>
      </c>
      <c r="C4798" s="202" t="s">
        <v>12297</v>
      </c>
      <c r="D4798" s="2">
        <v>29103</v>
      </c>
      <c r="E4798" s="2"/>
      <c r="F4798" s="2"/>
      <c r="G4798" s="211" t="s">
        <v>12293</v>
      </c>
      <c r="H4798">
        <v>0</v>
      </c>
      <c r="I4798" s="2">
        <v>39373</v>
      </c>
      <c r="J4798" s="2">
        <v>43822</v>
      </c>
      <c r="K4798" t="s">
        <v>5</v>
      </c>
      <c r="L4798" t="s">
        <v>12298</v>
      </c>
      <c r="M4798" t="s">
        <v>1</v>
      </c>
      <c r="N4798" t="s">
        <v>1</v>
      </c>
      <c r="O4798" s="3">
        <v>91</v>
      </c>
      <c r="P4798" t="s">
        <v>1</v>
      </c>
      <c r="Q4798" t="s">
        <v>5964</v>
      </c>
      <c r="R4798" t="s">
        <v>50</v>
      </c>
      <c r="S4798" t="s">
        <v>1</v>
      </c>
      <c r="T4798" t="s">
        <v>12295</v>
      </c>
      <c r="U4798" t="s">
        <v>52</v>
      </c>
    </row>
    <row r="4799" spans="1:21" ht="12.75" hidden="1" customHeight="1" x14ac:dyDescent="0.2">
      <c r="A4799" t="s">
        <v>45</v>
      </c>
      <c r="B4799" s="212" t="s">
        <v>12299</v>
      </c>
      <c r="C4799" s="202" t="s">
        <v>12300</v>
      </c>
      <c r="D4799" s="2">
        <v>29103</v>
      </c>
      <c r="E4799" s="2"/>
      <c r="F4799" s="2"/>
      <c r="G4799" s="211" t="s">
        <v>12293</v>
      </c>
      <c r="H4799">
        <v>0</v>
      </c>
      <c r="I4799" s="2">
        <v>39373</v>
      </c>
      <c r="J4799" s="2">
        <v>43822</v>
      </c>
      <c r="K4799" t="s">
        <v>5</v>
      </c>
      <c r="L4799" t="s">
        <v>12301</v>
      </c>
      <c r="M4799" t="s">
        <v>1</v>
      </c>
      <c r="N4799" t="s">
        <v>1</v>
      </c>
      <c r="O4799" s="3">
        <v>85</v>
      </c>
      <c r="P4799" t="s">
        <v>1</v>
      </c>
      <c r="Q4799" t="s">
        <v>5964</v>
      </c>
      <c r="R4799" t="s">
        <v>50</v>
      </c>
      <c r="S4799" t="s">
        <v>1</v>
      </c>
      <c r="T4799" t="s">
        <v>12295</v>
      </c>
      <c r="U4799" t="s">
        <v>52</v>
      </c>
    </row>
    <row r="4800" spans="1:21" ht="12.75" hidden="1" customHeight="1" x14ac:dyDescent="0.2">
      <c r="A4800" t="s">
        <v>45</v>
      </c>
      <c r="B4800" s="212" t="s">
        <v>12302</v>
      </c>
      <c r="C4800" s="202" t="s">
        <v>12303</v>
      </c>
      <c r="D4800" s="2">
        <v>29088</v>
      </c>
      <c r="E4800" s="2"/>
      <c r="F4800" s="2"/>
      <c r="G4800" s="211" t="s">
        <v>12304</v>
      </c>
      <c r="H4800">
        <v>0</v>
      </c>
      <c r="I4800" s="2">
        <v>39373</v>
      </c>
      <c r="J4800" s="2">
        <v>43822</v>
      </c>
      <c r="K4800" t="s">
        <v>5</v>
      </c>
      <c r="L4800" t="s">
        <v>12305</v>
      </c>
      <c r="M4800" t="s">
        <v>1</v>
      </c>
      <c r="N4800" t="s">
        <v>1</v>
      </c>
      <c r="O4800" s="3">
        <v>91</v>
      </c>
      <c r="P4800" t="s">
        <v>1</v>
      </c>
      <c r="Q4800" t="s">
        <v>5964</v>
      </c>
      <c r="R4800" t="s">
        <v>50</v>
      </c>
      <c r="S4800" t="s">
        <v>1</v>
      </c>
      <c r="T4800" t="s">
        <v>9588</v>
      </c>
      <c r="U4800" t="s">
        <v>52</v>
      </c>
    </row>
    <row r="4801" spans="1:21" ht="12.75" hidden="1" customHeight="1" x14ac:dyDescent="0.2">
      <c r="A4801" t="s">
        <v>45</v>
      </c>
      <c r="B4801" s="212" t="s">
        <v>12306</v>
      </c>
      <c r="C4801" s="202" t="s">
        <v>12307</v>
      </c>
      <c r="D4801" s="2">
        <v>29088</v>
      </c>
      <c r="E4801" s="2"/>
      <c r="F4801" s="2"/>
      <c r="G4801" s="211" t="s">
        <v>12304</v>
      </c>
      <c r="H4801">
        <v>0</v>
      </c>
      <c r="I4801" s="2">
        <v>39373</v>
      </c>
      <c r="J4801" s="2">
        <v>43822</v>
      </c>
      <c r="K4801" t="s">
        <v>5</v>
      </c>
      <c r="L4801" t="s">
        <v>12308</v>
      </c>
      <c r="M4801" t="s">
        <v>1</v>
      </c>
      <c r="N4801" t="s">
        <v>1</v>
      </c>
      <c r="O4801" s="3">
        <v>87</v>
      </c>
      <c r="P4801" t="s">
        <v>1</v>
      </c>
      <c r="Q4801" t="s">
        <v>5964</v>
      </c>
      <c r="R4801" t="s">
        <v>50</v>
      </c>
      <c r="S4801" t="s">
        <v>1</v>
      </c>
      <c r="T4801" t="s">
        <v>9588</v>
      </c>
      <c r="U4801" t="s">
        <v>52</v>
      </c>
    </row>
    <row r="4802" spans="1:21" ht="12.75" hidden="1" customHeight="1" x14ac:dyDescent="0.2">
      <c r="A4802" t="s">
        <v>45</v>
      </c>
      <c r="B4802" s="212" t="s">
        <v>12309</v>
      </c>
      <c r="C4802" s="202" t="s">
        <v>12310</v>
      </c>
      <c r="D4802" s="2">
        <v>29088</v>
      </c>
      <c r="E4802" s="2"/>
      <c r="F4802" s="2"/>
      <c r="G4802" s="211" t="s">
        <v>12304</v>
      </c>
      <c r="H4802">
        <v>0</v>
      </c>
      <c r="I4802" s="2">
        <v>39373</v>
      </c>
      <c r="J4802" s="2">
        <v>43822</v>
      </c>
      <c r="K4802" t="s">
        <v>5</v>
      </c>
      <c r="L4802" t="s">
        <v>12311</v>
      </c>
      <c r="M4802" t="s">
        <v>1</v>
      </c>
      <c r="N4802" t="s">
        <v>1</v>
      </c>
      <c r="O4802" s="3">
        <v>91</v>
      </c>
      <c r="P4802" t="s">
        <v>1</v>
      </c>
      <c r="Q4802" t="s">
        <v>5964</v>
      </c>
      <c r="R4802" t="s">
        <v>50</v>
      </c>
      <c r="S4802" t="s">
        <v>1</v>
      </c>
      <c r="T4802" t="s">
        <v>9588</v>
      </c>
      <c r="U4802" t="s">
        <v>52</v>
      </c>
    </row>
    <row r="4803" spans="1:21" ht="12.75" hidden="1" customHeight="1" x14ac:dyDescent="0.2">
      <c r="A4803" t="s">
        <v>45</v>
      </c>
      <c r="B4803" s="212" t="s">
        <v>12312</v>
      </c>
      <c r="C4803" s="202" t="s">
        <v>12313</v>
      </c>
      <c r="D4803" s="2">
        <v>25789</v>
      </c>
      <c r="E4803" s="2"/>
      <c r="F4803" s="2"/>
      <c r="G4803" s="211" t="s">
        <v>6260</v>
      </c>
      <c r="H4803">
        <v>0</v>
      </c>
      <c r="I4803" s="2">
        <v>39373</v>
      </c>
      <c r="J4803" s="2">
        <v>43822</v>
      </c>
      <c r="K4803" t="s">
        <v>5</v>
      </c>
      <c r="L4803" t="s">
        <v>12314</v>
      </c>
      <c r="M4803" t="s">
        <v>1</v>
      </c>
      <c r="N4803" t="s">
        <v>1</v>
      </c>
      <c r="O4803" s="3">
        <v>82</v>
      </c>
      <c r="P4803" t="s">
        <v>1</v>
      </c>
      <c r="Q4803" t="s">
        <v>5964</v>
      </c>
      <c r="R4803" t="s">
        <v>50</v>
      </c>
      <c r="S4803" t="s">
        <v>1</v>
      </c>
      <c r="T4803" t="s">
        <v>6262</v>
      </c>
      <c r="U4803" t="s">
        <v>52</v>
      </c>
    </row>
    <row r="4804" spans="1:21" ht="12.75" hidden="1" customHeight="1" x14ac:dyDescent="0.2">
      <c r="A4804" t="s">
        <v>45</v>
      </c>
      <c r="B4804" s="212" t="s">
        <v>12315</v>
      </c>
      <c r="C4804" s="202" t="s">
        <v>12316</v>
      </c>
      <c r="D4804" s="2">
        <v>25789</v>
      </c>
      <c r="E4804" s="2"/>
      <c r="F4804" s="2"/>
      <c r="G4804" s="211" t="s">
        <v>6260</v>
      </c>
      <c r="H4804">
        <v>0</v>
      </c>
      <c r="I4804" s="2">
        <v>39373</v>
      </c>
      <c r="J4804" s="2">
        <v>43822</v>
      </c>
      <c r="K4804" t="s">
        <v>5</v>
      </c>
      <c r="L4804" t="s">
        <v>12317</v>
      </c>
      <c r="M4804" t="s">
        <v>1</v>
      </c>
      <c r="N4804" t="s">
        <v>1</v>
      </c>
      <c r="O4804" s="3">
        <v>84</v>
      </c>
      <c r="P4804" t="s">
        <v>1</v>
      </c>
      <c r="Q4804" t="s">
        <v>5964</v>
      </c>
      <c r="R4804" t="s">
        <v>50</v>
      </c>
      <c r="S4804" t="s">
        <v>1</v>
      </c>
      <c r="T4804" t="s">
        <v>6262</v>
      </c>
      <c r="U4804" t="s">
        <v>52</v>
      </c>
    </row>
    <row r="4805" spans="1:21" ht="12.75" hidden="1" customHeight="1" x14ac:dyDescent="0.2">
      <c r="A4805" t="s">
        <v>45</v>
      </c>
      <c r="B4805" s="212" t="s">
        <v>12318</v>
      </c>
      <c r="C4805" s="202" t="s">
        <v>12319</v>
      </c>
      <c r="D4805" s="2">
        <v>25215</v>
      </c>
      <c r="E4805" s="2"/>
      <c r="F4805" s="2"/>
      <c r="G4805" s="211" t="s">
        <v>6260</v>
      </c>
      <c r="H4805">
        <v>0</v>
      </c>
      <c r="I4805" s="2">
        <v>39373</v>
      </c>
      <c r="J4805" s="2">
        <v>43822</v>
      </c>
      <c r="K4805" t="s">
        <v>5</v>
      </c>
      <c r="L4805" t="s">
        <v>12320</v>
      </c>
      <c r="M4805" t="s">
        <v>1</v>
      </c>
      <c r="N4805" t="s">
        <v>1</v>
      </c>
      <c r="O4805" s="3">
        <v>82</v>
      </c>
      <c r="P4805" t="s">
        <v>1</v>
      </c>
      <c r="Q4805" t="s">
        <v>5964</v>
      </c>
      <c r="R4805" t="s">
        <v>50</v>
      </c>
      <c r="S4805" t="s">
        <v>1</v>
      </c>
      <c r="T4805" t="s">
        <v>6262</v>
      </c>
      <c r="U4805" t="s">
        <v>52</v>
      </c>
    </row>
    <row r="4806" spans="1:21" ht="12.75" hidden="1" customHeight="1" x14ac:dyDescent="0.2">
      <c r="A4806" t="s">
        <v>45</v>
      </c>
      <c r="B4806" s="212" t="s">
        <v>12321</v>
      </c>
      <c r="C4806" s="202" t="s">
        <v>12322</v>
      </c>
      <c r="D4806" s="2">
        <v>25847</v>
      </c>
      <c r="E4806" s="2"/>
      <c r="F4806" s="2"/>
      <c r="G4806" s="211" t="s">
        <v>6260</v>
      </c>
      <c r="H4806">
        <v>0</v>
      </c>
      <c r="I4806" s="2">
        <v>39373</v>
      </c>
      <c r="J4806" s="2">
        <v>43822</v>
      </c>
      <c r="K4806" t="s">
        <v>5</v>
      </c>
      <c r="L4806" t="s">
        <v>12323</v>
      </c>
      <c r="M4806" t="s">
        <v>1</v>
      </c>
      <c r="N4806" t="s">
        <v>1</v>
      </c>
      <c r="O4806" s="3">
        <v>82</v>
      </c>
      <c r="P4806" t="s">
        <v>1</v>
      </c>
      <c r="Q4806" t="s">
        <v>5964</v>
      </c>
      <c r="R4806" t="s">
        <v>50</v>
      </c>
      <c r="S4806" t="s">
        <v>1</v>
      </c>
      <c r="T4806" t="s">
        <v>6262</v>
      </c>
      <c r="U4806" t="s">
        <v>52</v>
      </c>
    </row>
    <row r="4807" spans="1:21" ht="12.75" hidden="1" customHeight="1" x14ac:dyDescent="0.2">
      <c r="A4807" t="s">
        <v>45</v>
      </c>
      <c r="B4807" s="212" t="s">
        <v>12324</v>
      </c>
      <c r="C4807" s="202" t="s">
        <v>12325</v>
      </c>
      <c r="D4807" s="2">
        <v>25847</v>
      </c>
      <c r="E4807" s="2"/>
      <c r="F4807" s="2"/>
      <c r="G4807" s="211" t="s">
        <v>6260</v>
      </c>
      <c r="H4807">
        <v>0</v>
      </c>
      <c r="I4807" s="2">
        <v>39373</v>
      </c>
      <c r="J4807" s="2">
        <v>43822</v>
      </c>
      <c r="K4807" t="s">
        <v>5</v>
      </c>
      <c r="L4807" t="s">
        <v>12326</v>
      </c>
      <c r="M4807" t="s">
        <v>1</v>
      </c>
      <c r="N4807" t="s">
        <v>1</v>
      </c>
      <c r="O4807" s="3">
        <v>80</v>
      </c>
      <c r="P4807" t="s">
        <v>1</v>
      </c>
      <c r="Q4807" t="s">
        <v>5964</v>
      </c>
      <c r="R4807" t="s">
        <v>50</v>
      </c>
      <c r="S4807" t="s">
        <v>1</v>
      </c>
      <c r="T4807" t="s">
        <v>6262</v>
      </c>
      <c r="U4807" t="s">
        <v>52</v>
      </c>
    </row>
    <row r="4808" spans="1:21" ht="12.75" hidden="1" customHeight="1" x14ac:dyDescent="0.2">
      <c r="A4808" t="s">
        <v>45</v>
      </c>
      <c r="B4808" s="212" t="s">
        <v>12327</v>
      </c>
      <c r="C4808" s="202" t="s">
        <v>12328</v>
      </c>
      <c r="D4808" s="2">
        <v>25803</v>
      </c>
      <c r="E4808" s="2"/>
      <c r="F4808" s="2"/>
      <c r="G4808" s="211" t="s">
        <v>6260</v>
      </c>
      <c r="H4808">
        <v>0</v>
      </c>
      <c r="I4808" s="2">
        <v>39373</v>
      </c>
      <c r="J4808" s="2">
        <v>43822</v>
      </c>
      <c r="K4808" t="s">
        <v>5</v>
      </c>
      <c r="L4808" t="s">
        <v>12329</v>
      </c>
      <c r="M4808" t="s">
        <v>1</v>
      </c>
      <c r="N4808" t="s">
        <v>1</v>
      </c>
      <c r="O4808" s="3">
        <v>89</v>
      </c>
      <c r="P4808" t="s">
        <v>1</v>
      </c>
      <c r="Q4808" t="s">
        <v>5964</v>
      </c>
      <c r="R4808" t="s">
        <v>50</v>
      </c>
      <c r="S4808" t="s">
        <v>1</v>
      </c>
      <c r="T4808" t="s">
        <v>6262</v>
      </c>
      <c r="U4808" t="s">
        <v>52</v>
      </c>
    </row>
    <row r="4809" spans="1:21" ht="12.75" hidden="1" customHeight="1" x14ac:dyDescent="0.2">
      <c r="A4809" t="s">
        <v>45</v>
      </c>
      <c r="B4809" s="212" t="s">
        <v>12330</v>
      </c>
      <c r="C4809" s="202" t="s">
        <v>12331</v>
      </c>
      <c r="D4809" s="2">
        <v>25033</v>
      </c>
      <c r="E4809" s="2"/>
      <c r="F4809" s="2"/>
      <c r="G4809" s="211" t="s">
        <v>12332</v>
      </c>
      <c r="H4809">
        <v>0</v>
      </c>
      <c r="I4809" s="2">
        <v>39373</v>
      </c>
      <c r="J4809" s="2">
        <v>43822</v>
      </c>
      <c r="K4809" t="s">
        <v>5</v>
      </c>
      <c r="L4809" t="s">
        <v>12333</v>
      </c>
      <c r="M4809" t="s">
        <v>1</v>
      </c>
      <c r="N4809" t="s">
        <v>1</v>
      </c>
      <c r="O4809" s="3">
        <v>71</v>
      </c>
      <c r="P4809" t="s">
        <v>1</v>
      </c>
      <c r="Q4809" t="s">
        <v>5964</v>
      </c>
      <c r="R4809" t="s">
        <v>50</v>
      </c>
      <c r="S4809" t="s">
        <v>1</v>
      </c>
      <c r="T4809" t="s">
        <v>12334</v>
      </c>
      <c r="U4809" t="s">
        <v>52</v>
      </c>
    </row>
    <row r="4810" spans="1:21" ht="12.75" hidden="1" customHeight="1" x14ac:dyDescent="0.2">
      <c r="A4810" t="s">
        <v>45</v>
      </c>
      <c r="B4810" s="212" t="s">
        <v>12335</v>
      </c>
      <c r="C4810" s="202" t="s">
        <v>12336</v>
      </c>
      <c r="D4810" s="2">
        <v>25033</v>
      </c>
      <c r="E4810" s="2"/>
      <c r="F4810" s="2"/>
      <c r="G4810" s="211" t="s">
        <v>12332</v>
      </c>
      <c r="H4810">
        <v>0</v>
      </c>
      <c r="I4810" s="2">
        <v>39373</v>
      </c>
      <c r="J4810" s="2">
        <v>43822</v>
      </c>
      <c r="K4810" t="s">
        <v>5</v>
      </c>
      <c r="L4810" t="s">
        <v>12337</v>
      </c>
      <c r="M4810" t="s">
        <v>1</v>
      </c>
      <c r="N4810" t="s">
        <v>1</v>
      </c>
      <c r="O4810" s="3">
        <v>69</v>
      </c>
      <c r="P4810" t="s">
        <v>1</v>
      </c>
      <c r="Q4810" t="s">
        <v>5964</v>
      </c>
      <c r="R4810" t="s">
        <v>50</v>
      </c>
      <c r="S4810" t="s">
        <v>1</v>
      </c>
      <c r="T4810" t="s">
        <v>12334</v>
      </c>
      <c r="U4810" t="s">
        <v>52</v>
      </c>
    </row>
    <row r="4811" spans="1:21" ht="12.75" hidden="1" customHeight="1" x14ac:dyDescent="0.2">
      <c r="A4811" t="s">
        <v>45</v>
      </c>
      <c r="B4811" s="212" t="s">
        <v>12338</v>
      </c>
      <c r="C4811" s="202" t="s">
        <v>12339</v>
      </c>
      <c r="D4811" s="2">
        <v>25277</v>
      </c>
      <c r="E4811" s="2"/>
      <c r="F4811" s="2"/>
      <c r="G4811" s="211" t="s">
        <v>6260</v>
      </c>
      <c r="H4811">
        <v>0</v>
      </c>
      <c r="I4811" s="2">
        <v>39373</v>
      </c>
      <c r="J4811" s="2">
        <v>43822</v>
      </c>
      <c r="K4811" t="s">
        <v>5</v>
      </c>
      <c r="L4811" t="s">
        <v>12340</v>
      </c>
      <c r="M4811" t="s">
        <v>1</v>
      </c>
      <c r="N4811" t="s">
        <v>1</v>
      </c>
      <c r="O4811" s="3">
        <v>90</v>
      </c>
      <c r="P4811" t="s">
        <v>1</v>
      </c>
      <c r="Q4811" t="s">
        <v>5964</v>
      </c>
      <c r="R4811" t="s">
        <v>50</v>
      </c>
      <c r="S4811" t="s">
        <v>1</v>
      </c>
      <c r="T4811" t="s">
        <v>6262</v>
      </c>
      <c r="U4811" t="s">
        <v>52</v>
      </c>
    </row>
    <row r="4812" spans="1:21" ht="12.75" hidden="1" customHeight="1" x14ac:dyDescent="0.2">
      <c r="A4812" t="s">
        <v>45</v>
      </c>
      <c r="B4812" s="212" t="s">
        <v>12341</v>
      </c>
      <c r="C4812" s="202" t="s">
        <v>12342</v>
      </c>
      <c r="D4812" s="2">
        <v>25277</v>
      </c>
      <c r="E4812" s="2"/>
      <c r="F4812" s="2"/>
      <c r="G4812" s="211" t="s">
        <v>6260</v>
      </c>
      <c r="H4812">
        <v>0</v>
      </c>
      <c r="I4812" s="2">
        <v>39373</v>
      </c>
      <c r="J4812" s="2">
        <v>43822</v>
      </c>
      <c r="K4812" t="s">
        <v>5</v>
      </c>
      <c r="L4812" t="s">
        <v>12343</v>
      </c>
      <c r="M4812" t="s">
        <v>1</v>
      </c>
      <c r="N4812" t="s">
        <v>1</v>
      </c>
      <c r="O4812" s="3">
        <v>91</v>
      </c>
      <c r="P4812" t="s">
        <v>1</v>
      </c>
      <c r="Q4812" t="s">
        <v>5964</v>
      </c>
      <c r="R4812" t="s">
        <v>50</v>
      </c>
      <c r="S4812" t="s">
        <v>1</v>
      </c>
      <c r="T4812" t="s">
        <v>6262</v>
      </c>
      <c r="U4812" t="s">
        <v>52</v>
      </c>
    </row>
    <row r="4813" spans="1:21" ht="12.75" hidden="1" customHeight="1" x14ac:dyDescent="0.2">
      <c r="A4813" t="s">
        <v>45</v>
      </c>
      <c r="B4813" s="212" t="s">
        <v>12344</v>
      </c>
      <c r="C4813" s="202" t="s">
        <v>12345</v>
      </c>
      <c r="D4813" s="2">
        <v>25277</v>
      </c>
      <c r="E4813" s="2"/>
      <c r="F4813" s="2"/>
      <c r="G4813" s="211" t="s">
        <v>6260</v>
      </c>
      <c r="H4813">
        <v>0</v>
      </c>
      <c r="I4813" s="2">
        <v>39373</v>
      </c>
      <c r="J4813" s="2">
        <v>43822</v>
      </c>
      <c r="K4813" t="s">
        <v>5</v>
      </c>
      <c r="L4813" t="s">
        <v>12346</v>
      </c>
      <c r="M4813" t="s">
        <v>1</v>
      </c>
      <c r="N4813" t="s">
        <v>1</v>
      </c>
      <c r="O4813" s="3">
        <v>62</v>
      </c>
      <c r="P4813" t="s">
        <v>1</v>
      </c>
      <c r="Q4813" t="s">
        <v>5964</v>
      </c>
      <c r="R4813" t="s">
        <v>50</v>
      </c>
      <c r="S4813" t="s">
        <v>1</v>
      </c>
      <c r="T4813" t="s">
        <v>6262</v>
      </c>
      <c r="U4813" t="s">
        <v>52</v>
      </c>
    </row>
    <row r="4814" spans="1:21" ht="12.75" hidden="1" customHeight="1" x14ac:dyDescent="0.2">
      <c r="A4814" t="s">
        <v>45</v>
      </c>
      <c r="B4814" s="212" t="s">
        <v>12347</v>
      </c>
      <c r="C4814" s="202" t="s">
        <v>12348</v>
      </c>
      <c r="D4814" s="2">
        <v>25033</v>
      </c>
      <c r="E4814" s="2"/>
      <c r="F4814" s="2"/>
      <c r="G4814" s="211" t="s">
        <v>10858</v>
      </c>
      <c r="H4814">
        <v>0</v>
      </c>
      <c r="I4814" s="2">
        <v>39373</v>
      </c>
      <c r="J4814" s="2">
        <v>43822</v>
      </c>
      <c r="K4814" t="s">
        <v>5</v>
      </c>
      <c r="L4814" t="s">
        <v>12349</v>
      </c>
      <c r="M4814" t="s">
        <v>1</v>
      </c>
      <c r="N4814" t="s">
        <v>1</v>
      </c>
      <c r="O4814" s="3">
        <v>82</v>
      </c>
      <c r="P4814" t="s">
        <v>1</v>
      </c>
      <c r="Q4814" t="s">
        <v>5964</v>
      </c>
      <c r="R4814" t="s">
        <v>50</v>
      </c>
      <c r="S4814" t="s">
        <v>1</v>
      </c>
      <c r="T4814" t="s">
        <v>10860</v>
      </c>
      <c r="U4814" t="s">
        <v>52</v>
      </c>
    </row>
    <row r="4815" spans="1:21" ht="12.75" hidden="1" customHeight="1" x14ac:dyDescent="0.2">
      <c r="A4815" t="s">
        <v>45</v>
      </c>
      <c r="B4815" s="212" t="s">
        <v>12350</v>
      </c>
      <c r="C4815" s="202" t="s">
        <v>12351</v>
      </c>
      <c r="D4815" s="2">
        <v>23195</v>
      </c>
      <c r="E4815" s="2"/>
      <c r="F4815" s="2"/>
      <c r="G4815" s="211" t="s">
        <v>10858</v>
      </c>
      <c r="H4815">
        <v>0</v>
      </c>
      <c r="I4815" s="2">
        <v>39373</v>
      </c>
      <c r="J4815" s="2">
        <v>43822</v>
      </c>
      <c r="K4815" t="s">
        <v>5</v>
      </c>
      <c r="L4815" t="s">
        <v>12352</v>
      </c>
      <c r="M4815" t="s">
        <v>1</v>
      </c>
      <c r="N4815" t="s">
        <v>1</v>
      </c>
      <c r="O4815" s="3">
        <v>82</v>
      </c>
      <c r="P4815" t="s">
        <v>1</v>
      </c>
      <c r="Q4815" t="s">
        <v>5964</v>
      </c>
      <c r="R4815" t="s">
        <v>50</v>
      </c>
      <c r="S4815" t="s">
        <v>1</v>
      </c>
      <c r="T4815" t="s">
        <v>10860</v>
      </c>
      <c r="U4815" t="s">
        <v>52</v>
      </c>
    </row>
    <row r="4816" spans="1:21" ht="12.75" hidden="1" customHeight="1" x14ac:dyDescent="0.2">
      <c r="A4816" t="s">
        <v>45</v>
      </c>
      <c r="B4816" s="212" t="s">
        <v>12353</v>
      </c>
      <c r="C4816" s="202" t="s">
        <v>12354</v>
      </c>
      <c r="D4816" s="2">
        <v>24337</v>
      </c>
      <c r="E4816" s="2"/>
      <c r="F4816" s="2"/>
      <c r="G4816" s="211" t="s">
        <v>12355</v>
      </c>
      <c r="H4816">
        <v>0</v>
      </c>
      <c r="I4816" s="2">
        <v>39373</v>
      </c>
      <c r="J4816" s="2">
        <v>43822</v>
      </c>
      <c r="K4816" t="s">
        <v>5</v>
      </c>
      <c r="L4816" t="s">
        <v>12356</v>
      </c>
      <c r="M4816" t="s">
        <v>1</v>
      </c>
      <c r="N4816" t="s">
        <v>1</v>
      </c>
      <c r="O4816" s="3">
        <v>81</v>
      </c>
      <c r="P4816" t="s">
        <v>1</v>
      </c>
      <c r="Q4816" t="s">
        <v>5964</v>
      </c>
      <c r="R4816" t="s">
        <v>50</v>
      </c>
      <c r="S4816" t="s">
        <v>1</v>
      </c>
      <c r="T4816" t="s">
        <v>12357</v>
      </c>
      <c r="U4816" t="s">
        <v>52</v>
      </c>
    </row>
    <row r="4817" spans="1:21" ht="12.75" hidden="1" customHeight="1" x14ac:dyDescent="0.2">
      <c r="A4817" t="s">
        <v>45</v>
      </c>
      <c r="B4817" s="212" t="s">
        <v>12358</v>
      </c>
      <c r="C4817" s="202" t="s">
        <v>12359</v>
      </c>
      <c r="D4817" s="2">
        <v>24337</v>
      </c>
      <c r="E4817" s="2"/>
      <c r="F4817" s="2"/>
      <c r="G4817" s="211" t="s">
        <v>12355</v>
      </c>
      <c r="H4817">
        <v>0</v>
      </c>
      <c r="I4817" s="2">
        <v>39373</v>
      </c>
      <c r="J4817" s="2">
        <v>43822</v>
      </c>
      <c r="K4817" t="s">
        <v>5</v>
      </c>
      <c r="L4817" t="s">
        <v>12360</v>
      </c>
      <c r="M4817" t="s">
        <v>1</v>
      </c>
      <c r="N4817" t="s">
        <v>1</v>
      </c>
      <c r="O4817" s="3">
        <v>81</v>
      </c>
      <c r="P4817" t="s">
        <v>1</v>
      </c>
      <c r="Q4817" t="s">
        <v>5964</v>
      </c>
      <c r="R4817" t="s">
        <v>50</v>
      </c>
      <c r="S4817" t="s">
        <v>1</v>
      </c>
      <c r="T4817" t="s">
        <v>12357</v>
      </c>
      <c r="U4817" t="s">
        <v>52</v>
      </c>
    </row>
    <row r="4818" spans="1:21" ht="12.75" hidden="1" customHeight="1" x14ac:dyDescent="0.2">
      <c r="A4818" t="s">
        <v>45</v>
      </c>
      <c r="B4818" s="212" t="s">
        <v>12361</v>
      </c>
      <c r="C4818" s="202" t="s">
        <v>12362</v>
      </c>
      <c r="D4818" s="2">
        <v>24720</v>
      </c>
      <c r="E4818" s="2"/>
      <c r="F4818" s="2"/>
      <c r="G4818" s="211" t="s">
        <v>12355</v>
      </c>
      <c r="H4818">
        <v>0</v>
      </c>
      <c r="I4818" s="2">
        <v>39373</v>
      </c>
      <c r="J4818" s="2">
        <v>43822</v>
      </c>
      <c r="K4818" t="s">
        <v>5</v>
      </c>
      <c r="L4818" t="s">
        <v>12363</v>
      </c>
      <c r="M4818" t="s">
        <v>1</v>
      </c>
      <c r="N4818" t="s">
        <v>1</v>
      </c>
      <c r="O4818" s="3">
        <v>82</v>
      </c>
      <c r="P4818" t="s">
        <v>1</v>
      </c>
      <c r="Q4818" t="s">
        <v>5964</v>
      </c>
      <c r="R4818" t="s">
        <v>50</v>
      </c>
      <c r="S4818" t="s">
        <v>1</v>
      </c>
      <c r="T4818" t="s">
        <v>12357</v>
      </c>
      <c r="U4818" t="s">
        <v>52</v>
      </c>
    </row>
    <row r="4819" spans="1:21" ht="12.75" hidden="1" customHeight="1" x14ac:dyDescent="0.2">
      <c r="A4819" t="s">
        <v>45</v>
      </c>
      <c r="B4819" s="212" t="s">
        <v>12364</v>
      </c>
      <c r="C4819" s="202" t="s">
        <v>12365</v>
      </c>
      <c r="D4819" s="2">
        <v>23842</v>
      </c>
      <c r="E4819" s="2"/>
      <c r="F4819" s="2"/>
      <c r="G4819" s="211" t="s">
        <v>12366</v>
      </c>
      <c r="H4819">
        <v>0</v>
      </c>
      <c r="I4819" s="2">
        <v>39373</v>
      </c>
      <c r="J4819" s="2">
        <v>43822</v>
      </c>
      <c r="K4819" t="s">
        <v>5</v>
      </c>
      <c r="L4819" t="s">
        <v>12367</v>
      </c>
      <c r="M4819" t="s">
        <v>1</v>
      </c>
      <c r="N4819" t="s">
        <v>1</v>
      </c>
      <c r="O4819" s="3">
        <v>82</v>
      </c>
      <c r="P4819" t="s">
        <v>1</v>
      </c>
      <c r="Q4819" t="s">
        <v>5964</v>
      </c>
      <c r="R4819" t="s">
        <v>50</v>
      </c>
      <c r="S4819" t="s">
        <v>1</v>
      </c>
      <c r="T4819" t="s">
        <v>12368</v>
      </c>
      <c r="U4819" t="s">
        <v>52</v>
      </c>
    </row>
    <row r="4820" spans="1:21" ht="12.75" hidden="1" customHeight="1" x14ac:dyDescent="0.2">
      <c r="A4820" t="s">
        <v>45</v>
      </c>
      <c r="B4820" s="212" t="s">
        <v>12369</v>
      </c>
      <c r="C4820" s="202" t="s">
        <v>12370</v>
      </c>
      <c r="D4820" s="2">
        <v>23842</v>
      </c>
      <c r="E4820" s="2"/>
      <c r="F4820" s="2"/>
      <c r="G4820" s="211" t="s">
        <v>12366</v>
      </c>
      <c r="H4820">
        <v>0</v>
      </c>
      <c r="I4820" s="2">
        <v>39373</v>
      </c>
      <c r="J4820" s="2">
        <v>43822</v>
      </c>
      <c r="K4820" t="s">
        <v>5</v>
      </c>
      <c r="L4820" t="s">
        <v>12371</v>
      </c>
      <c r="M4820" t="s">
        <v>1</v>
      </c>
      <c r="N4820" t="s">
        <v>1</v>
      </c>
      <c r="O4820" s="3">
        <v>80</v>
      </c>
      <c r="P4820" t="s">
        <v>1</v>
      </c>
      <c r="Q4820" t="s">
        <v>5964</v>
      </c>
      <c r="R4820" t="s">
        <v>50</v>
      </c>
      <c r="S4820" t="s">
        <v>1</v>
      </c>
      <c r="T4820" t="s">
        <v>12368</v>
      </c>
      <c r="U4820" t="s">
        <v>52</v>
      </c>
    </row>
    <row r="4821" spans="1:21" ht="12.75" hidden="1" customHeight="1" x14ac:dyDescent="0.2">
      <c r="A4821" t="s">
        <v>45</v>
      </c>
      <c r="B4821" s="212" t="s">
        <v>12372</v>
      </c>
      <c r="C4821" s="202" t="s">
        <v>12373</v>
      </c>
      <c r="D4821" s="2">
        <v>23964</v>
      </c>
      <c r="E4821" s="2"/>
      <c r="F4821" s="2"/>
      <c r="G4821" s="211" t="s">
        <v>12355</v>
      </c>
      <c r="H4821">
        <v>0</v>
      </c>
      <c r="I4821" s="2">
        <v>39373</v>
      </c>
      <c r="J4821" s="2">
        <v>43822</v>
      </c>
      <c r="K4821" t="s">
        <v>5</v>
      </c>
      <c r="L4821" t="s">
        <v>12374</v>
      </c>
      <c r="M4821" t="s">
        <v>1</v>
      </c>
      <c r="N4821" t="s">
        <v>1</v>
      </c>
      <c r="O4821" s="3">
        <v>73</v>
      </c>
      <c r="P4821" t="s">
        <v>1</v>
      </c>
      <c r="Q4821" t="s">
        <v>5964</v>
      </c>
      <c r="R4821" t="s">
        <v>50</v>
      </c>
      <c r="S4821" t="s">
        <v>1</v>
      </c>
      <c r="T4821" t="s">
        <v>12357</v>
      </c>
      <c r="U4821" t="s">
        <v>52</v>
      </c>
    </row>
    <row r="4822" spans="1:21" ht="12.75" hidden="1" customHeight="1" x14ac:dyDescent="0.2">
      <c r="A4822" t="s">
        <v>45</v>
      </c>
      <c r="B4822" s="212" t="s">
        <v>12375</v>
      </c>
      <c r="C4822" s="202" t="s">
        <v>12376</v>
      </c>
      <c r="D4822" s="2">
        <v>27817</v>
      </c>
      <c r="E4822" s="2"/>
      <c r="F4822" s="2"/>
      <c r="G4822" s="211" t="s">
        <v>12355</v>
      </c>
      <c r="H4822">
        <v>0</v>
      </c>
      <c r="I4822" s="2">
        <v>39373</v>
      </c>
      <c r="J4822" s="2">
        <v>43822</v>
      </c>
      <c r="K4822" t="s">
        <v>5</v>
      </c>
      <c r="L4822" t="s">
        <v>12377</v>
      </c>
      <c r="M4822" t="s">
        <v>1</v>
      </c>
      <c r="N4822" t="s">
        <v>1</v>
      </c>
      <c r="O4822" s="3">
        <v>83</v>
      </c>
      <c r="P4822" t="s">
        <v>1</v>
      </c>
      <c r="Q4822" t="s">
        <v>5964</v>
      </c>
      <c r="R4822" t="s">
        <v>50</v>
      </c>
      <c r="S4822" t="s">
        <v>1</v>
      </c>
      <c r="T4822" t="s">
        <v>12357</v>
      </c>
      <c r="U4822" t="s">
        <v>52</v>
      </c>
    </row>
    <row r="4823" spans="1:21" ht="12.75" hidden="1" customHeight="1" x14ac:dyDescent="0.2">
      <c r="A4823" t="s">
        <v>45</v>
      </c>
      <c r="B4823" t="s">
        <v>12378</v>
      </c>
      <c r="C4823" s="202" t="s">
        <v>12379</v>
      </c>
      <c r="D4823" s="2">
        <v>27944</v>
      </c>
      <c r="E4823" s="2"/>
      <c r="F4823" s="2">
        <v>42654</v>
      </c>
      <c r="G4823" s="211" t="s">
        <v>12380</v>
      </c>
      <c r="H4823">
        <v>1</v>
      </c>
      <c r="I4823" s="2">
        <v>39373</v>
      </c>
      <c r="J4823" s="2">
        <v>43822</v>
      </c>
      <c r="K4823" t="s">
        <v>5</v>
      </c>
      <c r="L4823" t="s">
        <v>12381</v>
      </c>
      <c r="M4823" t="s">
        <v>1</v>
      </c>
      <c r="N4823" t="s">
        <v>1</v>
      </c>
      <c r="O4823" s="3">
        <v>87</v>
      </c>
      <c r="P4823" t="s">
        <v>1</v>
      </c>
      <c r="Q4823" t="s">
        <v>5964</v>
      </c>
      <c r="R4823" t="s">
        <v>50</v>
      </c>
      <c r="S4823" t="s">
        <v>1</v>
      </c>
      <c r="T4823" t="s">
        <v>12382</v>
      </c>
      <c r="U4823" t="s">
        <v>52</v>
      </c>
    </row>
    <row r="4824" spans="1:21" ht="12.75" hidden="1" customHeight="1" x14ac:dyDescent="0.2">
      <c r="A4824" t="s">
        <v>45</v>
      </c>
      <c r="B4824" t="s">
        <v>12383</v>
      </c>
      <c r="C4824" s="202" t="s">
        <v>12384</v>
      </c>
      <c r="D4824" s="2">
        <v>27944</v>
      </c>
      <c r="E4824" s="2"/>
      <c r="F4824" s="2">
        <v>42500</v>
      </c>
      <c r="G4824" s="211" t="s">
        <v>12380</v>
      </c>
      <c r="H4824">
        <v>1</v>
      </c>
      <c r="I4824" s="2">
        <v>39373</v>
      </c>
      <c r="J4824" s="2">
        <v>43822</v>
      </c>
      <c r="K4824" t="s">
        <v>5</v>
      </c>
      <c r="L4824" t="s">
        <v>10138</v>
      </c>
      <c r="M4824" t="s">
        <v>1</v>
      </c>
      <c r="N4824" t="s">
        <v>1</v>
      </c>
      <c r="O4824" s="3">
        <v>85</v>
      </c>
      <c r="P4824" t="s">
        <v>1</v>
      </c>
      <c r="Q4824" t="s">
        <v>5964</v>
      </c>
      <c r="R4824" t="s">
        <v>50</v>
      </c>
      <c r="S4824" t="s">
        <v>1</v>
      </c>
      <c r="T4824" t="s">
        <v>12382</v>
      </c>
      <c r="U4824" t="s">
        <v>52</v>
      </c>
    </row>
    <row r="4825" spans="1:21" ht="12.75" hidden="1" customHeight="1" x14ac:dyDescent="0.2">
      <c r="A4825" t="s">
        <v>45</v>
      </c>
      <c r="B4825" t="s">
        <v>12385</v>
      </c>
      <c r="C4825" s="202" t="s">
        <v>12386</v>
      </c>
      <c r="D4825" s="2">
        <v>27944</v>
      </c>
      <c r="E4825" s="2"/>
      <c r="F4825" s="2">
        <v>42500</v>
      </c>
      <c r="G4825" s="211" t="s">
        <v>12387</v>
      </c>
      <c r="H4825">
        <v>1</v>
      </c>
      <c r="I4825" s="2">
        <v>39373</v>
      </c>
      <c r="J4825" s="2">
        <v>43822</v>
      </c>
      <c r="K4825" t="s">
        <v>5</v>
      </c>
      <c r="L4825" t="s">
        <v>10141</v>
      </c>
      <c r="M4825" t="s">
        <v>1</v>
      </c>
      <c r="N4825" t="s">
        <v>1</v>
      </c>
      <c r="O4825" s="3">
        <v>79</v>
      </c>
      <c r="P4825" t="s">
        <v>1</v>
      </c>
      <c r="Q4825" t="s">
        <v>5964</v>
      </c>
      <c r="R4825" t="s">
        <v>50</v>
      </c>
      <c r="S4825" t="s">
        <v>1</v>
      </c>
      <c r="T4825" t="s">
        <v>12388</v>
      </c>
      <c r="U4825" t="s">
        <v>52</v>
      </c>
    </row>
    <row r="4826" spans="1:21" ht="12.75" hidden="1" customHeight="1" x14ac:dyDescent="0.2">
      <c r="A4826" t="s">
        <v>45</v>
      </c>
      <c r="B4826" t="s">
        <v>12389</v>
      </c>
      <c r="C4826" s="202" t="s">
        <v>12390</v>
      </c>
      <c r="D4826" s="2">
        <v>27798</v>
      </c>
      <c r="E4826" s="2"/>
      <c r="F4826" s="2">
        <v>42501</v>
      </c>
      <c r="G4826" s="211" t="s">
        <v>12387</v>
      </c>
      <c r="H4826">
        <v>1</v>
      </c>
      <c r="I4826" s="2">
        <v>39373</v>
      </c>
      <c r="J4826" s="2">
        <v>43822</v>
      </c>
      <c r="K4826" t="s">
        <v>5</v>
      </c>
      <c r="L4826" t="s">
        <v>12391</v>
      </c>
      <c r="M4826" t="s">
        <v>1</v>
      </c>
      <c r="N4826" t="s">
        <v>1</v>
      </c>
      <c r="O4826" s="3">
        <v>81</v>
      </c>
      <c r="P4826" t="s">
        <v>1</v>
      </c>
      <c r="Q4826" t="s">
        <v>5964</v>
      </c>
      <c r="R4826" t="s">
        <v>50</v>
      </c>
      <c r="S4826" t="s">
        <v>1</v>
      </c>
      <c r="T4826" t="s">
        <v>12388</v>
      </c>
      <c r="U4826" t="s">
        <v>52</v>
      </c>
    </row>
    <row r="4827" spans="1:21" ht="12.75" hidden="1" customHeight="1" x14ac:dyDescent="0.2">
      <c r="A4827" t="s">
        <v>45</v>
      </c>
      <c r="B4827" t="s">
        <v>12392</v>
      </c>
      <c r="C4827" s="202" t="s">
        <v>12393</v>
      </c>
      <c r="D4827" s="2">
        <v>27798</v>
      </c>
      <c r="E4827" s="2"/>
      <c r="F4827" s="2">
        <v>42501</v>
      </c>
      <c r="G4827" s="211" t="s">
        <v>12387</v>
      </c>
      <c r="H4827">
        <v>1</v>
      </c>
      <c r="I4827" s="2">
        <v>39373</v>
      </c>
      <c r="J4827" s="2">
        <v>43822</v>
      </c>
      <c r="K4827" t="s">
        <v>5</v>
      </c>
      <c r="L4827" t="s">
        <v>12394</v>
      </c>
      <c r="M4827" t="s">
        <v>1</v>
      </c>
      <c r="N4827" t="s">
        <v>1</v>
      </c>
      <c r="O4827" s="3">
        <v>85</v>
      </c>
      <c r="P4827" t="s">
        <v>1</v>
      </c>
      <c r="Q4827" t="s">
        <v>5964</v>
      </c>
      <c r="R4827" t="s">
        <v>50</v>
      </c>
      <c r="S4827" t="s">
        <v>1</v>
      </c>
      <c r="T4827" t="s">
        <v>12388</v>
      </c>
      <c r="U4827" t="s">
        <v>52</v>
      </c>
    </row>
    <row r="4828" spans="1:21" ht="12.75" hidden="1" customHeight="1" x14ac:dyDescent="0.2">
      <c r="A4828" t="s">
        <v>45</v>
      </c>
      <c r="B4828" t="s">
        <v>12395</v>
      </c>
      <c r="C4828" s="202" t="s">
        <v>12396</v>
      </c>
      <c r="D4828" s="2">
        <v>24328</v>
      </c>
      <c r="E4828" s="2"/>
      <c r="F4828" s="2">
        <v>42502</v>
      </c>
      <c r="G4828" s="211" t="s">
        <v>12387</v>
      </c>
      <c r="H4828">
        <v>1</v>
      </c>
      <c r="I4828" s="2">
        <v>39373</v>
      </c>
      <c r="J4828" s="2">
        <v>43822</v>
      </c>
      <c r="K4828" t="s">
        <v>5</v>
      </c>
      <c r="L4828" t="s">
        <v>9997</v>
      </c>
      <c r="M4828" t="s">
        <v>1</v>
      </c>
      <c r="N4828" t="s">
        <v>1</v>
      </c>
      <c r="O4828" s="3">
        <v>80</v>
      </c>
      <c r="P4828" t="s">
        <v>1</v>
      </c>
      <c r="Q4828" t="s">
        <v>5964</v>
      </c>
      <c r="R4828" t="s">
        <v>50</v>
      </c>
      <c r="S4828" t="s">
        <v>1</v>
      </c>
      <c r="T4828" t="s">
        <v>12388</v>
      </c>
      <c r="U4828" t="s">
        <v>52</v>
      </c>
    </row>
    <row r="4829" spans="1:21" ht="12.75" hidden="1" customHeight="1" x14ac:dyDescent="0.2">
      <c r="A4829" t="s">
        <v>45</v>
      </c>
      <c r="B4829" t="s">
        <v>12397</v>
      </c>
      <c r="C4829" s="202" t="s">
        <v>12398</v>
      </c>
      <c r="D4829" s="2">
        <v>24328</v>
      </c>
      <c r="E4829" s="2"/>
      <c r="F4829" s="2">
        <v>42502</v>
      </c>
      <c r="G4829" s="211" t="s">
        <v>12387</v>
      </c>
      <c r="H4829">
        <v>1</v>
      </c>
      <c r="I4829" s="2">
        <v>39373</v>
      </c>
      <c r="J4829" s="2">
        <v>43822</v>
      </c>
      <c r="K4829" t="s">
        <v>5</v>
      </c>
      <c r="L4829" t="s">
        <v>10144</v>
      </c>
      <c r="M4829" t="s">
        <v>1</v>
      </c>
      <c r="N4829" t="s">
        <v>1</v>
      </c>
      <c r="O4829" s="3">
        <v>82</v>
      </c>
      <c r="P4829" t="s">
        <v>1</v>
      </c>
      <c r="Q4829" t="s">
        <v>5964</v>
      </c>
      <c r="R4829" t="s">
        <v>50</v>
      </c>
      <c r="S4829" t="s">
        <v>1</v>
      </c>
      <c r="T4829" t="s">
        <v>12388</v>
      </c>
      <c r="U4829" t="s">
        <v>52</v>
      </c>
    </row>
    <row r="4830" spans="1:21" ht="12.75" hidden="1" customHeight="1" x14ac:dyDescent="0.2">
      <c r="A4830" t="s">
        <v>45</v>
      </c>
      <c r="B4830" t="s">
        <v>12399</v>
      </c>
      <c r="C4830" s="202" t="s">
        <v>12400</v>
      </c>
      <c r="D4830" s="2">
        <v>24328</v>
      </c>
      <c r="E4830" s="2"/>
      <c r="F4830" s="2">
        <v>42527</v>
      </c>
      <c r="G4830" s="211" t="s">
        <v>12387</v>
      </c>
      <c r="H4830">
        <v>1</v>
      </c>
      <c r="I4830" s="2">
        <v>39373</v>
      </c>
      <c r="J4830" s="2">
        <v>43822</v>
      </c>
      <c r="K4830" t="s">
        <v>5</v>
      </c>
      <c r="L4830" t="s">
        <v>12401</v>
      </c>
      <c r="M4830" t="s">
        <v>1</v>
      </c>
      <c r="N4830" t="s">
        <v>1</v>
      </c>
      <c r="O4830" s="3">
        <v>82</v>
      </c>
      <c r="P4830" t="s">
        <v>1</v>
      </c>
      <c r="Q4830" t="s">
        <v>5964</v>
      </c>
      <c r="R4830" t="s">
        <v>50</v>
      </c>
      <c r="S4830" t="s">
        <v>1</v>
      </c>
      <c r="T4830" t="s">
        <v>12388</v>
      </c>
      <c r="U4830" t="s">
        <v>52</v>
      </c>
    </row>
    <row r="4831" spans="1:21" ht="12.75" hidden="1" customHeight="1" x14ac:dyDescent="0.2">
      <c r="A4831" t="s">
        <v>45</v>
      </c>
      <c r="B4831" s="212" t="s">
        <v>12402</v>
      </c>
      <c r="C4831" s="202" t="s">
        <v>12403</v>
      </c>
      <c r="D4831" s="2">
        <v>25847</v>
      </c>
      <c r="E4831" s="2"/>
      <c r="F4831" s="2"/>
      <c r="G4831" s="211" t="s">
        <v>12404</v>
      </c>
      <c r="H4831">
        <v>0</v>
      </c>
      <c r="I4831" s="2">
        <v>39373</v>
      </c>
      <c r="J4831" s="2">
        <v>43822</v>
      </c>
      <c r="K4831" t="s">
        <v>5</v>
      </c>
      <c r="L4831" t="s">
        <v>12405</v>
      </c>
      <c r="M4831" t="s">
        <v>1</v>
      </c>
      <c r="N4831" t="s">
        <v>1</v>
      </c>
      <c r="O4831" s="3">
        <v>82</v>
      </c>
      <c r="P4831" t="s">
        <v>1</v>
      </c>
      <c r="Q4831" t="s">
        <v>5964</v>
      </c>
      <c r="R4831" t="s">
        <v>50</v>
      </c>
      <c r="S4831" t="s">
        <v>1</v>
      </c>
      <c r="T4831" t="s">
        <v>9578</v>
      </c>
      <c r="U4831" t="s">
        <v>52</v>
      </c>
    </row>
    <row r="4832" spans="1:21" ht="12.75" hidden="1" customHeight="1" x14ac:dyDescent="0.2">
      <c r="A4832" t="s">
        <v>45</v>
      </c>
      <c r="B4832" s="212" t="s">
        <v>12406</v>
      </c>
      <c r="C4832" s="202" t="s">
        <v>12407</v>
      </c>
      <c r="D4832" s="2">
        <v>25847</v>
      </c>
      <c r="E4832" s="2"/>
      <c r="F4832" s="2"/>
      <c r="G4832" s="211" t="s">
        <v>12404</v>
      </c>
      <c r="H4832">
        <v>0</v>
      </c>
      <c r="I4832" s="2">
        <v>39373</v>
      </c>
      <c r="J4832" s="2">
        <v>43822</v>
      </c>
      <c r="K4832" t="s">
        <v>5</v>
      </c>
      <c r="L4832" t="s">
        <v>12408</v>
      </c>
      <c r="M4832" t="s">
        <v>1</v>
      </c>
      <c r="N4832" t="s">
        <v>1</v>
      </c>
      <c r="O4832" s="3">
        <v>83</v>
      </c>
      <c r="P4832" t="s">
        <v>1</v>
      </c>
      <c r="Q4832" t="s">
        <v>5964</v>
      </c>
      <c r="R4832" t="s">
        <v>50</v>
      </c>
      <c r="S4832" t="s">
        <v>1</v>
      </c>
      <c r="T4832" t="s">
        <v>9578</v>
      </c>
      <c r="U4832" t="s">
        <v>52</v>
      </c>
    </row>
    <row r="4833" spans="1:21" ht="12.75" hidden="1" customHeight="1" x14ac:dyDescent="0.2">
      <c r="A4833" t="s">
        <v>45</v>
      </c>
      <c r="B4833" s="212" t="s">
        <v>12409</v>
      </c>
      <c r="C4833" s="202" t="s">
        <v>12410</v>
      </c>
      <c r="D4833" s="2">
        <v>25847</v>
      </c>
      <c r="E4833" s="2"/>
      <c r="F4833" s="2"/>
      <c r="G4833" s="211" t="s">
        <v>12404</v>
      </c>
      <c r="H4833">
        <v>0</v>
      </c>
      <c r="I4833" s="2">
        <v>39373</v>
      </c>
      <c r="J4833" s="2">
        <v>43822</v>
      </c>
      <c r="K4833" t="s">
        <v>5</v>
      </c>
      <c r="L4833" t="s">
        <v>12411</v>
      </c>
      <c r="M4833" t="s">
        <v>1</v>
      </c>
      <c r="N4833" t="s">
        <v>1</v>
      </c>
      <c r="O4833" s="3">
        <v>84</v>
      </c>
      <c r="P4833" t="s">
        <v>1</v>
      </c>
      <c r="Q4833" t="s">
        <v>5964</v>
      </c>
      <c r="R4833" t="s">
        <v>50</v>
      </c>
      <c r="S4833" t="s">
        <v>1</v>
      </c>
      <c r="T4833" t="s">
        <v>9578</v>
      </c>
      <c r="U4833" t="s">
        <v>52</v>
      </c>
    </row>
    <row r="4834" spans="1:21" ht="12.75" hidden="1" customHeight="1" x14ac:dyDescent="0.2">
      <c r="A4834" t="s">
        <v>45</v>
      </c>
      <c r="B4834" s="212" t="s">
        <v>12412</v>
      </c>
      <c r="C4834" s="202" t="s">
        <v>12413</v>
      </c>
      <c r="D4834" s="2">
        <v>24389</v>
      </c>
      <c r="E4834" s="2"/>
      <c r="F4834" s="2"/>
      <c r="G4834" s="211" t="s">
        <v>12414</v>
      </c>
      <c r="H4834">
        <v>0</v>
      </c>
      <c r="I4834" s="2">
        <v>39373</v>
      </c>
      <c r="J4834" s="2">
        <v>43822</v>
      </c>
      <c r="K4834" t="s">
        <v>5</v>
      </c>
      <c r="L4834" t="s">
        <v>12415</v>
      </c>
      <c r="M4834" t="s">
        <v>1</v>
      </c>
      <c r="N4834" t="s">
        <v>1</v>
      </c>
      <c r="O4834" s="3">
        <v>74</v>
      </c>
      <c r="P4834" t="s">
        <v>1</v>
      </c>
      <c r="Q4834" t="s">
        <v>5964</v>
      </c>
      <c r="R4834" t="s">
        <v>50</v>
      </c>
      <c r="S4834" t="s">
        <v>1</v>
      </c>
      <c r="T4834" t="s">
        <v>12416</v>
      </c>
      <c r="U4834" t="s">
        <v>52</v>
      </c>
    </row>
    <row r="4835" spans="1:21" ht="12.75" hidden="1" customHeight="1" x14ac:dyDescent="0.2">
      <c r="A4835" t="s">
        <v>45</v>
      </c>
      <c r="B4835" s="212" t="s">
        <v>12417</v>
      </c>
      <c r="C4835" s="202" t="s">
        <v>12418</v>
      </c>
      <c r="D4835" s="2">
        <v>29476</v>
      </c>
      <c r="E4835" s="2"/>
      <c r="F4835" s="2"/>
      <c r="G4835" s="211" t="s">
        <v>12419</v>
      </c>
      <c r="H4835">
        <v>0</v>
      </c>
      <c r="I4835" s="2">
        <v>39373</v>
      </c>
      <c r="J4835" s="2">
        <v>43822</v>
      </c>
      <c r="K4835" t="s">
        <v>5</v>
      </c>
      <c r="L4835" t="s">
        <v>12420</v>
      </c>
      <c r="M4835" t="s">
        <v>1</v>
      </c>
      <c r="N4835" t="s">
        <v>1</v>
      </c>
      <c r="O4835" s="3">
        <v>86</v>
      </c>
      <c r="P4835" t="s">
        <v>1</v>
      </c>
      <c r="Q4835" t="s">
        <v>5964</v>
      </c>
      <c r="R4835" t="s">
        <v>50</v>
      </c>
      <c r="S4835" t="s">
        <v>1</v>
      </c>
      <c r="T4835" t="s">
        <v>12421</v>
      </c>
      <c r="U4835" t="s">
        <v>52</v>
      </c>
    </row>
    <row r="4836" spans="1:21" ht="12.75" hidden="1" customHeight="1" x14ac:dyDescent="0.2">
      <c r="A4836" t="s">
        <v>45</v>
      </c>
      <c r="B4836" s="212" t="s">
        <v>12422</v>
      </c>
      <c r="C4836" s="202" t="s">
        <v>12423</v>
      </c>
      <c r="D4836" s="2">
        <v>25033</v>
      </c>
      <c r="E4836" s="2"/>
      <c r="F4836" s="2"/>
      <c r="G4836" s="211" t="s">
        <v>11048</v>
      </c>
      <c r="H4836">
        <v>0</v>
      </c>
      <c r="I4836" s="2">
        <v>39373</v>
      </c>
      <c r="J4836" s="2">
        <v>43822</v>
      </c>
      <c r="K4836" t="s">
        <v>5</v>
      </c>
      <c r="L4836" t="s">
        <v>12424</v>
      </c>
      <c r="M4836" t="s">
        <v>1</v>
      </c>
      <c r="N4836" t="s">
        <v>1</v>
      </c>
      <c r="O4836" s="3">
        <v>99</v>
      </c>
      <c r="P4836" t="s">
        <v>1</v>
      </c>
      <c r="Q4836" t="s">
        <v>5964</v>
      </c>
      <c r="R4836" t="s">
        <v>50</v>
      </c>
      <c r="S4836" t="s">
        <v>1</v>
      </c>
      <c r="T4836" t="s">
        <v>11049</v>
      </c>
      <c r="U4836" t="s">
        <v>52</v>
      </c>
    </row>
    <row r="4837" spans="1:21" ht="12.75" hidden="1" customHeight="1" x14ac:dyDescent="0.2">
      <c r="A4837" t="s">
        <v>45</v>
      </c>
      <c r="B4837" t="s">
        <v>12425</v>
      </c>
      <c r="C4837" s="202" t="s">
        <v>12426</v>
      </c>
      <c r="D4837" s="2">
        <v>26168</v>
      </c>
      <c r="E4837" s="2"/>
      <c r="F4837" s="2">
        <v>42527</v>
      </c>
      <c r="G4837" s="211" t="s">
        <v>12427</v>
      </c>
      <c r="H4837">
        <v>1</v>
      </c>
      <c r="I4837" s="2">
        <v>39373</v>
      </c>
      <c r="J4837" s="2">
        <v>43822</v>
      </c>
      <c r="K4837" t="s">
        <v>5</v>
      </c>
      <c r="L4837" t="s">
        <v>12428</v>
      </c>
      <c r="M4837" t="s">
        <v>1</v>
      </c>
      <c r="N4837" t="s">
        <v>1</v>
      </c>
      <c r="O4837" s="3">
        <v>86</v>
      </c>
      <c r="P4837" t="s">
        <v>1</v>
      </c>
      <c r="Q4837" t="s">
        <v>5964</v>
      </c>
      <c r="R4837" t="s">
        <v>50</v>
      </c>
      <c r="S4837" t="s">
        <v>1</v>
      </c>
      <c r="T4837" t="s">
        <v>12429</v>
      </c>
      <c r="U4837" t="s">
        <v>52</v>
      </c>
    </row>
    <row r="4838" spans="1:21" ht="12.75" hidden="1" customHeight="1" x14ac:dyDescent="0.2">
      <c r="A4838" t="s">
        <v>45</v>
      </c>
      <c r="B4838" t="s">
        <v>12430</v>
      </c>
      <c r="C4838" s="202" t="s">
        <v>12431</v>
      </c>
      <c r="D4838" s="2">
        <v>26168</v>
      </c>
      <c r="E4838" s="2"/>
      <c r="F4838" s="2">
        <v>42528</v>
      </c>
      <c r="G4838" s="211" t="s">
        <v>12427</v>
      </c>
      <c r="H4838">
        <v>1</v>
      </c>
      <c r="I4838" s="2">
        <v>39373</v>
      </c>
      <c r="J4838" s="2">
        <v>43822</v>
      </c>
      <c r="K4838" t="s">
        <v>5</v>
      </c>
      <c r="L4838" t="s">
        <v>12432</v>
      </c>
      <c r="M4838" t="s">
        <v>1</v>
      </c>
      <c r="N4838" t="s">
        <v>1</v>
      </c>
      <c r="O4838" s="3">
        <v>86</v>
      </c>
      <c r="P4838" t="s">
        <v>1</v>
      </c>
      <c r="Q4838" t="s">
        <v>5964</v>
      </c>
      <c r="R4838" t="s">
        <v>50</v>
      </c>
      <c r="S4838" t="s">
        <v>1</v>
      </c>
      <c r="T4838" t="s">
        <v>12429</v>
      </c>
      <c r="U4838" t="s">
        <v>52</v>
      </c>
    </row>
    <row r="4839" spans="1:21" ht="12.75" hidden="1" customHeight="1" x14ac:dyDescent="0.2">
      <c r="A4839" t="s">
        <v>45</v>
      </c>
      <c r="B4839" t="s">
        <v>12433</v>
      </c>
      <c r="C4839" s="202" t="s">
        <v>12434</v>
      </c>
      <c r="D4839" s="2">
        <v>26168</v>
      </c>
      <c r="E4839" s="2"/>
      <c r="F4839" s="2">
        <v>42528</v>
      </c>
      <c r="G4839" s="211" t="s">
        <v>12427</v>
      </c>
      <c r="H4839">
        <v>1</v>
      </c>
      <c r="I4839" s="2">
        <v>39373</v>
      </c>
      <c r="J4839" s="2">
        <v>43822</v>
      </c>
      <c r="K4839" t="s">
        <v>5</v>
      </c>
      <c r="L4839" t="s">
        <v>12435</v>
      </c>
      <c r="M4839" t="s">
        <v>1</v>
      </c>
      <c r="N4839" t="s">
        <v>1</v>
      </c>
      <c r="O4839" s="3">
        <v>82</v>
      </c>
      <c r="P4839" t="s">
        <v>1</v>
      </c>
      <c r="Q4839" t="s">
        <v>5964</v>
      </c>
      <c r="R4839" t="s">
        <v>50</v>
      </c>
      <c r="S4839" t="s">
        <v>1</v>
      </c>
      <c r="T4839" t="s">
        <v>12429</v>
      </c>
      <c r="U4839" t="s">
        <v>52</v>
      </c>
    </row>
    <row r="4840" spans="1:21" ht="12.75" hidden="1" customHeight="1" x14ac:dyDescent="0.2">
      <c r="A4840" t="s">
        <v>45</v>
      </c>
      <c r="B4840" s="212" t="s">
        <v>12436</v>
      </c>
      <c r="C4840" s="202" t="s">
        <v>12437</v>
      </c>
      <c r="D4840" s="2">
        <v>23861</v>
      </c>
      <c r="E4840" s="2"/>
      <c r="F4840" s="2"/>
      <c r="G4840" s="211" t="s">
        <v>12427</v>
      </c>
      <c r="H4840">
        <v>0</v>
      </c>
      <c r="I4840" s="2">
        <v>39373</v>
      </c>
      <c r="J4840" s="2">
        <v>43822</v>
      </c>
      <c r="K4840" t="s">
        <v>5</v>
      </c>
      <c r="L4840" t="s">
        <v>12438</v>
      </c>
      <c r="M4840" t="s">
        <v>1</v>
      </c>
      <c r="N4840" t="s">
        <v>1</v>
      </c>
      <c r="O4840" s="3">
        <v>82</v>
      </c>
      <c r="P4840" t="s">
        <v>1</v>
      </c>
      <c r="Q4840" t="s">
        <v>5964</v>
      </c>
      <c r="R4840" t="s">
        <v>50</v>
      </c>
      <c r="S4840" t="s">
        <v>1</v>
      </c>
      <c r="T4840" t="s">
        <v>12429</v>
      </c>
      <c r="U4840" t="s">
        <v>52</v>
      </c>
    </row>
    <row r="4841" spans="1:21" ht="12.75" hidden="1" customHeight="1" x14ac:dyDescent="0.2">
      <c r="A4841" t="s">
        <v>45</v>
      </c>
      <c r="B4841" t="s">
        <v>12439</v>
      </c>
      <c r="C4841" s="202" t="s">
        <v>12440</v>
      </c>
      <c r="D4841" s="2">
        <v>23861</v>
      </c>
      <c r="E4841" s="2"/>
      <c r="F4841" s="2">
        <v>42529</v>
      </c>
      <c r="G4841" s="211" t="s">
        <v>12427</v>
      </c>
      <c r="H4841">
        <v>1</v>
      </c>
      <c r="I4841" s="2">
        <v>39373</v>
      </c>
      <c r="J4841" s="2">
        <v>43822</v>
      </c>
      <c r="K4841" t="s">
        <v>5</v>
      </c>
      <c r="L4841" t="s">
        <v>12441</v>
      </c>
      <c r="M4841" t="s">
        <v>1</v>
      </c>
      <c r="N4841" t="s">
        <v>1</v>
      </c>
      <c r="O4841" s="3">
        <v>82</v>
      </c>
      <c r="P4841" t="s">
        <v>1</v>
      </c>
      <c r="Q4841" t="s">
        <v>5964</v>
      </c>
      <c r="R4841" t="s">
        <v>50</v>
      </c>
      <c r="S4841" t="s">
        <v>1</v>
      </c>
      <c r="T4841" t="s">
        <v>12429</v>
      </c>
      <c r="U4841" t="s">
        <v>52</v>
      </c>
    </row>
    <row r="4842" spans="1:21" ht="12.75" hidden="1" customHeight="1" x14ac:dyDescent="0.2">
      <c r="A4842" t="s">
        <v>45</v>
      </c>
      <c r="B4842" t="s">
        <v>12442</v>
      </c>
      <c r="C4842" s="202" t="s">
        <v>12443</v>
      </c>
      <c r="D4842" s="2">
        <v>24337</v>
      </c>
      <c r="E4842" s="2"/>
      <c r="F4842" s="2">
        <v>42529</v>
      </c>
      <c r="G4842" s="211" t="s">
        <v>12427</v>
      </c>
      <c r="H4842">
        <v>1</v>
      </c>
      <c r="I4842" s="2">
        <v>39373</v>
      </c>
      <c r="J4842" s="2">
        <v>43822</v>
      </c>
      <c r="K4842" t="s">
        <v>5</v>
      </c>
      <c r="L4842" t="s">
        <v>12444</v>
      </c>
      <c r="M4842" t="s">
        <v>1</v>
      </c>
      <c r="N4842" t="s">
        <v>1</v>
      </c>
      <c r="O4842" s="3">
        <v>82</v>
      </c>
      <c r="P4842" t="s">
        <v>1</v>
      </c>
      <c r="Q4842" t="s">
        <v>5964</v>
      </c>
      <c r="R4842" t="s">
        <v>50</v>
      </c>
      <c r="S4842" t="s">
        <v>1</v>
      </c>
      <c r="T4842" t="s">
        <v>12429</v>
      </c>
      <c r="U4842" t="s">
        <v>52</v>
      </c>
    </row>
    <row r="4843" spans="1:21" ht="12.75" hidden="1" customHeight="1" x14ac:dyDescent="0.2">
      <c r="A4843" t="s">
        <v>45</v>
      </c>
      <c r="B4843" t="s">
        <v>12445</v>
      </c>
      <c r="C4843" s="202" t="s">
        <v>12446</v>
      </c>
      <c r="D4843" s="2">
        <v>24337</v>
      </c>
      <c r="E4843" s="2"/>
      <c r="F4843" s="2">
        <v>42559</v>
      </c>
      <c r="G4843" s="211" t="s">
        <v>12427</v>
      </c>
      <c r="H4843">
        <v>1</v>
      </c>
      <c r="I4843" s="2">
        <v>39373</v>
      </c>
      <c r="J4843" s="2">
        <v>43822</v>
      </c>
      <c r="K4843" t="s">
        <v>5</v>
      </c>
      <c r="L4843" t="s">
        <v>12447</v>
      </c>
      <c r="M4843" t="s">
        <v>1</v>
      </c>
      <c r="N4843" t="s">
        <v>1</v>
      </c>
      <c r="O4843" s="3">
        <v>82</v>
      </c>
      <c r="P4843" t="s">
        <v>1</v>
      </c>
      <c r="Q4843" t="s">
        <v>5964</v>
      </c>
      <c r="R4843" t="s">
        <v>50</v>
      </c>
      <c r="S4843" t="s">
        <v>1</v>
      </c>
      <c r="T4843" t="s">
        <v>12429</v>
      </c>
      <c r="U4843" t="s">
        <v>52</v>
      </c>
    </row>
    <row r="4844" spans="1:21" ht="12.75" hidden="1" customHeight="1" x14ac:dyDescent="0.2">
      <c r="A4844" t="s">
        <v>45</v>
      </c>
      <c r="B4844" t="s">
        <v>12448</v>
      </c>
      <c r="C4844" s="202" t="s">
        <v>12449</v>
      </c>
      <c r="D4844" s="2">
        <v>25867</v>
      </c>
      <c r="E4844" s="2"/>
      <c r="F4844" s="2">
        <v>42559</v>
      </c>
      <c r="G4844" s="211" t="s">
        <v>12427</v>
      </c>
      <c r="H4844">
        <v>1</v>
      </c>
      <c r="I4844" s="2">
        <v>39373</v>
      </c>
      <c r="J4844" s="2">
        <v>43822</v>
      </c>
      <c r="K4844" t="s">
        <v>5</v>
      </c>
      <c r="L4844" t="s">
        <v>12450</v>
      </c>
      <c r="M4844" t="s">
        <v>1</v>
      </c>
      <c r="N4844" t="s">
        <v>1</v>
      </c>
      <c r="O4844" s="3">
        <v>90</v>
      </c>
      <c r="P4844" t="s">
        <v>1</v>
      </c>
      <c r="Q4844" t="s">
        <v>5964</v>
      </c>
      <c r="R4844" t="s">
        <v>50</v>
      </c>
      <c r="S4844" t="s">
        <v>1</v>
      </c>
      <c r="T4844" t="s">
        <v>12429</v>
      </c>
      <c r="U4844" t="s">
        <v>52</v>
      </c>
    </row>
    <row r="4845" spans="1:21" ht="12.75" hidden="1" customHeight="1" x14ac:dyDescent="0.2">
      <c r="A4845" t="s">
        <v>45</v>
      </c>
      <c r="B4845" t="s">
        <v>12451</v>
      </c>
      <c r="C4845" s="202" t="s">
        <v>12452</v>
      </c>
      <c r="D4845" s="2">
        <v>25867</v>
      </c>
      <c r="E4845" s="2"/>
      <c r="F4845" s="2">
        <v>42562</v>
      </c>
      <c r="G4845" s="211" t="s">
        <v>12427</v>
      </c>
      <c r="H4845">
        <v>1</v>
      </c>
      <c r="I4845" s="2">
        <v>39373</v>
      </c>
      <c r="J4845" s="2">
        <v>43822</v>
      </c>
      <c r="K4845" t="s">
        <v>5</v>
      </c>
      <c r="L4845" t="s">
        <v>12453</v>
      </c>
      <c r="M4845" t="s">
        <v>1</v>
      </c>
      <c r="N4845" t="s">
        <v>1</v>
      </c>
      <c r="O4845" s="3">
        <v>80</v>
      </c>
      <c r="P4845" t="s">
        <v>1</v>
      </c>
      <c r="Q4845" t="s">
        <v>5964</v>
      </c>
      <c r="R4845" t="s">
        <v>50</v>
      </c>
      <c r="S4845" t="s">
        <v>1</v>
      </c>
      <c r="T4845" t="s">
        <v>12429</v>
      </c>
      <c r="U4845" t="s">
        <v>52</v>
      </c>
    </row>
    <row r="4846" spans="1:21" ht="12.75" hidden="1" customHeight="1" x14ac:dyDescent="0.2">
      <c r="A4846" t="s">
        <v>45</v>
      </c>
      <c r="B4846" t="s">
        <v>12454</v>
      </c>
      <c r="C4846" s="202" t="s">
        <v>12455</v>
      </c>
      <c r="D4846" s="2">
        <v>27990</v>
      </c>
      <c r="E4846" s="2"/>
      <c r="F4846" s="2">
        <v>42562</v>
      </c>
      <c r="G4846" s="211" t="s">
        <v>12427</v>
      </c>
      <c r="H4846">
        <v>1</v>
      </c>
      <c r="I4846" s="2">
        <v>39373</v>
      </c>
      <c r="J4846" s="2">
        <v>43822</v>
      </c>
      <c r="K4846" t="s">
        <v>5</v>
      </c>
      <c r="L4846" t="s">
        <v>12456</v>
      </c>
      <c r="M4846" t="s">
        <v>1</v>
      </c>
      <c r="N4846" t="s">
        <v>1</v>
      </c>
      <c r="O4846" s="3">
        <v>85</v>
      </c>
      <c r="P4846" t="s">
        <v>1</v>
      </c>
      <c r="Q4846" t="s">
        <v>5964</v>
      </c>
      <c r="R4846" t="s">
        <v>50</v>
      </c>
      <c r="S4846" t="s">
        <v>1</v>
      </c>
      <c r="T4846" t="s">
        <v>12429</v>
      </c>
      <c r="U4846" t="s">
        <v>52</v>
      </c>
    </row>
    <row r="4847" spans="1:21" ht="12.75" hidden="1" customHeight="1" x14ac:dyDescent="0.2">
      <c r="A4847" t="s">
        <v>45</v>
      </c>
      <c r="B4847" s="212" t="s">
        <v>12457</v>
      </c>
      <c r="C4847" s="202" t="s">
        <v>12458</v>
      </c>
      <c r="D4847" s="2">
        <v>27798</v>
      </c>
      <c r="E4847" s="2"/>
      <c r="F4847" s="2"/>
      <c r="G4847" s="211" t="s">
        <v>12459</v>
      </c>
      <c r="H4847">
        <v>0</v>
      </c>
      <c r="I4847" s="2">
        <v>39373</v>
      </c>
      <c r="J4847" s="2">
        <v>43822</v>
      </c>
      <c r="K4847" t="s">
        <v>5</v>
      </c>
      <c r="L4847" t="s">
        <v>12460</v>
      </c>
      <c r="M4847" t="s">
        <v>1</v>
      </c>
      <c r="N4847" t="s">
        <v>1</v>
      </c>
      <c r="O4847" s="3">
        <v>85</v>
      </c>
      <c r="P4847" t="s">
        <v>1</v>
      </c>
      <c r="Q4847" t="s">
        <v>5964</v>
      </c>
      <c r="R4847" t="s">
        <v>50</v>
      </c>
      <c r="S4847" t="s">
        <v>1</v>
      </c>
      <c r="T4847" t="s">
        <v>12461</v>
      </c>
      <c r="U4847" t="s">
        <v>52</v>
      </c>
    </row>
    <row r="4848" spans="1:21" ht="12.75" hidden="1" customHeight="1" x14ac:dyDescent="0.2">
      <c r="A4848" t="s">
        <v>45</v>
      </c>
      <c r="B4848" s="212" t="s">
        <v>12462</v>
      </c>
      <c r="C4848" s="202" t="s">
        <v>12463</v>
      </c>
      <c r="D4848" s="2">
        <v>27818</v>
      </c>
      <c r="E4848" s="2"/>
      <c r="F4848" s="2"/>
      <c r="G4848" s="211" t="s">
        <v>12459</v>
      </c>
      <c r="H4848">
        <v>0</v>
      </c>
      <c r="I4848" s="2">
        <v>39373</v>
      </c>
      <c r="J4848" s="2">
        <v>43822</v>
      </c>
      <c r="K4848" t="s">
        <v>5</v>
      </c>
      <c r="L4848" t="s">
        <v>9915</v>
      </c>
      <c r="M4848" t="s">
        <v>1</v>
      </c>
      <c r="N4848" t="s">
        <v>1</v>
      </c>
      <c r="O4848" s="3">
        <v>84</v>
      </c>
      <c r="P4848" t="s">
        <v>1</v>
      </c>
      <c r="Q4848" t="s">
        <v>5964</v>
      </c>
      <c r="R4848" t="s">
        <v>50</v>
      </c>
      <c r="S4848" t="s">
        <v>1</v>
      </c>
      <c r="T4848" t="s">
        <v>12461</v>
      </c>
      <c r="U4848" t="s">
        <v>52</v>
      </c>
    </row>
    <row r="4849" spans="1:21" ht="12.75" hidden="1" customHeight="1" x14ac:dyDescent="0.2">
      <c r="A4849" t="s">
        <v>45</v>
      </c>
      <c r="B4849" s="212" t="s">
        <v>12464</v>
      </c>
      <c r="C4849" s="202" t="s">
        <v>12465</v>
      </c>
      <c r="D4849" s="2">
        <v>27818</v>
      </c>
      <c r="E4849" s="2"/>
      <c r="F4849" s="2"/>
      <c r="G4849" s="211" t="s">
        <v>12459</v>
      </c>
      <c r="H4849">
        <v>0</v>
      </c>
      <c r="I4849" s="2">
        <v>39373</v>
      </c>
      <c r="J4849" s="2">
        <v>43822</v>
      </c>
      <c r="K4849" t="s">
        <v>5</v>
      </c>
      <c r="L4849" t="s">
        <v>9916</v>
      </c>
      <c r="M4849" t="s">
        <v>1</v>
      </c>
      <c r="N4849" t="s">
        <v>1</v>
      </c>
      <c r="O4849" s="3">
        <v>85</v>
      </c>
      <c r="P4849" t="s">
        <v>1</v>
      </c>
      <c r="Q4849" t="s">
        <v>5964</v>
      </c>
      <c r="R4849" t="s">
        <v>50</v>
      </c>
      <c r="S4849" t="s">
        <v>1</v>
      </c>
      <c r="T4849" t="s">
        <v>12461</v>
      </c>
      <c r="U4849" t="s">
        <v>52</v>
      </c>
    </row>
    <row r="4850" spans="1:21" ht="12.75" hidden="1" customHeight="1" x14ac:dyDescent="0.2">
      <c r="A4850" t="s">
        <v>45</v>
      </c>
      <c r="B4850" s="212" t="s">
        <v>12466</v>
      </c>
      <c r="C4850" s="202" t="s">
        <v>12467</v>
      </c>
      <c r="D4850" s="2">
        <v>22516</v>
      </c>
      <c r="E4850" s="2"/>
      <c r="F4850" s="2"/>
      <c r="G4850" s="211" t="s">
        <v>12468</v>
      </c>
      <c r="H4850">
        <v>0</v>
      </c>
      <c r="I4850" s="2">
        <v>39373</v>
      </c>
      <c r="J4850" s="2">
        <v>43822</v>
      </c>
      <c r="K4850" t="s">
        <v>5</v>
      </c>
      <c r="L4850" t="s">
        <v>12469</v>
      </c>
      <c r="M4850" t="s">
        <v>1</v>
      </c>
      <c r="N4850" t="s">
        <v>1</v>
      </c>
      <c r="O4850" s="3">
        <v>81</v>
      </c>
      <c r="P4850" t="s">
        <v>1</v>
      </c>
      <c r="Q4850" t="s">
        <v>5964</v>
      </c>
      <c r="R4850" t="s">
        <v>50</v>
      </c>
      <c r="S4850" t="s">
        <v>1</v>
      </c>
      <c r="T4850" t="s">
        <v>12470</v>
      </c>
      <c r="U4850" t="s">
        <v>52</v>
      </c>
    </row>
    <row r="4851" spans="1:21" ht="12.75" hidden="1" customHeight="1" x14ac:dyDescent="0.2">
      <c r="A4851" t="s">
        <v>45</v>
      </c>
      <c r="B4851" s="212" t="s">
        <v>12471</v>
      </c>
      <c r="C4851" s="202" t="s">
        <v>12472</v>
      </c>
      <c r="D4851" s="2">
        <v>22516</v>
      </c>
      <c r="E4851" s="2"/>
      <c r="F4851" s="2"/>
      <c r="G4851" s="211" t="s">
        <v>12468</v>
      </c>
      <c r="H4851">
        <v>0</v>
      </c>
      <c r="I4851" s="2">
        <v>39373</v>
      </c>
      <c r="J4851" s="2">
        <v>43822</v>
      </c>
      <c r="K4851" t="s">
        <v>5</v>
      </c>
      <c r="L4851" t="s">
        <v>12473</v>
      </c>
      <c r="M4851" t="s">
        <v>1</v>
      </c>
      <c r="N4851" t="s">
        <v>1</v>
      </c>
      <c r="O4851" s="3">
        <v>94</v>
      </c>
      <c r="P4851" t="s">
        <v>1</v>
      </c>
      <c r="Q4851" t="s">
        <v>5964</v>
      </c>
      <c r="R4851" t="s">
        <v>50</v>
      </c>
      <c r="S4851" t="s">
        <v>1</v>
      </c>
      <c r="T4851" t="s">
        <v>12470</v>
      </c>
      <c r="U4851" t="s">
        <v>52</v>
      </c>
    </row>
    <row r="4852" spans="1:21" ht="12.75" hidden="1" customHeight="1" x14ac:dyDescent="0.2">
      <c r="A4852" t="s">
        <v>45</v>
      </c>
      <c r="B4852" s="212" t="s">
        <v>12474</v>
      </c>
      <c r="C4852" s="202" t="s">
        <v>12475</v>
      </c>
      <c r="D4852" s="2">
        <v>27841</v>
      </c>
      <c r="E4852" s="2"/>
      <c r="F4852" s="2"/>
      <c r="G4852" s="211" t="s">
        <v>12459</v>
      </c>
      <c r="H4852">
        <v>0</v>
      </c>
      <c r="I4852" s="2">
        <v>39373</v>
      </c>
      <c r="J4852" s="2">
        <v>43822</v>
      </c>
      <c r="K4852" t="s">
        <v>5</v>
      </c>
      <c r="L4852" t="s">
        <v>12476</v>
      </c>
      <c r="M4852" t="s">
        <v>1</v>
      </c>
      <c r="N4852" t="s">
        <v>1</v>
      </c>
      <c r="O4852" s="3">
        <v>85</v>
      </c>
      <c r="P4852" t="s">
        <v>1</v>
      </c>
      <c r="Q4852" t="s">
        <v>5964</v>
      </c>
      <c r="R4852" t="s">
        <v>50</v>
      </c>
      <c r="S4852" t="s">
        <v>1</v>
      </c>
      <c r="T4852" t="s">
        <v>12461</v>
      </c>
      <c r="U4852" t="s">
        <v>52</v>
      </c>
    </row>
    <row r="4853" spans="1:21" ht="12.75" hidden="1" customHeight="1" x14ac:dyDescent="0.2">
      <c r="A4853" t="s">
        <v>45</v>
      </c>
      <c r="B4853" s="212" t="s">
        <v>12477</v>
      </c>
      <c r="C4853" s="202" t="s">
        <v>12478</v>
      </c>
      <c r="D4853" s="2">
        <v>25858</v>
      </c>
      <c r="E4853" s="2"/>
      <c r="F4853" s="2"/>
      <c r="G4853" s="211" t="s">
        <v>12479</v>
      </c>
      <c r="H4853">
        <v>0</v>
      </c>
      <c r="I4853" s="2">
        <v>39373</v>
      </c>
      <c r="J4853" s="2">
        <v>43822</v>
      </c>
      <c r="K4853" t="s">
        <v>5</v>
      </c>
      <c r="L4853" t="s">
        <v>12480</v>
      </c>
      <c r="M4853" t="s">
        <v>1</v>
      </c>
      <c r="N4853" t="s">
        <v>1</v>
      </c>
      <c r="O4853" s="3">
        <v>82</v>
      </c>
      <c r="P4853" t="s">
        <v>1</v>
      </c>
      <c r="Q4853" t="s">
        <v>5964</v>
      </c>
      <c r="R4853" t="s">
        <v>50</v>
      </c>
      <c r="S4853" t="s">
        <v>1</v>
      </c>
      <c r="T4853" t="s">
        <v>12481</v>
      </c>
      <c r="U4853" t="s">
        <v>52</v>
      </c>
    </row>
    <row r="4854" spans="1:21" ht="12.75" hidden="1" customHeight="1" x14ac:dyDescent="0.2">
      <c r="A4854" t="s">
        <v>45</v>
      </c>
      <c r="B4854" s="212" t="s">
        <v>12482</v>
      </c>
      <c r="C4854" s="202" t="s">
        <v>12483</v>
      </c>
      <c r="D4854" s="2">
        <v>25858</v>
      </c>
      <c r="E4854" s="2"/>
      <c r="F4854" s="2"/>
      <c r="G4854" s="211" t="s">
        <v>12479</v>
      </c>
      <c r="H4854">
        <v>0</v>
      </c>
      <c r="I4854" s="2">
        <v>39373</v>
      </c>
      <c r="J4854" s="2">
        <v>43822</v>
      </c>
      <c r="K4854" t="s">
        <v>5</v>
      </c>
      <c r="L4854" t="s">
        <v>12484</v>
      </c>
      <c r="M4854" t="s">
        <v>1</v>
      </c>
      <c r="N4854" t="s">
        <v>1</v>
      </c>
      <c r="O4854" s="3">
        <v>83</v>
      </c>
      <c r="P4854" t="s">
        <v>1</v>
      </c>
      <c r="Q4854" t="s">
        <v>5964</v>
      </c>
      <c r="R4854" t="s">
        <v>50</v>
      </c>
      <c r="S4854" t="s">
        <v>1</v>
      </c>
      <c r="T4854" t="s">
        <v>12481</v>
      </c>
      <c r="U4854" t="s">
        <v>52</v>
      </c>
    </row>
    <row r="4855" spans="1:21" ht="12.75" hidden="1" customHeight="1" x14ac:dyDescent="0.2">
      <c r="A4855" t="s">
        <v>45</v>
      </c>
      <c r="B4855" s="212" t="s">
        <v>12485</v>
      </c>
      <c r="C4855" s="202" t="s">
        <v>12486</v>
      </c>
      <c r="D4855" s="2">
        <v>25858</v>
      </c>
      <c r="E4855" s="2"/>
      <c r="F4855" s="2"/>
      <c r="G4855" s="211" t="s">
        <v>12479</v>
      </c>
      <c r="H4855">
        <v>0</v>
      </c>
      <c r="I4855" s="2">
        <v>39373</v>
      </c>
      <c r="J4855" s="2">
        <v>43822</v>
      </c>
      <c r="K4855" t="s">
        <v>5</v>
      </c>
      <c r="L4855" t="s">
        <v>12487</v>
      </c>
      <c r="M4855" t="s">
        <v>1</v>
      </c>
      <c r="N4855" t="s">
        <v>1</v>
      </c>
      <c r="O4855" s="3">
        <v>82</v>
      </c>
      <c r="P4855" t="s">
        <v>1</v>
      </c>
      <c r="Q4855" t="s">
        <v>5964</v>
      </c>
      <c r="R4855" t="s">
        <v>50</v>
      </c>
      <c r="S4855" t="s">
        <v>1</v>
      </c>
      <c r="T4855" t="s">
        <v>12481</v>
      </c>
      <c r="U4855" t="s">
        <v>52</v>
      </c>
    </row>
    <row r="4856" spans="1:21" ht="12.75" hidden="1" customHeight="1" x14ac:dyDescent="0.2">
      <c r="A4856" t="s">
        <v>45</v>
      </c>
      <c r="B4856" s="212" t="s">
        <v>12488</v>
      </c>
      <c r="C4856" s="202" t="s">
        <v>12489</v>
      </c>
      <c r="D4856" s="2">
        <v>24337</v>
      </c>
      <c r="E4856" s="2"/>
      <c r="F4856" s="2"/>
      <c r="G4856" s="211" t="s">
        <v>11152</v>
      </c>
      <c r="H4856">
        <v>0</v>
      </c>
      <c r="I4856" s="2">
        <v>39373</v>
      </c>
      <c r="J4856" s="2">
        <v>43822</v>
      </c>
      <c r="K4856" t="s">
        <v>5</v>
      </c>
      <c r="L4856" t="s">
        <v>12490</v>
      </c>
      <c r="M4856" t="s">
        <v>1</v>
      </c>
      <c r="N4856" t="s">
        <v>1</v>
      </c>
      <c r="O4856" s="3">
        <v>83</v>
      </c>
      <c r="P4856" t="s">
        <v>1</v>
      </c>
      <c r="Q4856" t="s">
        <v>5964</v>
      </c>
      <c r="R4856" t="s">
        <v>50</v>
      </c>
      <c r="S4856" t="s">
        <v>1</v>
      </c>
      <c r="T4856" t="s">
        <v>11156</v>
      </c>
      <c r="U4856" t="s">
        <v>52</v>
      </c>
    </row>
    <row r="4857" spans="1:21" ht="12.75" hidden="1" customHeight="1" x14ac:dyDescent="0.2">
      <c r="A4857" t="s">
        <v>45</v>
      </c>
      <c r="B4857" s="212" t="s">
        <v>12491</v>
      </c>
      <c r="C4857" s="202" t="s">
        <v>12492</v>
      </c>
      <c r="D4857" s="2">
        <v>24337</v>
      </c>
      <c r="E4857" s="2"/>
      <c r="F4857" s="2"/>
      <c r="G4857" s="211" t="s">
        <v>11152</v>
      </c>
      <c r="H4857">
        <v>0</v>
      </c>
      <c r="I4857" s="2">
        <v>39373</v>
      </c>
      <c r="J4857" s="2">
        <v>43822</v>
      </c>
      <c r="K4857" t="s">
        <v>5</v>
      </c>
      <c r="L4857" t="s">
        <v>12493</v>
      </c>
      <c r="M4857" t="s">
        <v>1</v>
      </c>
      <c r="N4857" t="s">
        <v>1</v>
      </c>
      <c r="O4857" s="3">
        <v>82</v>
      </c>
      <c r="P4857" t="s">
        <v>1</v>
      </c>
      <c r="Q4857" t="s">
        <v>5964</v>
      </c>
      <c r="R4857" t="s">
        <v>50</v>
      </c>
      <c r="S4857" t="s">
        <v>1</v>
      </c>
      <c r="T4857" t="s">
        <v>11156</v>
      </c>
      <c r="U4857" t="s">
        <v>52</v>
      </c>
    </row>
    <row r="4858" spans="1:21" ht="12.75" hidden="1" customHeight="1" x14ac:dyDescent="0.2">
      <c r="A4858" t="s">
        <v>45</v>
      </c>
      <c r="B4858" s="212" t="s">
        <v>12494</v>
      </c>
      <c r="C4858" s="202" t="s">
        <v>12495</v>
      </c>
      <c r="D4858" s="2">
        <v>25759</v>
      </c>
      <c r="E4858" s="2"/>
      <c r="F4858" s="2"/>
      <c r="G4858" s="211" t="s">
        <v>11152</v>
      </c>
      <c r="H4858">
        <v>0</v>
      </c>
      <c r="I4858" s="2">
        <v>39373</v>
      </c>
      <c r="J4858" s="2">
        <v>43822</v>
      </c>
      <c r="K4858" t="s">
        <v>5</v>
      </c>
      <c r="L4858" t="s">
        <v>12496</v>
      </c>
      <c r="M4858" t="s">
        <v>1</v>
      </c>
      <c r="N4858" t="s">
        <v>1</v>
      </c>
      <c r="O4858" s="3">
        <v>90</v>
      </c>
      <c r="P4858" t="s">
        <v>1</v>
      </c>
      <c r="Q4858" t="s">
        <v>5964</v>
      </c>
      <c r="R4858" t="s">
        <v>50</v>
      </c>
      <c r="S4858" t="s">
        <v>1</v>
      </c>
      <c r="T4858" t="s">
        <v>11156</v>
      </c>
      <c r="U4858" t="s">
        <v>52</v>
      </c>
    </row>
    <row r="4859" spans="1:21" ht="12.75" hidden="1" customHeight="1" x14ac:dyDescent="0.2">
      <c r="A4859" t="s">
        <v>45</v>
      </c>
      <c r="B4859" s="212" t="s">
        <v>12497</v>
      </c>
      <c r="C4859" s="202" t="s">
        <v>12498</v>
      </c>
      <c r="D4859" s="2">
        <v>25759</v>
      </c>
      <c r="E4859" s="2"/>
      <c r="F4859" s="2"/>
      <c r="G4859" s="211" t="s">
        <v>11152</v>
      </c>
      <c r="H4859">
        <v>0</v>
      </c>
      <c r="I4859" s="2">
        <v>39373</v>
      </c>
      <c r="J4859" s="2">
        <v>43822</v>
      </c>
      <c r="K4859" t="s">
        <v>5</v>
      </c>
      <c r="L4859" t="s">
        <v>12499</v>
      </c>
      <c r="M4859" t="s">
        <v>1</v>
      </c>
      <c r="N4859" t="s">
        <v>1</v>
      </c>
      <c r="O4859" s="3">
        <v>89</v>
      </c>
      <c r="P4859" t="s">
        <v>1</v>
      </c>
      <c r="Q4859" t="s">
        <v>5964</v>
      </c>
      <c r="R4859" t="s">
        <v>50</v>
      </c>
      <c r="S4859" t="s">
        <v>1</v>
      </c>
      <c r="T4859" t="s">
        <v>11156</v>
      </c>
      <c r="U4859" t="s">
        <v>52</v>
      </c>
    </row>
    <row r="4860" spans="1:21" ht="12.75" hidden="1" customHeight="1" x14ac:dyDescent="0.2">
      <c r="A4860" t="s">
        <v>45</v>
      </c>
      <c r="B4860" s="212" t="s">
        <v>12500</v>
      </c>
      <c r="C4860" s="202" t="s">
        <v>12501</v>
      </c>
      <c r="D4860" s="2">
        <v>34561</v>
      </c>
      <c r="E4860" s="2"/>
      <c r="F4860" s="2"/>
      <c r="G4860" s="211" t="s">
        <v>11152</v>
      </c>
      <c r="H4860">
        <v>0</v>
      </c>
      <c r="I4860" s="2">
        <v>39373</v>
      </c>
      <c r="J4860" s="2">
        <v>43822</v>
      </c>
      <c r="K4860" t="s">
        <v>5</v>
      </c>
      <c r="L4860" t="s">
        <v>12502</v>
      </c>
      <c r="M4860" t="s">
        <v>1</v>
      </c>
      <c r="N4860" t="s">
        <v>1</v>
      </c>
      <c r="O4860" s="3">
        <v>93</v>
      </c>
      <c r="P4860" t="s">
        <v>1</v>
      </c>
      <c r="Q4860" t="s">
        <v>5964</v>
      </c>
      <c r="R4860" t="s">
        <v>50</v>
      </c>
      <c r="S4860" t="s">
        <v>1</v>
      </c>
      <c r="T4860" t="s">
        <v>11156</v>
      </c>
      <c r="U4860" t="s">
        <v>52</v>
      </c>
    </row>
    <row r="4861" spans="1:21" ht="12.75" hidden="1" customHeight="1" x14ac:dyDescent="0.2">
      <c r="A4861" t="s">
        <v>45</v>
      </c>
      <c r="B4861" s="212" t="s">
        <v>12503</v>
      </c>
      <c r="C4861" s="202" t="s">
        <v>12504</v>
      </c>
      <c r="D4861" s="2">
        <v>34561</v>
      </c>
      <c r="E4861" s="2"/>
      <c r="F4861" s="2"/>
      <c r="G4861" s="211" t="s">
        <v>11152</v>
      </c>
      <c r="H4861">
        <v>0</v>
      </c>
      <c r="I4861" s="2">
        <v>39373</v>
      </c>
      <c r="J4861" s="2">
        <v>43822</v>
      </c>
      <c r="K4861" t="s">
        <v>5</v>
      </c>
      <c r="L4861" t="s">
        <v>12505</v>
      </c>
      <c r="M4861" t="s">
        <v>1</v>
      </c>
      <c r="N4861" t="s">
        <v>1</v>
      </c>
      <c r="O4861" s="3">
        <v>93</v>
      </c>
      <c r="P4861" t="s">
        <v>1</v>
      </c>
      <c r="Q4861" t="s">
        <v>5964</v>
      </c>
      <c r="R4861" t="s">
        <v>50</v>
      </c>
      <c r="S4861" t="s">
        <v>1</v>
      </c>
      <c r="T4861" t="s">
        <v>11156</v>
      </c>
      <c r="U4861" t="s">
        <v>52</v>
      </c>
    </row>
    <row r="4862" spans="1:21" ht="12.75" hidden="1" customHeight="1" x14ac:dyDescent="0.2">
      <c r="A4862" t="s">
        <v>45</v>
      </c>
      <c r="B4862" s="212" t="s">
        <v>12506</v>
      </c>
      <c r="C4862" s="202" t="s">
        <v>12507</v>
      </c>
      <c r="D4862" s="2">
        <v>34522</v>
      </c>
      <c r="E4862" s="2"/>
      <c r="F4862" s="2"/>
      <c r="G4862" s="211" t="s">
        <v>11152</v>
      </c>
      <c r="H4862">
        <v>0</v>
      </c>
      <c r="I4862" s="2">
        <v>39373</v>
      </c>
      <c r="J4862" s="2">
        <v>43822</v>
      </c>
      <c r="K4862" t="s">
        <v>5</v>
      </c>
      <c r="L4862" t="s">
        <v>12508</v>
      </c>
      <c r="M4862" t="s">
        <v>1</v>
      </c>
      <c r="N4862" t="s">
        <v>1</v>
      </c>
      <c r="O4862" s="3">
        <v>93</v>
      </c>
      <c r="P4862" t="s">
        <v>1</v>
      </c>
      <c r="Q4862" t="s">
        <v>5964</v>
      </c>
      <c r="R4862" t="s">
        <v>50</v>
      </c>
      <c r="S4862" t="s">
        <v>1</v>
      </c>
      <c r="T4862" t="s">
        <v>11156</v>
      </c>
      <c r="U4862" t="s">
        <v>52</v>
      </c>
    </row>
    <row r="4863" spans="1:21" ht="12.75" hidden="1" customHeight="1" x14ac:dyDescent="0.2">
      <c r="A4863" t="s">
        <v>45</v>
      </c>
      <c r="B4863" s="212" t="s">
        <v>12509</v>
      </c>
      <c r="C4863" s="202" t="s">
        <v>12510</v>
      </c>
      <c r="D4863" s="2">
        <v>34453</v>
      </c>
      <c r="E4863" s="2"/>
      <c r="F4863" s="2"/>
      <c r="G4863" s="211" t="s">
        <v>12511</v>
      </c>
      <c r="H4863">
        <v>0</v>
      </c>
      <c r="I4863" s="2">
        <v>39373</v>
      </c>
      <c r="J4863" s="2">
        <v>43796</v>
      </c>
      <c r="K4863" t="s">
        <v>5</v>
      </c>
      <c r="L4863" t="s">
        <v>12512</v>
      </c>
      <c r="M4863" t="s">
        <v>1</v>
      </c>
      <c r="N4863" t="s">
        <v>1</v>
      </c>
      <c r="O4863" s="3">
        <v>96</v>
      </c>
      <c r="P4863" t="s">
        <v>1</v>
      </c>
      <c r="Q4863" t="s">
        <v>5964</v>
      </c>
      <c r="R4863" t="s">
        <v>50</v>
      </c>
      <c r="S4863" t="s">
        <v>1</v>
      </c>
      <c r="T4863" t="s">
        <v>12513</v>
      </c>
      <c r="U4863" t="s">
        <v>52</v>
      </c>
    </row>
    <row r="4864" spans="1:21" ht="12.75" hidden="1" customHeight="1" x14ac:dyDescent="0.2">
      <c r="A4864" t="s">
        <v>45</v>
      </c>
      <c r="B4864" t="s">
        <v>12990</v>
      </c>
      <c r="C4864" s="202" t="s">
        <v>12991</v>
      </c>
      <c r="D4864" s="2">
        <v>29787</v>
      </c>
      <c r="E4864" s="2"/>
      <c r="F4864" s="2">
        <v>42453</v>
      </c>
      <c r="G4864" s="211" t="s">
        <v>12992</v>
      </c>
      <c r="H4864">
        <v>1</v>
      </c>
      <c r="I4864" s="2">
        <v>39373</v>
      </c>
      <c r="J4864" s="2">
        <v>43557</v>
      </c>
      <c r="K4864" t="s">
        <v>5</v>
      </c>
      <c r="L4864" t="s">
        <v>10641</v>
      </c>
      <c r="M4864" t="s">
        <v>1</v>
      </c>
      <c r="N4864" t="s">
        <v>1</v>
      </c>
      <c r="O4864" s="3">
        <v>85</v>
      </c>
      <c r="P4864" t="s">
        <v>1</v>
      </c>
      <c r="Q4864" t="s">
        <v>5964</v>
      </c>
      <c r="R4864" t="s">
        <v>50</v>
      </c>
      <c r="S4864" t="s">
        <v>1</v>
      </c>
      <c r="T4864" t="s">
        <v>12993</v>
      </c>
      <c r="U4864" t="s">
        <v>52</v>
      </c>
    </row>
    <row r="4865" spans="1:21" ht="12.75" hidden="1" customHeight="1" x14ac:dyDescent="0.2">
      <c r="A4865" t="s">
        <v>45</v>
      </c>
      <c r="B4865" t="s">
        <v>12994</v>
      </c>
      <c r="C4865" s="202" t="s">
        <v>12995</v>
      </c>
      <c r="D4865" s="2">
        <v>29791</v>
      </c>
      <c r="E4865" s="2"/>
      <c r="F4865" s="2">
        <v>42439</v>
      </c>
      <c r="G4865" s="211" t="s">
        <v>12996</v>
      </c>
      <c r="H4865">
        <v>1</v>
      </c>
      <c r="I4865" s="2">
        <v>39373</v>
      </c>
      <c r="J4865" s="2">
        <v>43727</v>
      </c>
      <c r="K4865" t="s">
        <v>5</v>
      </c>
      <c r="L4865" t="s">
        <v>12997</v>
      </c>
      <c r="M4865" t="s">
        <v>1</v>
      </c>
      <c r="N4865" t="s">
        <v>1</v>
      </c>
      <c r="O4865" s="3">
        <v>90</v>
      </c>
      <c r="P4865" t="s">
        <v>1</v>
      </c>
      <c r="Q4865" t="s">
        <v>5964</v>
      </c>
      <c r="R4865" t="s">
        <v>50</v>
      </c>
      <c r="S4865" t="s">
        <v>1</v>
      </c>
      <c r="T4865" t="s">
        <v>12998</v>
      </c>
      <c r="U4865" t="s">
        <v>52</v>
      </c>
    </row>
    <row r="4866" spans="1:21" ht="12.75" hidden="1" customHeight="1" x14ac:dyDescent="0.2">
      <c r="A4866" t="s">
        <v>45</v>
      </c>
      <c r="B4866" s="212" t="s">
        <v>12999</v>
      </c>
      <c r="C4866" s="202" t="s">
        <v>13000</v>
      </c>
      <c r="D4866" s="2">
        <v>29871</v>
      </c>
      <c r="E4866" s="2">
        <v>43885</v>
      </c>
      <c r="F4866" s="2">
        <v>42059</v>
      </c>
      <c r="G4866" s="211" t="s">
        <v>13001</v>
      </c>
      <c r="H4866">
        <v>0</v>
      </c>
      <c r="I4866" s="2">
        <v>39373</v>
      </c>
      <c r="J4866" s="2">
        <v>43557</v>
      </c>
      <c r="K4866" t="s">
        <v>5</v>
      </c>
      <c r="L4866" t="s">
        <v>13002</v>
      </c>
      <c r="M4866" t="s">
        <v>1</v>
      </c>
      <c r="N4866" t="s">
        <v>1</v>
      </c>
      <c r="O4866" s="3">
        <v>84</v>
      </c>
      <c r="P4866" t="s">
        <v>1</v>
      </c>
      <c r="Q4866" t="s">
        <v>5964</v>
      </c>
      <c r="R4866" t="s">
        <v>50</v>
      </c>
      <c r="S4866" t="s">
        <v>1</v>
      </c>
      <c r="T4866" t="s">
        <v>13003</v>
      </c>
      <c r="U4866" t="s">
        <v>52</v>
      </c>
    </row>
    <row r="4867" spans="1:21" ht="12.75" hidden="1" customHeight="1" x14ac:dyDescent="0.2">
      <c r="A4867" t="s">
        <v>45</v>
      </c>
      <c r="B4867" s="212" t="s">
        <v>13005</v>
      </c>
      <c r="C4867" s="202" t="s">
        <v>13006</v>
      </c>
      <c r="D4867" s="2">
        <v>29587</v>
      </c>
      <c r="E4867" s="2"/>
      <c r="F4867" s="2"/>
      <c r="G4867" s="211" t="s">
        <v>13007</v>
      </c>
      <c r="H4867">
        <v>0</v>
      </c>
      <c r="I4867" s="2">
        <v>39373</v>
      </c>
      <c r="J4867" s="2">
        <v>43557</v>
      </c>
      <c r="K4867" t="s">
        <v>5</v>
      </c>
      <c r="L4867" t="s">
        <v>13008</v>
      </c>
      <c r="M4867" t="s">
        <v>1</v>
      </c>
      <c r="N4867" t="s">
        <v>1</v>
      </c>
      <c r="O4867" s="3">
        <v>89</v>
      </c>
      <c r="P4867" t="s">
        <v>1</v>
      </c>
      <c r="Q4867" t="s">
        <v>5964</v>
      </c>
      <c r="R4867" t="s">
        <v>50</v>
      </c>
      <c r="S4867" t="s">
        <v>1</v>
      </c>
      <c r="T4867" t="s">
        <v>13009</v>
      </c>
      <c r="U4867" t="s">
        <v>52</v>
      </c>
    </row>
    <row r="4868" spans="1:21" ht="12.75" hidden="1" customHeight="1" x14ac:dyDescent="0.2">
      <c r="A4868" t="s">
        <v>45</v>
      </c>
      <c r="B4868" t="s">
        <v>13010</v>
      </c>
      <c r="C4868" s="202" t="s">
        <v>13011</v>
      </c>
      <c r="D4868" s="2">
        <v>23964</v>
      </c>
      <c r="E4868" s="2"/>
      <c r="F4868" s="2">
        <v>42454</v>
      </c>
      <c r="G4868" s="211" t="s">
        <v>10941</v>
      </c>
      <c r="H4868">
        <v>1</v>
      </c>
      <c r="I4868" s="2">
        <v>39373</v>
      </c>
      <c r="J4868" s="2">
        <v>43727</v>
      </c>
      <c r="K4868" t="s">
        <v>5</v>
      </c>
      <c r="L4868" t="s">
        <v>13012</v>
      </c>
      <c r="M4868" t="s">
        <v>1</v>
      </c>
      <c r="N4868" t="s">
        <v>1</v>
      </c>
      <c r="O4868" s="3">
        <v>88</v>
      </c>
      <c r="P4868" t="s">
        <v>1</v>
      </c>
      <c r="Q4868" t="s">
        <v>5964</v>
      </c>
      <c r="R4868" t="s">
        <v>50</v>
      </c>
      <c r="S4868" t="s">
        <v>1</v>
      </c>
      <c r="T4868" t="s">
        <v>10942</v>
      </c>
      <c r="U4868" t="s">
        <v>52</v>
      </c>
    </row>
    <row r="4869" spans="1:21" ht="12.75" hidden="1" customHeight="1" x14ac:dyDescent="0.2">
      <c r="A4869" t="s">
        <v>45</v>
      </c>
      <c r="B4869" t="s">
        <v>13013</v>
      </c>
      <c r="C4869" s="202" t="s">
        <v>13014</v>
      </c>
      <c r="D4869" s="2">
        <v>23743</v>
      </c>
      <c r="E4869" s="2"/>
      <c r="F4869" s="2">
        <v>42574</v>
      </c>
      <c r="G4869" s="211" t="s">
        <v>13015</v>
      </c>
      <c r="H4869">
        <v>1</v>
      </c>
      <c r="I4869" s="2">
        <v>39373</v>
      </c>
      <c r="J4869" s="2">
        <v>43727</v>
      </c>
      <c r="K4869" t="s">
        <v>5</v>
      </c>
      <c r="L4869" t="s">
        <v>10199</v>
      </c>
      <c r="M4869" t="s">
        <v>1</v>
      </c>
      <c r="N4869" t="s">
        <v>1</v>
      </c>
      <c r="O4869" s="3">
        <v>79</v>
      </c>
      <c r="P4869" t="s">
        <v>1</v>
      </c>
      <c r="Q4869" t="s">
        <v>5964</v>
      </c>
      <c r="R4869" t="s">
        <v>50</v>
      </c>
      <c r="S4869" t="s">
        <v>1</v>
      </c>
      <c r="T4869" t="s">
        <v>13016</v>
      </c>
      <c r="U4869" t="s">
        <v>52</v>
      </c>
    </row>
    <row r="4870" spans="1:21" ht="12.75" hidden="1" customHeight="1" x14ac:dyDescent="0.2">
      <c r="A4870" t="s">
        <v>45</v>
      </c>
      <c r="B4870" t="s">
        <v>13017</v>
      </c>
      <c r="C4870" s="202" t="s">
        <v>13018</v>
      </c>
      <c r="D4870" s="2">
        <v>30530</v>
      </c>
      <c r="E4870" s="2"/>
      <c r="F4870" s="2">
        <v>42445</v>
      </c>
      <c r="G4870" s="211" t="s">
        <v>13015</v>
      </c>
      <c r="H4870">
        <v>1</v>
      </c>
      <c r="I4870" s="2">
        <v>39373</v>
      </c>
      <c r="J4870" s="2">
        <v>43557</v>
      </c>
      <c r="K4870" t="s">
        <v>5</v>
      </c>
      <c r="L4870" t="s">
        <v>10245</v>
      </c>
      <c r="M4870" t="s">
        <v>1</v>
      </c>
      <c r="N4870" t="s">
        <v>1</v>
      </c>
      <c r="O4870" s="3">
        <v>83</v>
      </c>
      <c r="P4870" t="s">
        <v>1</v>
      </c>
      <c r="Q4870" t="s">
        <v>5964</v>
      </c>
      <c r="R4870" t="s">
        <v>50</v>
      </c>
      <c r="S4870" t="s">
        <v>1</v>
      </c>
      <c r="T4870" t="s">
        <v>13016</v>
      </c>
      <c r="U4870" t="s">
        <v>52</v>
      </c>
    </row>
    <row r="4871" spans="1:21" ht="12.75" hidden="1" customHeight="1" x14ac:dyDescent="0.2">
      <c r="A4871" t="s">
        <v>45</v>
      </c>
      <c r="B4871" t="s">
        <v>13019</v>
      </c>
      <c r="C4871" s="202" t="s">
        <v>13020</v>
      </c>
      <c r="D4871" s="2">
        <v>30500</v>
      </c>
      <c r="E4871" s="2"/>
      <c r="F4871" s="2">
        <v>42443</v>
      </c>
      <c r="G4871" s="211" t="s">
        <v>13015</v>
      </c>
      <c r="H4871">
        <v>1</v>
      </c>
      <c r="I4871" s="2">
        <v>39373</v>
      </c>
      <c r="J4871" s="2">
        <v>43822</v>
      </c>
      <c r="K4871" t="s">
        <v>5</v>
      </c>
      <c r="L4871" t="s">
        <v>13021</v>
      </c>
      <c r="M4871" t="s">
        <v>1</v>
      </c>
      <c r="N4871" t="s">
        <v>1</v>
      </c>
      <c r="O4871" s="3">
        <v>86</v>
      </c>
      <c r="P4871" t="s">
        <v>1</v>
      </c>
      <c r="Q4871" t="s">
        <v>5964</v>
      </c>
      <c r="R4871" t="s">
        <v>50</v>
      </c>
      <c r="S4871" t="s">
        <v>1</v>
      </c>
      <c r="T4871" t="s">
        <v>13016</v>
      </c>
      <c r="U4871" t="s">
        <v>52</v>
      </c>
    </row>
    <row r="4872" spans="1:21" ht="12.75" hidden="1" customHeight="1" x14ac:dyDescent="0.2">
      <c r="A4872" t="s">
        <v>45</v>
      </c>
      <c r="B4872" s="212" t="s">
        <v>13022</v>
      </c>
      <c r="C4872" s="202" t="s">
        <v>13023</v>
      </c>
      <c r="D4872" s="2">
        <v>30500</v>
      </c>
      <c r="E4872" s="2"/>
      <c r="F4872" s="2"/>
      <c r="G4872" s="211" t="s">
        <v>13015</v>
      </c>
      <c r="H4872">
        <v>0</v>
      </c>
      <c r="I4872" s="2">
        <v>39373</v>
      </c>
      <c r="J4872" s="2">
        <v>43822</v>
      </c>
      <c r="K4872" t="s">
        <v>5</v>
      </c>
      <c r="L4872" t="s">
        <v>13024</v>
      </c>
      <c r="M4872" t="s">
        <v>1</v>
      </c>
      <c r="N4872" t="s">
        <v>1</v>
      </c>
      <c r="O4872" s="3">
        <v>86</v>
      </c>
      <c r="P4872" t="s">
        <v>1</v>
      </c>
      <c r="Q4872" t="s">
        <v>5964</v>
      </c>
      <c r="R4872" t="s">
        <v>50</v>
      </c>
      <c r="S4872" t="s">
        <v>1</v>
      </c>
      <c r="T4872" t="s">
        <v>13016</v>
      </c>
      <c r="U4872" t="s">
        <v>52</v>
      </c>
    </row>
    <row r="4873" spans="1:21" ht="12.75" hidden="1" customHeight="1" x14ac:dyDescent="0.2">
      <c r="A4873" t="s">
        <v>45</v>
      </c>
      <c r="B4873" t="s">
        <v>13025</v>
      </c>
      <c r="C4873" s="202" t="s">
        <v>13026</v>
      </c>
      <c r="D4873" s="2">
        <v>24346</v>
      </c>
      <c r="E4873" s="2"/>
      <c r="F4873" s="2">
        <v>42450</v>
      </c>
      <c r="G4873" s="211" t="s">
        <v>10941</v>
      </c>
      <c r="H4873">
        <v>1</v>
      </c>
      <c r="I4873" s="2">
        <v>39373</v>
      </c>
      <c r="J4873" s="2">
        <v>43557</v>
      </c>
      <c r="K4873" t="s">
        <v>5</v>
      </c>
      <c r="L4873" t="s">
        <v>13027</v>
      </c>
      <c r="M4873" t="s">
        <v>1</v>
      </c>
      <c r="N4873" t="s">
        <v>1</v>
      </c>
      <c r="O4873" s="3">
        <v>88</v>
      </c>
      <c r="P4873" t="s">
        <v>1</v>
      </c>
      <c r="Q4873" t="s">
        <v>5964</v>
      </c>
      <c r="R4873" t="s">
        <v>50</v>
      </c>
      <c r="S4873" t="s">
        <v>1</v>
      </c>
      <c r="T4873" t="s">
        <v>10942</v>
      </c>
      <c r="U4873" t="s">
        <v>52</v>
      </c>
    </row>
    <row r="4874" spans="1:21" ht="12.75" hidden="1" customHeight="1" x14ac:dyDescent="0.2">
      <c r="A4874" t="s">
        <v>45</v>
      </c>
      <c r="B4874" t="s">
        <v>13028</v>
      </c>
      <c r="C4874" s="202" t="s">
        <v>13029</v>
      </c>
      <c r="D4874" s="2">
        <v>30531</v>
      </c>
      <c r="E4874" s="2"/>
      <c r="F4874" s="2">
        <v>42604</v>
      </c>
      <c r="G4874" s="211" t="s">
        <v>10941</v>
      </c>
      <c r="H4874">
        <v>1</v>
      </c>
      <c r="I4874" s="2">
        <v>39373</v>
      </c>
      <c r="J4874" s="2">
        <v>43557</v>
      </c>
      <c r="K4874" t="s">
        <v>5</v>
      </c>
      <c r="L4874" t="s">
        <v>9938</v>
      </c>
      <c r="M4874" t="s">
        <v>1</v>
      </c>
      <c r="N4874" t="s">
        <v>1</v>
      </c>
      <c r="O4874" s="3">
        <v>88</v>
      </c>
      <c r="P4874" t="s">
        <v>1</v>
      </c>
      <c r="Q4874" t="s">
        <v>5964</v>
      </c>
      <c r="R4874" t="s">
        <v>50</v>
      </c>
      <c r="S4874" t="s">
        <v>1</v>
      </c>
      <c r="T4874" t="s">
        <v>10942</v>
      </c>
      <c r="U4874" t="s">
        <v>52</v>
      </c>
    </row>
    <row r="4875" spans="1:21" ht="12.75" hidden="1" customHeight="1" x14ac:dyDescent="0.2">
      <c r="A4875" t="s">
        <v>45</v>
      </c>
      <c r="B4875" s="212" t="s">
        <v>13030</v>
      </c>
      <c r="C4875" s="202" t="s">
        <v>13031</v>
      </c>
      <c r="D4875" s="2">
        <v>23961</v>
      </c>
      <c r="E4875" s="2">
        <v>43856</v>
      </c>
      <c r="F4875" s="2">
        <v>42030</v>
      </c>
      <c r="G4875" s="211" t="s">
        <v>10941</v>
      </c>
      <c r="H4875">
        <v>0</v>
      </c>
      <c r="I4875" s="2">
        <v>39373</v>
      </c>
      <c r="J4875" s="2">
        <v>43557</v>
      </c>
      <c r="K4875" t="s">
        <v>5</v>
      </c>
      <c r="L4875" t="s">
        <v>13032</v>
      </c>
      <c r="M4875" t="s">
        <v>1</v>
      </c>
      <c r="N4875" t="s">
        <v>1</v>
      </c>
      <c r="O4875" s="3">
        <v>87</v>
      </c>
      <c r="P4875" t="s">
        <v>1</v>
      </c>
      <c r="Q4875" t="s">
        <v>5964</v>
      </c>
      <c r="R4875" t="s">
        <v>50</v>
      </c>
      <c r="S4875" t="s">
        <v>1</v>
      </c>
      <c r="T4875" t="s">
        <v>10942</v>
      </c>
      <c r="U4875" t="s">
        <v>52</v>
      </c>
    </row>
    <row r="4876" spans="1:21" ht="12.75" hidden="1" customHeight="1" x14ac:dyDescent="0.2">
      <c r="A4876" t="s">
        <v>45</v>
      </c>
      <c r="B4876" s="212" t="s">
        <v>13033</v>
      </c>
      <c r="C4876" s="202" t="s">
        <v>13034</v>
      </c>
      <c r="D4876" s="2">
        <v>23968</v>
      </c>
      <c r="E4876" s="2">
        <v>43857</v>
      </c>
      <c r="F4876" s="2">
        <v>42031</v>
      </c>
      <c r="G4876" s="211" t="s">
        <v>10941</v>
      </c>
      <c r="H4876">
        <v>0</v>
      </c>
      <c r="I4876" s="2">
        <v>39373</v>
      </c>
      <c r="J4876" s="2">
        <v>43727</v>
      </c>
      <c r="K4876" t="s">
        <v>5</v>
      </c>
      <c r="L4876" t="s">
        <v>13035</v>
      </c>
      <c r="M4876" t="s">
        <v>1</v>
      </c>
      <c r="N4876" t="s">
        <v>1</v>
      </c>
      <c r="O4876" s="3">
        <v>88</v>
      </c>
      <c r="P4876" t="s">
        <v>1</v>
      </c>
      <c r="Q4876" t="s">
        <v>5964</v>
      </c>
      <c r="R4876" t="s">
        <v>50</v>
      </c>
      <c r="S4876" t="s">
        <v>1</v>
      </c>
      <c r="T4876" t="s">
        <v>10942</v>
      </c>
      <c r="U4876" t="s">
        <v>52</v>
      </c>
    </row>
    <row r="4877" spans="1:21" ht="12.75" hidden="1" customHeight="1" x14ac:dyDescent="0.2">
      <c r="A4877" t="s">
        <v>45</v>
      </c>
      <c r="B4877" t="s">
        <v>13036</v>
      </c>
      <c r="C4877" s="202" t="s">
        <v>13037</v>
      </c>
      <c r="D4877" s="2">
        <v>23957</v>
      </c>
      <c r="E4877" s="2"/>
      <c r="F4877" s="2">
        <v>42446</v>
      </c>
      <c r="G4877" s="211" t="s">
        <v>13015</v>
      </c>
      <c r="H4877">
        <v>1</v>
      </c>
      <c r="I4877" s="2">
        <v>39373</v>
      </c>
      <c r="J4877" s="2">
        <v>43727</v>
      </c>
      <c r="K4877" t="s">
        <v>5</v>
      </c>
      <c r="L4877" t="s">
        <v>13038</v>
      </c>
      <c r="M4877" t="s">
        <v>1</v>
      </c>
      <c r="N4877" t="s">
        <v>1</v>
      </c>
      <c r="O4877" s="3">
        <v>79</v>
      </c>
      <c r="P4877" t="s">
        <v>1</v>
      </c>
      <c r="Q4877" t="s">
        <v>5964</v>
      </c>
      <c r="R4877" t="s">
        <v>50</v>
      </c>
      <c r="S4877" t="s">
        <v>1</v>
      </c>
      <c r="T4877" t="s">
        <v>13016</v>
      </c>
      <c r="U4877" t="s">
        <v>52</v>
      </c>
    </row>
    <row r="4878" spans="1:21" ht="12.75" hidden="1" customHeight="1" x14ac:dyDescent="0.2">
      <c r="A4878" t="s">
        <v>45</v>
      </c>
      <c r="B4878" s="212" t="s">
        <v>13039</v>
      </c>
      <c r="C4878" s="202" t="s">
        <v>13040</v>
      </c>
      <c r="D4878" s="2">
        <v>23963</v>
      </c>
      <c r="E4878" s="2">
        <v>43877</v>
      </c>
      <c r="F4878" s="2">
        <v>42051</v>
      </c>
      <c r="G4878" s="211" t="s">
        <v>10941</v>
      </c>
      <c r="H4878">
        <v>0</v>
      </c>
      <c r="I4878" s="2">
        <v>39373</v>
      </c>
      <c r="J4878" s="2">
        <v>43727</v>
      </c>
      <c r="K4878" t="s">
        <v>5</v>
      </c>
      <c r="L4878" t="s">
        <v>13041</v>
      </c>
      <c r="M4878" t="s">
        <v>1</v>
      </c>
      <c r="N4878" t="s">
        <v>1</v>
      </c>
      <c r="O4878" s="3">
        <v>79</v>
      </c>
      <c r="P4878" t="s">
        <v>1</v>
      </c>
      <c r="Q4878" t="s">
        <v>5964</v>
      </c>
      <c r="R4878" t="s">
        <v>50</v>
      </c>
      <c r="S4878" t="s">
        <v>1</v>
      </c>
      <c r="T4878" t="s">
        <v>10942</v>
      </c>
      <c r="U4878" t="s">
        <v>52</v>
      </c>
    </row>
    <row r="4879" spans="1:21" ht="12.75" hidden="1" customHeight="1" x14ac:dyDescent="0.2">
      <c r="A4879" t="s">
        <v>45</v>
      </c>
      <c r="B4879" s="212" t="s">
        <v>13045</v>
      </c>
      <c r="C4879" s="202" t="s">
        <v>13046</v>
      </c>
      <c r="D4879" s="2">
        <v>33970</v>
      </c>
      <c r="E4879" s="2"/>
      <c r="F4879" s="2"/>
      <c r="G4879" s="211" t="s">
        <v>13042</v>
      </c>
      <c r="H4879">
        <v>0</v>
      </c>
      <c r="I4879" s="2">
        <v>39373</v>
      </c>
      <c r="J4879" s="2">
        <v>43727</v>
      </c>
      <c r="K4879" t="s">
        <v>5</v>
      </c>
      <c r="L4879" t="s">
        <v>13047</v>
      </c>
      <c r="M4879" t="s">
        <v>1</v>
      </c>
      <c r="N4879" t="s">
        <v>1</v>
      </c>
      <c r="O4879" s="3">
        <v>90</v>
      </c>
      <c r="P4879" t="s">
        <v>1</v>
      </c>
      <c r="Q4879" t="s">
        <v>5964</v>
      </c>
      <c r="R4879" t="s">
        <v>50</v>
      </c>
      <c r="S4879" t="s">
        <v>1</v>
      </c>
      <c r="T4879" t="s">
        <v>13044</v>
      </c>
      <c r="U4879" t="s">
        <v>52</v>
      </c>
    </row>
    <row r="4880" spans="1:21" ht="12.75" hidden="1" customHeight="1" x14ac:dyDescent="0.2">
      <c r="A4880" t="s">
        <v>45</v>
      </c>
      <c r="B4880" s="212" t="s">
        <v>13048</v>
      </c>
      <c r="C4880" s="202" t="s">
        <v>13049</v>
      </c>
      <c r="D4880" s="2">
        <v>33970</v>
      </c>
      <c r="E4880" s="2"/>
      <c r="F4880" s="2"/>
      <c r="G4880" s="211" t="s">
        <v>13042</v>
      </c>
      <c r="H4880">
        <v>0</v>
      </c>
      <c r="I4880" s="2">
        <v>39373</v>
      </c>
      <c r="J4880" s="2">
        <v>43557</v>
      </c>
      <c r="K4880" t="s">
        <v>5</v>
      </c>
      <c r="L4880" t="s">
        <v>13050</v>
      </c>
      <c r="M4880" t="s">
        <v>1</v>
      </c>
      <c r="N4880" t="s">
        <v>1</v>
      </c>
      <c r="O4880" s="3">
        <v>90</v>
      </c>
      <c r="P4880" t="s">
        <v>1</v>
      </c>
      <c r="Q4880" t="s">
        <v>5964</v>
      </c>
      <c r="R4880" t="s">
        <v>50</v>
      </c>
      <c r="S4880" t="s">
        <v>1</v>
      </c>
      <c r="T4880" t="s">
        <v>13044</v>
      </c>
      <c r="U4880" t="s">
        <v>52</v>
      </c>
    </row>
    <row r="4881" spans="1:21" ht="12.75" hidden="1" customHeight="1" x14ac:dyDescent="0.2">
      <c r="A4881" t="s">
        <v>45</v>
      </c>
      <c r="B4881" s="212" t="s">
        <v>13051</v>
      </c>
      <c r="C4881" s="202" t="s">
        <v>13052</v>
      </c>
      <c r="D4881" s="2">
        <v>24392</v>
      </c>
      <c r="E4881" s="2">
        <v>43586</v>
      </c>
      <c r="F4881" s="2">
        <v>41765</v>
      </c>
      <c r="G4881" s="211" t="s">
        <v>13053</v>
      </c>
      <c r="H4881">
        <v>0</v>
      </c>
      <c r="I4881" s="2">
        <v>39373</v>
      </c>
      <c r="J4881" s="2">
        <v>43557</v>
      </c>
      <c r="K4881" t="s">
        <v>5</v>
      </c>
      <c r="L4881" t="s">
        <v>13054</v>
      </c>
      <c r="M4881" t="s">
        <v>1</v>
      </c>
      <c r="N4881" t="s">
        <v>1</v>
      </c>
      <c r="O4881" s="3">
        <v>78</v>
      </c>
      <c r="P4881" t="s">
        <v>1</v>
      </c>
      <c r="Q4881" t="s">
        <v>5964</v>
      </c>
      <c r="R4881" t="s">
        <v>50</v>
      </c>
      <c r="S4881" t="s">
        <v>1</v>
      </c>
      <c r="T4881" t="s">
        <v>13055</v>
      </c>
      <c r="U4881" t="s">
        <v>52</v>
      </c>
    </row>
    <row r="4882" spans="1:21" ht="12.75" hidden="1" customHeight="1" x14ac:dyDescent="0.2">
      <c r="A4882" t="s">
        <v>45</v>
      </c>
      <c r="B4882" s="212" t="s">
        <v>13056</v>
      </c>
      <c r="C4882" s="202" t="s">
        <v>13057</v>
      </c>
      <c r="D4882" s="2">
        <v>24324</v>
      </c>
      <c r="E4882" s="2">
        <v>43893</v>
      </c>
      <c r="F4882" s="2">
        <v>42066</v>
      </c>
      <c r="G4882" s="211" t="s">
        <v>13053</v>
      </c>
      <c r="H4882">
        <v>0</v>
      </c>
      <c r="I4882" s="2">
        <v>39373</v>
      </c>
      <c r="J4882" s="2">
        <v>43727</v>
      </c>
      <c r="K4882" t="s">
        <v>5</v>
      </c>
      <c r="L4882" t="s">
        <v>13058</v>
      </c>
      <c r="M4882" t="s">
        <v>1</v>
      </c>
      <c r="N4882" t="s">
        <v>1</v>
      </c>
      <c r="O4882" s="3">
        <v>79</v>
      </c>
      <c r="P4882" t="s">
        <v>1</v>
      </c>
      <c r="Q4882" t="s">
        <v>5964</v>
      </c>
      <c r="R4882" t="s">
        <v>50</v>
      </c>
      <c r="S4882" t="s">
        <v>1</v>
      </c>
      <c r="T4882" t="s">
        <v>13055</v>
      </c>
      <c r="U4882" t="s">
        <v>52</v>
      </c>
    </row>
    <row r="4883" spans="1:21" ht="12.75" hidden="1" customHeight="1" x14ac:dyDescent="0.2">
      <c r="A4883" t="s">
        <v>45</v>
      </c>
      <c r="B4883" s="212" t="s">
        <v>13059</v>
      </c>
      <c r="C4883" s="202" t="s">
        <v>13060</v>
      </c>
      <c r="D4883" s="2">
        <v>30165</v>
      </c>
      <c r="E4883" s="2">
        <v>44062</v>
      </c>
      <c r="F4883" s="2">
        <v>42236</v>
      </c>
      <c r="G4883" s="211" t="s">
        <v>13061</v>
      </c>
      <c r="H4883">
        <v>0</v>
      </c>
      <c r="I4883" s="2">
        <v>39373</v>
      </c>
      <c r="J4883" s="2">
        <v>43557</v>
      </c>
      <c r="K4883" t="s">
        <v>5</v>
      </c>
      <c r="L4883" t="s">
        <v>13062</v>
      </c>
      <c r="M4883" t="s">
        <v>1</v>
      </c>
      <c r="N4883" t="s">
        <v>1</v>
      </c>
      <c r="O4883" s="3">
        <v>83</v>
      </c>
      <c r="P4883" t="s">
        <v>1</v>
      </c>
      <c r="Q4883" t="s">
        <v>5964</v>
      </c>
      <c r="R4883" t="s">
        <v>50</v>
      </c>
      <c r="S4883" t="s">
        <v>1</v>
      </c>
      <c r="T4883" t="s">
        <v>13063</v>
      </c>
      <c r="U4883" t="s">
        <v>52</v>
      </c>
    </row>
    <row r="4884" spans="1:21" ht="12.75" hidden="1" customHeight="1" x14ac:dyDescent="0.2">
      <c r="A4884" t="s">
        <v>45</v>
      </c>
      <c r="B4884" t="s">
        <v>13064</v>
      </c>
      <c r="C4884" s="202" t="s">
        <v>13065</v>
      </c>
      <c r="D4884" s="2">
        <v>30177</v>
      </c>
      <c r="E4884" s="2"/>
      <c r="F4884" s="2">
        <v>42543</v>
      </c>
      <c r="G4884" s="211" t="s">
        <v>13066</v>
      </c>
      <c r="H4884">
        <v>1</v>
      </c>
      <c r="I4884" s="2">
        <v>39373</v>
      </c>
      <c r="J4884" s="2">
        <v>43557</v>
      </c>
      <c r="K4884" t="s">
        <v>5</v>
      </c>
      <c r="L4884" t="s">
        <v>13067</v>
      </c>
      <c r="M4884" t="s">
        <v>1</v>
      </c>
      <c r="N4884" t="s">
        <v>1</v>
      </c>
      <c r="O4884" s="3">
        <v>87</v>
      </c>
      <c r="P4884" t="s">
        <v>1</v>
      </c>
      <c r="Q4884" t="s">
        <v>5964</v>
      </c>
      <c r="R4884" t="s">
        <v>50</v>
      </c>
      <c r="S4884" t="s">
        <v>1</v>
      </c>
      <c r="T4884" t="s">
        <v>13068</v>
      </c>
      <c r="U4884" t="s">
        <v>52</v>
      </c>
    </row>
    <row r="4885" spans="1:21" ht="12.75" hidden="1" customHeight="1" x14ac:dyDescent="0.2">
      <c r="A4885" t="s">
        <v>45</v>
      </c>
      <c r="B4885" t="s">
        <v>13069</v>
      </c>
      <c r="C4885" s="202" t="s">
        <v>13070</v>
      </c>
      <c r="D4885" s="2">
        <v>30177</v>
      </c>
      <c r="E4885" s="2"/>
      <c r="F4885" s="2">
        <v>42543</v>
      </c>
      <c r="G4885" s="211" t="s">
        <v>13066</v>
      </c>
      <c r="H4885">
        <v>1</v>
      </c>
      <c r="I4885" s="2">
        <v>39373</v>
      </c>
      <c r="J4885" s="2">
        <v>43557</v>
      </c>
      <c r="K4885" t="s">
        <v>5</v>
      </c>
      <c r="L4885" t="s">
        <v>13071</v>
      </c>
      <c r="M4885" t="s">
        <v>1</v>
      </c>
      <c r="N4885" t="s">
        <v>1</v>
      </c>
      <c r="O4885" s="3">
        <v>88</v>
      </c>
      <c r="P4885" t="s">
        <v>1</v>
      </c>
      <c r="Q4885" t="s">
        <v>5964</v>
      </c>
      <c r="R4885" t="s">
        <v>50</v>
      </c>
      <c r="S4885" t="s">
        <v>1</v>
      </c>
      <c r="T4885" t="s">
        <v>13068</v>
      </c>
      <c r="U4885" t="s">
        <v>52</v>
      </c>
    </row>
    <row r="4886" spans="1:21" ht="12.75" hidden="1" customHeight="1" x14ac:dyDescent="0.2">
      <c r="A4886" t="s">
        <v>45</v>
      </c>
      <c r="B4886" t="s">
        <v>13072</v>
      </c>
      <c r="C4886" s="202" t="s">
        <v>13073</v>
      </c>
      <c r="D4886" s="2">
        <v>30177</v>
      </c>
      <c r="E4886" s="2"/>
      <c r="F4886" s="2">
        <v>42543</v>
      </c>
      <c r="G4886" s="211" t="s">
        <v>13066</v>
      </c>
      <c r="H4886">
        <v>1</v>
      </c>
      <c r="I4886" s="2">
        <v>39373</v>
      </c>
      <c r="J4886" s="2">
        <v>43557</v>
      </c>
      <c r="K4886" t="s">
        <v>5</v>
      </c>
      <c r="L4886" t="s">
        <v>13074</v>
      </c>
      <c r="M4886" t="s">
        <v>1</v>
      </c>
      <c r="N4886" t="s">
        <v>1</v>
      </c>
      <c r="O4886" s="3">
        <v>88</v>
      </c>
      <c r="P4886" t="s">
        <v>1</v>
      </c>
      <c r="Q4886" t="s">
        <v>5964</v>
      </c>
      <c r="R4886" t="s">
        <v>50</v>
      </c>
      <c r="S4886" t="s">
        <v>1</v>
      </c>
      <c r="T4886" t="s">
        <v>13068</v>
      </c>
      <c r="U4886" t="s">
        <v>52</v>
      </c>
    </row>
    <row r="4887" spans="1:21" ht="12.75" hidden="1" customHeight="1" x14ac:dyDescent="0.2">
      <c r="A4887" t="s">
        <v>45</v>
      </c>
      <c r="B4887" t="s">
        <v>13075</v>
      </c>
      <c r="C4887" s="202" t="s">
        <v>13076</v>
      </c>
      <c r="D4887" s="2">
        <v>30164</v>
      </c>
      <c r="E4887" s="2"/>
      <c r="F4887" s="2">
        <v>42464</v>
      </c>
      <c r="G4887" s="211" t="s">
        <v>13077</v>
      </c>
      <c r="H4887">
        <v>1</v>
      </c>
      <c r="I4887" s="2">
        <v>39373</v>
      </c>
      <c r="J4887" s="2">
        <v>43727</v>
      </c>
      <c r="K4887" t="s">
        <v>5</v>
      </c>
      <c r="L4887" t="s">
        <v>13078</v>
      </c>
      <c r="M4887" t="s">
        <v>1</v>
      </c>
      <c r="N4887" t="s">
        <v>1</v>
      </c>
      <c r="O4887" s="3">
        <v>88</v>
      </c>
      <c r="P4887" t="s">
        <v>1</v>
      </c>
      <c r="Q4887" t="s">
        <v>5964</v>
      </c>
      <c r="R4887" t="s">
        <v>50</v>
      </c>
      <c r="S4887" t="s">
        <v>1</v>
      </c>
      <c r="T4887" t="s">
        <v>13079</v>
      </c>
      <c r="U4887" t="s">
        <v>52</v>
      </c>
    </row>
    <row r="4888" spans="1:21" ht="12.75" hidden="1" customHeight="1" x14ac:dyDescent="0.2">
      <c r="A4888" t="s">
        <v>45</v>
      </c>
      <c r="B4888" t="s">
        <v>13080</v>
      </c>
      <c r="C4888" s="202" t="s">
        <v>13081</v>
      </c>
      <c r="D4888" s="2">
        <v>30164</v>
      </c>
      <c r="E4888" s="2"/>
      <c r="F4888" s="2">
        <v>42464</v>
      </c>
      <c r="G4888" s="211" t="s">
        <v>13077</v>
      </c>
      <c r="H4888">
        <v>1</v>
      </c>
      <c r="I4888" s="2">
        <v>39373</v>
      </c>
      <c r="J4888" s="2">
        <v>43727</v>
      </c>
      <c r="K4888" t="s">
        <v>5</v>
      </c>
      <c r="L4888" t="s">
        <v>13082</v>
      </c>
      <c r="M4888" t="s">
        <v>1</v>
      </c>
      <c r="N4888" t="s">
        <v>1</v>
      </c>
      <c r="O4888" s="3">
        <v>88</v>
      </c>
      <c r="P4888" t="s">
        <v>1</v>
      </c>
      <c r="Q4888" t="s">
        <v>5964</v>
      </c>
      <c r="R4888" t="s">
        <v>50</v>
      </c>
      <c r="S4888" t="s">
        <v>1</v>
      </c>
      <c r="T4888" t="s">
        <v>13079</v>
      </c>
      <c r="U4888" t="s">
        <v>52</v>
      </c>
    </row>
    <row r="4889" spans="1:21" ht="12.75" hidden="1" customHeight="1" x14ac:dyDescent="0.2">
      <c r="A4889" t="s">
        <v>45</v>
      </c>
      <c r="B4889" s="212" t="s">
        <v>13083</v>
      </c>
      <c r="C4889" s="202" t="s">
        <v>13084</v>
      </c>
      <c r="D4889" s="2">
        <v>24757</v>
      </c>
      <c r="E4889" s="2">
        <v>43879</v>
      </c>
      <c r="F4889" s="2">
        <v>42053</v>
      </c>
      <c r="G4889" s="211" t="s">
        <v>13077</v>
      </c>
      <c r="H4889">
        <v>0</v>
      </c>
      <c r="I4889" s="2">
        <v>39373</v>
      </c>
      <c r="J4889" s="2">
        <v>43557</v>
      </c>
      <c r="K4889" t="s">
        <v>5</v>
      </c>
      <c r="L4889" t="s">
        <v>13085</v>
      </c>
      <c r="M4889" t="s">
        <v>1</v>
      </c>
      <c r="N4889" t="s">
        <v>1</v>
      </c>
      <c r="O4889" s="3">
        <v>87</v>
      </c>
      <c r="P4889" t="s">
        <v>1</v>
      </c>
      <c r="Q4889" t="s">
        <v>5964</v>
      </c>
      <c r="R4889" t="s">
        <v>50</v>
      </c>
      <c r="S4889" t="s">
        <v>1</v>
      </c>
      <c r="T4889" t="s">
        <v>13079</v>
      </c>
      <c r="U4889" t="s">
        <v>52</v>
      </c>
    </row>
    <row r="4890" spans="1:21" ht="12.75" hidden="1" customHeight="1" x14ac:dyDescent="0.2">
      <c r="A4890" t="s">
        <v>45</v>
      </c>
      <c r="B4890" s="212" t="s">
        <v>13086</v>
      </c>
      <c r="C4890" s="202" t="s">
        <v>13087</v>
      </c>
      <c r="D4890" s="2">
        <v>29506</v>
      </c>
      <c r="E4890" s="2"/>
      <c r="F4890" s="2"/>
      <c r="G4890" s="211" t="s">
        <v>13077</v>
      </c>
      <c r="H4890">
        <v>0</v>
      </c>
      <c r="I4890" s="2">
        <v>39373</v>
      </c>
      <c r="J4890" s="2">
        <v>43727</v>
      </c>
      <c r="K4890" t="s">
        <v>5</v>
      </c>
      <c r="L4890" t="s">
        <v>13088</v>
      </c>
      <c r="M4890" t="s">
        <v>1</v>
      </c>
      <c r="N4890" t="s">
        <v>1</v>
      </c>
      <c r="O4890" s="3">
        <v>88</v>
      </c>
      <c r="P4890" t="s">
        <v>1</v>
      </c>
      <c r="Q4890" t="s">
        <v>5964</v>
      </c>
      <c r="R4890" t="s">
        <v>50</v>
      </c>
      <c r="S4890" t="s">
        <v>1</v>
      </c>
      <c r="T4890" t="s">
        <v>13079</v>
      </c>
      <c r="U4890" t="s">
        <v>52</v>
      </c>
    </row>
    <row r="4891" spans="1:21" ht="12.75" hidden="1" customHeight="1" x14ac:dyDescent="0.2">
      <c r="A4891" t="s">
        <v>45</v>
      </c>
      <c r="B4891" t="s">
        <v>13089</v>
      </c>
      <c r="C4891" s="202" t="s">
        <v>13090</v>
      </c>
      <c r="D4891" s="2">
        <v>30183</v>
      </c>
      <c r="E4891" s="2"/>
      <c r="F4891" s="2">
        <v>42451</v>
      </c>
      <c r="G4891" s="211" t="s">
        <v>13091</v>
      </c>
      <c r="H4891">
        <v>1</v>
      </c>
      <c r="I4891" s="2">
        <v>39373</v>
      </c>
      <c r="J4891" s="2">
        <v>43557</v>
      </c>
      <c r="K4891" t="s">
        <v>5</v>
      </c>
      <c r="L4891" t="s">
        <v>13092</v>
      </c>
      <c r="M4891" t="s">
        <v>1</v>
      </c>
      <c r="N4891" t="s">
        <v>1</v>
      </c>
      <c r="O4891" s="3">
        <v>88</v>
      </c>
      <c r="P4891" t="s">
        <v>1</v>
      </c>
      <c r="Q4891" t="s">
        <v>5964</v>
      </c>
      <c r="R4891" t="s">
        <v>50</v>
      </c>
      <c r="S4891" t="s">
        <v>1</v>
      </c>
      <c r="T4891" t="s">
        <v>13093</v>
      </c>
      <c r="U4891" t="s">
        <v>52</v>
      </c>
    </row>
    <row r="4892" spans="1:21" ht="12.75" hidden="1" customHeight="1" x14ac:dyDescent="0.2">
      <c r="A4892" t="s">
        <v>45</v>
      </c>
      <c r="B4892" s="212" t="s">
        <v>13094</v>
      </c>
      <c r="C4892" s="202" t="s">
        <v>13095</v>
      </c>
      <c r="D4892" s="2">
        <v>27614</v>
      </c>
      <c r="E4892" s="2">
        <v>44054</v>
      </c>
      <c r="F4892" s="2">
        <v>42228</v>
      </c>
      <c r="G4892" s="211" t="s">
        <v>13096</v>
      </c>
      <c r="H4892">
        <v>0</v>
      </c>
      <c r="I4892" s="2">
        <v>39373</v>
      </c>
      <c r="J4892" s="2">
        <v>43557</v>
      </c>
      <c r="K4892" t="s">
        <v>5</v>
      </c>
      <c r="L4892" t="s">
        <v>13097</v>
      </c>
      <c r="M4892" t="s">
        <v>1</v>
      </c>
      <c r="N4892" t="s">
        <v>1</v>
      </c>
      <c r="O4892" s="3">
        <v>82</v>
      </c>
      <c r="P4892" t="s">
        <v>1</v>
      </c>
      <c r="Q4892" t="s">
        <v>5964</v>
      </c>
      <c r="R4892" t="s">
        <v>50</v>
      </c>
      <c r="S4892" t="s">
        <v>1</v>
      </c>
      <c r="T4892" t="s">
        <v>13098</v>
      </c>
      <c r="U4892" t="s">
        <v>52</v>
      </c>
    </row>
    <row r="4893" spans="1:21" ht="12.75" hidden="1" customHeight="1" x14ac:dyDescent="0.2">
      <c r="A4893" t="s">
        <v>45</v>
      </c>
      <c r="B4893" s="212" t="s">
        <v>13099</v>
      </c>
      <c r="C4893" s="202" t="s">
        <v>13100</v>
      </c>
      <c r="D4893" s="2">
        <v>32793</v>
      </c>
      <c r="E4893" s="2"/>
      <c r="F4893" s="2"/>
      <c r="G4893" s="211" t="s">
        <v>13101</v>
      </c>
      <c r="H4893">
        <v>0</v>
      </c>
      <c r="I4893" s="2">
        <v>39373</v>
      </c>
      <c r="J4893" s="2">
        <v>43557</v>
      </c>
      <c r="K4893" t="s">
        <v>5</v>
      </c>
      <c r="L4893" t="s">
        <v>13102</v>
      </c>
      <c r="M4893" t="s">
        <v>1</v>
      </c>
      <c r="N4893" t="s">
        <v>1</v>
      </c>
      <c r="O4893" s="3">
        <v>87</v>
      </c>
      <c r="P4893" t="s">
        <v>1</v>
      </c>
      <c r="Q4893" t="s">
        <v>5964</v>
      </c>
      <c r="R4893" t="s">
        <v>50</v>
      </c>
      <c r="S4893" t="s">
        <v>1</v>
      </c>
      <c r="T4893" t="s">
        <v>13103</v>
      </c>
      <c r="U4893" t="s">
        <v>52</v>
      </c>
    </row>
    <row r="4894" spans="1:21" ht="12.75" hidden="1" customHeight="1" x14ac:dyDescent="0.2">
      <c r="A4894" t="s">
        <v>45</v>
      </c>
      <c r="B4894" s="212" t="s">
        <v>13104</v>
      </c>
      <c r="C4894" s="202" t="s">
        <v>13105</v>
      </c>
      <c r="D4894" s="2">
        <v>32793</v>
      </c>
      <c r="E4894" s="2"/>
      <c r="F4894" s="2"/>
      <c r="G4894" s="211" t="s">
        <v>13101</v>
      </c>
      <c r="H4894">
        <v>0</v>
      </c>
      <c r="I4894" s="2">
        <v>39373</v>
      </c>
      <c r="J4894" s="2">
        <v>43727</v>
      </c>
      <c r="K4894" t="s">
        <v>5</v>
      </c>
      <c r="L4894" t="s">
        <v>13106</v>
      </c>
      <c r="M4894" t="s">
        <v>1</v>
      </c>
      <c r="N4894" t="s">
        <v>1</v>
      </c>
      <c r="O4894" s="3">
        <v>87</v>
      </c>
      <c r="P4894" t="s">
        <v>1</v>
      </c>
      <c r="Q4894" t="s">
        <v>5964</v>
      </c>
      <c r="R4894" t="s">
        <v>50</v>
      </c>
      <c r="S4894" t="s">
        <v>1</v>
      </c>
      <c r="T4894" t="s">
        <v>13103</v>
      </c>
      <c r="U4894" t="s">
        <v>52</v>
      </c>
    </row>
    <row r="4895" spans="1:21" ht="12.75" hidden="1" customHeight="1" x14ac:dyDescent="0.2">
      <c r="A4895" t="s">
        <v>45</v>
      </c>
      <c r="B4895" s="212" t="s">
        <v>13107</v>
      </c>
      <c r="C4895" s="202" t="s">
        <v>13108</v>
      </c>
      <c r="D4895" s="2">
        <v>32793</v>
      </c>
      <c r="E4895" s="2"/>
      <c r="F4895" s="2"/>
      <c r="G4895" s="211" t="s">
        <v>13101</v>
      </c>
      <c r="H4895">
        <v>0</v>
      </c>
      <c r="I4895" s="2">
        <v>39373</v>
      </c>
      <c r="J4895" s="2">
        <v>43557</v>
      </c>
      <c r="K4895" t="s">
        <v>5</v>
      </c>
      <c r="L4895" t="s">
        <v>13109</v>
      </c>
      <c r="M4895" t="s">
        <v>1</v>
      </c>
      <c r="N4895" t="s">
        <v>1</v>
      </c>
      <c r="O4895" s="3">
        <v>87</v>
      </c>
      <c r="P4895" t="s">
        <v>1</v>
      </c>
      <c r="Q4895" t="s">
        <v>5964</v>
      </c>
      <c r="R4895" t="s">
        <v>50</v>
      </c>
      <c r="S4895" t="s">
        <v>1</v>
      </c>
      <c r="T4895" t="s">
        <v>13103</v>
      </c>
      <c r="U4895" t="s">
        <v>52</v>
      </c>
    </row>
    <row r="4896" spans="1:21" ht="12.75" hidden="1" customHeight="1" x14ac:dyDescent="0.2">
      <c r="A4896" t="s">
        <v>45</v>
      </c>
      <c r="B4896" s="212" t="s">
        <v>13110</v>
      </c>
      <c r="C4896" s="202" t="s">
        <v>13111</v>
      </c>
      <c r="D4896" s="2">
        <v>30169</v>
      </c>
      <c r="E4896" s="2">
        <v>43894</v>
      </c>
      <c r="F4896" s="2">
        <v>42067</v>
      </c>
      <c r="G4896" s="211" t="s">
        <v>13091</v>
      </c>
      <c r="H4896">
        <v>0</v>
      </c>
      <c r="I4896" s="2">
        <v>39373</v>
      </c>
      <c r="J4896" s="2">
        <v>43727</v>
      </c>
      <c r="K4896" t="s">
        <v>5</v>
      </c>
      <c r="L4896" t="s">
        <v>13112</v>
      </c>
      <c r="M4896" t="s">
        <v>1</v>
      </c>
      <c r="N4896" t="s">
        <v>1</v>
      </c>
      <c r="O4896" s="3">
        <v>88</v>
      </c>
      <c r="P4896" t="s">
        <v>1</v>
      </c>
      <c r="Q4896" t="s">
        <v>5964</v>
      </c>
      <c r="R4896" t="s">
        <v>50</v>
      </c>
      <c r="S4896" t="s">
        <v>1</v>
      </c>
      <c r="T4896" t="s">
        <v>13093</v>
      </c>
      <c r="U4896" t="s">
        <v>52</v>
      </c>
    </row>
    <row r="4897" spans="1:21" ht="12.75" hidden="1" customHeight="1" x14ac:dyDescent="0.2">
      <c r="A4897" t="s">
        <v>45</v>
      </c>
      <c r="B4897" s="212" t="s">
        <v>13113</v>
      </c>
      <c r="C4897" s="202" t="s">
        <v>13114</v>
      </c>
      <c r="D4897" s="2">
        <v>30236</v>
      </c>
      <c r="E4897" s="2">
        <v>43556</v>
      </c>
      <c r="F4897" s="2">
        <v>41753</v>
      </c>
      <c r="G4897" s="211" t="s">
        <v>13091</v>
      </c>
      <c r="H4897">
        <v>0</v>
      </c>
      <c r="I4897" s="2">
        <v>39373</v>
      </c>
      <c r="J4897" s="2">
        <v>43727</v>
      </c>
      <c r="K4897" t="s">
        <v>5</v>
      </c>
      <c r="L4897" t="s">
        <v>13115</v>
      </c>
      <c r="M4897" t="s">
        <v>1</v>
      </c>
      <c r="N4897" t="s">
        <v>1</v>
      </c>
      <c r="O4897" s="3">
        <v>86</v>
      </c>
      <c r="P4897" t="s">
        <v>1</v>
      </c>
      <c r="Q4897" t="s">
        <v>5964</v>
      </c>
      <c r="R4897" t="s">
        <v>50</v>
      </c>
      <c r="S4897" t="s">
        <v>1</v>
      </c>
      <c r="T4897" t="s">
        <v>13093</v>
      </c>
      <c r="U4897" t="s">
        <v>52</v>
      </c>
    </row>
    <row r="4898" spans="1:21" ht="12.75" hidden="1" customHeight="1" x14ac:dyDescent="0.2">
      <c r="A4898" t="s">
        <v>45</v>
      </c>
      <c r="B4898" s="212" t="s">
        <v>13116</v>
      </c>
      <c r="C4898" s="202" t="s">
        <v>13117</v>
      </c>
      <c r="D4898" s="2">
        <v>30186</v>
      </c>
      <c r="E4898" s="2">
        <v>43850</v>
      </c>
      <c r="F4898" s="2">
        <v>42024</v>
      </c>
      <c r="G4898" s="211" t="s">
        <v>13077</v>
      </c>
      <c r="H4898">
        <v>0</v>
      </c>
      <c r="I4898" s="2">
        <v>39373</v>
      </c>
      <c r="J4898" s="2">
        <v>43727</v>
      </c>
      <c r="K4898" t="s">
        <v>5</v>
      </c>
      <c r="L4898" t="s">
        <v>13118</v>
      </c>
      <c r="M4898" t="s">
        <v>1</v>
      </c>
      <c r="N4898" t="s">
        <v>1</v>
      </c>
      <c r="O4898" s="3">
        <v>88</v>
      </c>
      <c r="P4898" t="s">
        <v>1</v>
      </c>
      <c r="Q4898" t="s">
        <v>5964</v>
      </c>
      <c r="R4898" t="s">
        <v>50</v>
      </c>
      <c r="S4898" t="s">
        <v>1</v>
      </c>
      <c r="T4898" t="s">
        <v>13079</v>
      </c>
      <c r="U4898" t="s">
        <v>52</v>
      </c>
    </row>
    <row r="4899" spans="1:21" ht="12.75" hidden="1" customHeight="1" x14ac:dyDescent="0.2">
      <c r="A4899" t="s">
        <v>45</v>
      </c>
      <c r="B4899" s="212" t="s">
        <v>13119</v>
      </c>
      <c r="C4899" s="202" t="s">
        <v>13120</v>
      </c>
      <c r="D4899" s="2">
        <v>29452</v>
      </c>
      <c r="E4899" s="2">
        <v>43851</v>
      </c>
      <c r="F4899" s="2">
        <v>42025</v>
      </c>
      <c r="G4899" s="211" t="s">
        <v>13077</v>
      </c>
      <c r="H4899">
        <v>0</v>
      </c>
      <c r="I4899" s="2">
        <v>39373</v>
      </c>
      <c r="J4899" s="2">
        <v>44056</v>
      </c>
      <c r="K4899" t="s">
        <v>5</v>
      </c>
      <c r="L4899" t="s">
        <v>13121</v>
      </c>
      <c r="M4899" t="s">
        <v>1</v>
      </c>
      <c r="N4899" t="s">
        <v>1</v>
      </c>
      <c r="O4899" s="3">
        <v>88</v>
      </c>
      <c r="P4899" t="s">
        <v>1</v>
      </c>
      <c r="Q4899" t="s">
        <v>5964</v>
      </c>
      <c r="R4899" t="s">
        <v>50</v>
      </c>
      <c r="S4899" t="s">
        <v>1</v>
      </c>
      <c r="T4899" t="s">
        <v>13079</v>
      </c>
      <c r="U4899" t="s">
        <v>52</v>
      </c>
    </row>
    <row r="4900" spans="1:21" ht="12.75" hidden="1" customHeight="1" x14ac:dyDescent="0.2">
      <c r="A4900" t="s">
        <v>45</v>
      </c>
      <c r="B4900" s="212" t="s">
        <v>13122</v>
      </c>
      <c r="C4900" s="202" t="s">
        <v>13123</v>
      </c>
      <c r="D4900" s="2">
        <v>30184</v>
      </c>
      <c r="E4900" s="2">
        <v>43895</v>
      </c>
      <c r="F4900" s="2">
        <v>42068</v>
      </c>
      <c r="G4900" s="211" t="s">
        <v>13124</v>
      </c>
      <c r="H4900">
        <v>0</v>
      </c>
      <c r="I4900" s="2">
        <v>39373</v>
      </c>
      <c r="J4900" s="2">
        <v>43557</v>
      </c>
      <c r="K4900" t="s">
        <v>5</v>
      </c>
      <c r="L4900" t="s">
        <v>13125</v>
      </c>
      <c r="M4900" t="s">
        <v>1</v>
      </c>
      <c r="N4900" t="s">
        <v>1</v>
      </c>
      <c r="O4900" s="3">
        <v>83</v>
      </c>
      <c r="P4900" t="s">
        <v>1</v>
      </c>
      <c r="Q4900" t="s">
        <v>5964</v>
      </c>
      <c r="R4900" t="s">
        <v>50</v>
      </c>
      <c r="S4900" t="s">
        <v>1</v>
      </c>
      <c r="T4900" t="s">
        <v>13126</v>
      </c>
      <c r="U4900" t="s">
        <v>52</v>
      </c>
    </row>
    <row r="4901" spans="1:21" ht="12.75" hidden="1" customHeight="1" x14ac:dyDescent="0.2">
      <c r="A4901" t="s">
        <v>45</v>
      </c>
      <c r="B4901" s="212" t="s">
        <v>13127</v>
      </c>
      <c r="C4901" s="202" t="s">
        <v>13128</v>
      </c>
      <c r="D4901" s="2">
        <v>27262</v>
      </c>
      <c r="E4901" s="2">
        <v>43878</v>
      </c>
      <c r="F4901" s="2">
        <v>42052</v>
      </c>
      <c r="G4901" s="211" t="s">
        <v>13096</v>
      </c>
      <c r="H4901">
        <v>0</v>
      </c>
      <c r="I4901" s="2">
        <v>39373</v>
      </c>
      <c r="J4901" s="2">
        <v>43727</v>
      </c>
      <c r="K4901" t="s">
        <v>5</v>
      </c>
      <c r="L4901" t="s">
        <v>13129</v>
      </c>
      <c r="M4901" t="s">
        <v>1</v>
      </c>
      <c r="N4901" t="s">
        <v>1</v>
      </c>
      <c r="O4901" s="3">
        <v>80</v>
      </c>
      <c r="P4901" t="s">
        <v>1</v>
      </c>
      <c r="Q4901" t="s">
        <v>5964</v>
      </c>
      <c r="R4901" t="s">
        <v>50</v>
      </c>
      <c r="S4901" t="s">
        <v>1</v>
      </c>
      <c r="T4901" t="s">
        <v>13098</v>
      </c>
      <c r="U4901" t="s">
        <v>52</v>
      </c>
    </row>
    <row r="4902" spans="1:21" ht="12.75" hidden="1" customHeight="1" x14ac:dyDescent="0.2">
      <c r="A4902" t="s">
        <v>45</v>
      </c>
      <c r="B4902" s="212" t="s">
        <v>13130</v>
      </c>
      <c r="C4902" s="202" t="s">
        <v>13131</v>
      </c>
      <c r="D4902" s="2">
        <v>27615</v>
      </c>
      <c r="E4902" s="2">
        <v>43997</v>
      </c>
      <c r="F4902" s="2">
        <v>42170</v>
      </c>
      <c r="G4902" s="211" t="s">
        <v>13096</v>
      </c>
      <c r="H4902">
        <v>0</v>
      </c>
      <c r="I4902" s="2">
        <v>39373</v>
      </c>
      <c r="J4902" s="2">
        <v>43822</v>
      </c>
      <c r="K4902" t="s">
        <v>5</v>
      </c>
      <c r="L4902" t="s">
        <v>13132</v>
      </c>
      <c r="M4902" t="s">
        <v>1</v>
      </c>
      <c r="N4902" t="s">
        <v>1</v>
      </c>
      <c r="O4902" s="3">
        <v>80</v>
      </c>
      <c r="P4902" t="s">
        <v>1</v>
      </c>
      <c r="Q4902" t="s">
        <v>5964</v>
      </c>
      <c r="R4902" t="s">
        <v>50</v>
      </c>
      <c r="S4902" t="s">
        <v>1</v>
      </c>
      <c r="T4902" t="s">
        <v>13098</v>
      </c>
      <c r="U4902" t="s">
        <v>52</v>
      </c>
    </row>
    <row r="4903" spans="1:21" ht="12.75" hidden="1" customHeight="1" x14ac:dyDescent="0.2">
      <c r="A4903" t="s">
        <v>45</v>
      </c>
      <c r="B4903" s="212" t="s">
        <v>13133</v>
      </c>
      <c r="C4903" s="202" t="s">
        <v>13134</v>
      </c>
      <c r="D4903" s="2">
        <v>27615</v>
      </c>
      <c r="E4903" s="2">
        <v>43999</v>
      </c>
      <c r="F4903" s="2">
        <v>42172</v>
      </c>
      <c r="G4903" s="211" t="s">
        <v>13096</v>
      </c>
      <c r="H4903">
        <v>0</v>
      </c>
      <c r="I4903" s="2">
        <v>39373</v>
      </c>
      <c r="J4903" s="2">
        <v>44056</v>
      </c>
      <c r="K4903" t="s">
        <v>5</v>
      </c>
      <c r="L4903" t="s">
        <v>13135</v>
      </c>
      <c r="M4903" t="s">
        <v>1</v>
      </c>
      <c r="N4903" t="s">
        <v>1</v>
      </c>
      <c r="O4903" s="3">
        <v>79</v>
      </c>
      <c r="P4903" t="s">
        <v>1</v>
      </c>
      <c r="Q4903" t="s">
        <v>5964</v>
      </c>
      <c r="R4903" t="s">
        <v>50</v>
      </c>
      <c r="S4903" t="s">
        <v>1</v>
      </c>
      <c r="T4903" t="s">
        <v>13098</v>
      </c>
      <c r="U4903" t="s">
        <v>52</v>
      </c>
    </row>
    <row r="4904" spans="1:21" ht="12.75" hidden="1" customHeight="1" x14ac:dyDescent="0.2">
      <c r="A4904" t="s">
        <v>45</v>
      </c>
      <c r="B4904" t="s">
        <v>13136</v>
      </c>
      <c r="C4904" s="202" t="s">
        <v>13137</v>
      </c>
      <c r="D4904" s="2">
        <v>27615</v>
      </c>
      <c r="E4904" s="2"/>
      <c r="F4904" s="2">
        <v>42480</v>
      </c>
      <c r="G4904" s="211" t="s">
        <v>13096</v>
      </c>
      <c r="H4904">
        <v>1</v>
      </c>
      <c r="I4904" s="2">
        <v>39373</v>
      </c>
      <c r="J4904" s="2">
        <v>43557</v>
      </c>
      <c r="K4904" t="s">
        <v>5</v>
      </c>
      <c r="L4904" t="s">
        <v>13138</v>
      </c>
      <c r="M4904" t="s">
        <v>1</v>
      </c>
      <c r="N4904" t="s">
        <v>1</v>
      </c>
      <c r="O4904" s="3">
        <v>83</v>
      </c>
      <c r="P4904" t="s">
        <v>1</v>
      </c>
      <c r="Q4904" t="s">
        <v>5964</v>
      </c>
      <c r="R4904" t="s">
        <v>50</v>
      </c>
      <c r="S4904" t="s">
        <v>1</v>
      </c>
      <c r="T4904" t="s">
        <v>13098</v>
      </c>
      <c r="U4904" t="s">
        <v>52</v>
      </c>
    </row>
    <row r="4905" spans="1:21" ht="12.75" hidden="1" customHeight="1" x14ac:dyDescent="0.2">
      <c r="A4905" t="s">
        <v>45</v>
      </c>
      <c r="B4905" s="212" t="s">
        <v>13139</v>
      </c>
      <c r="C4905" s="202" t="s">
        <v>13140</v>
      </c>
      <c r="D4905" s="2">
        <v>28359</v>
      </c>
      <c r="E4905" s="2">
        <v>43990</v>
      </c>
      <c r="F4905" s="2">
        <v>42163</v>
      </c>
      <c r="G4905" s="211" t="s">
        <v>10576</v>
      </c>
      <c r="H4905">
        <v>0</v>
      </c>
      <c r="I4905" s="2">
        <v>39373</v>
      </c>
      <c r="J4905" s="2">
        <v>43557</v>
      </c>
      <c r="K4905" t="s">
        <v>5</v>
      </c>
      <c r="L4905" t="s">
        <v>13141</v>
      </c>
      <c r="M4905" t="s">
        <v>1</v>
      </c>
      <c r="N4905" t="s">
        <v>1</v>
      </c>
      <c r="O4905" s="3">
        <v>88</v>
      </c>
      <c r="P4905" t="s">
        <v>1</v>
      </c>
      <c r="Q4905" t="s">
        <v>5964</v>
      </c>
      <c r="R4905" t="s">
        <v>50</v>
      </c>
      <c r="S4905" t="s">
        <v>1</v>
      </c>
      <c r="T4905" t="s">
        <v>10578</v>
      </c>
      <c r="U4905" t="s">
        <v>52</v>
      </c>
    </row>
    <row r="4906" spans="1:21" ht="12.75" hidden="1" customHeight="1" x14ac:dyDescent="0.2">
      <c r="A4906" t="s">
        <v>45</v>
      </c>
      <c r="B4906" s="212" t="s">
        <v>13142</v>
      </c>
      <c r="C4906" s="202" t="s">
        <v>13143</v>
      </c>
      <c r="D4906" s="2">
        <v>28359</v>
      </c>
      <c r="E4906" s="2">
        <v>43990</v>
      </c>
      <c r="F4906" s="2">
        <v>42163</v>
      </c>
      <c r="G4906" s="211" t="s">
        <v>10576</v>
      </c>
      <c r="H4906">
        <v>0</v>
      </c>
      <c r="I4906" s="2">
        <v>39373</v>
      </c>
      <c r="J4906" s="2">
        <v>43557</v>
      </c>
      <c r="K4906" t="s">
        <v>5</v>
      </c>
      <c r="L4906" t="s">
        <v>13144</v>
      </c>
      <c r="M4906" t="s">
        <v>1</v>
      </c>
      <c r="N4906" t="s">
        <v>1</v>
      </c>
      <c r="O4906" s="3">
        <v>83</v>
      </c>
      <c r="P4906" t="s">
        <v>1</v>
      </c>
      <c r="Q4906" t="s">
        <v>5964</v>
      </c>
      <c r="R4906" t="s">
        <v>50</v>
      </c>
      <c r="S4906" t="s">
        <v>1</v>
      </c>
      <c r="T4906" t="s">
        <v>10578</v>
      </c>
      <c r="U4906" t="s">
        <v>52</v>
      </c>
    </row>
    <row r="4907" spans="1:21" ht="12.75" hidden="1" customHeight="1" x14ac:dyDescent="0.2">
      <c r="A4907" t="s">
        <v>45</v>
      </c>
      <c r="B4907" s="212" t="s">
        <v>13145</v>
      </c>
      <c r="C4907" s="202" t="s">
        <v>13146</v>
      </c>
      <c r="D4907" s="2">
        <v>28352</v>
      </c>
      <c r="E4907" s="2">
        <v>44027</v>
      </c>
      <c r="F4907" s="2">
        <v>42200</v>
      </c>
      <c r="G4907" s="211" t="s">
        <v>10576</v>
      </c>
      <c r="H4907">
        <v>0</v>
      </c>
      <c r="I4907" s="2">
        <v>39373</v>
      </c>
      <c r="J4907" s="2">
        <v>43557</v>
      </c>
      <c r="K4907" t="s">
        <v>5</v>
      </c>
      <c r="L4907" t="s">
        <v>13147</v>
      </c>
      <c r="M4907" t="s">
        <v>1</v>
      </c>
      <c r="N4907" t="s">
        <v>1</v>
      </c>
      <c r="O4907" s="3">
        <v>88</v>
      </c>
      <c r="P4907" t="s">
        <v>1</v>
      </c>
      <c r="Q4907" t="s">
        <v>5964</v>
      </c>
      <c r="R4907" t="s">
        <v>50</v>
      </c>
      <c r="S4907" t="s">
        <v>1</v>
      </c>
      <c r="T4907" t="s">
        <v>10578</v>
      </c>
      <c r="U4907" t="s">
        <v>52</v>
      </c>
    </row>
    <row r="4908" spans="1:21" ht="12.75" hidden="1" customHeight="1" x14ac:dyDescent="0.2">
      <c r="A4908" t="s">
        <v>45</v>
      </c>
      <c r="B4908" s="212" t="s">
        <v>13148</v>
      </c>
      <c r="C4908" s="202" t="s">
        <v>13149</v>
      </c>
      <c r="D4908" s="2">
        <v>28352</v>
      </c>
      <c r="E4908" s="2">
        <v>44027</v>
      </c>
      <c r="F4908" s="2">
        <v>42200</v>
      </c>
      <c r="G4908" s="211" t="s">
        <v>10576</v>
      </c>
      <c r="H4908">
        <v>0</v>
      </c>
      <c r="I4908" s="2">
        <v>39373</v>
      </c>
      <c r="J4908" s="2">
        <v>43557</v>
      </c>
      <c r="K4908" t="s">
        <v>5</v>
      </c>
      <c r="L4908" t="s">
        <v>13150</v>
      </c>
      <c r="M4908" t="s">
        <v>1</v>
      </c>
      <c r="N4908" t="s">
        <v>1</v>
      </c>
      <c r="O4908" s="3">
        <v>84</v>
      </c>
      <c r="P4908" t="s">
        <v>1</v>
      </c>
      <c r="Q4908" t="s">
        <v>5964</v>
      </c>
      <c r="R4908" t="s">
        <v>50</v>
      </c>
      <c r="S4908" t="s">
        <v>1</v>
      </c>
      <c r="T4908" t="s">
        <v>10578</v>
      </c>
      <c r="U4908" t="s">
        <v>52</v>
      </c>
    </row>
    <row r="4909" spans="1:21" ht="12.75" hidden="1" customHeight="1" x14ac:dyDescent="0.2">
      <c r="A4909" t="s">
        <v>45</v>
      </c>
      <c r="B4909" t="s">
        <v>13151</v>
      </c>
      <c r="C4909" s="202" t="s">
        <v>13152</v>
      </c>
      <c r="D4909" s="2">
        <v>28351</v>
      </c>
      <c r="E4909" s="2"/>
      <c r="F4909" s="2">
        <v>42513</v>
      </c>
      <c r="G4909" s="211" t="s">
        <v>10576</v>
      </c>
      <c r="H4909">
        <v>1</v>
      </c>
      <c r="I4909" s="2">
        <v>39373</v>
      </c>
      <c r="J4909" s="2">
        <v>43557</v>
      </c>
      <c r="K4909" t="s">
        <v>5</v>
      </c>
      <c r="L4909" t="s">
        <v>13153</v>
      </c>
      <c r="M4909" t="s">
        <v>1</v>
      </c>
      <c r="N4909" t="s">
        <v>1</v>
      </c>
      <c r="O4909" s="3">
        <v>84</v>
      </c>
      <c r="P4909" t="s">
        <v>1</v>
      </c>
      <c r="Q4909" t="s">
        <v>5964</v>
      </c>
      <c r="R4909" t="s">
        <v>50</v>
      </c>
      <c r="S4909" t="s">
        <v>1</v>
      </c>
      <c r="T4909" t="s">
        <v>10578</v>
      </c>
      <c r="U4909" t="s">
        <v>52</v>
      </c>
    </row>
    <row r="4910" spans="1:21" ht="12.75" hidden="1" customHeight="1" x14ac:dyDescent="0.2">
      <c r="A4910" t="s">
        <v>45</v>
      </c>
      <c r="B4910" t="s">
        <v>13154</v>
      </c>
      <c r="C4910" s="202" t="s">
        <v>13155</v>
      </c>
      <c r="D4910" s="2">
        <v>28351</v>
      </c>
      <c r="E4910" s="2"/>
      <c r="F4910" s="2">
        <v>42541</v>
      </c>
      <c r="G4910" s="211" t="s">
        <v>10576</v>
      </c>
      <c r="H4910">
        <v>1</v>
      </c>
      <c r="I4910" s="2">
        <v>39373</v>
      </c>
      <c r="J4910" s="2">
        <v>43727</v>
      </c>
      <c r="K4910" t="s">
        <v>5</v>
      </c>
      <c r="L4910" t="s">
        <v>13156</v>
      </c>
      <c r="M4910" t="s">
        <v>1</v>
      </c>
      <c r="N4910" t="s">
        <v>1</v>
      </c>
      <c r="O4910" s="3">
        <v>84</v>
      </c>
      <c r="P4910" t="s">
        <v>1</v>
      </c>
      <c r="Q4910" t="s">
        <v>5964</v>
      </c>
      <c r="R4910" t="s">
        <v>50</v>
      </c>
      <c r="S4910" t="s">
        <v>1</v>
      </c>
      <c r="T4910" t="s">
        <v>10578</v>
      </c>
      <c r="U4910" t="s">
        <v>52</v>
      </c>
    </row>
    <row r="4911" spans="1:21" ht="12.75" hidden="1" customHeight="1" x14ac:dyDescent="0.2">
      <c r="A4911" t="s">
        <v>45</v>
      </c>
      <c r="B4911" t="s">
        <v>13157</v>
      </c>
      <c r="C4911" s="202" t="s">
        <v>13158</v>
      </c>
      <c r="D4911" s="2">
        <v>28351</v>
      </c>
      <c r="E4911" s="2"/>
      <c r="F4911" s="2">
        <v>42541</v>
      </c>
      <c r="G4911" s="211" t="s">
        <v>10576</v>
      </c>
      <c r="H4911">
        <v>1</v>
      </c>
      <c r="I4911" s="2">
        <v>39373</v>
      </c>
      <c r="J4911" s="2">
        <v>43727</v>
      </c>
      <c r="K4911" t="s">
        <v>5</v>
      </c>
      <c r="L4911" t="s">
        <v>13159</v>
      </c>
      <c r="M4911" t="s">
        <v>1</v>
      </c>
      <c r="N4911" t="s">
        <v>1</v>
      </c>
      <c r="O4911" s="3">
        <v>86</v>
      </c>
      <c r="P4911" t="s">
        <v>1</v>
      </c>
      <c r="Q4911" t="s">
        <v>5964</v>
      </c>
      <c r="R4911" t="s">
        <v>50</v>
      </c>
      <c r="S4911" t="s">
        <v>1</v>
      </c>
      <c r="T4911" t="s">
        <v>10578</v>
      </c>
      <c r="U4911" t="s">
        <v>52</v>
      </c>
    </row>
    <row r="4912" spans="1:21" ht="12.75" hidden="1" customHeight="1" x14ac:dyDescent="0.2">
      <c r="A4912" t="s">
        <v>45</v>
      </c>
      <c r="B4912" t="s">
        <v>13160</v>
      </c>
      <c r="C4912" s="202" t="s">
        <v>13161</v>
      </c>
      <c r="D4912" s="2">
        <v>28357</v>
      </c>
      <c r="E4912" s="2"/>
      <c r="F4912" s="2">
        <v>42506</v>
      </c>
      <c r="G4912" s="211" t="s">
        <v>13162</v>
      </c>
      <c r="H4912">
        <v>1</v>
      </c>
      <c r="I4912" s="2">
        <v>39373</v>
      </c>
      <c r="J4912" s="2">
        <v>43727</v>
      </c>
      <c r="K4912" t="s">
        <v>5</v>
      </c>
      <c r="L4912" t="s">
        <v>13163</v>
      </c>
      <c r="M4912" t="s">
        <v>1</v>
      </c>
      <c r="N4912" t="s">
        <v>1</v>
      </c>
      <c r="O4912" s="3">
        <v>82</v>
      </c>
      <c r="P4912" t="s">
        <v>1</v>
      </c>
      <c r="Q4912" t="s">
        <v>5964</v>
      </c>
      <c r="R4912" t="s">
        <v>50</v>
      </c>
      <c r="S4912" t="s">
        <v>1</v>
      </c>
      <c r="T4912" t="s">
        <v>13164</v>
      </c>
      <c r="U4912" t="s">
        <v>52</v>
      </c>
    </row>
    <row r="4913" spans="1:21" ht="12.75" hidden="1" customHeight="1" x14ac:dyDescent="0.2">
      <c r="A4913" t="s">
        <v>45</v>
      </c>
      <c r="B4913" t="s">
        <v>13165</v>
      </c>
      <c r="C4913" s="202" t="s">
        <v>13166</v>
      </c>
      <c r="D4913" s="2">
        <v>28357</v>
      </c>
      <c r="E4913" s="2"/>
      <c r="F4913" s="2">
        <v>42506</v>
      </c>
      <c r="G4913" s="211" t="s">
        <v>13162</v>
      </c>
      <c r="H4913">
        <v>1</v>
      </c>
      <c r="I4913" s="2">
        <v>39373</v>
      </c>
      <c r="J4913" s="2">
        <v>43727</v>
      </c>
      <c r="K4913" t="s">
        <v>5</v>
      </c>
      <c r="L4913" t="s">
        <v>13167</v>
      </c>
      <c r="M4913" t="s">
        <v>1</v>
      </c>
      <c r="N4913" t="s">
        <v>1</v>
      </c>
      <c r="O4913" s="3">
        <v>82</v>
      </c>
      <c r="P4913" t="s">
        <v>1</v>
      </c>
      <c r="Q4913" t="s">
        <v>5964</v>
      </c>
      <c r="R4913" t="s">
        <v>50</v>
      </c>
      <c r="S4913" t="s">
        <v>1</v>
      </c>
      <c r="T4913" t="s">
        <v>13164</v>
      </c>
      <c r="U4913" t="s">
        <v>52</v>
      </c>
    </row>
    <row r="4914" spans="1:21" ht="12.75" hidden="1" customHeight="1" x14ac:dyDescent="0.2">
      <c r="A4914" t="s">
        <v>45</v>
      </c>
      <c r="B4914" t="s">
        <v>13168</v>
      </c>
      <c r="C4914" s="202" t="s">
        <v>13169</v>
      </c>
      <c r="D4914" s="2">
        <v>28310</v>
      </c>
      <c r="E4914" s="2"/>
      <c r="F4914" s="2">
        <v>42480</v>
      </c>
      <c r="G4914" s="211" t="s">
        <v>13162</v>
      </c>
      <c r="H4914">
        <v>1</v>
      </c>
      <c r="I4914" s="2">
        <v>39373</v>
      </c>
      <c r="J4914" s="2">
        <v>43727</v>
      </c>
      <c r="K4914" t="s">
        <v>5</v>
      </c>
      <c r="L4914" t="s">
        <v>13170</v>
      </c>
      <c r="M4914" t="s">
        <v>1</v>
      </c>
      <c r="N4914" t="s">
        <v>1</v>
      </c>
      <c r="O4914" s="3">
        <v>82</v>
      </c>
      <c r="P4914" t="s">
        <v>1</v>
      </c>
      <c r="Q4914" t="s">
        <v>5964</v>
      </c>
      <c r="R4914" t="s">
        <v>50</v>
      </c>
      <c r="S4914" t="s">
        <v>1</v>
      </c>
      <c r="T4914" t="s">
        <v>13164</v>
      </c>
      <c r="U4914" t="s">
        <v>52</v>
      </c>
    </row>
    <row r="4915" spans="1:21" ht="12.75" hidden="1" customHeight="1" x14ac:dyDescent="0.2">
      <c r="A4915" t="s">
        <v>45</v>
      </c>
      <c r="B4915" s="212" t="s">
        <v>13171</v>
      </c>
      <c r="C4915" s="202" t="s">
        <v>13172</v>
      </c>
      <c r="D4915" s="2">
        <v>28357</v>
      </c>
      <c r="E4915" s="2">
        <v>43860</v>
      </c>
      <c r="F4915" s="2">
        <v>42035</v>
      </c>
      <c r="G4915" s="211" t="s">
        <v>10576</v>
      </c>
      <c r="H4915">
        <v>0</v>
      </c>
      <c r="I4915" s="2">
        <v>39373</v>
      </c>
      <c r="J4915" s="2">
        <v>43727</v>
      </c>
      <c r="K4915" t="s">
        <v>5</v>
      </c>
      <c r="L4915" t="s">
        <v>13173</v>
      </c>
      <c r="M4915" t="s">
        <v>1</v>
      </c>
      <c r="N4915" t="s">
        <v>1</v>
      </c>
      <c r="O4915" s="3">
        <v>83</v>
      </c>
      <c r="P4915" t="s">
        <v>1</v>
      </c>
      <c r="Q4915" t="s">
        <v>5964</v>
      </c>
      <c r="R4915" t="s">
        <v>50</v>
      </c>
      <c r="S4915" t="s">
        <v>1</v>
      </c>
      <c r="T4915" t="s">
        <v>10578</v>
      </c>
      <c r="U4915" t="s">
        <v>52</v>
      </c>
    </row>
    <row r="4916" spans="1:21" ht="12.75" hidden="1" customHeight="1" x14ac:dyDescent="0.2">
      <c r="A4916" t="s">
        <v>45</v>
      </c>
      <c r="B4916" t="s">
        <v>13174</v>
      </c>
      <c r="C4916" s="202" t="s">
        <v>13175</v>
      </c>
      <c r="D4916" s="2">
        <v>28357</v>
      </c>
      <c r="E4916" s="2"/>
      <c r="F4916" s="2">
        <v>42508</v>
      </c>
      <c r="G4916" s="211" t="s">
        <v>10576</v>
      </c>
      <c r="H4916">
        <v>1</v>
      </c>
      <c r="I4916" s="2">
        <v>39373</v>
      </c>
      <c r="J4916" s="2">
        <v>43727</v>
      </c>
      <c r="K4916" t="s">
        <v>5</v>
      </c>
      <c r="L4916" t="s">
        <v>13176</v>
      </c>
      <c r="M4916" t="s">
        <v>1</v>
      </c>
      <c r="N4916" t="s">
        <v>1</v>
      </c>
      <c r="O4916" s="3">
        <v>83</v>
      </c>
      <c r="P4916" t="s">
        <v>1</v>
      </c>
      <c r="Q4916" t="s">
        <v>5964</v>
      </c>
      <c r="R4916" t="s">
        <v>50</v>
      </c>
      <c r="S4916" t="s">
        <v>1</v>
      </c>
      <c r="T4916" t="s">
        <v>10578</v>
      </c>
      <c r="U4916" t="s">
        <v>52</v>
      </c>
    </row>
    <row r="4917" spans="1:21" ht="12.75" hidden="1" customHeight="1" x14ac:dyDescent="0.2">
      <c r="A4917" t="s">
        <v>45</v>
      </c>
      <c r="B4917" t="s">
        <v>13177</v>
      </c>
      <c r="C4917" s="202" t="s">
        <v>13178</v>
      </c>
      <c r="D4917" s="2">
        <v>29790</v>
      </c>
      <c r="E4917" s="2"/>
      <c r="F4917" s="2">
        <v>42574</v>
      </c>
      <c r="G4917" s="211" t="s">
        <v>13001</v>
      </c>
      <c r="H4917">
        <v>1</v>
      </c>
      <c r="I4917" s="2">
        <v>39373</v>
      </c>
      <c r="J4917" s="2">
        <v>43727</v>
      </c>
      <c r="K4917" t="s">
        <v>5</v>
      </c>
      <c r="L4917" t="s">
        <v>13179</v>
      </c>
      <c r="M4917" t="s">
        <v>1</v>
      </c>
      <c r="N4917" t="s">
        <v>1</v>
      </c>
      <c r="O4917" s="3">
        <v>76</v>
      </c>
      <c r="P4917" t="s">
        <v>1</v>
      </c>
      <c r="Q4917" t="s">
        <v>5964</v>
      </c>
      <c r="R4917" t="s">
        <v>50</v>
      </c>
      <c r="S4917" t="s">
        <v>1</v>
      </c>
      <c r="T4917" t="s">
        <v>13003</v>
      </c>
      <c r="U4917" t="s">
        <v>52</v>
      </c>
    </row>
    <row r="4918" spans="1:21" ht="12.75" hidden="1" customHeight="1" x14ac:dyDescent="0.2">
      <c r="A4918" t="s">
        <v>45</v>
      </c>
      <c r="B4918" t="s">
        <v>13180</v>
      </c>
      <c r="C4918" s="202" t="s">
        <v>13181</v>
      </c>
      <c r="D4918" s="2">
        <v>29790</v>
      </c>
      <c r="E4918" s="2"/>
      <c r="F4918" s="2">
        <v>42575</v>
      </c>
      <c r="G4918" s="211" t="s">
        <v>13001</v>
      </c>
      <c r="H4918">
        <v>1</v>
      </c>
      <c r="I4918" s="2">
        <v>39373</v>
      </c>
      <c r="J4918" s="2">
        <v>43557</v>
      </c>
      <c r="K4918" t="s">
        <v>5</v>
      </c>
      <c r="L4918" t="s">
        <v>13182</v>
      </c>
      <c r="M4918" t="s">
        <v>1</v>
      </c>
      <c r="N4918" t="s">
        <v>1</v>
      </c>
      <c r="O4918" s="3">
        <v>83</v>
      </c>
      <c r="P4918" t="s">
        <v>1</v>
      </c>
      <c r="Q4918" t="s">
        <v>5964</v>
      </c>
      <c r="R4918" t="s">
        <v>50</v>
      </c>
      <c r="S4918" t="s">
        <v>1</v>
      </c>
      <c r="T4918" t="s">
        <v>13003</v>
      </c>
      <c r="U4918" t="s">
        <v>52</v>
      </c>
    </row>
    <row r="4919" spans="1:21" ht="12.75" hidden="1" customHeight="1" x14ac:dyDescent="0.2">
      <c r="A4919" t="s">
        <v>45</v>
      </c>
      <c r="B4919" s="212" t="s">
        <v>13183</v>
      </c>
      <c r="C4919" s="202" t="s">
        <v>13184</v>
      </c>
      <c r="D4919" s="2">
        <v>33970</v>
      </c>
      <c r="E4919" s="2"/>
      <c r="F4919" s="2"/>
      <c r="G4919" s="211" t="s">
        <v>12996</v>
      </c>
      <c r="H4919">
        <v>0</v>
      </c>
      <c r="I4919" s="2">
        <v>39373</v>
      </c>
      <c r="J4919" s="2">
        <v>43557</v>
      </c>
      <c r="K4919" t="s">
        <v>5</v>
      </c>
      <c r="L4919" t="s">
        <v>10200</v>
      </c>
      <c r="M4919" t="s">
        <v>1</v>
      </c>
      <c r="N4919" t="s">
        <v>1</v>
      </c>
      <c r="O4919" s="3">
        <v>90</v>
      </c>
      <c r="P4919" t="s">
        <v>1</v>
      </c>
      <c r="Q4919" t="s">
        <v>5964</v>
      </c>
      <c r="R4919" t="s">
        <v>50</v>
      </c>
      <c r="S4919" t="s">
        <v>1</v>
      </c>
      <c r="T4919" t="s">
        <v>12998</v>
      </c>
      <c r="U4919" t="s">
        <v>52</v>
      </c>
    </row>
    <row r="4920" spans="1:21" ht="12.75" hidden="1" customHeight="1" x14ac:dyDescent="0.2">
      <c r="A4920" t="s">
        <v>45</v>
      </c>
      <c r="B4920" s="212" t="s">
        <v>13185</v>
      </c>
      <c r="C4920" s="202" t="s">
        <v>13186</v>
      </c>
      <c r="D4920" s="2">
        <v>29871</v>
      </c>
      <c r="E4920" s="2">
        <v>43586</v>
      </c>
      <c r="F4920" s="2">
        <v>41766</v>
      </c>
      <c r="G4920" s="211" t="s">
        <v>12992</v>
      </c>
      <c r="H4920">
        <v>0</v>
      </c>
      <c r="I4920" s="2">
        <v>39373</v>
      </c>
      <c r="J4920" s="2">
        <v>43727</v>
      </c>
      <c r="K4920" t="s">
        <v>5</v>
      </c>
      <c r="L4920" t="s">
        <v>13187</v>
      </c>
      <c r="M4920" t="s">
        <v>1</v>
      </c>
      <c r="N4920" t="s">
        <v>1</v>
      </c>
      <c r="O4920" s="3">
        <v>84</v>
      </c>
      <c r="P4920" t="s">
        <v>1</v>
      </c>
      <c r="Q4920" t="s">
        <v>5964</v>
      </c>
      <c r="R4920" t="s">
        <v>50</v>
      </c>
      <c r="S4920" t="s">
        <v>1</v>
      </c>
      <c r="T4920" t="s">
        <v>12993</v>
      </c>
      <c r="U4920" t="s">
        <v>52</v>
      </c>
    </row>
    <row r="4921" spans="1:21" ht="12.75" hidden="1" customHeight="1" x14ac:dyDescent="0.2">
      <c r="A4921" t="s">
        <v>45</v>
      </c>
      <c r="B4921" s="212" t="s">
        <v>13188</v>
      </c>
      <c r="C4921" s="202" t="s">
        <v>13189</v>
      </c>
      <c r="D4921" s="2">
        <v>34700</v>
      </c>
      <c r="E4921" s="2"/>
      <c r="F4921" s="2"/>
      <c r="G4921" s="211" t="s">
        <v>48</v>
      </c>
      <c r="H4921">
        <v>0</v>
      </c>
      <c r="I4921" s="2">
        <v>39373</v>
      </c>
      <c r="J4921" s="2">
        <v>43727</v>
      </c>
      <c r="K4921" t="s">
        <v>5</v>
      </c>
      <c r="L4921" t="s">
        <v>13190</v>
      </c>
      <c r="M4921" t="s">
        <v>1</v>
      </c>
      <c r="N4921" t="s">
        <v>1</v>
      </c>
      <c r="O4921" s="3">
        <v>90</v>
      </c>
      <c r="P4921" t="s">
        <v>1</v>
      </c>
      <c r="Q4921" t="s">
        <v>5964</v>
      </c>
      <c r="R4921" t="s">
        <v>50</v>
      </c>
      <c r="S4921" t="s">
        <v>1</v>
      </c>
      <c r="T4921" t="s">
        <v>51</v>
      </c>
      <c r="U4921" t="s">
        <v>52</v>
      </c>
    </row>
    <row r="4922" spans="1:21" ht="12.75" hidden="1" customHeight="1" x14ac:dyDescent="0.2">
      <c r="A4922" t="s">
        <v>45</v>
      </c>
      <c r="B4922" s="212" t="s">
        <v>13191</v>
      </c>
      <c r="C4922" s="202" t="s">
        <v>13192</v>
      </c>
      <c r="D4922" s="2">
        <v>34700</v>
      </c>
      <c r="E4922" s="2"/>
      <c r="F4922" s="2"/>
      <c r="G4922" s="211" t="s">
        <v>48</v>
      </c>
      <c r="H4922">
        <v>0</v>
      </c>
      <c r="I4922" s="2">
        <v>39373</v>
      </c>
      <c r="J4922" s="2">
        <v>43727</v>
      </c>
      <c r="K4922" t="s">
        <v>5</v>
      </c>
      <c r="L4922" t="s">
        <v>13193</v>
      </c>
      <c r="M4922" t="s">
        <v>1</v>
      </c>
      <c r="N4922" t="s">
        <v>1</v>
      </c>
      <c r="O4922" s="3">
        <v>90</v>
      </c>
      <c r="P4922" t="s">
        <v>1</v>
      </c>
      <c r="Q4922" t="s">
        <v>5964</v>
      </c>
      <c r="R4922" t="s">
        <v>50</v>
      </c>
      <c r="S4922" t="s">
        <v>1</v>
      </c>
      <c r="T4922" t="s">
        <v>51</v>
      </c>
      <c r="U4922" t="s">
        <v>52</v>
      </c>
    </row>
    <row r="4923" spans="1:21" ht="12.75" hidden="1" customHeight="1" x14ac:dyDescent="0.2">
      <c r="A4923" t="s">
        <v>45</v>
      </c>
      <c r="B4923" s="212" t="s">
        <v>13194</v>
      </c>
      <c r="C4923" s="202" t="s">
        <v>13195</v>
      </c>
      <c r="D4923" s="2">
        <v>33970</v>
      </c>
      <c r="E4923" s="2"/>
      <c r="F4923" s="2"/>
      <c r="G4923" s="211" t="s">
        <v>12996</v>
      </c>
      <c r="H4923">
        <v>0</v>
      </c>
      <c r="I4923" s="2">
        <v>39373</v>
      </c>
      <c r="J4923" s="2">
        <v>43557</v>
      </c>
      <c r="K4923" t="s">
        <v>5</v>
      </c>
      <c r="L4923" t="s">
        <v>13196</v>
      </c>
      <c r="M4923" t="s">
        <v>1</v>
      </c>
      <c r="N4923" t="s">
        <v>1</v>
      </c>
      <c r="O4923" s="3">
        <v>90</v>
      </c>
      <c r="P4923" t="s">
        <v>1</v>
      </c>
      <c r="Q4923" t="s">
        <v>5964</v>
      </c>
      <c r="R4923" t="s">
        <v>50</v>
      </c>
      <c r="S4923" t="s">
        <v>1</v>
      </c>
      <c r="T4923" t="s">
        <v>12998</v>
      </c>
      <c r="U4923" t="s">
        <v>52</v>
      </c>
    </row>
    <row r="4924" spans="1:21" ht="12.75" hidden="1" customHeight="1" x14ac:dyDescent="0.2">
      <c r="A4924" t="s">
        <v>45</v>
      </c>
      <c r="B4924" s="212" t="s">
        <v>13197</v>
      </c>
      <c r="C4924" s="202" t="s">
        <v>13198</v>
      </c>
      <c r="D4924" s="2">
        <v>33970</v>
      </c>
      <c r="E4924" s="2"/>
      <c r="F4924" s="2"/>
      <c r="G4924" s="211" t="s">
        <v>12996</v>
      </c>
      <c r="H4924">
        <v>0</v>
      </c>
      <c r="I4924" s="2">
        <v>39373</v>
      </c>
      <c r="J4924" s="2">
        <v>43557</v>
      </c>
      <c r="K4924" t="s">
        <v>5</v>
      </c>
      <c r="L4924" t="s">
        <v>10120</v>
      </c>
      <c r="M4924" t="s">
        <v>1</v>
      </c>
      <c r="N4924" t="s">
        <v>1</v>
      </c>
      <c r="O4924" s="3">
        <v>90</v>
      </c>
      <c r="P4924" t="s">
        <v>1</v>
      </c>
      <c r="Q4924" t="s">
        <v>5964</v>
      </c>
      <c r="R4924" t="s">
        <v>50</v>
      </c>
      <c r="S4924" t="s">
        <v>1</v>
      </c>
      <c r="T4924" t="s">
        <v>12998</v>
      </c>
      <c r="U4924" t="s">
        <v>52</v>
      </c>
    </row>
    <row r="4925" spans="1:21" ht="12.75" hidden="1" customHeight="1" x14ac:dyDescent="0.2">
      <c r="A4925" t="s">
        <v>45</v>
      </c>
      <c r="B4925" s="212" t="s">
        <v>13199</v>
      </c>
      <c r="C4925" s="202" t="s">
        <v>13200</v>
      </c>
      <c r="D4925" s="2">
        <v>23981</v>
      </c>
      <c r="E4925" s="2">
        <v>43892</v>
      </c>
      <c r="F4925" s="2">
        <v>42065</v>
      </c>
      <c r="G4925" s="211" t="s">
        <v>10941</v>
      </c>
      <c r="H4925">
        <v>0</v>
      </c>
      <c r="I4925" s="2">
        <v>39373</v>
      </c>
      <c r="J4925" s="2">
        <v>43557</v>
      </c>
      <c r="K4925" t="s">
        <v>5</v>
      </c>
      <c r="L4925" t="s">
        <v>13201</v>
      </c>
      <c r="M4925" t="s">
        <v>1</v>
      </c>
      <c r="N4925" t="s">
        <v>1</v>
      </c>
      <c r="O4925" s="3">
        <v>88</v>
      </c>
      <c r="P4925" t="s">
        <v>1</v>
      </c>
      <c r="Q4925" t="s">
        <v>5964</v>
      </c>
      <c r="R4925" t="s">
        <v>50</v>
      </c>
      <c r="S4925" t="s">
        <v>1</v>
      </c>
      <c r="T4925" t="s">
        <v>10942</v>
      </c>
      <c r="U4925" t="s">
        <v>52</v>
      </c>
    </row>
    <row r="4926" spans="1:21" ht="12.75" hidden="1" customHeight="1" x14ac:dyDescent="0.2">
      <c r="A4926" t="s">
        <v>45</v>
      </c>
      <c r="B4926" t="s">
        <v>13202</v>
      </c>
      <c r="C4926" s="202" t="s">
        <v>13203</v>
      </c>
      <c r="D4926" s="2">
        <v>30554</v>
      </c>
      <c r="E4926" s="2"/>
      <c r="F4926" s="2">
        <v>42574</v>
      </c>
      <c r="G4926" s="211" t="s">
        <v>13204</v>
      </c>
      <c r="H4926">
        <v>1</v>
      </c>
      <c r="I4926" s="2">
        <v>39373</v>
      </c>
      <c r="J4926" s="2">
        <v>43906</v>
      </c>
      <c r="K4926" t="s">
        <v>5</v>
      </c>
      <c r="L4926" t="s">
        <v>13205</v>
      </c>
      <c r="M4926" t="s">
        <v>1</v>
      </c>
      <c r="N4926" t="s">
        <v>1</v>
      </c>
      <c r="O4926" s="3">
        <v>75</v>
      </c>
      <c r="P4926" t="s">
        <v>1</v>
      </c>
      <c r="Q4926" t="s">
        <v>5964</v>
      </c>
      <c r="R4926" t="s">
        <v>50</v>
      </c>
      <c r="S4926" t="s">
        <v>1</v>
      </c>
      <c r="T4926" t="s">
        <v>13206</v>
      </c>
      <c r="U4926" t="s">
        <v>52</v>
      </c>
    </row>
    <row r="4927" spans="1:21" ht="12.75" hidden="1" customHeight="1" x14ac:dyDescent="0.2">
      <c r="A4927" t="s">
        <v>45</v>
      </c>
      <c r="B4927" t="s">
        <v>13207</v>
      </c>
      <c r="C4927" s="202" t="s">
        <v>13208</v>
      </c>
      <c r="D4927" s="2">
        <v>30554</v>
      </c>
      <c r="E4927" s="2"/>
      <c r="F4927" s="2">
        <v>42575</v>
      </c>
      <c r="G4927" s="211" t="s">
        <v>13204</v>
      </c>
      <c r="H4927">
        <v>1</v>
      </c>
      <c r="I4927" s="2">
        <v>39373</v>
      </c>
      <c r="J4927" s="2">
        <v>43906</v>
      </c>
      <c r="K4927" t="s">
        <v>5</v>
      </c>
      <c r="L4927" t="s">
        <v>13209</v>
      </c>
      <c r="M4927" t="s">
        <v>1</v>
      </c>
      <c r="N4927" t="s">
        <v>1</v>
      </c>
      <c r="O4927" s="3">
        <v>90</v>
      </c>
      <c r="P4927" t="s">
        <v>1</v>
      </c>
      <c r="Q4927" t="s">
        <v>5964</v>
      </c>
      <c r="R4927" t="s">
        <v>50</v>
      </c>
      <c r="S4927" t="s">
        <v>1</v>
      </c>
      <c r="T4927" t="s">
        <v>13206</v>
      </c>
      <c r="U4927" t="s">
        <v>52</v>
      </c>
    </row>
    <row r="4928" spans="1:21" ht="12.75" hidden="1" customHeight="1" x14ac:dyDescent="0.2">
      <c r="A4928" t="s">
        <v>45</v>
      </c>
      <c r="B4928" t="s">
        <v>13210</v>
      </c>
      <c r="C4928" s="202" t="s">
        <v>13211</v>
      </c>
      <c r="D4928" s="2">
        <v>30554</v>
      </c>
      <c r="E4928" s="2"/>
      <c r="F4928" s="2">
        <v>42607</v>
      </c>
      <c r="G4928" s="211" t="s">
        <v>13212</v>
      </c>
      <c r="H4928">
        <v>1</v>
      </c>
      <c r="I4928" s="2">
        <v>39373</v>
      </c>
      <c r="J4928" s="2">
        <v>43906</v>
      </c>
      <c r="K4928" t="s">
        <v>5</v>
      </c>
      <c r="L4928" t="s">
        <v>13213</v>
      </c>
      <c r="M4928" t="s">
        <v>1</v>
      </c>
      <c r="N4928" t="s">
        <v>1</v>
      </c>
      <c r="O4928" s="3">
        <v>77</v>
      </c>
      <c r="P4928" t="s">
        <v>1</v>
      </c>
      <c r="Q4928" t="s">
        <v>5964</v>
      </c>
      <c r="R4928" t="s">
        <v>50</v>
      </c>
      <c r="S4928" t="s">
        <v>1</v>
      </c>
      <c r="T4928" t="s">
        <v>13214</v>
      </c>
      <c r="U4928" t="s">
        <v>52</v>
      </c>
    </row>
    <row r="4929" spans="1:21" ht="12.75" hidden="1" customHeight="1" x14ac:dyDescent="0.2">
      <c r="A4929" t="s">
        <v>45</v>
      </c>
      <c r="B4929" s="212" t="s">
        <v>13215</v>
      </c>
      <c r="C4929" s="202" t="s">
        <v>13216</v>
      </c>
      <c r="D4929" s="2">
        <v>30555</v>
      </c>
      <c r="E4929" s="2">
        <v>44095</v>
      </c>
      <c r="F4929" s="2">
        <v>42269</v>
      </c>
      <c r="G4929" s="211" t="s">
        <v>13015</v>
      </c>
      <c r="H4929">
        <v>0</v>
      </c>
      <c r="I4929" s="2">
        <v>39373</v>
      </c>
      <c r="J4929" s="2">
        <v>43557</v>
      </c>
      <c r="K4929" t="s">
        <v>5</v>
      </c>
      <c r="L4929" t="s">
        <v>13217</v>
      </c>
      <c r="M4929" t="s">
        <v>1</v>
      </c>
      <c r="N4929" t="s">
        <v>1</v>
      </c>
      <c r="O4929" s="3">
        <v>88</v>
      </c>
      <c r="P4929" t="s">
        <v>1</v>
      </c>
      <c r="Q4929" t="s">
        <v>5964</v>
      </c>
      <c r="R4929" t="s">
        <v>50</v>
      </c>
      <c r="S4929" t="s">
        <v>1</v>
      </c>
      <c r="T4929" t="s">
        <v>13016</v>
      </c>
      <c r="U4929" t="s">
        <v>52</v>
      </c>
    </row>
    <row r="4930" spans="1:21" ht="12.75" hidden="1" customHeight="1" x14ac:dyDescent="0.2">
      <c r="A4930" t="s">
        <v>45</v>
      </c>
      <c r="B4930" s="212" t="s">
        <v>13218</v>
      </c>
      <c r="C4930" s="202" t="s">
        <v>13219</v>
      </c>
      <c r="D4930" s="2">
        <v>30555</v>
      </c>
      <c r="E4930" s="2">
        <v>44095</v>
      </c>
      <c r="F4930" s="2">
        <v>42269</v>
      </c>
      <c r="G4930" s="211" t="s">
        <v>13015</v>
      </c>
      <c r="H4930">
        <v>0</v>
      </c>
      <c r="I4930" s="2">
        <v>39373</v>
      </c>
      <c r="J4930" s="2">
        <v>43592</v>
      </c>
      <c r="K4930" t="s">
        <v>5</v>
      </c>
      <c r="L4930" t="s">
        <v>13220</v>
      </c>
      <c r="M4930" t="s">
        <v>1</v>
      </c>
      <c r="N4930" t="s">
        <v>1</v>
      </c>
      <c r="O4930" s="3">
        <v>88</v>
      </c>
      <c r="P4930" t="s">
        <v>1</v>
      </c>
      <c r="Q4930" t="s">
        <v>5964</v>
      </c>
      <c r="R4930" t="s">
        <v>50</v>
      </c>
      <c r="S4930" t="s">
        <v>1</v>
      </c>
      <c r="T4930" t="s">
        <v>13016</v>
      </c>
      <c r="U4930" t="s">
        <v>52</v>
      </c>
    </row>
    <row r="4931" spans="1:21" ht="12.75" hidden="1" customHeight="1" x14ac:dyDescent="0.2">
      <c r="A4931" t="s">
        <v>45</v>
      </c>
      <c r="B4931" s="212" t="s">
        <v>13221</v>
      </c>
      <c r="C4931" s="202" t="s">
        <v>13222</v>
      </c>
      <c r="D4931" s="2">
        <v>30902</v>
      </c>
      <c r="E4931" s="2">
        <v>43907</v>
      </c>
      <c r="F4931" s="2">
        <v>42080</v>
      </c>
      <c r="G4931" s="211" t="s">
        <v>13223</v>
      </c>
      <c r="H4931">
        <v>0</v>
      </c>
      <c r="I4931" s="2">
        <v>39373</v>
      </c>
      <c r="J4931" s="2">
        <v>43727</v>
      </c>
      <c r="K4931" t="s">
        <v>5</v>
      </c>
      <c r="L4931" t="s">
        <v>13224</v>
      </c>
      <c r="M4931" t="s">
        <v>1</v>
      </c>
      <c r="N4931" t="s">
        <v>1</v>
      </c>
      <c r="O4931" s="3">
        <v>88</v>
      </c>
      <c r="P4931" t="s">
        <v>1</v>
      </c>
      <c r="Q4931" t="s">
        <v>5964</v>
      </c>
      <c r="R4931" t="s">
        <v>50</v>
      </c>
      <c r="S4931" t="s">
        <v>1</v>
      </c>
      <c r="T4931" t="s">
        <v>13225</v>
      </c>
      <c r="U4931" t="s">
        <v>52</v>
      </c>
    </row>
    <row r="4932" spans="1:21" ht="12.75" hidden="1" customHeight="1" x14ac:dyDescent="0.2">
      <c r="A4932" t="s">
        <v>45</v>
      </c>
      <c r="B4932" t="s">
        <v>13226</v>
      </c>
      <c r="C4932" s="202" t="s">
        <v>13227</v>
      </c>
      <c r="D4932" s="2">
        <v>23963</v>
      </c>
      <c r="E4932" s="2"/>
      <c r="F4932" s="2">
        <v>42472</v>
      </c>
      <c r="G4932" s="211" t="s">
        <v>10941</v>
      </c>
      <c r="H4932">
        <v>1</v>
      </c>
      <c r="I4932" s="2">
        <v>39373</v>
      </c>
      <c r="J4932" s="2">
        <v>43822</v>
      </c>
      <c r="K4932" t="s">
        <v>5</v>
      </c>
      <c r="L4932" t="s">
        <v>13228</v>
      </c>
      <c r="M4932" t="s">
        <v>1</v>
      </c>
      <c r="N4932" t="s">
        <v>1</v>
      </c>
      <c r="O4932" s="3">
        <v>88</v>
      </c>
      <c r="P4932" t="s">
        <v>1</v>
      </c>
      <c r="Q4932" t="s">
        <v>5964</v>
      </c>
      <c r="R4932" t="s">
        <v>50</v>
      </c>
      <c r="S4932" t="s">
        <v>1</v>
      </c>
      <c r="T4932" t="s">
        <v>10942</v>
      </c>
      <c r="U4932" t="s">
        <v>52</v>
      </c>
    </row>
    <row r="4933" spans="1:21" ht="12.75" hidden="1" customHeight="1" x14ac:dyDescent="0.2">
      <c r="A4933" t="s">
        <v>45</v>
      </c>
      <c r="B4933" t="s">
        <v>13229</v>
      </c>
      <c r="C4933" s="202" t="s">
        <v>13230</v>
      </c>
      <c r="D4933" s="2">
        <v>23963</v>
      </c>
      <c r="E4933" s="2"/>
      <c r="F4933" s="2">
        <v>42472</v>
      </c>
      <c r="G4933" s="211" t="s">
        <v>10941</v>
      </c>
      <c r="H4933">
        <v>1</v>
      </c>
      <c r="I4933" s="2">
        <v>39373</v>
      </c>
      <c r="J4933" s="2">
        <v>43822</v>
      </c>
      <c r="K4933" t="s">
        <v>5</v>
      </c>
      <c r="L4933" t="s">
        <v>13231</v>
      </c>
      <c r="M4933" t="s">
        <v>1</v>
      </c>
      <c r="N4933" t="s">
        <v>1</v>
      </c>
      <c r="O4933" s="3">
        <v>88</v>
      </c>
      <c r="P4933" t="s">
        <v>1</v>
      </c>
      <c r="Q4933" t="s">
        <v>5964</v>
      </c>
      <c r="R4933" t="s">
        <v>50</v>
      </c>
      <c r="S4933" t="s">
        <v>1</v>
      </c>
      <c r="T4933" t="s">
        <v>10942</v>
      </c>
      <c r="U4933" t="s">
        <v>52</v>
      </c>
    </row>
    <row r="4934" spans="1:21" ht="12.75" hidden="1" customHeight="1" x14ac:dyDescent="0.2">
      <c r="A4934" t="s">
        <v>45</v>
      </c>
      <c r="B4934" s="212" t="s">
        <v>13232</v>
      </c>
      <c r="C4934" s="202" t="s">
        <v>13233</v>
      </c>
      <c r="D4934" s="2">
        <v>23969</v>
      </c>
      <c r="E4934" s="2">
        <v>43992</v>
      </c>
      <c r="F4934" s="2">
        <v>42165</v>
      </c>
      <c r="G4934" s="211" t="s">
        <v>10941</v>
      </c>
      <c r="H4934">
        <v>0</v>
      </c>
      <c r="I4934" s="2">
        <v>39373</v>
      </c>
      <c r="J4934" s="2">
        <v>43727</v>
      </c>
      <c r="K4934" t="s">
        <v>5</v>
      </c>
      <c r="L4934" t="s">
        <v>13234</v>
      </c>
      <c r="M4934" t="s">
        <v>1</v>
      </c>
      <c r="N4934" t="s">
        <v>1</v>
      </c>
      <c r="O4934" s="3">
        <v>88</v>
      </c>
      <c r="P4934" t="s">
        <v>1</v>
      </c>
      <c r="Q4934" t="s">
        <v>5964</v>
      </c>
      <c r="R4934" t="s">
        <v>50</v>
      </c>
      <c r="S4934" t="s">
        <v>1</v>
      </c>
      <c r="T4934" t="s">
        <v>10942</v>
      </c>
      <c r="U4934" t="s">
        <v>52</v>
      </c>
    </row>
    <row r="4935" spans="1:21" ht="12.75" hidden="1" customHeight="1" x14ac:dyDescent="0.2">
      <c r="A4935" t="s">
        <v>45</v>
      </c>
      <c r="B4935" s="212" t="s">
        <v>13235</v>
      </c>
      <c r="C4935" s="202" t="s">
        <v>13236</v>
      </c>
      <c r="D4935" s="2">
        <v>23969</v>
      </c>
      <c r="E4935" s="2">
        <v>43992</v>
      </c>
      <c r="F4935" s="2">
        <v>42165</v>
      </c>
      <c r="G4935" s="211" t="s">
        <v>10941</v>
      </c>
      <c r="H4935">
        <v>0</v>
      </c>
      <c r="I4935" s="2">
        <v>39373</v>
      </c>
      <c r="J4935" s="2">
        <v>43727</v>
      </c>
      <c r="K4935" t="s">
        <v>5</v>
      </c>
      <c r="L4935" t="s">
        <v>13237</v>
      </c>
      <c r="M4935" t="s">
        <v>1</v>
      </c>
      <c r="N4935" t="s">
        <v>1</v>
      </c>
      <c r="O4935" s="3">
        <v>88</v>
      </c>
      <c r="P4935" t="s">
        <v>1</v>
      </c>
      <c r="Q4935" t="s">
        <v>5964</v>
      </c>
      <c r="R4935" t="s">
        <v>50</v>
      </c>
      <c r="S4935" t="s">
        <v>1</v>
      </c>
      <c r="T4935" t="s">
        <v>10942</v>
      </c>
      <c r="U4935" t="s">
        <v>52</v>
      </c>
    </row>
    <row r="4936" spans="1:21" ht="12.75" hidden="1" customHeight="1" x14ac:dyDescent="0.2">
      <c r="A4936" t="s">
        <v>45</v>
      </c>
      <c r="B4936" t="s">
        <v>13238</v>
      </c>
      <c r="C4936" s="202" t="s">
        <v>13239</v>
      </c>
      <c r="D4936" s="2">
        <v>23743</v>
      </c>
      <c r="E4936" s="2"/>
      <c r="F4936" s="2">
        <v>42574</v>
      </c>
      <c r="G4936" s="211" t="s">
        <v>13015</v>
      </c>
      <c r="H4936">
        <v>1</v>
      </c>
      <c r="I4936" s="2">
        <v>39373</v>
      </c>
      <c r="J4936" s="2">
        <v>43727</v>
      </c>
      <c r="K4936" t="s">
        <v>5</v>
      </c>
      <c r="L4936" t="s">
        <v>10193</v>
      </c>
      <c r="M4936" t="s">
        <v>1</v>
      </c>
      <c r="N4936" t="s">
        <v>1</v>
      </c>
      <c r="O4936" s="3">
        <v>79</v>
      </c>
      <c r="P4936" t="s">
        <v>1</v>
      </c>
      <c r="Q4936" t="s">
        <v>5964</v>
      </c>
      <c r="R4936" t="s">
        <v>50</v>
      </c>
      <c r="S4936" t="s">
        <v>1</v>
      </c>
      <c r="T4936" t="s">
        <v>13016</v>
      </c>
      <c r="U4936" t="s">
        <v>52</v>
      </c>
    </row>
    <row r="4937" spans="1:21" ht="12.75" hidden="1" customHeight="1" x14ac:dyDescent="0.2">
      <c r="A4937" t="s">
        <v>45</v>
      </c>
      <c r="B4937" t="s">
        <v>13240</v>
      </c>
      <c r="C4937" s="202" t="s">
        <v>13241</v>
      </c>
      <c r="D4937" s="2">
        <v>23743</v>
      </c>
      <c r="E4937" s="2"/>
      <c r="F4937" s="2">
        <v>42576</v>
      </c>
      <c r="G4937" s="211" t="s">
        <v>13015</v>
      </c>
      <c r="H4937">
        <v>1</v>
      </c>
      <c r="I4937" s="2">
        <v>39373</v>
      </c>
      <c r="J4937" s="2">
        <v>43727</v>
      </c>
      <c r="K4937" t="s">
        <v>5</v>
      </c>
      <c r="L4937" t="s">
        <v>10196</v>
      </c>
      <c r="M4937" t="s">
        <v>1</v>
      </c>
      <c r="N4937" t="s">
        <v>1</v>
      </c>
      <c r="O4937" s="3">
        <v>80</v>
      </c>
      <c r="P4937" t="s">
        <v>1</v>
      </c>
      <c r="Q4937" t="s">
        <v>5964</v>
      </c>
      <c r="R4937" t="s">
        <v>50</v>
      </c>
      <c r="S4937" t="s">
        <v>1</v>
      </c>
      <c r="T4937" t="s">
        <v>13016</v>
      </c>
      <c r="U4937" t="s">
        <v>52</v>
      </c>
    </row>
    <row r="4938" spans="1:21" ht="12.75" hidden="1" customHeight="1" x14ac:dyDescent="0.2">
      <c r="A4938" t="s">
        <v>45</v>
      </c>
      <c r="B4938" s="212" t="s">
        <v>13242</v>
      </c>
      <c r="C4938" s="202" t="s">
        <v>13243</v>
      </c>
      <c r="D4938" s="2">
        <v>29813</v>
      </c>
      <c r="E4938" s="2">
        <v>43971</v>
      </c>
      <c r="F4938" s="2">
        <v>42144</v>
      </c>
      <c r="G4938" s="211" t="s">
        <v>13244</v>
      </c>
      <c r="H4938">
        <v>0</v>
      </c>
      <c r="I4938" s="2">
        <v>39373</v>
      </c>
      <c r="J4938" s="2">
        <v>43727</v>
      </c>
      <c r="K4938" t="s">
        <v>5</v>
      </c>
      <c r="L4938" t="s">
        <v>9914</v>
      </c>
      <c r="M4938" t="s">
        <v>1</v>
      </c>
      <c r="N4938" t="s">
        <v>1</v>
      </c>
      <c r="O4938" s="3">
        <v>86</v>
      </c>
      <c r="P4938" t="s">
        <v>1</v>
      </c>
      <c r="Q4938" t="s">
        <v>5964</v>
      </c>
      <c r="R4938" t="s">
        <v>50</v>
      </c>
      <c r="S4938" t="s">
        <v>1</v>
      </c>
      <c r="T4938" t="s">
        <v>13245</v>
      </c>
      <c r="U4938" t="s">
        <v>52</v>
      </c>
    </row>
    <row r="4939" spans="1:21" ht="12.75" hidden="1" customHeight="1" x14ac:dyDescent="0.2">
      <c r="A4939" t="s">
        <v>45</v>
      </c>
      <c r="B4939" s="212" t="s">
        <v>13246</v>
      </c>
      <c r="C4939" s="202" t="s">
        <v>13247</v>
      </c>
      <c r="D4939" s="2">
        <v>29813</v>
      </c>
      <c r="E4939" s="2">
        <v>43971</v>
      </c>
      <c r="F4939" s="2">
        <v>42144</v>
      </c>
      <c r="G4939" s="211" t="s">
        <v>13244</v>
      </c>
      <c r="H4939">
        <v>0</v>
      </c>
      <c r="I4939" s="2">
        <v>39373</v>
      </c>
      <c r="J4939" s="2">
        <v>43557</v>
      </c>
      <c r="K4939" t="s">
        <v>5</v>
      </c>
      <c r="L4939" t="s">
        <v>13248</v>
      </c>
      <c r="M4939" t="s">
        <v>1</v>
      </c>
      <c r="N4939" t="s">
        <v>1</v>
      </c>
      <c r="O4939" s="3">
        <v>88</v>
      </c>
      <c r="P4939" t="s">
        <v>1</v>
      </c>
      <c r="Q4939" t="s">
        <v>5964</v>
      </c>
      <c r="R4939" t="s">
        <v>50</v>
      </c>
      <c r="S4939" t="s">
        <v>1</v>
      </c>
      <c r="T4939" t="s">
        <v>13245</v>
      </c>
      <c r="U4939" t="s">
        <v>52</v>
      </c>
    </row>
    <row r="4940" spans="1:21" ht="12.75" hidden="1" customHeight="1" x14ac:dyDescent="0.2">
      <c r="A4940" t="s">
        <v>45</v>
      </c>
      <c r="B4940" s="212" t="s">
        <v>13249</v>
      </c>
      <c r="C4940" s="202" t="s">
        <v>13250</v>
      </c>
      <c r="D4940" s="2">
        <v>24321</v>
      </c>
      <c r="E4940" s="2">
        <v>44089</v>
      </c>
      <c r="F4940" s="2">
        <v>42263</v>
      </c>
      <c r="G4940" s="211" t="s">
        <v>13251</v>
      </c>
      <c r="H4940">
        <v>0</v>
      </c>
      <c r="I4940" s="2">
        <v>39373</v>
      </c>
      <c r="J4940" s="2">
        <v>43727</v>
      </c>
      <c r="K4940" t="s">
        <v>5</v>
      </c>
      <c r="L4940" t="s">
        <v>13252</v>
      </c>
      <c r="M4940" t="s">
        <v>1</v>
      </c>
      <c r="N4940" t="s">
        <v>1</v>
      </c>
      <c r="O4940" s="3">
        <v>86</v>
      </c>
      <c r="P4940" t="s">
        <v>1</v>
      </c>
      <c r="Q4940" t="s">
        <v>5964</v>
      </c>
      <c r="R4940" t="s">
        <v>50</v>
      </c>
      <c r="S4940" t="s">
        <v>1</v>
      </c>
      <c r="T4940" t="s">
        <v>13253</v>
      </c>
      <c r="U4940" t="s">
        <v>52</v>
      </c>
    </row>
    <row r="4941" spans="1:21" ht="12.75" hidden="1" customHeight="1" x14ac:dyDescent="0.2">
      <c r="A4941" t="s">
        <v>45</v>
      </c>
      <c r="B4941" s="212" t="s">
        <v>13254</v>
      </c>
      <c r="C4941" s="202" t="s">
        <v>13255</v>
      </c>
      <c r="D4941" s="2">
        <v>24320</v>
      </c>
      <c r="E4941" s="2">
        <v>44059</v>
      </c>
      <c r="F4941" s="2">
        <v>42233</v>
      </c>
      <c r="G4941" s="211" t="s">
        <v>13053</v>
      </c>
      <c r="H4941">
        <v>0</v>
      </c>
      <c r="I4941" s="2">
        <v>39373</v>
      </c>
      <c r="J4941" s="2">
        <v>43727</v>
      </c>
      <c r="K4941" t="s">
        <v>5</v>
      </c>
      <c r="L4941" t="s">
        <v>13256</v>
      </c>
      <c r="M4941" t="s">
        <v>1</v>
      </c>
      <c r="N4941" t="s">
        <v>1</v>
      </c>
      <c r="O4941" s="3">
        <v>79</v>
      </c>
      <c r="P4941" t="s">
        <v>1</v>
      </c>
      <c r="Q4941" t="s">
        <v>5964</v>
      </c>
      <c r="R4941" t="s">
        <v>50</v>
      </c>
      <c r="S4941" t="s">
        <v>1</v>
      </c>
      <c r="T4941" t="s">
        <v>13055</v>
      </c>
      <c r="U4941" t="s">
        <v>52</v>
      </c>
    </row>
    <row r="4942" spans="1:21" ht="12.75" hidden="1" customHeight="1" x14ac:dyDescent="0.2">
      <c r="A4942" t="s">
        <v>45</v>
      </c>
      <c r="B4942" s="212" t="s">
        <v>13257</v>
      </c>
      <c r="C4942" s="202" t="s">
        <v>13258</v>
      </c>
      <c r="D4942" s="2">
        <v>33970</v>
      </c>
      <c r="E4942" s="2"/>
      <c r="F4942" s="2"/>
      <c r="G4942" s="211" t="s">
        <v>13042</v>
      </c>
      <c r="H4942">
        <v>0</v>
      </c>
      <c r="I4942" s="2">
        <v>39373</v>
      </c>
      <c r="J4942" s="2">
        <v>43557</v>
      </c>
      <c r="K4942" t="s">
        <v>5</v>
      </c>
      <c r="L4942" t="s">
        <v>13259</v>
      </c>
      <c r="M4942" t="s">
        <v>1</v>
      </c>
      <c r="N4942" t="s">
        <v>1</v>
      </c>
      <c r="O4942" s="3">
        <v>87</v>
      </c>
      <c r="P4942" t="s">
        <v>1</v>
      </c>
      <c r="Q4942" t="s">
        <v>5964</v>
      </c>
      <c r="R4942" t="s">
        <v>50</v>
      </c>
      <c r="S4942" t="s">
        <v>1</v>
      </c>
      <c r="T4942" t="s">
        <v>13044</v>
      </c>
      <c r="U4942" t="s">
        <v>52</v>
      </c>
    </row>
    <row r="4943" spans="1:21" ht="12.75" hidden="1" customHeight="1" x14ac:dyDescent="0.2">
      <c r="A4943" t="s">
        <v>45</v>
      </c>
      <c r="B4943" s="212" t="s">
        <v>13260</v>
      </c>
      <c r="C4943" s="202" t="s">
        <v>13261</v>
      </c>
      <c r="D4943" s="2">
        <v>33970</v>
      </c>
      <c r="E4943" s="2"/>
      <c r="F4943" s="2"/>
      <c r="G4943" s="211" t="s">
        <v>13042</v>
      </c>
      <c r="H4943">
        <v>0</v>
      </c>
      <c r="I4943" s="2">
        <v>39373</v>
      </c>
      <c r="J4943" s="2">
        <v>43727</v>
      </c>
      <c r="K4943" t="s">
        <v>5</v>
      </c>
      <c r="L4943" t="s">
        <v>13262</v>
      </c>
      <c r="M4943" t="s">
        <v>1</v>
      </c>
      <c r="N4943" t="s">
        <v>1</v>
      </c>
      <c r="O4943" s="3">
        <v>90</v>
      </c>
      <c r="P4943" t="s">
        <v>1</v>
      </c>
      <c r="Q4943" t="s">
        <v>5964</v>
      </c>
      <c r="R4943" t="s">
        <v>50</v>
      </c>
      <c r="S4943" t="s">
        <v>1</v>
      </c>
      <c r="T4943" t="s">
        <v>13044</v>
      </c>
      <c r="U4943" t="s">
        <v>52</v>
      </c>
    </row>
    <row r="4944" spans="1:21" ht="12.75" hidden="1" customHeight="1" x14ac:dyDescent="0.2">
      <c r="A4944" t="s">
        <v>45</v>
      </c>
      <c r="B4944" t="s">
        <v>13263</v>
      </c>
      <c r="C4944" s="202" t="s">
        <v>13264</v>
      </c>
      <c r="D4944" s="2">
        <v>24326</v>
      </c>
      <c r="E4944" s="2"/>
      <c r="F4944" s="2">
        <v>42537</v>
      </c>
      <c r="G4944" s="211" t="s">
        <v>13053</v>
      </c>
      <c r="H4944">
        <v>1</v>
      </c>
      <c r="I4944" s="2">
        <v>39373</v>
      </c>
      <c r="J4944" s="2">
        <v>43727</v>
      </c>
      <c r="K4944" t="s">
        <v>5</v>
      </c>
      <c r="L4944" t="s">
        <v>13265</v>
      </c>
      <c r="M4944" t="s">
        <v>1</v>
      </c>
      <c r="N4944" t="s">
        <v>1</v>
      </c>
      <c r="O4944" s="3">
        <v>79</v>
      </c>
      <c r="P4944" t="s">
        <v>1</v>
      </c>
      <c r="Q4944" t="s">
        <v>5964</v>
      </c>
      <c r="R4944" t="s">
        <v>50</v>
      </c>
      <c r="S4944" t="s">
        <v>1</v>
      </c>
      <c r="T4944" t="s">
        <v>13055</v>
      </c>
      <c r="U4944" t="s">
        <v>52</v>
      </c>
    </row>
    <row r="4945" spans="1:21" ht="12.75" hidden="1" customHeight="1" x14ac:dyDescent="0.2">
      <c r="A4945" t="s">
        <v>45</v>
      </c>
      <c r="B4945" t="s">
        <v>13266</v>
      </c>
      <c r="C4945" s="202" t="s">
        <v>13267</v>
      </c>
      <c r="D4945" s="2">
        <v>30183</v>
      </c>
      <c r="E4945" s="2"/>
      <c r="F4945" s="2">
        <v>42466</v>
      </c>
      <c r="G4945" s="211" t="s">
        <v>13066</v>
      </c>
      <c r="H4945">
        <v>1</v>
      </c>
      <c r="I4945" s="2">
        <v>39373</v>
      </c>
      <c r="J4945" s="2">
        <v>43727</v>
      </c>
      <c r="K4945" t="s">
        <v>5</v>
      </c>
      <c r="L4945" t="s">
        <v>13268</v>
      </c>
      <c r="M4945" t="s">
        <v>1</v>
      </c>
      <c r="N4945" t="s">
        <v>1</v>
      </c>
      <c r="O4945" s="3">
        <v>82</v>
      </c>
      <c r="P4945" t="s">
        <v>1</v>
      </c>
      <c r="Q4945" t="s">
        <v>5964</v>
      </c>
      <c r="R4945" t="s">
        <v>50</v>
      </c>
      <c r="S4945" t="s">
        <v>1</v>
      </c>
      <c r="T4945" t="s">
        <v>13068</v>
      </c>
      <c r="U4945" t="s">
        <v>52</v>
      </c>
    </row>
    <row r="4946" spans="1:21" ht="12.75" hidden="1" customHeight="1" x14ac:dyDescent="0.2">
      <c r="A4946" t="s">
        <v>45</v>
      </c>
      <c r="B4946" t="s">
        <v>13269</v>
      </c>
      <c r="C4946" s="202" t="s">
        <v>13270</v>
      </c>
      <c r="D4946" s="2">
        <v>30183</v>
      </c>
      <c r="E4946" s="2"/>
      <c r="F4946" s="2">
        <v>42466</v>
      </c>
      <c r="G4946" s="211" t="s">
        <v>13066</v>
      </c>
      <c r="H4946">
        <v>1</v>
      </c>
      <c r="I4946" s="2">
        <v>39373</v>
      </c>
      <c r="J4946" s="2">
        <v>43727</v>
      </c>
      <c r="K4946" t="s">
        <v>5</v>
      </c>
      <c r="L4946" t="s">
        <v>13271</v>
      </c>
      <c r="M4946" t="s">
        <v>1</v>
      </c>
      <c r="N4946" t="s">
        <v>1</v>
      </c>
      <c r="O4946" s="3">
        <v>83</v>
      </c>
      <c r="P4946" t="s">
        <v>1</v>
      </c>
      <c r="Q4946" t="s">
        <v>5964</v>
      </c>
      <c r="R4946" t="s">
        <v>50</v>
      </c>
      <c r="S4946" t="s">
        <v>1</v>
      </c>
      <c r="T4946" t="s">
        <v>13068</v>
      </c>
      <c r="U4946" t="s">
        <v>52</v>
      </c>
    </row>
    <row r="4947" spans="1:21" ht="12.75" hidden="1" customHeight="1" x14ac:dyDescent="0.2">
      <c r="A4947" t="s">
        <v>45</v>
      </c>
      <c r="B4947" t="s">
        <v>13272</v>
      </c>
      <c r="C4947" s="202" t="s">
        <v>13273</v>
      </c>
      <c r="D4947" s="2">
        <v>29452</v>
      </c>
      <c r="E4947" s="2"/>
      <c r="F4947" s="2">
        <v>42502</v>
      </c>
      <c r="G4947" s="211" t="s">
        <v>13077</v>
      </c>
      <c r="H4947">
        <v>1</v>
      </c>
      <c r="I4947" s="2">
        <v>39373</v>
      </c>
      <c r="J4947" s="2">
        <v>43557</v>
      </c>
      <c r="K4947" t="s">
        <v>5</v>
      </c>
      <c r="L4947" t="s">
        <v>13274</v>
      </c>
      <c r="M4947" t="s">
        <v>1</v>
      </c>
      <c r="N4947" t="s">
        <v>1</v>
      </c>
      <c r="O4947" s="3">
        <v>88</v>
      </c>
      <c r="P4947" t="s">
        <v>1</v>
      </c>
      <c r="Q4947" t="s">
        <v>5964</v>
      </c>
      <c r="R4947" t="s">
        <v>50</v>
      </c>
      <c r="S4947" t="s">
        <v>1</v>
      </c>
      <c r="T4947" t="s">
        <v>13079</v>
      </c>
      <c r="U4947" t="s">
        <v>52</v>
      </c>
    </row>
    <row r="4948" spans="1:21" ht="12.75" hidden="1" customHeight="1" x14ac:dyDescent="0.2">
      <c r="A4948" t="s">
        <v>45</v>
      </c>
      <c r="B4948" t="s">
        <v>13275</v>
      </c>
      <c r="C4948" s="202" t="s">
        <v>13276</v>
      </c>
      <c r="D4948" s="2">
        <v>29452</v>
      </c>
      <c r="E4948" s="2"/>
      <c r="F4948" s="2">
        <v>42502</v>
      </c>
      <c r="G4948" s="211" t="s">
        <v>13077</v>
      </c>
      <c r="H4948">
        <v>1</v>
      </c>
      <c r="I4948" s="2">
        <v>39373</v>
      </c>
      <c r="J4948" s="2">
        <v>43557</v>
      </c>
      <c r="K4948" t="s">
        <v>5</v>
      </c>
      <c r="L4948" t="s">
        <v>13277</v>
      </c>
      <c r="M4948" t="s">
        <v>1</v>
      </c>
      <c r="N4948" t="s">
        <v>1</v>
      </c>
      <c r="O4948" s="3">
        <v>88</v>
      </c>
      <c r="P4948" t="s">
        <v>1</v>
      </c>
      <c r="Q4948" t="s">
        <v>5964</v>
      </c>
      <c r="R4948" t="s">
        <v>50</v>
      </c>
      <c r="S4948" t="s">
        <v>1</v>
      </c>
      <c r="T4948" t="s">
        <v>13079</v>
      </c>
      <c r="U4948" t="s">
        <v>52</v>
      </c>
    </row>
    <row r="4949" spans="1:21" ht="12.75" hidden="1" customHeight="1" x14ac:dyDescent="0.2">
      <c r="A4949" t="s">
        <v>45</v>
      </c>
      <c r="B4949" s="212" t="s">
        <v>13278</v>
      </c>
      <c r="C4949" s="202" t="s">
        <v>13279</v>
      </c>
      <c r="D4949" s="2">
        <v>27615</v>
      </c>
      <c r="E4949" s="2">
        <v>43965</v>
      </c>
      <c r="F4949" s="2">
        <v>42138</v>
      </c>
      <c r="G4949" s="211" t="s">
        <v>13280</v>
      </c>
      <c r="H4949">
        <v>0</v>
      </c>
      <c r="I4949" s="2">
        <v>39373</v>
      </c>
      <c r="J4949" s="2">
        <v>43557</v>
      </c>
      <c r="K4949" t="s">
        <v>5</v>
      </c>
      <c r="L4949" t="s">
        <v>13281</v>
      </c>
      <c r="M4949" t="s">
        <v>1</v>
      </c>
      <c r="N4949" t="s">
        <v>1</v>
      </c>
      <c r="O4949" s="3">
        <v>93</v>
      </c>
      <c r="P4949" t="s">
        <v>1</v>
      </c>
      <c r="Q4949" t="s">
        <v>5964</v>
      </c>
      <c r="R4949" t="s">
        <v>50</v>
      </c>
      <c r="S4949" t="s">
        <v>1</v>
      </c>
      <c r="T4949" t="s">
        <v>13282</v>
      </c>
      <c r="U4949" t="s">
        <v>52</v>
      </c>
    </row>
    <row r="4950" spans="1:21" ht="12.75" hidden="1" customHeight="1" x14ac:dyDescent="0.2">
      <c r="A4950" t="s">
        <v>45</v>
      </c>
      <c r="B4950" s="212" t="s">
        <v>13283</v>
      </c>
      <c r="C4950" s="202" t="s">
        <v>13284</v>
      </c>
      <c r="D4950" s="2">
        <v>27615</v>
      </c>
      <c r="E4950" s="2">
        <v>43965</v>
      </c>
      <c r="F4950" s="2">
        <v>42138</v>
      </c>
      <c r="G4950" s="211" t="s">
        <v>13280</v>
      </c>
      <c r="H4950">
        <v>0</v>
      </c>
      <c r="I4950" s="2">
        <v>39373</v>
      </c>
      <c r="J4950" s="2">
        <v>43557</v>
      </c>
      <c r="K4950" t="s">
        <v>5</v>
      </c>
      <c r="L4950" t="s">
        <v>13285</v>
      </c>
      <c r="M4950" t="s">
        <v>1</v>
      </c>
      <c r="N4950" t="s">
        <v>1</v>
      </c>
      <c r="O4950" s="3">
        <v>90</v>
      </c>
      <c r="P4950" t="s">
        <v>1</v>
      </c>
      <c r="Q4950" t="s">
        <v>5964</v>
      </c>
      <c r="R4950" t="s">
        <v>50</v>
      </c>
      <c r="S4950" t="s">
        <v>1</v>
      </c>
      <c r="T4950" t="s">
        <v>13282</v>
      </c>
      <c r="U4950" t="s">
        <v>52</v>
      </c>
    </row>
    <row r="4951" spans="1:21" ht="12.75" hidden="1" customHeight="1" x14ac:dyDescent="0.2">
      <c r="A4951" t="s">
        <v>45</v>
      </c>
      <c r="B4951" s="212" t="s">
        <v>13286</v>
      </c>
      <c r="C4951" s="202" t="s">
        <v>13287</v>
      </c>
      <c r="D4951" s="2">
        <v>30190</v>
      </c>
      <c r="E4951" s="2">
        <v>43617</v>
      </c>
      <c r="F4951" s="2">
        <v>41800</v>
      </c>
      <c r="G4951" s="211" t="s">
        <v>13091</v>
      </c>
      <c r="H4951">
        <v>0</v>
      </c>
      <c r="I4951" s="2">
        <v>39373</v>
      </c>
      <c r="J4951" s="2">
        <v>43557</v>
      </c>
      <c r="K4951" t="s">
        <v>5</v>
      </c>
      <c r="L4951" t="s">
        <v>13288</v>
      </c>
      <c r="M4951" t="s">
        <v>1</v>
      </c>
      <c r="N4951" t="s">
        <v>1</v>
      </c>
      <c r="O4951" s="3">
        <v>93</v>
      </c>
      <c r="P4951" t="s">
        <v>1</v>
      </c>
      <c r="Q4951" t="s">
        <v>5964</v>
      </c>
      <c r="R4951" t="s">
        <v>50</v>
      </c>
      <c r="S4951" t="s">
        <v>1</v>
      </c>
      <c r="T4951" t="s">
        <v>13093</v>
      </c>
      <c r="U4951" t="s">
        <v>52</v>
      </c>
    </row>
    <row r="4952" spans="1:21" ht="12.75" hidden="1" customHeight="1" x14ac:dyDescent="0.2">
      <c r="A4952" t="s">
        <v>45</v>
      </c>
      <c r="B4952" s="212" t="s">
        <v>13289</v>
      </c>
      <c r="C4952" s="202" t="s">
        <v>13290</v>
      </c>
      <c r="D4952" s="2">
        <v>30190</v>
      </c>
      <c r="E4952" s="2"/>
      <c r="F4952" s="2"/>
      <c r="G4952" s="211" t="s">
        <v>13091</v>
      </c>
      <c r="H4952">
        <v>0</v>
      </c>
      <c r="I4952" s="2">
        <v>39373</v>
      </c>
      <c r="J4952" s="2">
        <v>43822</v>
      </c>
      <c r="K4952" t="s">
        <v>5</v>
      </c>
      <c r="L4952" t="s">
        <v>13291</v>
      </c>
      <c r="M4952" t="s">
        <v>1</v>
      </c>
      <c r="N4952" t="s">
        <v>1</v>
      </c>
      <c r="O4952" s="3">
        <v>79</v>
      </c>
      <c r="P4952" t="s">
        <v>1</v>
      </c>
      <c r="Q4952" t="s">
        <v>5964</v>
      </c>
      <c r="R4952" t="s">
        <v>50</v>
      </c>
      <c r="S4952" t="s">
        <v>1</v>
      </c>
      <c r="T4952" t="s">
        <v>13093</v>
      </c>
      <c r="U4952" t="s">
        <v>52</v>
      </c>
    </row>
    <row r="4953" spans="1:21" ht="12.75" hidden="1" customHeight="1" x14ac:dyDescent="0.2">
      <c r="A4953" t="s">
        <v>45</v>
      </c>
      <c r="B4953" s="212" t="s">
        <v>13292</v>
      </c>
      <c r="C4953" s="202" t="s">
        <v>13293</v>
      </c>
      <c r="D4953" s="2">
        <v>30236</v>
      </c>
      <c r="E4953" s="2">
        <v>43556</v>
      </c>
      <c r="F4953" s="2">
        <v>41745</v>
      </c>
      <c r="G4953" s="211" t="s">
        <v>13091</v>
      </c>
      <c r="H4953">
        <v>0</v>
      </c>
      <c r="I4953" s="2">
        <v>39373</v>
      </c>
      <c r="J4953" s="2">
        <v>43557</v>
      </c>
      <c r="K4953" t="s">
        <v>5</v>
      </c>
      <c r="L4953" t="s">
        <v>13294</v>
      </c>
      <c r="M4953" t="s">
        <v>1</v>
      </c>
      <c r="N4953" t="s">
        <v>1</v>
      </c>
      <c r="O4953" s="3">
        <v>97</v>
      </c>
      <c r="P4953" t="s">
        <v>1</v>
      </c>
      <c r="Q4953" t="s">
        <v>5964</v>
      </c>
      <c r="R4953" t="s">
        <v>50</v>
      </c>
      <c r="S4953" t="s">
        <v>1</v>
      </c>
      <c r="T4953" t="s">
        <v>13093</v>
      </c>
      <c r="U4953" t="s">
        <v>52</v>
      </c>
    </row>
    <row r="4954" spans="1:21" ht="12.75" hidden="1" customHeight="1" x14ac:dyDescent="0.2">
      <c r="A4954" t="s">
        <v>45</v>
      </c>
      <c r="B4954" t="s">
        <v>13295</v>
      </c>
      <c r="C4954" s="202" t="s">
        <v>13296</v>
      </c>
      <c r="D4954" s="2">
        <v>29440</v>
      </c>
      <c r="E4954" s="2"/>
      <c r="F4954" s="2">
        <v>42608</v>
      </c>
      <c r="G4954" s="211" t="s">
        <v>13124</v>
      </c>
      <c r="H4954">
        <v>1</v>
      </c>
      <c r="I4954" s="2">
        <v>39373</v>
      </c>
      <c r="J4954" s="2">
        <v>43557</v>
      </c>
      <c r="K4954" t="s">
        <v>5</v>
      </c>
      <c r="L4954" t="s">
        <v>13297</v>
      </c>
      <c r="M4954" t="s">
        <v>1</v>
      </c>
      <c r="N4954" t="s">
        <v>1</v>
      </c>
      <c r="O4954" s="3">
        <v>83</v>
      </c>
      <c r="P4954" t="s">
        <v>1</v>
      </c>
      <c r="Q4954" t="s">
        <v>5964</v>
      </c>
      <c r="R4954" t="s">
        <v>50</v>
      </c>
      <c r="S4954" t="s">
        <v>1</v>
      </c>
      <c r="T4954" t="s">
        <v>13126</v>
      </c>
      <c r="U4954" t="s">
        <v>52</v>
      </c>
    </row>
    <row r="4955" spans="1:21" ht="12.75" hidden="1" customHeight="1" x14ac:dyDescent="0.2">
      <c r="A4955" t="s">
        <v>45</v>
      </c>
      <c r="B4955" t="s">
        <v>13298</v>
      </c>
      <c r="C4955" s="202" t="s">
        <v>13299</v>
      </c>
      <c r="D4955" s="2">
        <v>29440</v>
      </c>
      <c r="E4955" s="2"/>
      <c r="F4955" s="2">
        <v>42605</v>
      </c>
      <c r="G4955" s="211" t="s">
        <v>13124</v>
      </c>
      <c r="H4955">
        <v>1</v>
      </c>
      <c r="I4955" s="2">
        <v>39373</v>
      </c>
      <c r="J4955" s="2">
        <v>43557</v>
      </c>
      <c r="K4955" t="s">
        <v>5</v>
      </c>
      <c r="L4955" t="s">
        <v>13300</v>
      </c>
      <c r="M4955" t="s">
        <v>1</v>
      </c>
      <c r="N4955" t="s">
        <v>1</v>
      </c>
      <c r="O4955" s="3">
        <v>83</v>
      </c>
      <c r="P4955" t="s">
        <v>1</v>
      </c>
      <c r="Q4955" t="s">
        <v>5964</v>
      </c>
      <c r="R4955" t="s">
        <v>50</v>
      </c>
      <c r="S4955" t="s">
        <v>1</v>
      </c>
      <c r="T4955" t="s">
        <v>13126</v>
      </c>
      <c r="U4955" t="s">
        <v>52</v>
      </c>
    </row>
    <row r="4956" spans="1:21" ht="12.75" hidden="1" customHeight="1" x14ac:dyDescent="0.2">
      <c r="A4956" t="s">
        <v>45</v>
      </c>
      <c r="B4956" t="s">
        <v>13301</v>
      </c>
      <c r="C4956" s="202" t="s">
        <v>13302</v>
      </c>
      <c r="D4956" s="2">
        <v>29440</v>
      </c>
      <c r="E4956" s="2"/>
      <c r="F4956" s="2">
        <v>42608</v>
      </c>
      <c r="G4956" s="211" t="s">
        <v>13124</v>
      </c>
      <c r="H4956">
        <v>1</v>
      </c>
      <c r="I4956" s="2">
        <v>39373</v>
      </c>
      <c r="J4956" s="2">
        <v>43557</v>
      </c>
      <c r="K4956" t="s">
        <v>5</v>
      </c>
      <c r="L4956" t="s">
        <v>13303</v>
      </c>
      <c r="M4956" t="s">
        <v>1</v>
      </c>
      <c r="N4956" t="s">
        <v>1</v>
      </c>
      <c r="O4956" s="3">
        <v>83</v>
      </c>
      <c r="P4956" t="s">
        <v>1</v>
      </c>
      <c r="Q4956" t="s">
        <v>5964</v>
      </c>
      <c r="R4956" t="s">
        <v>50</v>
      </c>
      <c r="S4956" t="s">
        <v>1</v>
      </c>
      <c r="T4956" t="s">
        <v>13126</v>
      </c>
      <c r="U4956" t="s">
        <v>52</v>
      </c>
    </row>
    <row r="4957" spans="1:21" ht="12.75" hidden="1" customHeight="1" x14ac:dyDescent="0.2">
      <c r="A4957" t="s">
        <v>45</v>
      </c>
      <c r="B4957" s="212" t="s">
        <v>13304</v>
      </c>
      <c r="C4957" s="202" t="s">
        <v>13305</v>
      </c>
      <c r="D4957" s="2">
        <v>29462</v>
      </c>
      <c r="E4957" s="2">
        <v>44033</v>
      </c>
      <c r="F4957" s="2">
        <v>42206</v>
      </c>
      <c r="G4957" s="211" t="s">
        <v>13306</v>
      </c>
      <c r="H4957">
        <v>0</v>
      </c>
      <c r="I4957" s="2">
        <v>39373</v>
      </c>
      <c r="J4957" s="2">
        <v>43557</v>
      </c>
      <c r="K4957" t="s">
        <v>5</v>
      </c>
      <c r="L4957" t="s">
        <v>13307</v>
      </c>
      <c r="M4957" t="s">
        <v>1</v>
      </c>
      <c r="N4957" t="s">
        <v>1</v>
      </c>
      <c r="O4957" s="3">
        <v>93</v>
      </c>
      <c r="P4957" t="s">
        <v>1</v>
      </c>
      <c r="Q4957" t="s">
        <v>5964</v>
      </c>
      <c r="R4957" t="s">
        <v>50</v>
      </c>
      <c r="S4957" t="s">
        <v>1</v>
      </c>
      <c r="T4957" t="s">
        <v>13308</v>
      </c>
      <c r="U4957" t="s">
        <v>52</v>
      </c>
    </row>
    <row r="4958" spans="1:21" ht="12.75" hidden="1" customHeight="1" x14ac:dyDescent="0.2">
      <c r="A4958" t="s">
        <v>45</v>
      </c>
      <c r="B4958" s="212" t="s">
        <v>13309</v>
      </c>
      <c r="C4958" s="202" t="s">
        <v>13310</v>
      </c>
      <c r="D4958" s="2">
        <v>29462</v>
      </c>
      <c r="E4958" s="2">
        <v>44047</v>
      </c>
      <c r="F4958" s="2">
        <v>42221</v>
      </c>
      <c r="G4958" s="211" t="s">
        <v>13124</v>
      </c>
      <c r="H4958">
        <v>0</v>
      </c>
      <c r="I4958" s="2">
        <v>39373</v>
      </c>
      <c r="J4958" s="2">
        <v>43557</v>
      </c>
      <c r="K4958" t="s">
        <v>5</v>
      </c>
      <c r="L4958" t="s">
        <v>13311</v>
      </c>
      <c r="M4958" t="s">
        <v>1</v>
      </c>
      <c r="N4958" t="s">
        <v>1</v>
      </c>
      <c r="O4958" s="3">
        <v>83</v>
      </c>
      <c r="P4958" t="s">
        <v>1</v>
      </c>
      <c r="Q4958" t="s">
        <v>5964</v>
      </c>
      <c r="R4958" t="s">
        <v>50</v>
      </c>
      <c r="S4958" t="s">
        <v>1</v>
      </c>
      <c r="T4958" t="s">
        <v>13126</v>
      </c>
      <c r="U4958" t="s">
        <v>52</v>
      </c>
    </row>
    <row r="4959" spans="1:21" ht="12.75" hidden="1" customHeight="1" x14ac:dyDescent="0.2">
      <c r="A4959" t="s">
        <v>45</v>
      </c>
      <c r="B4959" s="212" t="s">
        <v>13312</v>
      </c>
      <c r="C4959" s="202" t="s">
        <v>13313</v>
      </c>
      <c r="D4959" s="2">
        <v>29448</v>
      </c>
      <c r="E4959" s="2">
        <v>43852</v>
      </c>
      <c r="F4959" s="2">
        <v>42026</v>
      </c>
      <c r="G4959" s="211" t="s">
        <v>13124</v>
      </c>
      <c r="H4959">
        <v>0</v>
      </c>
      <c r="I4959" s="2">
        <v>39373</v>
      </c>
      <c r="J4959" s="2">
        <v>43727</v>
      </c>
      <c r="K4959" t="s">
        <v>5</v>
      </c>
      <c r="L4959" t="s">
        <v>13314</v>
      </c>
      <c r="M4959" t="s">
        <v>1</v>
      </c>
      <c r="N4959" t="s">
        <v>1</v>
      </c>
      <c r="O4959" s="3">
        <v>82</v>
      </c>
      <c r="P4959" t="s">
        <v>1</v>
      </c>
      <c r="Q4959" t="s">
        <v>5964</v>
      </c>
      <c r="R4959" t="s">
        <v>50</v>
      </c>
      <c r="S4959" t="s">
        <v>1</v>
      </c>
      <c r="T4959" t="s">
        <v>13126</v>
      </c>
      <c r="U4959" t="s">
        <v>52</v>
      </c>
    </row>
    <row r="4960" spans="1:21" ht="12.75" hidden="1" customHeight="1" x14ac:dyDescent="0.2">
      <c r="A4960" t="s">
        <v>45</v>
      </c>
      <c r="B4960" s="212" t="s">
        <v>13315</v>
      </c>
      <c r="C4960" s="202" t="s">
        <v>13316</v>
      </c>
      <c r="D4960" s="2">
        <v>26723</v>
      </c>
      <c r="E4960" s="2"/>
      <c r="F4960" s="2"/>
      <c r="G4960" s="211" t="s">
        <v>13317</v>
      </c>
      <c r="H4960">
        <v>0</v>
      </c>
      <c r="I4960" s="2">
        <v>39373</v>
      </c>
      <c r="J4960" s="2">
        <v>43557</v>
      </c>
      <c r="K4960" t="s">
        <v>5</v>
      </c>
      <c r="L4960" t="s">
        <v>13318</v>
      </c>
      <c r="M4960" t="s">
        <v>1</v>
      </c>
      <c r="N4960" t="s">
        <v>1</v>
      </c>
      <c r="O4960" s="3">
        <v>90</v>
      </c>
      <c r="P4960" t="s">
        <v>1</v>
      </c>
      <c r="Q4960" t="s">
        <v>5964</v>
      </c>
      <c r="R4960" t="s">
        <v>50</v>
      </c>
      <c r="S4960" t="s">
        <v>1</v>
      </c>
      <c r="T4960" t="s">
        <v>13319</v>
      </c>
      <c r="U4960" t="s">
        <v>52</v>
      </c>
    </row>
    <row r="4961" spans="1:21" ht="12.75" hidden="1" customHeight="1" x14ac:dyDescent="0.2">
      <c r="A4961" t="s">
        <v>45</v>
      </c>
      <c r="B4961" t="s">
        <v>13320</v>
      </c>
      <c r="C4961" s="202" t="s">
        <v>13321</v>
      </c>
      <c r="D4961" s="2">
        <v>26723</v>
      </c>
      <c r="E4961" s="2"/>
      <c r="F4961" s="2">
        <v>42539</v>
      </c>
      <c r="G4961" s="211" t="s">
        <v>13322</v>
      </c>
      <c r="H4961">
        <v>1</v>
      </c>
      <c r="I4961" s="2">
        <v>39373</v>
      </c>
      <c r="J4961" s="2">
        <v>43557</v>
      </c>
      <c r="K4961" t="s">
        <v>5</v>
      </c>
      <c r="L4961" t="s">
        <v>13323</v>
      </c>
      <c r="M4961" t="s">
        <v>1</v>
      </c>
      <c r="N4961" t="s">
        <v>1</v>
      </c>
      <c r="O4961" s="3">
        <v>84</v>
      </c>
      <c r="P4961" t="s">
        <v>1</v>
      </c>
      <c r="Q4961" t="s">
        <v>5964</v>
      </c>
      <c r="R4961" t="s">
        <v>50</v>
      </c>
      <c r="S4961" t="s">
        <v>1</v>
      </c>
      <c r="T4961" t="s">
        <v>13324</v>
      </c>
      <c r="U4961" t="s">
        <v>52</v>
      </c>
    </row>
    <row r="4962" spans="1:21" ht="12.75" hidden="1" customHeight="1" x14ac:dyDescent="0.2">
      <c r="A4962" t="s">
        <v>45</v>
      </c>
      <c r="B4962" s="212" t="s">
        <v>13325</v>
      </c>
      <c r="C4962" s="202" t="s">
        <v>13326</v>
      </c>
      <c r="D4962" s="2">
        <v>28351</v>
      </c>
      <c r="E4962" s="2">
        <v>44019</v>
      </c>
      <c r="F4962" s="2">
        <v>42192</v>
      </c>
      <c r="G4962" s="211" t="s">
        <v>10576</v>
      </c>
      <c r="H4962">
        <v>0</v>
      </c>
      <c r="I4962" s="2">
        <v>39373</v>
      </c>
      <c r="J4962" s="2">
        <v>43557</v>
      </c>
      <c r="K4962" t="s">
        <v>5</v>
      </c>
      <c r="L4962" t="s">
        <v>13327</v>
      </c>
      <c r="M4962" t="s">
        <v>1</v>
      </c>
      <c r="N4962" t="s">
        <v>1</v>
      </c>
      <c r="O4962" s="3">
        <v>96</v>
      </c>
      <c r="P4962" t="s">
        <v>1</v>
      </c>
      <c r="Q4962" t="s">
        <v>5964</v>
      </c>
      <c r="R4962" t="s">
        <v>50</v>
      </c>
      <c r="S4962" t="s">
        <v>1</v>
      </c>
      <c r="T4962" t="s">
        <v>10578</v>
      </c>
      <c r="U4962" t="s">
        <v>52</v>
      </c>
    </row>
    <row r="4963" spans="1:21" ht="12.75" hidden="1" customHeight="1" x14ac:dyDescent="0.2">
      <c r="A4963" t="s">
        <v>45</v>
      </c>
      <c r="B4963" s="212" t="s">
        <v>13328</v>
      </c>
      <c r="C4963" s="202" t="s">
        <v>13329</v>
      </c>
      <c r="D4963" s="2">
        <v>28351</v>
      </c>
      <c r="E4963" s="2">
        <v>44019</v>
      </c>
      <c r="F4963" s="2">
        <v>42192</v>
      </c>
      <c r="G4963" s="211" t="s">
        <v>10576</v>
      </c>
      <c r="H4963">
        <v>0</v>
      </c>
      <c r="I4963" s="2">
        <v>39373</v>
      </c>
      <c r="J4963" s="2">
        <v>43557</v>
      </c>
      <c r="K4963" t="s">
        <v>5</v>
      </c>
      <c r="L4963" t="s">
        <v>13330</v>
      </c>
      <c r="M4963" t="s">
        <v>1</v>
      </c>
      <c r="N4963" t="s">
        <v>1</v>
      </c>
      <c r="O4963" s="3">
        <v>83</v>
      </c>
      <c r="P4963" t="s">
        <v>1</v>
      </c>
      <c r="Q4963" t="s">
        <v>5964</v>
      </c>
      <c r="R4963" t="s">
        <v>50</v>
      </c>
      <c r="S4963" t="s">
        <v>1</v>
      </c>
      <c r="T4963" t="s">
        <v>10578</v>
      </c>
      <c r="U4963" t="s">
        <v>52</v>
      </c>
    </row>
    <row r="4964" spans="1:21" ht="12.75" hidden="1" customHeight="1" x14ac:dyDescent="0.2">
      <c r="A4964" t="s">
        <v>45</v>
      </c>
      <c r="B4964" s="212" t="s">
        <v>13331</v>
      </c>
      <c r="C4964" s="202" t="s">
        <v>13332</v>
      </c>
      <c r="D4964" s="2">
        <v>28359</v>
      </c>
      <c r="E4964" s="2">
        <v>43586</v>
      </c>
      <c r="F4964" s="2">
        <v>41773</v>
      </c>
      <c r="G4964" s="211" t="s">
        <v>10576</v>
      </c>
      <c r="H4964">
        <v>0</v>
      </c>
      <c r="I4964" s="2">
        <v>39373</v>
      </c>
      <c r="J4964" s="2">
        <v>43557</v>
      </c>
      <c r="K4964" t="s">
        <v>5</v>
      </c>
      <c r="L4964" t="s">
        <v>13333</v>
      </c>
      <c r="M4964" t="s">
        <v>1</v>
      </c>
      <c r="N4964" t="s">
        <v>1</v>
      </c>
      <c r="O4964" s="3">
        <v>80</v>
      </c>
      <c r="P4964" t="s">
        <v>1</v>
      </c>
      <c r="Q4964" t="s">
        <v>5964</v>
      </c>
      <c r="R4964" t="s">
        <v>50</v>
      </c>
      <c r="S4964" t="s">
        <v>1</v>
      </c>
      <c r="T4964" t="s">
        <v>10578</v>
      </c>
      <c r="U4964" t="s">
        <v>52</v>
      </c>
    </row>
    <row r="4965" spans="1:21" ht="12.75" hidden="1" customHeight="1" x14ac:dyDescent="0.2">
      <c r="A4965" t="s">
        <v>45</v>
      </c>
      <c r="B4965" s="212" t="s">
        <v>13334</v>
      </c>
      <c r="C4965" s="202" t="s">
        <v>13335</v>
      </c>
      <c r="D4965" s="2">
        <v>28359</v>
      </c>
      <c r="E4965" s="2">
        <v>43586</v>
      </c>
      <c r="F4965" s="2">
        <v>41773</v>
      </c>
      <c r="G4965" s="211" t="s">
        <v>10576</v>
      </c>
      <c r="H4965">
        <v>0</v>
      </c>
      <c r="I4965" s="2">
        <v>39373</v>
      </c>
      <c r="J4965" s="2">
        <v>43727</v>
      </c>
      <c r="K4965" t="s">
        <v>5</v>
      </c>
      <c r="L4965" t="s">
        <v>13336</v>
      </c>
      <c r="M4965" t="s">
        <v>1</v>
      </c>
      <c r="N4965" t="s">
        <v>1</v>
      </c>
      <c r="O4965" s="3">
        <v>83</v>
      </c>
      <c r="P4965" t="s">
        <v>1</v>
      </c>
      <c r="Q4965" t="s">
        <v>5964</v>
      </c>
      <c r="R4965" t="s">
        <v>50</v>
      </c>
      <c r="S4965" t="s">
        <v>1</v>
      </c>
      <c r="T4965" t="s">
        <v>10578</v>
      </c>
      <c r="U4965" t="s">
        <v>52</v>
      </c>
    </row>
    <row r="4966" spans="1:21" ht="12.75" hidden="1" customHeight="1" x14ac:dyDescent="0.2">
      <c r="A4966" t="s">
        <v>45</v>
      </c>
      <c r="B4966" s="212" t="s">
        <v>13337</v>
      </c>
      <c r="C4966" s="202" t="s">
        <v>13338</v>
      </c>
      <c r="D4966" s="2">
        <v>32793</v>
      </c>
      <c r="E4966" s="2"/>
      <c r="F4966" s="2"/>
      <c r="G4966" s="211" t="s">
        <v>13339</v>
      </c>
      <c r="H4966">
        <v>0</v>
      </c>
      <c r="I4966" s="2">
        <v>39373</v>
      </c>
      <c r="J4966" s="2">
        <v>43557</v>
      </c>
      <c r="K4966" t="s">
        <v>5</v>
      </c>
      <c r="L4966" t="s">
        <v>13340</v>
      </c>
      <c r="M4966" t="s">
        <v>1</v>
      </c>
      <c r="N4966" t="s">
        <v>1</v>
      </c>
      <c r="O4966" s="3">
        <v>91</v>
      </c>
      <c r="P4966" t="s">
        <v>1</v>
      </c>
      <c r="Q4966" t="s">
        <v>5964</v>
      </c>
      <c r="R4966" t="s">
        <v>50</v>
      </c>
      <c r="S4966" t="s">
        <v>1</v>
      </c>
      <c r="T4966" t="s">
        <v>13341</v>
      </c>
      <c r="U4966" t="s">
        <v>52</v>
      </c>
    </row>
    <row r="4967" spans="1:21" ht="12.75" hidden="1" customHeight="1" x14ac:dyDescent="0.2">
      <c r="A4967" t="s">
        <v>45</v>
      </c>
      <c r="B4967" s="212" t="s">
        <v>13342</v>
      </c>
      <c r="C4967" s="202" t="s">
        <v>13343</v>
      </c>
      <c r="D4967" s="2">
        <v>30682</v>
      </c>
      <c r="E4967" s="2"/>
      <c r="F4967" s="2"/>
      <c r="G4967" s="211" t="s">
        <v>13091</v>
      </c>
      <c r="H4967">
        <v>0</v>
      </c>
      <c r="I4967" s="2">
        <v>39373</v>
      </c>
      <c r="J4967" s="2">
        <v>43557</v>
      </c>
      <c r="K4967" t="s">
        <v>5</v>
      </c>
      <c r="L4967" t="s">
        <v>13344</v>
      </c>
      <c r="M4967" t="s">
        <v>1</v>
      </c>
      <c r="N4967" t="s">
        <v>1</v>
      </c>
      <c r="O4967" s="3">
        <v>88</v>
      </c>
      <c r="P4967" t="s">
        <v>1</v>
      </c>
      <c r="Q4967" t="s">
        <v>5964</v>
      </c>
      <c r="R4967" t="s">
        <v>50</v>
      </c>
      <c r="S4967" t="s">
        <v>1</v>
      </c>
      <c r="T4967" t="s">
        <v>13093</v>
      </c>
      <c r="U4967" t="s">
        <v>52</v>
      </c>
    </row>
    <row r="4968" spans="1:21" hidden="1" x14ac:dyDescent="0.2">
      <c r="A4968" s="205" t="s">
        <v>45</v>
      </c>
      <c r="B4968" t="s">
        <v>18214</v>
      </c>
      <c r="C4968" t="s">
        <v>18215</v>
      </c>
      <c r="D4968" s="2">
        <v>23716</v>
      </c>
      <c r="E4968" s="2">
        <v>44228</v>
      </c>
      <c r="F4968" s="2">
        <v>42402</v>
      </c>
      <c r="G4968" s="203" t="s">
        <v>18216</v>
      </c>
      <c r="H4968">
        <v>1</v>
      </c>
      <c r="I4968" s="2">
        <v>39335</v>
      </c>
      <c r="J4968" s="2">
        <v>43589</v>
      </c>
      <c r="K4968" t="s">
        <v>5</v>
      </c>
      <c r="L4968" t="s">
        <v>18215</v>
      </c>
      <c r="M4968" t="s">
        <v>1</v>
      </c>
      <c r="N4968" t="s">
        <v>1</v>
      </c>
      <c r="O4968" s="3">
        <v>86</v>
      </c>
      <c r="P4968" t="s">
        <v>1</v>
      </c>
      <c r="Q4968" t="s">
        <v>18048</v>
      </c>
      <c r="R4968" t="s">
        <v>50</v>
      </c>
      <c r="S4968" t="s">
        <v>1</v>
      </c>
      <c r="T4968" t="s">
        <v>18217</v>
      </c>
      <c r="U4968" t="s">
        <v>52</v>
      </c>
    </row>
    <row r="4969" spans="1:21" hidden="1" x14ac:dyDescent="0.2">
      <c r="A4969" s="205" t="s">
        <v>45</v>
      </c>
      <c r="B4969" t="s">
        <v>18237</v>
      </c>
      <c r="C4969" t="s">
        <v>18238</v>
      </c>
      <c r="D4969" s="2">
        <v>22936</v>
      </c>
      <c r="E4969" s="2">
        <v>44228</v>
      </c>
      <c r="F4969" s="2">
        <v>42402</v>
      </c>
      <c r="G4969" s="203" t="s">
        <v>18239</v>
      </c>
      <c r="H4969">
        <v>1</v>
      </c>
      <c r="I4969" s="2">
        <v>39335</v>
      </c>
      <c r="J4969" s="2">
        <v>43588</v>
      </c>
      <c r="K4969" t="s">
        <v>5</v>
      </c>
      <c r="L4969" t="s">
        <v>18238</v>
      </c>
      <c r="M4969" t="s">
        <v>1</v>
      </c>
      <c r="N4969" t="s">
        <v>1</v>
      </c>
      <c r="O4969" s="3">
        <v>86</v>
      </c>
      <c r="P4969" t="s">
        <v>1</v>
      </c>
      <c r="Q4969" t="s">
        <v>18048</v>
      </c>
      <c r="R4969" t="s">
        <v>50</v>
      </c>
      <c r="S4969" t="s">
        <v>1</v>
      </c>
      <c r="T4969" t="s">
        <v>18240</v>
      </c>
      <c r="U4969" t="s">
        <v>52</v>
      </c>
    </row>
    <row r="4970" spans="1:21" hidden="1" x14ac:dyDescent="0.2">
      <c r="A4970" s="205" t="s">
        <v>45</v>
      </c>
      <c r="B4970" t="s">
        <v>18271</v>
      </c>
      <c r="C4970" t="s">
        <v>18272</v>
      </c>
      <c r="D4970" s="2">
        <v>30560</v>
      </c>
      <c r="E4970" s="2">
        <v>43709</v>
      </c>
      <c r="F4970" s="2">
        <v>41704</v>
      </c>
      <c r="G4970" s="203" t="s">
        <v>18273</v>
      </c>
      <c r="H4970">
        <v>0</v>
      </c>
      <c r="I4970" s="2">
        <v>39336</v>
      </c>
      <c r="J4970" s="2">
        <v>43791</v>
      </c>
      <c r="K4970" t="s">
        <v>5</v>
      </c>
      <c r="L4970" t="s">
        <v>18272</v>
      </c>
      <c r="M4970" t="s">
        <v>1</v>
      </c>
      <c r="N4970" t="s">
        <v>1</v>
      </c>
      <c r="O4970" s="3">
        <v>88</v>
      </c>
      <c r="P4970" t="s">
        <v>1</v>
      </c>
      <c r="Q4970" t="s">
        <v>18048</v>
      </c>
      <c r="R4970" t="s">
        <v>50</v>
      </c>
      <c r="S4970" t="s">
        <v>1</v>
      </c>
      <c r="T4970" t="s">
        <v>18274</v>
      </c>
      <c r="U4970" t="s">
        <v>52</v>
      </c>
    </row>
    <row r="4971" spans="1:21" hidden="1" x14ac:dyDescent="0.2">
      <c r="A4971" s="205" t="s">
        <v>45</v>
      </c>
      <c r="B4971" t="s">
        <v>18275</v>
      </c>
      <c r="C4971" t="s">
        <v>18276</v>
      </c>
      <c r="D4971" s="2">
        <v>34700</v>
      </c>
      <c r="E4971" s="2"/>
      <c r="F4971" s="2"/>
      <c r="G4971" s="203" t="s">
        <v>48</v>
      </c>
      <c r="H4971">
        <v>0</v>
      </c>
      <c r="I4971" s="2">
        <v>39336</v>
      </c>
      <c r="J4971" s="2">
        <v>43791</v>
      </c>
      <c r="K4971" t="s">
        <v>5</v>
      </c>
      <c r="L4971" t="s">
        <v>18276</v>
      </c>
      <c r="M4971" t="s">
        <v>1</v>
      </c>
      <c r="N4971" t="s">
        <v>1</v>
      </c>
      <c r="O4971" s="3">
        <v>87</v>
      </c>
      <c r="P4971" t="s">
        <v>1</v>
      </c>
      <c r="Q4971" t="s">
        <v>18048</v>
      </c>
      <c r="R4971" t="s">
        <v>50</v>
      </c>
      <c r="S4971" t="s">
        <v>1</v>
      </c>
      <c r="T4971" t="s">
        <v>51</v>
      </c>
      <c r="U4971" t="s">
        <v>52</v>
      </c>
    </row>
    <row r="4972" spans="1:21" hidden="1" x14ac:dyDescent="0.2">
      <c r="A4972" s="205" t="s">
        <v>45</v>
      </c>
      <c r="B4972" t="s">
        <v>18277</v>
      </c>
      <c r="C4972" t="s">
        <v>18278</v>
      </c>
      <c r="D4972" s="2">
        <v>24473</v>
      </c>
      <c r="E4972" s="2">
        <v>43709</v>
      </c>
      <c r="F4972" s="2">
        <v>41701</v>
      </c>
      <c r="G4972" s="203" t="s">
        <v>18279</v>
      </c>
      <c r="H4972">
        <v>0</v>
      </c>
      <c r="I4972" s="2">
        <v>39336</v>
      </c>
      <c r="J4972" s="2">
        <v>43816</v>
      </c>
      <c r="K4972" t="s">
        <v>5</v>
      </c>
      <c r="L4972" t="s">
        <v>18278</v>
      </c>
      <c r="M4972" t="s">
        <v>1</v>
      </c>
      <c r="N4972" t="s">
        <v>1</v>
      </c>
      <c r="O4972" s="3">
        <v>87</v>
      </c>
      <c r="P4972" t="s">
        <v>1</v>
      </c>
      <c r="Q4972" t="s">
        <v>18048</v>
      </c>
      <c r="R4972" t="s">
        <v>50</v>
      </c>
      <c r="S4972" t="s">
        <v>1</v>
      </c>
      <c r="T4972" t="s">
        <v>13563</v>
      </c>
      <c r="U4972" t="s">
        <v>52</v>
      </c>
    </row>
    <row r="4973" spans="1:21" hidden="1" x14ac:dyDescent="0.2">
      <c r="A4973" s="205" t="s">
        <v>45</v>
      </c>
      <c r="B4973" t="s">
        <v>18280</v>
      </c>
      <c r="C4973" t="s">
        <v>18281</v>
      </c>
      <c r="D4973" s="2">
        <v>28491</v>
      </c>
      <c r="E4973" s="2">
        <v>43709</v>
      </c>
      <c r="F4973" s="2">
        <v>41710</v>
      </c>
      <c r="G4973" s="203" t="s">
        <v>18282</v>
      </c>
      <c r="H4973">
        <v>0</v>
      </c>
      <c r="I4973" s="2">
        <v>39336</v>
      </c>
      <c r="J4973" s="2">
        <v>43791</v>
      </c>
      <c r="K4973" t="s">
        <v>5</v>
      </c>
      <c r="L4973" t="s">
        <v>18281</v>
      </c>
      <c r="M4973" t="s">
        <v>1</v>
      </c>
      <c r="N4973" t="s">
        <v>1</v>
      </c>
      <c r="O4973" s="3">
        <v>85</v>
      </c>
      <c r="P4973" t="s">
        <v>1</v>
      </c>
      <c r="Q4973" t="s">
        <v>18048</v>
      </c>
      <c r="R4973" t="s">
        <v>50</v>
      </c>
      <c r="S4973" t="s">
        <v>1</v>
      </c>
      <c r="T4973" t="s">
        <v>18283</v>
      </c>
      <c r="U4973" t="s">
        <v>52</v>
      </c>
    </row>
    <row r="4974" spans="1:21" hidden="1" x14ac:dyDescent="0.2">
      <c r="A4974" s="205" t="s">
        <v>45</v>
      </c>
      <c r="B4974" t="s">
        <v>18288</v>
      </c>
      <c r="C4974" t="s">
        <v>18289</v>
      </c>
      <c r="D4974" s="2">
        <v>32469</v>
      </c>
      <c r="E4974" s="2">
        <v>44228</v>
      </c>
      <c r="F4974" s="2">
        <v>42402</v>
      </c>
      <c r="G4974" s="203" t="s">
        <v>18290</v>
      </c>
      <c r="H4974">
        <v>1</v>
      </c>
      <c r="I4974" s="2">
        <v>39336</v>
      </c>
      <c r="J4974" s="2">
        <v>43589</v>
      </c>
      <c r="K4974" t="s">
        <v>5</v>
      </c>
      <c r="L4974" t="s">
        <v>18289</v>
      </c>
      <c r="M4974" t="s">
        <v>1</v>
      </c>
      <c r="N4974" t="s">
        <v>1</v>
      </c>
      <c r="O4974" s="3">
        <v>91</v>
      </c>
      <c r="P4974" t="s">
        <v>1</v>
      </c>
      <c r="Q4974" t="s">
        <v>18048</v>
      </c>
      <c r="R4974" t="s">
        <v>50</v>
      </c>
      <c r="S4974" t="s">
        <v>1</v>
      </c>
      <c r="T4974" t="s">
        <v>18291</v>
      </c>
      <c r="U4974" t="s">
        <v>52</v>
      </c>
    </row>
    <row r="4975" spans="1:21" hidden="1" x14ac:dyDescent="0.2">
      <c r="A4975" s="205" t="s">
        <v>45</v>
      </c>
      <c r="B4975" t="s">
        <v>18295</v>
      </c>
      <c r="C4975" t="s">
        <v>18296</v>
      </c>
      <c r="D4975" s="2">
        <v>23130</v>
      </c>
      <c r="E4975" s="2">
        <v>44228</v>
      </c>
      <c r="F4975" s="2">
        <v>42402</v>
      </c>
      <c r="G4975" s="203" t="s">
        <v>18297</v>
      </c>
      <c r="H4975">
        <v>1</v>
      </c>
      <c r="I4975" s="2">
        <v>39336</v>
      </c>
      <c r="J4975" s="2">
        <v>43593</v>
      </c>
      <c r="K4975" t="s">
        <v>5</v>
      </c>
      <c r="L4975" t="s">
        <v>18296</v>
      </c>
      <c r="M4975" t="s">
        <v>1</v>
      </c>
      <c r="N4975" t="s">
        <v>1</v>
      </c>
      <c r="O4975" s="3">
        <v>81</v>
      </c>
      <c r="P4975" t="s">
        <v>1</v>
      </c>
      <c r="Q4975" t="s">
        <v>18048</v>
      </c>
      <c r="R4975" t="s">
        <v>50</v>
      </c>
      <c r="S4975" t="s">
        <v>1</v>
      </c>
      <c r="T4975" t="s">
        <v>18298</v>
      </c>
      <c r="U4975" t="s">
        <v>52</v>
      </c>
    </row>
    <row r="4976" spans="1:21" hidden="1" x14ac:dyDescent="0.2">
      <c r="A4976" s="205" t="s">
        <v>45</v>
      </c>
      <c r="B4976" t="s">
        <v>18318</v>
      </c>
      <c r="C4976" t="s">
        <v>18319</v>
      </c>
      <c r="D4976" s="2">
        <v>25204</v>
      </c>
      <c r="E4976" s="2"/>
      <c r="F4976" s="2"/>
      <c r="G4976" s="203" t="s">
        <v>18315</v>
      </c>
      <c r="H4976">
        <v>0</v>
      </c>
      <c r="I4976" s="2">
        <v>42765</v>
      </c>
      <c r="J4976" s="2">
        <v>44078</v>
      </c>
      <c r="K4976" t="s">
        <v>5</v>
      </c>
      <c r="L4976" t="s">
        <v>18316</v>
      </c>
      <c r="M4976" t="s">
        <v>11154</v>
      </c>
      <c r="N4976" t="s">
        <v>11155</v>
      </c>
      <c r="O4976" s="3">
        <v>93</v>
      </c>
      <c r="P4976" t="s">
        <v>1</v>
      </c>
      <c r="Q4976" t="s">
        <v>18048</v>
      </c>
      <c r="R4976" t="s">
        <v>50</v>
      </c>
      <c r="S4976" t="s">
        <v>1</v>
      </c>
      <c r="T4976" t="s">
        <v>18317</v>
      </c>
      <c r="U4976" t="s">
        <v>52</v>
      </c>
    </row>
    <row r="4977" spans="1:21" ht="12.75" hidden="1" customHeight="1" x14ac:dyDescent="0.2">
      <c r="A4977" t="s">
        <v>45</v>
      </c>
      <c r="B4977" t="s">
        <v>18468</v>
      </c>
      <c r="C4977" s="201" t="s">
        <v>18469</v>
      </c>
      <c r="D4977" s="2">
        <v>26671</v>
      </c>
      <c r="E4977" s="2">
        <v>44377</v>
      </c>
      <c r="F4977" s="2">
        <v>42551</v>
      </c>
      <c r="G4977" t="s">
        <v>18470</v>
      </c>
      <c r="H4977">
        <v>0</v>
      </c>
      <c r="I4977" s="2">
        <v>41122</v>
      </c>
      <c r="J4977" s="2">
        <v>43801</v>
      </c>
      <c r="K4977" t="s">
        <v>5</v>
      </c>
      <c r="L4977" t="s">
        <v>1</v>
      </c>
      <c r="M4977" t="s">
        <v>18471</v>
      </c>
      <c r="N4977" t="s">
        <v>18472</v>
      </c>
      <c r="O4977" s="3">
        <v>0</v>
      </c>
      <c r="P4977" t="s">
        <v>1</v>
      </c>
      <c r="Q4977" t="s">
        <v>18365</v>
      </c>
      <c r="R4977" t="s">
        <v>50</v>
      </c>
      <c r="S4977" t="s">
        <v>1</v>
      </c>
      <c r="T4977" t="s">
        <v>18358</v>
      </c>
      <c r="U4977" t="s">
        <v>52</v>
      </c>
    </row>
  </sheetData>
  <autoFilter ref="A1:U4977">
    <filterColumn colId="1">
      <filters>
        <filter val="TP006-0011922"/>
        <filter val="TP010-0029161"/>
        <filter val="TP010-0029167"/>
        <filter val="TP010-0029179"/>
        <filter val="TP010-0029183"/>
        <filter val="TP010-0029188"/>
        <filter val="TP010-0029191"/>
        <filter val="TP010-0029195"/>
        <filter val="TP010-0029199"/>
        <filter val="TP010-0029214"/>
        <filter val="TP010-0030229"/>
        <filter val="TP010-0031093"/>
        <filter val="TP010-0031102"/>
        <filter val="TP010-0031128"/>
        <filter val="TP010-0031136"/>
        <filter val="TP010-0031186"/>
        <filter val="TP010-0031202"/>
        <filter val="TP010-0031219"/>
        <filter val="TP010-0031226"/>
        <filter val="TP010-0031228"/>
        <filter val="TP010-0031239"/>
        <filter val="TP010-0031248"/>
        <filter val="TP010-0032472"/>
        <filter val="TP010-0032515"/>
        <filter val="TP010-0032528"/>
        <filter val="TP010-0032541"/>
        <filter val="TP010-0032590"/>
        <filter val="TP010-0032608"/>
        <filter val="TP010-0033190"/>
        <filter val="TP010-0033310"/>
        <filter val="TP010-0033325"/>
        <filter val="TP010-0033342"/>
        <filter val="TP010-0034111"/>
        <filter val="TP010-0034203"/>
        <filter val="TP010-0034214"/>
        <filter val="TP010-0034242"/>
        <filter val="TP010-0034251"/>
        <filter val="TP010-0034280"/>
        <filter val="TP010-0034290"/>
        <filter val="TP010-0034303"/>
        <filter val="TP010-0034314"/>
        <filter val="TP010-0034330"/>
        <filter val="TP010-0034343"/>
        <filter val="TP010-0034365"/>
        <filter val="TP010-0034379"/>
        <filter val="TP010-0034384"/>
        <filter val="TP010-0034402"/>
        <filter val="TP010-0034415"/>
        <filter val="TP010-0034456"/>
        <filter val="TP010-0034470"/>
        <filter val="TP010-0034473"/>
        <filter val="TP010-0034694"/>
        <filter val="TP010-0034703"/>
        <filter val="TP010-0034718"/>
        <filter val="TP010-0034733"/>
        <filter val="TP010-0034741"/>
        <filter val="TP010-0034760"/>
        <filter val="TP010-0034791"/>
        <filter val="TP010-0034814"/>
        <filter val="TP010-0034850"/>
        <filter val="TP010-0034882"/>
        <filter val="TP010-0035774"/>
        <filter val="TP010-0035787"/>
        <filter val="TP010-0035984"/>
        <filter val="TP010-0036003"/>
        <filter val="TP010-0036048"/>
        <filter val="TP010-0036111"/>
        <filter val="TP010-0036127"/>
        <filter val="TP010-0036175"/>
        <filter val="TP010-0036196"/>
        <filter val="TP010-0036215"/>
        <filter val="TP010-0036223"/>
        <filter val="TP010-0036246"/>
        <filter val="TP010-0036287"/>
        <filter val="TP010-0036311"/>
        <filter val="TP010-0036327"/>
        <filter val="TP010-0036339"/>
        <filter val="TP010-0036352"/>
        <filter val="TP010-0036390"/>
        <filter val="TP010-0036421"/>
        <filter val="TP010-0036434"/>
        <filter val="TP010-0036447"/>
        <filter val="TP010-0036448"/>
        <filter val="TP010-0036455"/>
        <filter val="TP010-0036493"/>
        <filter val="TP010-0036782"/>
        <filter val="TP010-0036921"/>
        <filter val="TP010-0036961"/>
        <filter val="TP010-0037120"/>
        <filter val="TP010-0037123"/>
        <filter val="TP010-0037125"/>
        <filter val="TP010-0037126"/>
        <filter val="TP010-0037129"/>
        <filter val="TP010-0037131"/>
        <filter val="TP010-0037133"/>
        <filter val="TP010-0037135"/>
        <filter val="TP010-0037160"/>
        <filter val="TP010-0037218"/>
        <filter val="TP010-0037229"/>
        <filter val="TP010-0037335"/>
        <filter val="TP010-0037343"/>
        <filter val="TP010-0037349"/>
        <filter val="TP010-0037400"/>
        <filter val="TP010-0037429"/>
        <filter val="TP010-0037614"/>
        <filter val="TP010-0037705"/>
        <filter val="TP010-0037838"/>
        <filter val="TP010-0037860"/>
        <filter val="TP010-0037872"/>
        <filter val="TP010-0037901"/>
        <filter val="TP010-0037908"/>
        <filter val="TP010-0037936"/>
        <filter val="TP010-0037950"/>
        <filter val="TP010-0037956"/>
        <filter val="TP010-0037961"/>
        <filter val="TP010-0037978"/>
        <filter val="TP010-0037986"/>
        <filter val="TP010-0037990"/>
        <filter val="TP010-0038014"/>
        <filter val="TP010-0038029"/>
        <filter val="TP010-0038036"/>
        <filter val="TP010-0038056"/>
        <filter val="TP010-0038074"/>
        <filter val="TP010-0038081"/>
        <filter val="TP010-0038117"/>
        <filter val="TP010-0038146"/>
        <filter val="TP010-0038149"/>
        <filter val="TP010-0038160"/>
        <filter val="TP010-0038165"/>
        <filter val="TP010-0038166"/>
        <filter val="TP010-0038177"/>
        <filter val="TP010-0038178"/>
        <filter val="TP010-0038181"/>
        <filter val="TP010-0038182"/>
        <filter val="TP010-0038185"/>
        <filter val="TP010-0038187"/>
        <filter val="TP010-0038193"/>
        <filter val="TP010-0038194"/>
        <filter val="TP010-0038198"/>
        <filter val="TP010-0038200"/>
        <filter val="TP010-0038203"/>
        <filter val="TP010-0038207"/>
        <filter val="TP010-0038212"/>
        <filter val="TP010-0038213"/>
        <filter val="TP010-0038223"/>
        <filter val="TP010-0038227"/>
        <filter val="TP010-0038239"/>
        <filter val="TP010-0038241"/>
        <filter val="TP010-0038253"/>
        <filter val="TP010-0038255"/>
        <filter val="TP010-0038268"/>
        <filter val="TP010-0038285"/>
        <filter val="TP010-0038294"/>
        <filter val="TP010-0038311"/>
        <filter val="TP010-0038312"/>
        <filter val="TP010-0038318"/>
        <filter val="TP010-0038331"/>
        <filter val="TP010-0038351"/>
        <filter val="TP010-0038363"/>
        <filter val="TP010-0038380"/>
        <filter val="TP010-0038381"/>
        <filter val="TP010-0038392"/>
        <filter val="TP010-0038400"/>
        <filter val="TP010-0038456"/>
        <filter val="TP010-0038486"/>
        <filter val="TP010-0038493"/>
        <filter val="TP010-0038503"/>
        <filter val="TP010-0038508"/>
        <filter val="TP010-0038521"/>
        <filter val="TP010-0038547"/>
        <filter val="TP010-0038558"/>
        <filter val="TP010-0038580"/>
        <filter val="TP010-0038601"/>
        <filter val="TP010-0038627"/>
        <filter val="TP010-0038629"/>
        <filter val="TP010-0038650"/>
        <filter val="TP010-0038654"/>
        <filter val="TP010-0038694"/>
        <filter val="TP010-0038695"/>
        <filter val="TP010-0038696"/>
        <filter val="TP010-0038697"/>
        <filter val="TP010-0038698"/>
        <filter val="TP010-0038699"/>
        <filter val="TP010-0038700"/>
        <filter val="TP010-0038721"/>
        <filter val="TP010-0038729"/>
        <filter val="TP010-0038733"/>
        <filter val="TP010-0038750"/>
        <filter val="TP010-0038752"/>
        <filter val="TP010-0038766"/>
        <filter val="TP010-0038772"/>
        <filter val="TP010-0038776"/>
        <filter val="TP010-0038782"/>
        <filter val="TP010-0038784"/>
        <filter val="TP010-0038788"/>
        <filter val="TP010-0038792"/>
        <filter val="TP010-0038796"/>
        <filter val="TP010-0038800"/>
        <filter val="TP010-0038810"/>
        <filter val="TP010-0038821"/>
        <filter val="TP010-0038829"/>
        <filter val="TP010-0038868"/>
        <filter val="TP010-0038883"/>
        <filter val="TP010-0038919"/>
        <filter val="TP010-0038929"/>
        <filter val="TP010-0038950"/>
        <filter val="TP010-0038986"/>
        <filter val="TP010-0038991"/>
        <filter val="TP010-0039004"/>
        <filter val="TP010-0039010"/>
        <filter val="TP010-0039020"/>
        <filter val="TP010-0039032"/>
        <filter val="TP010-0039046"/>
        <filter val="TP010-0039059"/>
        <filter val="TP010-0039066"/>
        <filter val="TP010-0039076"/>
        <filter val="TP010-0039077"/>
        <filter val="TP010-0039093"/>
        <filter val="TP010-0039112"/>
        <filter val="TP010-0039137"/>
        <filter val="TP010-0039140"/>
        <filter val="TP010-0039181"/>
        <filter val="TP010-0039304"/>
        <filter val="TP010-0039346"/>
        <filter val="TP010-0039365"/>
        <filter val="TP010-0039448"/>
        <filter val="TP010-0039482"/>
        <filter val="TP010-0039516"/>
        <filter val="TP010-0039536"/>
        <filter val="TP010-0039558"/>
        <filter val="TP010-0039603"/>
        <filter val="TP010-0039640"/>
        <filter val="TP010-0039659"/>
        <filter val="TP010-0039685"/>
        <filter val="TP010-0039704"/>
        <filter val="TP010-0039705"/>
        <filter val="TP010-0039734"/>
        <filter val="TP010-0039735"/>
        <filter val="TP010-0039738"/>
        <filter val="TP010-0039754"/>
        <filter val="TP010-0039761"/>
        <filter val="TP010-0039771"/>
        <filter val="TP010-0039778"/>
        <filter val="TP010-0039789"/>
        <filter val="TP010-0039819"/>
        <filter val="TP010-0039820"/>
        <filter val="TP010-0039827"/>
        <filter val="TP010-0039828"/>
        <filter val="TP010-0039830"/>
        <filter val="TP010-0039841"/>
        <filter val="TP010-0039845"/>
        <filter val="TP010-0039851"/>
        <filter val="TP010-0039868"/>
        <filter val="TP010-0039878"/>
        <filter val="TP010-0039881"/>
        <filter val="TP010-0039889"/>
        <filter val="TP010-0039929"/>
        <filter val="TP010-0039930"/>
        <filter val="TP010-0039952"/>
        <filter val="TP010-0039967"/>
        <filter val="TP010-0040021"/>
        <filter val="TP010-0040073"/>
        <filter val="TP010-0040074"/>
        <filter val="TP010-0040079"/>
        <filter val="TP010-0040085"/>
        <filter val="TP010-0040111"/>
        <filter val="TP010-0040124"/>
        <filter val="TP010-0040127"/>
        <filter val="TP010-0040147"/>
        <filter val="TP010-0040148"/>
        <filter val="TP010-0040150"/>
        <filter val="TP010-0040181"/>
        <filter val="TP010-0040192"/>
        <filter val="TP010-0040204"/>
        <filter val="TP010-0040207"/>
        <filter val="TP010-0040209"/>
        <filter val="TP010-0040230"/>
        <filter val="TP010-0040258"/>
        <filter val="TP010-0040278"/>
        <filter val="TP010-0040308"/>
        <filter val="TP010-0040341"/>
        <filter val="TP010-0040363"/>
        <filter val="TP010-0040407"/>
        <filter val="TP010-0040417"/>
        <filter val="TP010-0040419"/>
        <filter val="TP010-0040437"/>
        <filter val="TP010-0040479"/>
        <filter val="TP010-0040532"/>
        <filter val="TP010-0040620"/>
        <filter val="TP010-0040647"/>
        <filter val="TP010-0040650"/>
        <filter val="TP010-0040668"/>
        <filter val="TP010-0040672"/>
        <filter val="TP010-0040692"/>
        <filter val="TP010-0040715"/>
        <filter val="TP010-0040745"/>
        <filter val="TP010-0040794"/>
        <filter val="TP010-0040818"/>
        <filter val="TP010-0040921"/>
        <filter val="TP010-0041073"/>
        <filter val="TP010-0041078"/>
        <filter val="TP010-0041093"/>
        <filter val="TP010-0041095"/>
        <filter val="TP010-0041204"/>
        <filter val="TP010-0041234"/>
        <filter val="TP010-0041246"/>
        <filter val="TP010-0041268"/>
        <filter val="TP010-0041288"/>
        <filter val="TP010-0041310"/>
        <filter val="TP010-0041332"/>
        <filter val="TP010-0041353"/>
        <filter val="TP010-0041404"/>
        <filter val="TP010-0041435"/>
        <filter val="TP010-0041453"/>
        <filter val="TP010-0041457"/>
        <filter val="TP010-0041492"/>
        <filter val="TP010-0041499"/>
        <filter val="TP010-0041522"/>
        <filter val="TP010-0041568"/>
        <filter val="TP010-0041636"/>
        <filter val="TP010-0041767"/>
        <filter val="TP010-0041780"/>
        <filter val="TP010-0041800"/>
        <filter val="TP010-0041812"/>
        <filter val="TP010-0041819"/>
        <filter val="TP010-0041834"/>
        <filter val="TP010-0041866"/>
        <filter val="TP010-0041875"/>
        <filter val="TP010-0041881"/>
        <filter val="TP010-0041892"/>
        <filter val="TP010-0041902"/>
        <filter val="TP010-0041910"/>
        <filter val="TP010-0041924"/>
        <filter val="TP010-0041941"/>
        <filter val="TP010-0041948"/>
        <filter val="TP010-0042246"/>
        <filter val="TP010-0042297"/>
        <filter val="TP010-0042322"/>
        <filter val="TP010-0042357"/>
        <filter val="TP010-0042465"/>
        <filter val="TP010-0042599"/>
        <filter val="TP010-0042663"/>
        <filter val="TP010-0042676"/>
        <filter val="TP010-0042694"/>
        <filter val="TP010-0042724"/>
        <filter val="TP010-0043078"/>
        <filter val="TP010-0043152"/>
        <filter val="TP010-0043233"/>
        <filter val="TP010-0043248"/>
        <filter val="TP010-0043313"/>
        <filter val="TP010-0043327"/>
        <filter val="TP010-0043342"/>
        <filter val="TP010-0043355"/>
        <filter val="TP010-0043370"/>
        <filter val="TP010-0043376"/>
        <filter val="TP010-0043614"/>
        <filter val="TP010-0043622"/>
        <filter val="TP010-0043676"/>
        <filter val="TP010-0043685"/>
        <filter val="TP010-0043704"/>
        <filter val="TP010-0043731"/>
        <filter val="TP010-0043736"/>
        <filter val="TP010-0043752"/>
        <filter val="TP010-0043793"/>
        <filter val="TP010-0043799"/>
        <filter val="TP010-0043810"/>
        <filter val="TP010-0043869"/>
        <filter val="TP010-0043885"/>
        <filter val="TP010-0043905"/>
        <filter val="TP010-0043942"/>
        <filter val="TP010-0043959"/>
        <filter val="TP010-0043975"/>
        <filter val="TP010-0044039"/>
        <filter val="TP010-0044071"/>
        <filter val="TP010-0044075"/>
        <filter val="TP010-0044103"/>
        <filter val="TP010-0044115"/>
        <filter val="TP010-0044152"/>
        <filter val="TP010-0044511"/>
        <filter val="TP010-0044533"/>
        <filter val="TP010-0044535"/>
        <filter val="TP010-0044542"/>
        <filter val="TP010-0044552"/>
        <filter val="TP010-0044562"/>
        <filter val="TP010-0044570"/>
        <filter val="TP010-0044581"/>
        <filter val="TP010-0044627"/>
        <filter val="TP010-0044631"/>
        <filter val="TP010-0044635"/>
        <filter val="TP010-0044636"/>
        <filter val="TP010-0044679"/>
        <filter val="TP010-0044730"/>
        <filter val="TP010-0044748"/>
        <filter val="TP010-0044791"/>
        <filter val="TP010-0044793"/>
        <filter val="TP010-0044801"/>
        <filter val="TP010-0044805"/>
        <filter val="TP010-0044829"/>
        <filter val="TP010-0044846"/>
        <filter val="TP010-0044850"/>
        <filter val="TP010-0044863"/>
        <filter val="TP010-0044893"/>
        <filter val="TP010-0044901"/>
        <filter val="TP010-0044946"/>
        <filter val="TP010-0044959"/>
        <filter val="TP010-0044963"/>
        <filter val="TP010-0044991"/>
        <filter val="TP010-0045018"/>
        <filter val="TP010-0045031"/>
        <filter val="TP010-0045075"/>
        <filter val="TP010-0045085"/>
        <filter val="TP010-0045226"/>
        <filter val="TP010-0045245"/>
        <filter val="TP010-0045261"/>
        <filter val="TP010-0045268"/>
        <filter val="TP010-0045270"/>
        <filter val="TP010-0045292"/>
        <filter val="TP010-0045296"/>
        <filter val="TP010-0045301"/>
        <filter val="TP010-0045309"/>
        <filter val="TP010-0045335"/>
        <filter val="TP010-0045366"/>
        <filter val="TP010-0045381"/>
        <filter val="TP010-0045401"/>
        <filter val="TP010-0045403"/>
        <filter val="TP010-0045444"/>
        <filter val="TP010-0045446"/>
        <filter val="TP010-0045447"/>
        <filter val="TP010-0045691"/>
        <filter val="TP010-0045812"/>
        <filter val="TP010-0045855"/>
        <filter val="TP010-0046461"/>
        <filter val="TP010-0046508"/>
        <filter val="TP010-0046580"/>
        <filter val="TP010-0046701"/>
        <filter val="TP010-0047669"/>
        <filter val="TP010-0047875"/>
        <filter val="TP010-0047927"/>
        <filter val="TP010-0050767"/>
        <filter val="TP010-0050798"/>
        <filter val="TP010-0050829"/>
        <filter val="TP010-0050864"/>
        <filter val="TP010-0050894"/>
        <filter val="TP010-0050908"/>
        <filter val="TP010-0050918"/>
        <filter val="TP010-0050939"/>
        <filter val="TP010-0050981"/>
        <filter val="TP010-0051048"/>
        <filter val="TP010-0051097"/>
        <filter val="TP010-0051170"/>
        <filter val="TP010-0051295"/>
        <filter val="TP010-0051320"/>
        <filter val="TP010-0051353"/>
        <filter val="TP010-0051494"/>
        <filter val="TP010-0051550"/>
        <filter val="TP010-0051561"/>
        <filter val="TP010-0051633"/>
        <filter val="TP010-0051752"/>
        <filter val="TP010-0051842"/>
        <filter val="TP010-0051862"/>
        <filter val="TP010-0051972"/>
        <filter val="TP010-0052060"/>
        <filter val="TP010-0052090"/>
        <filter val="TP010-0052093"/>
        <filter val="TP010-0052137"/>
        <filter val="TP010-0052196"/>
        <filter val="TP010-0052211"/>
        <filter val="TP010-0052264"/>
        <filter val="TP010-0052299"/>
        <filter val="TP010-0052305"/>
        <filter val="TP010-0052324"/>
        <filter val="TP010-0052347"/>
        <filter val="TP010-0052373"/>
        <filter val="TP010-0052416"/>
        <filter val="TP010-0052417"/>
        <filter val="TP010-0052462"/>
        <filter val="TP010-0052467"/>
        <filter val="TP010-0052523"/>
        <filter val="TP010-0052561"/>
        <filter val="TP010-0052564"/>
        <filter val="TP010-0052580"/>
        <filter val="TP010-0052630"/>
        <filter val="TP010-0052647"/>
        <filter val="TP010-0052701"/>
        <filter val="TP010-0052711"/>
        <filter val="TP010-0052717"/>
        <filter val="TP010-0052788"/>
        <filter val="TP010-0052793"/>
        <filter val="TP010-0052832"/>
        <filter val="TP010-0052882"/>
        <filter val="TP010-0052889"/>
        <filter val="TP010-0052929"/>
        <filter val="TP010-0052965"/>
        <filter val="TP010-0052969"/>
        <filter val="TP010-0052996"/>
        <filter val="TP010-0053022"/>
        <filter val="TP010-0053023"/>
        <filter val="TP010-0053051"/>
        <filter val="TP010-0053053"/>
        <filter val="TP010-0053067"/>
        <filter val="TP010-0053080"/>
        <filter val="TP010-0053082"/>
        <filter val="TP010-0053097"/>
        <filter val="TP010-0053270"/>
        <filter val="TP010-0053510"/>
        <filter val="TP010-0053613"/>
        <filter val="TP010-0053638"/>
        <filter val="TP010-0053700"/>
        <filter val="TP010-0053840"/>
        <filter val="TP010-0053879"/>
        <filter val="TP010-0053904"/>
        <filter val="TP010-0053917"/>
        <filter val="TP010-0053945"/>
        <filter val="TP010-0053971"/>
        <filter val="TP010-0054008"/>
        <filter val="TP010-0054023"/>
        <filter val="TP010-0054067"/>
        <filter val="TP010-0054070"/>
        <filter val="TP010-0054105"/>
        <filter val="TP010-0054123"/>
        <filter val="TP010-0054155"/>
        <filter val="TP010-0054179"/>
        <filter val="TP010-0054191"/>
        <filter val="TP010-0054208"/>
        <filter val="TP010-0054230"/>
        <filter val="TP010-0054239"/>
        <filter val="TP010-0054247"/>
        <filter val="TP010-0054266"/>
        <filter val="TP010-0054270"/>
        <filter val="TP010-0054294"/>
        <filter val="TP010-0054320"/>
        <filter val="TP010-0054332"/>
        <filter val="TP010-0054411"/>
        <filter val="TP010-0054459"/>
        <filter val="TP010-0054505"/>
        <filter val="TP010-0054598"/>
        <filter val="TP010-0054644"/>
        <filter val="TP010-0054758"/>
        <filter val="TP010-0054975"/>
        <filter val="TP010-0054998"/>
        <filter val="TP010-0055002"/>
        <filter val="TP010-0055005"/>
        <filter val="TP010-0055008"/>
        <filter val="TP010-0055011"/>
        <filter val="TP010-0055014"/>
        <filter val="TP010-0055027"/>
        <filter val="TP010-0055030"/>
        <filter val="TP010-0055033"/>
        <filter val="TP010-0055035"/>
        <filter val="TP010-0055038"/>
        <filter val="TP010-0055039"/>
        <filter val="TP010-0055042"/>
        <filter val="TP010-0055046"/>
        <filter val="TP010-0055049"/>
        <filter val="TP010-0055054"/>
        <filter val="TP010-0055055"/>
        <filter val="TP010-0055066"/>
        <filter val="TP010-0055070"/>
        <filter val="TP010-0055078"/>
        <filter val="TP010-0055080"/>
        <filter val="TP010-0055085"/>
        <filter val="TP010-0055089"/>
        <filter val="TP010-0055097"/>
        <filter val="TP010-0055144"/>
        <filter val="TP010-0055158"/>
        <filter val="TP010-0055164"/>
        <filter val="TP010-0055173"/>
        <filter val="TP010-0055185"/>
        <filter val="TP010-0055192"/>
        <filter val="TP010-0055204"/>
        <filter val="TP010-0055211"/>
        <filter val="TP010-0055222"/>
        <filter val="TP010-0055228"/>
        <filter val="TP010-0055233"/>
        <filter val="TP010-0055235"/>
        <filter val="TP010-0055239"/>
        <filter val="TP010-0055250"/>
        <filter val="TP010-0055259"/>
        <filter val="TP010-0055260"/>
        <filter val="TP010-0055268"/>
        <filter val="TP010-0055275"/>
        <filter val="TP010-0055282"/>
        <filter val="TP010-0055289"/>
        <filter val="TP010-0055296"/>
        <filter val="TP010-0055442"/>
        <filter val="TP010-0055498"/>
        <filter val="TP010-0055530"/>
        <filter val="TP010-0055541"/>
        <filter val="TP010-0055575"/>
        <filter val="TP010-0055583"/>
        <filter val="TP010-0055609"/>
        <filter val="TP010-0055652"/>
        <filter val="TP010-0055682"/>
        <filter val="TP010-0055767"/>
        <filter val="TP010-0055773"/>
        <filter val="TP010-0055793"/>
        <filter val="TP010-0055909"/>
        <filter val="TP010-0055955"/>
        <filter val="TP010-0055981"/>
        <filter val="TP010-0056008"/>
        <filter val="TP010-0056126"/>
        <filter val="TP010-0056155"/>
        <filter val="TP010-0056205"/>
        <filter val="TP010-0056239"/>
        <filter val="TP010-0056274"/>
        <filter val="TP010-0056308"/>
        <filter val="TP010-0056313"/>
        <filter val="TP010-0056320"/>
        <filter val="TP010-0056328"/>
        <filter val="TP010-0056357"/>
        <filter val="TP010-0056439"/>
        <filter val="TP010-0056468"/>
        <filter val="TP010-0056477"/>
        <filter val="TP010-0056479"/>
        <filter val="TP010-0056490"/>
        <filter val="TP010-0056512"/>
        <filter val="TP010-0056521"/>
        <filter val="TP010-0056545"/>
        <filter val="TP010-0056552"/>
        <filter val="TP010-0056577"/>
        <filter val="TP010-0056585"/>
        <filter val="TP010-0056596"/>
        <filter val="TP010-0056607"/>
        <filter val="TP010-0056612"/>
        <filter val="TP010-0056616"/>
        <filter val="TP010-0056617"/>
        <filter val="TP010-0056629"/>
        <filter val="TP010-0056636"/>
        <filter val="TP010-0056637"/>
        <filter val="TP010-0056639"/>
        <filter val="TP010-0056655"/>
        <filter val="TP010-0056667"/>
        <filter val="TP010-0056677"/>
        <filter val="TP010-0056683"/>
        <filter val="TP010-0056687"/>
        <filter val="TP010-0056732"/>
        <filter val="TP010-0056738"/>
        <filter val="TP010-0056744"/>
        <filter val="TP010-0056759"/>
        <filter val="TP010-0056769"/>
        <filter val="TP010-0056782"/>
        <filter val="TP010-0056789"/>
        <filter val="TP010-0056797"/>
        <filter val="TP010-0056812"/>
        <filter val="TP010-0056813"/>
        <filter val="TP010-0056840"/>
        <filter val="TP010-0056845"/>
        <filter val="TP010-0056856"/>
        <filter val="TP010-0056867"/>
        <filter val="TP010-0056880"/>
        <filter val="TP010-0056899"/>
        <filter val="TP010-0056915"/>
        <filter val="TP010-0056919"/>
        <filter val="TP010-0056926"/>
        <filter val="TP010-0056948"/>
        <filter val="TP010-0056951"/>
        <filter val="TP010-0056962"/>
        <filter val="TP010-0056984"/>
        <filter val="TP010-0057003"/>
        <filter val="TP010-0057037"/>
        <filter val="TP010-0057045"/>
        <filter val="TP010-0057053"/>
        <filter val="TP010-0057062"/>
        <filter val="TP010-0057083"/>
        <filter val="TP010-0057111"/>
        <filter val="TP010-0057148"/>
        <filter val="TP010-0057288"/>
        <filter val="TP010-0057298"/>
        <filter val="TP010-0057305"/>
        <filter val="TP010-0057307"/>
        <filter val="TP010-0057314"/>
        <filter val="TP010-0057318"/>
        <filter val="TP010-0057323"/>
        <filter val="TP010-0057325"/>
        <filter val="TP010-0057332"/>
        <filter val="TP010-0057338"/>
        <filter val="TP010-0057339"/>
        <filter val="TP010-0057344"/>
        <filter val="TP010-0057383"/>
        <filter val="TP010-0057388"/>
        <filter val="TP010-0057391"/>
        <filter val="TP010-0057401"/>
        <filter val="TP010-0057547"/>
        <filter val="TP010-0057548"/>
        <filter val="TP010-0057550"/>
        <filter val="TP010-0057555"/>
        <filter val="TP010-0057559"/>
        <filter val="TP010-0057565"/>
        <filter val="TP010-0057566"/>
        <filter val="TP010-0057568"/>
        <filter val="TP010-0057570"/>
        <filter val="TP010-0057577"/>
        <filter val="TP010-0057582"/>
        <filter val="TP010-0057583"/>
        <filter val="TP010-0057586"/>
        <filter val="TP010-0057589"/>
        <filter val="TP010-0057609"/>
        <filter val="TP010-0057616"/>
        <filter val="TP010-0057622"/>
        <filter val="TP010-0057649"/>
        <filter val="TP010-0057651"/>
        <filter val="TP010-0057669"/>
        <filter val="TP010-0057671"/>
        <filter val="TP010-0057725"/>
        <filter val="TP010-0057751"/>
        <filter val="TP010-0057780"/>
        <filter val="TP010-0057796"/>
        <filter val="TP010-0057810"/>
        <filter val="TP010-0057818"/>
        <filter val="TP010-0057869"/>
        <filter val="TP010-0057885"/>
        <filter val="TP010-0057899"/>
        <filter val="TP010-0057907"/>
        <filter val="TP010-0057908"/>
        <filter val="TP010-0057923"/>
        <filter val="TP010-0057927"/>
        <filter val="TP010-0057934"/>
        <filter val="TP010-0057940"/>
        <filter val="TP010-0057943"/>
        <filter val="TP010-0057950"/>
        <filter val="TP010-0057966"/>
        <filter val="TP010-0057969"/>
        <filter val="TP010-0057982"/>
        <filter val="TP010-0058000"/>
        <filter val="TP010-0058004"/>
        <filter val="TP010-0058024"/>
        <filter val="TP010-0058025"/>
        <filter val="TP010-0058029"/>
        <filter val="TP010-0058033"/>
        <filter val="TP010-0058052"/>
        <filter val="TP010-0058063"/>
        <filter val="TP010-0058070"/>
        <filter val="TP010-0058083"/>
        <filter val="TP010-0058093"/>
        <filter val="TP010-0058104"/>
        <filter val="TP010-0058112"/>
        <filter val="TP010-0058151"/>
        <filter val="TP010-0058157"/>
        <filter val="TP010-0058161"/>
        <filter val="TP010-0058167"/>
        <filter val="TP010-0058169"/>
        <filter val="TP010-0058181"/>
        <filter val="TP010-0058202"/>
        <filter val="TP010-0058214"/>
        <filter val="TP010-0058238"/>
        <filter val="TP010-0058247"/>
        <filter val="TP010-0058289"/>
        <filter val="TP010-0058361"/>
        <filter val="TP010-0058371"/>
        <filter val="TP010-0058381"/>
        <filter val="TP010-0058385"/>
        <filter val="TP010-0058393"/>
        <filter val="TP010-0058418"/>
        <filter val="TP010-0058481"/>
        <filter val="TP010-0058504"/>
        <filter val="TP010-0058519"/>
        <filter val="TP010-0058557"/>
        <filter val="TP010-0058561"/>
        <filter val="TP010-0058564"/>
        <filter val="TP010-0058576"/>
        <filter val="TP010-0058597"/>
        <filter val="TP010-0058607"/>
        <filter val="TP010-0058640"/>
        <filter val="TP010-0058643"/>
        <filter val="TP010-0058660"/>
        <filter val="TP010-0058677"/>
        <filter val="TP010-0058689"/>
        <filter val="TP010-0058720"/>
        <filter val="TP010-0058769"/>
        <filter val="TP010-0058788"/>
        <filter val="TP010-0058789"/>
        <filter val="TP010-0058819"/>
        <filter val="TP010-0058839"/>
        <filter val="TP010-0058841"/>
        <filter val="TP010-0058849"/>
        <filter val="TP010-0058892"/>
        <filter val="TP010-0058951"/>
        <filter val="TP010-0058959"/>
        <filter val="TP010-0058989"/>
        <filter val="TP010-0059002"/>
        <filter val="TP010-0059006"/>
        <filter val="TP010-0059009"/>
        <filter val="TP010-0059023"/>
        <filter val="TP010-0059046"/>
        <filter val="TP010-0059059"/>
        <filter val="TP010-0059065"/>
        <filter val="TP010-0059079"/>
        <filter val="TP010-0059083"/>
        <filter val="TP010-0059086"/>
        <filter val="TP010-0059231"/>
        <filter val="TP010-0059243"/>
        <filter val="TP010-0059328"/>
        <filter val="TP010-0059353"/>
        <filter val="TP010-0059370"/>
        <filter val="TP010-0059385"/>
        <filter val="TP010-0059395"/>
        <filter val="TP010-0059398"/>
        <filter val="TP010-0059400"/>
        <filter val="TP010-0059793"/>
        <filter val="TP010-0059828"/>
        <filter val="TP010-0059969"/>
        <filter val="TP010-0059982"/>
        <filter val="TP010-0059989"/>
        <filter val="TP010-0060034"/>
        <filter val="TP010-0060095"/>
        <filter val="TP010-0060120"/>
        <filter val="TP010-0060127"/>
        <filter val="TP010-0060188"/>
        <filter val="TP010-0060277"/>
        <filter val="TP010-0060313"/>
        <filter val="TP010-0060323"/>
        <filter val="TP010-0060393"/>
        <filter val="TP010-0060427"/>
        <filter val="TP010-0060499"/>
        <filter val="TP010-0060505"/>
        <filter val="TP010-0060511"/>
        <filter val="TP010-0060515"/>
        <filter val="TP010-0060530"/>
        <filter val="TP010-0060541"/>
        <filter val="TP010-0060571"/>
        <filter val="TP010-0060615"/>
        <filter val="TP010-0060638"/>
        <filter val="TP010-0060798"/>
        <filter val="TP010-0060816"/>
        <filter val="TP010-0060901"/>
        <filter val="TP010-0060954"/>
        <filter val="TP010-0061007"/>
        <filter val="TP010-0061034"/>
        <filter val="TP010-0061063"/>
        <filter val="TP010-0061091"/>
        <filter val="TP010-0061104"/>
        <filter val="TP010-0061112"/>
        <filter val="TP010-0061239"/>
        <filter val="TP010-0061329"/>
        <filter val="TP010-0061369"/>
        <filter val="TP010-0061432"/>
        <filter val="TP010-0061500"/>
        <filter val="TP010-0061541"/>
        <filter val="TP010-0061603"/>
        <filter val="TP010-0061947"/>
        <filter val="TP010-0061949"/>
        <filter val="TP010-0061953"/>
        <filter val="TP010-0061967"/>
        <filter val="TP010-0061972"/>
        <filter val="TP010-0061974"/>
        <filter val="TP010-0061985"/>
        <filter val="TP010-0062016"/>
        <filter val="TP010-0062168"/>
        <filter val="TP010-0062180"/>
        <filter val="TP010-0062200"/>
        <filter val="TP010-0062215"/>
        <filter val="TP010-0062227"/>
        <filter val="TP010-0062253"/>
        <filter val="TP010-0062256"/>
        <filter val="TP010-0062685"/>
        <filter val="TP010-0062708"/>
        <filter val="TP010-0062976"/>
        <filter val="TP010-0063013"/>
        <filter val="TP010-0063039"/>
        <filter val="TP010-0063243"/>
        <filter val="TP010-0063348"/>
        <filter val="TP010-0063419"/>
        <filter val="TP010-0063421"/>
        <filter val="TP010-0063434"/>
        <filter val="TP010-0063462"/>
        <filter val="TP010-0063488"/>
        <filter val="TP010-0063498"/>
        <filter val="TP010-0063522"/>
        <filter val="TP010-0063527"/>
        <filter val="TP010-0063530"/>
        <filter val="TP010-0063935"/>
        <filter val="TP010-0063946"/>
        <filter val="TP010-0063961"/>
        <filter val="TP010-0063982"/>
        <filter val="TP010-0064065"/>
        <filter val="TP010-0064097"/>
        <filter val="TP010-0064169"/>
        <filter val="TP010-0064219"/>
        <filter val="TP010-0064274"/>
        <filter val="TP010-0064707"/>
        <filter val="TP010-0064819"/>
        <filter val="TP010-0064914"/>
        <filter val="TP010-0065006"/>
        <filter val="TP010-0065564"/>
        <filter val="TP010-0065781"/>
        <filter val="TP010-0066415"/>
        <filter val="TP010-0066498"/>
        <filter val="TP010-0066546"/>
        <filter val="TP010-0066650"/>
        <filter val="TP010-0067052"/>
        <filter val="TP010-0067070"/>
        <filter val="TP010-0067084"/>
        <filter val="TP010-0067096"/>
        <filter val="TP010-0067174"/>
        <filter val="TP010-0067206"/>
        <filter val="TP010-0067213"/>
        <filter val="TP010-0067262"/>
        <filter val="TP010-0067271"/>
        <filter val="TP010-0067284"/>
        <filter val="TP010-0067365"/>
        <filter val="TP010-0067378"/>
        <filter val="TP010-0067428"/>
        <filter val="TP010-0067498"/>
        <filter val="TP010-0067697"/>
        <filter val="TP010-0067825"/>
        <filter val="TP010-0067846"/>
        <filter val="TP010-0068161"/>
        <filter val="TP010-0068289"/>
        <filter val="TP010-0068302"/>
        <filter val="TP010-0068322"/>
        <filter val="TP010-0068333"/>
        <filter val="TP010-0068341"/>
        <filter val="TP010-0068351"/>
        <filter val="TP010-0068358"/>
        <filter val="TP010-0068376"/>
        <filter val="TP010-0068401"/>
        <filter val="TP010-0068409"/>
        <filter val="TP010-0068420"/>
        <filter val="TP010-0068448"/>
        <filter val="TP010-0068449"/>
        <filter val="TP010-0068450"/>
        <filter val="TP010-0068451"/>
        <filter val="TP010-0068461"/>
        <filter val="TP010-0068462"/>
        <filter val="TP010-0068554"/>
        <filter val="TP010-0068610"/>
        <filter val="TP010-0069148"/>
        <filter val="TP010-0069189"/>
        <filter val="TP010-0069280"/>
        <filter val="TP010-0069300"/>
        <filter val="TP010-0069339"/>
        <filter val="TP010-0069358"/>
        <filter val="TP010-0069380"/>
        <filter val="TP010-0069407"/>
        <filter val="TP010-0069425"/>
        <filter val="TP010-0069447"/>
        <filter val="TP010-0069465"/>
        <filter val="TP010-0069495"/>
        <filter val="TP010-0069512"/>
        <filter val="TP010-0069528"/>
        <filter val="TP010-0069634"/>
        <filter val="TP010-0069646"/>
        <filter val="TP010-0070275"/>
        <filter val="TP010-0070278"/>
        <filter val="TP010-0070281"/>
        <filter val="TP010-0070282"/>
        <filter val="TP010-0070283"/>
        <filter val="TP010-0070574"/>
        <filter val="TP010-0070661"/>
        <filter val="TP010-0071040"/>
        <filter val="TP010-0071113"/>
        <filter val="TP010-0071204"/>
        <filter val="TP010-0071625"/>
        <filter val="TP010-0071663"/>
        <filter val="TP010-0071666"/>
        <filter val="TP010-0071715"/>
        <filter val="TP010-0072127"/>
        <filter val="TP010-0072193"/>
        <filter val="TP010-0072418"/>
        <filter val="TP010-0072438"/>
        <filter val="TP010-0072494"/>
        <filter val="TP010-0072531"/>
        <filter val="TP010-0072589"/>
        <filter val="TP010-0072593"/>
        <filter val="TP010-0072598"/>
        <filter val="TP010-0072605"/>
        <filter val="TP010-0072621"/>
        <filter val="TP010-0072659"/>
        <filter val="TP010-0072680"/>
        <filter val="TP010-0072683"/>
        <filter val="TP010-0072728"/>
        <filter val="TP010-0072782"/>
        <filter val="TP010-0072794"/>
        <filter val="TP010-0072817"/>
        <filter val="TP010-0072830"/>
        <filter val="TP010-0072835"/>
        <filter val="TP010-0072849"/>
        <filter val="TP010-0072855"/>
        <filter val="TP010-0072867"/>
        <filter val="TP010-0072874"/>
        <filter val="TP010-0072993"/>
        <filter val="TP010-0073003"/>
        <filter val="TP010-0073015"/>
        <filter val="TP010-0073031"/>
        <filter val="TP010-0073032"/>
        <filter val="TP010-0073077"/>
        <filter val="TP010-0073100"/>
        <filter val="TP010-0073110"/>
        <filter val="TP010-0073218"/>
        <filter val="TP010-0073230"/>
        <filter val="TP010-0073252"/>
        <filter val="TP010-0073273"/>
        <filter val="TP010-0073278"/>
        <filter val="TP010-0073433"/>
        <filter val="TP010-0073568"/>
        <filter val="TP010-0073599"/>
        <filter val="TP010-0073609"/>
        <filter val="TP010-0073618"/>
        <filter val="TP010-0073661"/>
        <filter val="TP010-0073690"/>
        <filter val="TP010-0074062"/>
        <filter val="TP010-0074102"/>
        <filter val="TP010-0074120"/>
        <filter val="TP010-0074154"/>
        <filter val="TP010-0074281"/>
        <filter val="TP010-0074310"/>
        <filter val="TP010-0074588"/>
        <filter val="TP010-0074605"/>
        <filter val="TP010-0074622"/>
        <filter val="TP010-0074636"/>
        <filter val="TP010-0074637"/>
        <filter val="TP010-0074656"/>
        <filter val="TP010-0074659"/>
        <filter val="TP010-0074671"/>
        <filter val="TP010-0074706"/>
        <filter val="TP010-0074707"/>
        <filter val="TP010-0074803"/>
        <filter val="TP010-0075207"/>
        <filter val="TP010-0075221"/>
        <filter val="TP010-0075278"/>
        <filter val="TP010-0075292"/>
        <filter val="TP010-0075320"/>
        <filter val="TP010-0075414"/>
        <filter val="TP010-0075471"/>
        <filter val="TP010-0075525"/>
        <filter val="TP010-0075577"/>
        <filter val="TP010-0075611"/>
        <filter val="TP010-0075651"/>
        <filter val="TP010-0075660"/>
        <filter val="TP010-0075707"/>
        <filter val="TP010-0075760"/>
        <filter val="TP010-0075789"/>
        <filter val="TP010-0075873"/>
        <filter val="TP010-0076260"/>
        <filter val="TP010-0076310"/>
        <filter val="TP010-0076320"/>
        <filter val="TP010-0076330"/>
        <filter val="TP010-0076342"/>
        <filter val="TP010-0076347"/>
        <filter val="TP010-0076352"/>
        <filter val="TP010-0076368"/>
        <filter val="TP010-0076405"/>
        <filter val="TP010-0076436"/>
        <filter val="TP010-0076557"/>
        <filter val="TP010-0076564"/>
        <filter val="TP010-0076576"/>
        <filter val="TP010-0076589"/>
        <filter val="TP010-0076601"/>
        <filter val="TP010-0076604"/>
        <filter val="TP010-0076615"/>
        <filter val="TP010-0076631"/>
        <filter val="TP010-0076666"/>
        <filter val="TP010-0076701"/>
        <filter val="TP010-0076727"/>
        <filter val="TP010-0076770"/>
        <filter val="TP010-0076782"/>
        <filter val="TP010-0077003"/>
        <filter val="TP010-0077027"/>
        <filter val="TP010-0077177"/>
        <filter val="TP010-0077421"/>
        <filter val="TP010-0077466"/>
        <filter val="TP010-0077811"/>
        <filter val="TP010-0077882"/>
        <filter val="TP010-0077911"/>
        <filter val="TP010-0081670"/>
        <filter val="TP010-0081918"/>
        <filter val="TP010-0081942"/>
        <filter val="TP010-0082098"/>
        <filter val="TP010-0082127"/>
        <filter val="TP010-0082290"/>
        <filter val="TP010-0082325"/>
        <filter val="TP010-0082352"/>
        <filter val="TP010-0082714"/>
        <filter val="TP010-0082732"/>
        <filter val="TP010-0082734"/>
        <filter val="TP010-0082762"/>
        <filter val="TP010-0082795"/>
        <filter val="TP010-0082826"/>
        <filter val="TP010-0082838"/>
        <filter val="TP010-0082857"/>
        <filter val="TP010-0082869"/>
        <filter val="TP010-0082877"/>
        <filter val="TP010-0083084"/>
        <filter val="TP010-0083138"/>
        <filter val="TP010-0083224"/>
        <filter val="TP010-0083308"/>
        <filter val="TP010-0083373"/>
        <filter val="TP010-0083411"/>
        <filter val="TP010-0083441"/>
        <filter val="TP010-0083535"/>
        <filter val="TP010-0083559"/>
        <filter val="TP010-0083648"/>
        <filter val="TP010-0083713"/>
        <filter val="TP010-0083760"/>
        <filter val="TP010-0083765"/>
        <filter val="TP010-0085985"/>
        <filter val="TP010-0086427"/>
        <filter val="TP010-0086453"/>
        <filter val="TP010-0086465"/>
        <filter val="TP010-0086478"/>
        <filter val="TP010-0086491"/>
        <filter val="TP010-0086514"/>
        <filter val="TP010-0086529"/>
        <filter val="TP010-0086532"/>
        <filter val="TP010-0086596"/>
        <filter val="TP010-0086611"/>
        <filter val="TP010-0086654"/>
        <filter val="TP010-0086662"/>
        <filter val="TP010-0086667"/>
        <filter val="TP010-0086670"/>
        <filter val="TP010-0086680"/>
        <filter val="TP010-0086683"/>
        <filter val="TP010-0086694"/>
        <filter val="TP010-0086704"/>
        <filter val="TP010-0086831"/>
        <filter val="TP010-0086850"/>
        <filter val="TP010-0086865"/>
        <filter val="TP010-0087527"/>
        <filter val="TP010-0089612"/>
        <filter val="TP010-0094211"/>
        <filter val="TP010-0094219"/>
        <filter val="TP010-0114756"/>
        <filter val="TP010-0115213"/>
        <filter val="TP010-0115236"/>
        <filter val="TP010-0115265"/>
        <filter val="TP010-0115268"/>
        <filter val="TP010-0115292"/>
        <filter val="TP010-0115298"/>
        <filter val="TP010-0115304"/>
        <filter val="TP010-0115305"/>
        <filter val="TP010-0115311"/>
        <filter val="TP010-0115320"/>
        <filter val="TP010-0115322"/>
        <filter val="TP010-0115441"/>
        <filter val="TP010-0115444"/>
        <filter val="TP010-0115458"/>
        <filter val="TP010-0115469"/>
        <filter val="TP010-0115474"/>
        <filter val="TP010-0115477"/>
        <filter val="TP010-0115502"/>
        <filter val="TP010-0115538"/>
        <filter val="TP010-0115552"/>
        <filter val="TP010-0115625"/>
        <filter val="TP010-0115632"/>
        <filter val="TP010-0115639"/>
        <filter val="TP010-0115675"/>
        <filter val="TP010-0115695"/>
        <filter val="TP010-0115706"/>
        <filter val="TP010-0115711"/>
        <filter val="TP010-0115716"/>
        <filter val="TP010-0115722"/>
        <filter val="TP010-0115729"/>
        <filter val="TP010-0115730"/>
        <filter val="TP010-0115758"/>
        <filter val="TP010-0115760"/>
        <filter val="TP010-0115768"/>
        <filter val="TP010-0115810"/>
        <filter val="TP010-0115815"/>
        <filter val="TP010-0115827"/>
        <filter val="TP010-0115875"/>
        <filter val="TP010-0115943"/>
        <filter val="TP010-0115952"/>
        <filter val="TP010-0115959"/>
        <filter val="TP010-0116009"/>
        <filter val="TP010-0116014"/>
        <filter val="TP010-0116093"/>
        <filter val="TP010-0116113"/>
        <filter val="TP010-0116118"/>
        <filter val="TP010-0116155"/>
        <filter val="TP010-0116244"/>
        <filter val="TP010-0116487"/>
        <filter val="TP010-0116594"/>
        <filter val="TP010-0116798"/>
        <filter val="TP010-0118480"/>
        <filter val="TP010-0118522"/>
        <filter val="TP010-0118574"/>
        <filter val="TP010-0118825"/>
        <filter val="TP010-0119091"/>
        <filter val="TP010-0119861"/>
        <filter val="TP010-0120424"/>
        <filter val="TP010-0123304"/>
        <filter val="TP010-0123306"/>
        <filter val="TP010-0123526"/>
        <filter val="TP010-0124197"/>
        <filter val="TP010-0124253"/>
        <filter val="TP010-0125439"/>
        <filter val="TP010-0125443"/>
        <filter val="TP010-0125516"/>
        <filter val="TP010-0125586"/>
        <filter val="TP010-0125643"/>
        <filter val="TP010-0125682"/>
        <filter val="TP010-0125790"/>
        <filter val="TP010-0125818"/>
        <filter val="TP010-0125869"/>
        <filter val="TP010-0126229"/>
        <filter val="TP010-0126508"/>
        <filter val="TP010-0126716"/>
        <filter val="TP010-0126720"/>
        <filter val="TP010-0127082"/>
        <filter val="TP010-0127247"/>
        <filter val="TP010-0127304"/>
        <filter val="TP010-0128194"/>
        <filter val="TP010-0130934"/>
        <filter val="TP010-0132167"/>
        <filter val="TP010-0144105"/>
        <filter val="TP010-0144198"/>
        <filter val="TP010-0144240"/>
        <filter val="TP010-0144331"/>
        <filter val="TP010-0145455"/>
        <filter val="TP010-0148307"/>
        <filter val="TP010-0148752"/>
        <filter val="TP010-0149637"/>
      </filters>
    </filterColumn>
    <filterColumn colId="7">
      <filters>
        <filter val="0"/>
      </filters>
    </filterColumn>
  </autoFilter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X1363"/>
  <sheetViews>
    <sheetView topLeftCell="A11" zoomScale="70" zoomScaleNormal="70" zoomScaleSheetLayoutView="10" workbookViewId="0">
      <pane xSplit="1" ySplit="4" topLeftCell="B15" activePane="bottomRight" state="frozen"/>
      <selection activeCell="C4985" sqref="C4985"/>
      <selection pane="topRight" activeCell="C4985" sqref="C4985"/>
      <selection pane="bottomLeft" activeCell="C4985" sqref="C4985"/>
      <selection pane="bottomRight" activeCell="C4985" sqref="C4985"/>
    </sheetView>
  </sheetViews>
  <sheetFormatPr defaultRowHeight="15" x14ac:dyDescent="0.25"/>
  <cols>
    <col min="1" max="1" width="7.7109375" style="79" bestFit="1" customWidth="1"/>
    <col min="2" max="2" width="7.7109375" style="79" customWidth="1"/>
    <col min="3" max="3" width="37.28515625" style="79" bestFit="1" customWidth="1"/>
    <col min="4" max="4" width="15.7109375" style="79" bestFit="1" customWidth="1"/>
    <col min="5" max="5" width="20.28515625" style="79" bestFit="1" customWidth="1"/>
    <col min="6" max="6" width="13.85546875" style="79" bestFit="1" customWidth="1"/>
    <col min="7" max="7" width="15.42578125" style="79" bestFit="1" customWidth="1"/>
    <col min="8" max="8" width="18.28515625" style="79" customWidth="1"/>
    <col min="9" max="9" width="9.28515625" style="79" customWidth="1"/>
    <col min="10" max="10" width="19.85546875" style="79" customWidth="1"/>
    <col min="11" max="22" width="3.85546875" style="79" customWidth="1"/>
    <col min="23" max="23" width="9.140625" style="79"/>
    <col min="24" max="24" width="57.42578125" style="79" bestFit="1" customWidth="1"/>
    <col min="25" max="16384" width="9.140625" style="79"/>
  </cols>
  <sheetData>
    <row r="1" spans="1:22" ht="56.25" customHeight="1" x14ac:dyDescent="0.3">
      <c r="C1" s="107"/>
      <c r="J1" s="288" t="s">
        <v>18626</v>
      </c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</row>
    <row r="2" spans="1:22" x14ac:dyDescent="0.25">
      <c r="C2" s="107"/>
    </row>
    <row r="3" spans="1:22" ht="15.75" x14ac:dyDescent="0.25">
      <c r="A3" s="108"/>
      <c r="B3" s="108"/>
      <c r="C3" s="109"/>
      <c r="D3" s="108"/>
      <c r="E3" s="108"/>
      <c r="F3" s="110"/>
      <c r="G3" s="110"/>
      <c r="H3" s="109"/>
      <c r="I3" s="109"/>
      <c r="J3" s="111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</row>
    <row r="4" spans="1:22" ht="15.75" x14ac:dyDescent="0.25">
      <c r="A4" s="108"/>
      <c r="B4" s="108"/>
      <c r="C4" s="109"/>
      <c r="D4" s="108"/>
      <c r="E4" s="108"/>
      <c r="F4" s="112"/>
      <c r="G4" s="112"/>
      <c r="H4" s="109"/>
      <c r="I4" s="109"/>
      <c r="J4" s="111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</row>
    <row r="5" spans="1:22" ht="15.75" x14ac:dyDescent="0.25">
      <c r="A5" s="108"/>
      <c r="B5" s="108"/>
      <c r="C5" s="109"/>
      <c r="D5" s="108"/>
      <c r="E5" s="108"/>
      <c r="F5" s="110"/>
      <c r="G5" s="110"/>
      <c r="H5" s="109"/>
      <c r="I5" s="109"/>
      <c r="J5" s="111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</row>
    <row r="6" spans="1:22" ht="15.75" x14ac:dyDescent="0.25">
      <c r="A6" s="108"/>
      <c r="B6" s="108"/>
      <c r="C6" s="109"/>
      <c r="D6" s="108"/>
      <c r="E6" s="108"/>
      <c r="F6" s="110"/>
      <c r="G6" s="110"/>
      <c r="H6" s="109"/>
      <c r="I6" s="109"/>
      <c r="J6" s="111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</row>
    <row r="7" spans="1:22" ht="15.75" x14ac:dyDescent="0.25">
      <c r="A7" s="108"/>
      <c r="B7" s="108"/>
      <c r="C7" s="109"/>
      <c r="D7" s="108"/>
      <c r="E7" s="108"/>
      <c r="F7" s="110"/>
      <c r="G7" s="110"/>
      <c r="H7" s="109"/>
      <c r="I7" s="109"/>
      <c r="J7" s="111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22" ht="15.75" x14ac:dyDescent="0.25">
      <c r="A8" s="108"/>
      <c r="B8" s="108"/>
      <c r="C8" s="109"/>
      <c r="D8" s="108"/>
      <c r="E8" s="108"/>
      <c r="F8" s="110"/>
      <c r="G8" s="110"/>
      <c r="H8" s="109"/>
      <c r="I8" s="109"/>
      <c r="J8" s="111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 ht="15.75" x14ac:dyDescent="0.25">
      <c r="A9" s="108"/>
      <c r="B9" s="108"/>
      <c r="C9" s="109"/>
      <c r="D9" s="108"/>
      <c r="E9" s="108"/>
      <c r="F9" s="110"/>
      <c r="G9" s="110"/>
      <c r="H9" s="109"/>
      <c r="I9" s="109"/>
      <c r="J9" s="111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ht="15.75" x14ac:dyDescent="0.25">
      <c r="A10" s="108"/>
      <c r="B10" s="108"/>
      <c r="C10" s="109"/>
      <c r="D10" s="108"/>
      <c r="E10" s="108"/>
      <c r="F10" s="110"/>
      <c r="G10" s="110"/>
      <c r="H10" s="109"/>
      <c r="I10" s="109"/>
      <c r="J10" s="111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22" ht="25.5" x14ac:dyDescent="0.35">
      <c r="A11" s="289" t="s">
        <v>18627</v>
      </c>
      <c r="B11" s="289"/>
      <c r="C11" s="289"/>
      <c r="D11" s="289"/>
      <c r="E11" s="290"/>
      <c r="F11" s="289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</row>
    <row r="12" spans="1:22" s="113" customFormat="1" ht="42" customHeight="1" x14ac:dyDescent="0.2">
      <c r="A12" s="286" t="s">
        <v>18510</v>
      </c>
      <c r="B12" s="286" t="s">
        <v>18510</v>
      </c>
      <c r="C12" s="286" t="s">
        <v>18628</v>
      </c>
      <c r="D12" s="286" t="s">
        <v>18629</v>
      </c>
      <c r="E12" s="286" t="s">
        <v>18630</v>
      </c>
      <c r="F12" s="286" t="s">
        <v>18631</v>
      </c>
      <c r="G12" s="286" t="s">
        <v>18632</v>
      </c>
      <c r="H12" s="286" t="s">
        <v>18633</v>
      </c>
      <c r="I12" s="286" t="s">
        <v>18634</v>
      </c>
      <c r="J12" s="287" t="s">
        <v>18635</v>
      </c>
      <c r="K12" s="286" t="s">
        <v>18636</v>
      </c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</row>
    <row r="13" spans="1:22" s="113" customFormat="1" ht="12.75" x14ac:dyDescent="0.2">
      <c r="A13" s="286"/>
      <c r="B13" s="286"/>
      <c r="C13" s="286"/>
      <c r="D13" s="286"/>
      <c r="E13" s="286"/>
      <c r="F13" s="286"/>
      <c r="G13" s="286"/>
      <c r="H13" s="286"/>
      <c r="I13" s="286"/>
      <c r="J13" s="287"/>
      <c r="K13" s="114">
        <v>1</v>
      </c>
      <c r="L13" s="114">
        <v>2</v>
      </c>
      <c r="M13" s="114">
        <v>3</v>
      </c>
      <c r="N13" s="114">
        <v>4</v>
      </c>
      <c r="O13" s="114">
        <v>5</v>
      </c>
      <c r="P13" s="114">
        <v>6</v>
      </c>
      <c r="Q13" s="114">
        <v>7</v>
      </c>
      <c r="R13" s="114">
        <v>8</v>
      </c>
      <c r="S13" s="114">
        <v>9</v>
      </c>
      <c r="T13" s="114">
        <v>10</v>
      </c>
      <c r="U13" s="114">
        <v>11</v>
      </c>
      <c r="V13" s="114">
        <v>12</v>
      </c>
    </row>
    <row r="14" spans="1:22" s="113" customFormat="1" ht="12.75" x14ac:dyDescent="0.2">
      <c r="A14" s="115">
        <v>1</v>
      </c>
      <c r="B14" s="115"/>
      <c r="C14" s="115">
        <v>2</v>
      </c>
      <c r="D14" s="115">
        <v>3</v>
      </c>
      <c r="E14" s="115"/>
      <c r="F14" s="115">
        <v>4</v>
      </c>
      <c r="G14" s="115">
        <v>5</v>
      </c>
      <c r="H14" s="115"/>
      <c r="I14" s="115"/>
      <c r="J14" s="115">
        <v>8</v>
      </c>
      <c r="K14" s="115">
        <v>9</v>
      </c>
      <c r="L14" s="115"/>
      <c r="M14" s="115">
        <v>10</v>
      </c>
      <c r="N14" s="115">
        <v>11</v>
      </c>
      <c r="O14" s="115"/>
      <c r="P14" s="115">
        <v>12</v>
      </c>
      <c r="Q14" s="115">
        <v>13</v>
      </c>
      <c r="R14" s="115"/>
      <c r="S14" s="115">
        <v>14</v>
      </c>
      <c r="T14" s="115">
        <v>15</v>
      </c>
      <c r="U14" s="115"/>
      <c r="V14" s="115">
        <v>16</v>
      </c>
    </row>
    <row r="15" spans="1:22" s="117" customFormat="1" ht="12.75" customHeight="1" x14ac:dyDescent="0.2">
      <c r="A15" s="116">
        <v>1</v>
      </c>
      <c r="B15" s="116">
        <v>1</v>
      </c>
      <c r="C15" s="116" t="s">
        <v>18637</v>
      </c>
      <c r="D15" s="116" t="s">
        <v>18638</v>
      </c>
      <c r="E15" s="116" t="s">
        <v>113</v>
      </c>
      <c r="F15" s="116">
        <v>35</v>
      </c>
      <c r="G15" s="116" t="s">
        <v>18494</v>
      </c>
      <c r="H15" s="116" t="s">
        <v>18520</v>
      </c>
      <c r="I15" s="116">
        <v>1993</v>
      </c>
      <c r="J15" s="116">
        <v>2016</v>
      </c>
      <c r="K15" s="116"/>
      <c r="L15" s="116"/>
      <c r="M15" s="116" t="s">
        <v>18639</v>
      </c>
      <c r="N15" s="116"/>
      <c r="O15" s="116"/>
      <c r="P15" s="116"/>
      <c r="Q15" s="116"/>
      <c r="R15" s="116"/>
      <c r="S15" s="116"/>
      <c r="T15" s="116"/>
      <c r="U15" s="116"/>
      <c r="V15" s="116"/>
    </row>
    <row r="16" spans="1:22" s="117" customFormat="1" ht="12.75" customHeight="1" x14ac:dyDescent="0.2">
      <c r="A16" s="116">
        <v>2</v>
      </c>
      <c r="B16" s="116">
        <v>2</v>
      </c>
      <c r="C16" s="116" t="s">
        <v>18637</v>
      </c>
      <c r="D16" s="116" t="s">
        <v>18638</v>
      </c>
      <c r="E16" s="116" t="s">
        <v>113</v>
      </c>
      <c r="F16" s="116">
        <v>35</v>
      </c>
      <c r="G16" s="116" t="s">
        <v>18494</v>
      </c>
      <c r="H16" s="116" t="s">
        <v>18522</v>
      </c>
      <c r="I16" s="116">
        <v>1988</v>
      </c>
      <c r="J16" s="116">
        <v>2016</v>
      </c>
      <c r="K16" s="116"/>
      <c r="L16" s="116"/>
      <c r="M16" s="116" t="s">
        <v>18639</v>
      </c>
      <c r="N16" s="116"/>
      <c r="O16" s="116"/>
      <c r="P16" s="116"/>
      <c r="Q16" s="116"/>
      <c r="R16" s="116"/>
      <c r="S16" s="116"/>
      <c r="T16" s="116"/>
      <c r="U16" s="116"/>
      <c r="V16" s="116"/>
    </row>
    <row r="17" spans="1:22" s="117" customFormat="1" ht="12.75" customHeight="1" x14ac:dyDescent="0.2">
      <c r="A17" s="116">
        <v>3</v>
      </c>
      <c r="B17" s="116">
        <v>3</v>
      </c>
      <c r="C17" s="116" t="s">
        <v>18637</v>
      </c>
      <c r="D17" s="116" t="s">
        <v>18638</v>
      </c>
      <c r="E17" s="116" t="s">
        <v>113</v>
      </c>
      <c r="F17" s="116">
        <v>35</v>
      </c>
      <c r="G17" s="116" t="s">
        <v>18494</v>
      </c>
      <c r="H17" s="116" t="s">
        <v>18524</v>
      </c>
      <c r="I17" s="116">
        <v>1970</v>
      </c>
      <c r="J17" s="116">
        <v>2016</v>
      </c>
      <c r="K17" s="116"/>
      <c r="L17" s="116"/>
      <c r="M17" s="116"/>
      <c r="N17" s="116"/>
      <c r="O17" s="116"/>
      <c r="P17" s="116" t="s">
        <v>18639</v>
      </c>
      <c r="Q17" s="116"/>
      <c r="R17" s="116"/>
      <c r="S17" s="116"/>
      <c r="T17" s="116"/>
      <c r="U17" s="116"/>
      <c r="V17" s="116"/>
    </row>
    <row r="18" spans="1:22" s="117" customFormat="1" ht="12.75" customHeight="1" x14ac:dyDescent="0.2">
      <c r="A18" s="116">
        <v>4</v>
      </c>
      <c r="B18" s="116">
        <v>4</v>
      </c>
      <c r="C18" s="116" t="s">
        <v>18637</v>
      </c>
      <c r="D18" s="116" t="s">
        <v>18638</v>
      </c>
      <c r="E18" s="116" t="s">
        <v>113</v>
      </c>
      <c r="F18" s="116">
        <v>110</v>
      </c>
      <c r="G18" s="116" t="s">
        <v>18494</v>
      </c>
      <c r="H18" s="116" t="s">
        <v>18533</v>
      </c>
      <c r="I18" s="116">
        <v>1975</v>
      </c>
      <c r="J18" s="116">
        <v>2016</v>
      </c>
      <c r="K18" s="116"/>
      <c r="L18" s="116"/>
      <c r="M18" s="116"/>
      <c r="N18" s="116" t="s">
        <v>18639</v>
      </c>
      <c r="O18" s="116"/>
      <c r="P18" s="116"/>
      <c r="Q18" s="116"/>
      <c r="R18" s="116"/>
      <c r="S18" s="116"/>
      <c r="T18" s="116"/>
      <c r="U18" s="116"/>
      <c r="V18" s="116"/>
    </row>
    <row r="19" spans="1:22" s="117" customFormat="1" ht="12.75" customHeight="1" x14ac:dyDescent="0.2">
      <c r="A19" s="116">
        <v>5</v>
      </c>
      <c r="B19" s="116">
        <v>5</v>
      </c>
      <c r="C19" s="116" t="s">
        <v>18637</v>
      </c>
      <c r="D19" s="116" t="s">
        <v>18638</v>
      </c>
      <c r="E19" s="116" t="s">
        <v>113</v>
      </c>
      <c r="F19" s="116">
        <v>110</v>
      </c>
      <c r="G19" s="116" t="s">
        <v>18494</v>
      </c>
      <c r="H19" s="116" t="s">
        <v>18535</v>
      </c>
      <c r="I19" s="116">
        <v>1967</v>
      </c>
      <c r="J19" s="116">
        <v>2016</v>
      </c>
      <c r="K19" s="116"/>
      <c r="L19" s="116"/>
      <c r="M19" s="116"/>
      <c r="N19" s="116"/>
      <c r="O19" s="116" t="s">
        <v>18639</v>
      </c>
      <c r="P19" s="116"/>
      <c r="Q19" s="116"/>
      <c r="R19" s="116"/>
      <c r="S19" s="116"/>
      <c r="T19" s="116"/>
      <c r="U19" s="116"/>
      <c r="V19" s="116"/>
    </row>
    <row r="20" spans="1:22" s="117" customFormat="1" ht="12.75" customHeight="1" x14ac:dyDescent="0.2">
      <c r="A20" s="116">
        <v>6</v>
      </c>
      <c r="B20" s="116">
        <v>6</v>
      </c>
      <c r="C20" s="116" t="s">
        <v>18637</v>
      </c>
      <c r="D20" s="116" t="s">
        <v>18638</v>
      </c>
      <c r="E20" s="116" t="s">
        <v>113</v>
      </c>
      <c r="F20" s="116">
        <v>110</v>
      </c>
      <c r="G20" s="116" t="s">
        <v>18494</v>
      </c>
      <c r="H20" s="116" t="s">
        <v>18537</v>
      </c>
      <c r="I20" s="116">
        <v>1963</v>
      </c>
      <c r="J20" s="116">
        <v>2016</v>
      </c>
      <c r="K20" s="116"/>
      <c r="L20" s="116"/>
      <c r="M20" s="116"/>
      <c r="N20" s="116" t="s">
        <v>18639</v>
      </c>
      <c r="O20" s="116"/>
      <c r="P20" s="116"/>
      <c r="Q20" s="116"/>
      <c r="R20" s="116"/>
      <c r="S20" s="116"/>
      <c r="T20" s="116"/>
      <c r="U20" s="116"/>
      <c r="V20" s="116"/>
    </row>
    <row r="21" spans="1:22" s="117" customFormat="1" ht="12.75" customHeight="1" x14ac:dyDescent="0.2">
      <c r="A21" s="116">
        <v>7</v>
      </c>
      <c r="B21" s="116">
        <v>7</v>
      </c>
      <c r="C21" s="116" t="s">
        <v>18637</v>
      </c>
      <c r="D21" s="116" t="s">
        <v>18638</v>
      </c>
      <c r="E21" s="116" t="s">
        <v>113</v>
      </c>
      <c r="F21" s="116">
        <v>110</v>
      </c>
      <c r="G21" s="116" t="s">
        <v>18494</v>
      </c>
      <c r="H21" s="116" t="s">
        <v>18541</v>
      </c>
      <c r="I21" s="116">
        <v>1972</v>
      </c>
      <c r="J21" s="116">
        <v>2016</v>
      </c>
      <c r="K21" s="116"/>
      <c r="L21" s="116"/>
      <c r="M21" s="116"/>
      <c r="N21" s="116"/>
      <c r="O21" s="116"/>
      <c r="P21" s="116"/>
      <c r="Q21" s="116" t="s">
        <v>18639</v>
      </c>
      <c r="R21" s="116"/>
      <c r="S21" s="116"/>
      <c r="T21" s="116"/>
      <c r="U21" s="116"/>
      <c r="V21" s="116"/>
    </row>
    <row r="22" spans="1:22" s="117" customFormat="1" ht="12.75" customHeight="1" x14ac:dyDescent="0.2">
      <c r="A22" s="116">
        <v>8</v>
      </c>
      <c r="B22" s="116">
        <v>8</v>
      </c>
      <c r="C22" s="116" t="s">
        <v>18637</v>
      </c>
      <c r="D22" s="116" t="s">
        <v>18638</v>
      </c>
      <c r="E22" s="116" t="s">
        <v>18526</v>
      </c>
      <c r="F22" s="116">
        <v>35</v>
      </c>
      <c r="G22" s="116" t="s">
        <v>18494</v>
      </c>
      <c r="H22" s="116" t="s">
        <v>18527</v>
      </c>
      <c r="I22" s="116">
        <v>1993</v>
      </c>
      <c r="J22" s="116">
        <v>2016</v>
      </c>
      <c r="K22" s="116"/>
      <c r="L22" s="116"/>
      <c r="M22" s="116"/>
      <c r="N22" s="116"/>
      <c r="O22" s="116"/>
      <c r="P22" s="116"/>
      <c r="Q22" s="116" t="s">
        <v>18639</v>
      </c>
      <c r="R22" s="116"/>
      <c r="S22" s="116"/>
      <c r="T22" s="116"/>
      <c r="U22" s="116"/>
      <c r="V22" s="116"/>
    </row>
    <row r="23" spans="1:22" s="117" customFormat="1" ht="12.75" customHeight="1" x14ac:dyDescent="0.2">
      <c r="A23" s="116">
        <v>9</v>
      </c>
      <c r="B23" s="116">
        <v>9</v>
      </c>
      <c r="C23" s="116" t="s">
        <v>18637</v>
      </c>
      <c r="D23" s="116" t="s">
        <v>18638</v>
      </c>
      <c r="E23" s="116" t="s">
        <v>18526</v>
      </c>
      <c r="F23" s="116">
        <v>110</v>
      </c>
      <c r="G23" s="116" t="s">
        <v>18494</v>
      </c>
      <c r="H23" s="116" t="s">
        <v>18531</v>
      </c>
      <c r="I23" s="116">
        <v>1985</v>
      </c>
      <c r="J23" s="116">
        <v>2016</v>
      </c>
      <c r="K23" s="116"/>
      <c r="L23" s="116"/>
      <c r="M23" s="116"/>
      <c r="N23" s="116"/>
      <c r="O23" s="116"/>
      <c r="P23" s="116" t="s">
        <v>18639</v>
      </c>
      <c r="Q23" s="116"/>
      <c r="R23" s="116"/>
      <c r="S23" s="116"/>
      <c r="T23" s="116"/>
      <c r="U23" s="116"/>
      <c r="V23" s="116"/>
    </row>
    <row r="24" spans="1:22" s="117" customFormat="1" ht="12.75" customHeight="1" x14ac:dyDescent="0.2">
      <c r="A24" s="116">
        <v>10</v>
      </c>
      <c r="B24" s="116">
        <v>10</v>
      </c>
      <c r="C24" s="116" t="s">
        <v>18637</v>
      </c>
      <c r="D24" s="116" t="s">
        <v>18638</v>
      </c>
      <c r="E24" s="116" t="s">
        <v>142</v>
      </c>
      <c r="F24" s="116">
        <v>35</v>
      </c>
      <c r="G24" s="116" t="s">
        <v>18494</v>
      </c>
      <c r="H24" s="116" t="s">
        <v>18512</v>
      </c>
      <c r="I24" s="116">
        <v>1979</v>
      </c>
      <c r="J24" s="116">
        <v>2016</v>
      </c>
      <c r="K24" s="116"/>
      <c r="L24" s="116"/>
      <c r="M24" s="116"/>
      <c r="N24" s="116" t="s">
        <v>18639</v>
      </c>
      <c r="O24" s="116"/>
      <c r="P24" s="116"/>
      <c r="Q24" s="116"/>
      <c r="R24" s="116"/>
      <c r="S24" s="116"/>
      <c r="T24" s="116"/>
      <c r="U24" s="116"/>
      <c r="V24" s="116"/>
    </row>
    <row r="25" spans="1:22" s="117" customFormat="1" ht="12.75" customHeight="1" x14ac:dyDescent="0.2">
      <c r="A25" s="116">
        <v>11</v>
      </c>
      <c r="B25" s="116">
        <v>11</v>
      </c>
      <c r="C25" s="116" t="s">
        <v>18637</v>
      </c>
      <c r="D25" s="116" t="s">
        <v>18638</v>
      </c>
      <c r="E25" s="116" t="s">
        <v>142</v>
      </c>
      <c r="F25" s="116">
        <v>35</v>
      </c>
      <c r="G25" s="116" t="s">
        <v>18494</v>
      </c>
      <c r="H25" s="116" t="s">
        <v>18514</v>
      </c>
      <c r="I25" s="116">
        <v>1964</v>
      </c>
      <c r="J25" s="116">
        <v>2016</v>
      </c>
      <c r="K25" s="116"/>
      <c r="L25" s="116"/>
      <c r="M25" s="116"/>
      <c r="N25" s="116"/>
      <c r="O25" s="116" t="s">
        <v>18639</v>
      </c>
      <c r="P25" s="116"/>
      <c r="Q25" s="116"/>
      <c r="R25" s="116"/>
      <c r="S25" s="116"/>
      <c r="T25" s="116"/>
      <c r="U25" s="116"/>
      <c r="V25" s="116"/>
    </row>
    <row r="26" spans="1:22" s="117" customFormat="1" ht="12.75" customHeight="1" x14ac:dyDescent="0.2">
      <c r="A26" s="116">
        <v>12</v>
      </c>
      <c r="B26" s="116">
        <v>12</v>
      </c>
      <c r="C26" s="116" t="s">
        <v>18637</v>
      </c>
      <c r="D26" s="116" t="s">
        <v>18638</v>
      </c>
      <c r="E26" s="116" t="s">
        <v>142</v>
      </c>
      <c r="F26" s="116">
        <v>35</v>
      </c>
      <c r="G26" s="116" t="s">
        <v>18494</v>
      </c>
      <c r="H26" s="116" t="s">
        <v>18516</v>
      </c>
      <c r="I26" s="116">
        <v>1978</v>
      </c>
      <c r="J26" s="116">
        <v>2016</v>
      </c>
      <c r="K26" s="116"/>
      <c r="L26" s="116"/>
      <c r="M26" s="116"/>
      <c r="N26" s="116"/>
      <c r="O26" s="116"/>
      <c r="P26" s="116" t="s">
        <v>18639</v>
      </c>
      <c r="Q26" s="116"/>
      <c r="R26" s="116"/>
      <c r="S26" s="116"/>
      <c r="T26" s="116"/>
      <c r="U26" s="116"/>
      <c r="V26" s="116"/>
    </row>
    <row r="27" spans="1:22" s="117" customFormat="1" ht="12.75" customHeight="1" x14ac:dyDescent="0.2">
      <c r="A27" s="116">
        <v>13</v>
      </c>
      <c r="B27" s="116">
        <v>13</v>
      </c>
      <c r="C27" s="116" t="s">
        <v>18637</v>
      </c>
      <c r="D27" s="116" t="s">
        <v>18638</v>
      </c>
      <c r="E27" s="116" t="s">
        <v>142</v>
      </c>
      <c r="F27" s="116">
        <v>35</v>
      </c>
      <c r="G27" s="116" t="s">
        <v>18494</v>
      </c>
      <c r="H27" s="116" t="s">
        <v>18518</v>
      </c>
      <c r="I27" s="116">
        <v>1965</v>
      </c>
      <c r="J27" s="116">
        <v>2018</v>
      </c>
      <c r="K27" s="116"/>
      <c r="L27" s="116"/>
      <c r="M27" s="116"/>
      <c r="N27" s="116"/>
      <c r="O27" s="116"/>
      <c r="P27" s="116" t="s">
        <v>18639</v>
      </c>
      <c r="Q27" s="116"/>
      <c r="R27" s="116"/>
      <c r="S27" s="116"/>
      <c r="T27" s="116"/>
      <c r="U27" s="116"/>
      <c r="V27" s="116"/>
    </row>
    <row r="28" spans="1:22" s="117" customFormat="1" ht="12.75" customHeight="1" x14ac:dyDescent="0.2">
      <c r="A28" s="116">
        <v>14</v>
      </c>
      <c r="B28" s="116">
        <v>14</v>
      </c>
      <c r="C28" s="116" t="s">
        <v>18637</v>
      </c>
      <c r="D28" s="116" t="s">
        <v>18638</v>
      </c>
      <c r="E28" s="116" t="s">
        <v>142</v>
      </c>
      <c r="F28" s="116">
        <v>110</v>
      </c>
      <c r="G28" s="116" t="s">
        <v>18494</v>
      </c>
      <c r="H28" s="116" t="s">
        <v>18529</v>
      </c>
      <c r="I28" s="116">
        <v>1968</v>
      </c>
      <c r="J28" s="116">
        <v>2016</v>
      </c>
      <c r="K28" s="116"/>
      <c r="L28" s="116"/>
      <c r="M28" s="116"/>
      <c r="N28" s="116"/>
      <c r="O28" s="116" t="s">
        <v>18639</v>
      </c>
      <c r="P28" s="116"/>
      <c r="Q28" s="116"/>
      <c r="R28" s="116"/>
      <c r="S28" s="116"/>
      <c r="T28" s="116"/>
      <c r="U28" s="116"/>
      <c r="V28" s="116"/>
    </row>
    <row r="29" spans="1:22" s="117" customFormat="1" ht="12.75" customHeight="1" x14ac:dyDescent="0.2">
      <c r="A29" s="116">
        <v>15</v>
      </c>
      <c r="B29" s="116">
        <v>1</v>
      </c>
      <c r="C29" s="116" t="s">
        <v>18637</v>
      </c>
      <c r="D29" s="116" t="s">
        <v>18666</v>
      </c>
      <c r="E29" s="116" t="s">
        <v>5873</v>
      </c>
      <c r="F29" s="116">
        <v>35</v>
      </c>
      <c r="G29" s="116" t="s">
        <v>18495</v>
      </c>
      <c r="H29" s="116" t="s">
        <v>5877</v>
      </c>
      <c r="I29" s="116">
        <v>1958</v>
      </c>
      <c r="J29" s="116"/>
      <c r="K29" s="116"/>
      <c r="L29" s="116"/>
      <c r="M29" s="116" t="s">
        <v>18608</v>
      </c>
      <c r="N29" s="116"/>
      <c r="O29" s="116"/>
      <c r="P29" s="116"/>
      <c r="Q29" s="116"/>
      <c r="R29" s="116"/>
      <c r="S29" s="116"/>
      <c r="T29" s="116"/>
      <c r="U29" s="116"/>
      <c r="V29" s="116"/>
    </row>
    <row r="30" spans="1:22" s="117" customFormat="1" ht="12.75" customHeight="1" x14ac:dyDescent="0.2">
      <c r="A30" s="116">
        <v>16</v>
      </c>
      <c r="B30" s="116">
        <v>2</v>
      </c>
      <c r="C30" s="116" t="s">
        <v>18637</v>
      </c>
      <c r="D30" s="116" t="s">
        <v>18666</v>
      </c>
      <c r="E30" s="116" t="s">
        <v>5873</v>
      </c>
      <c r="F30" s="116">
        <v>35</v>
      </c>
      <c r="G30" s="116" t="s">
        <v>18495</v>
      </c>
      <c r="H30" s="116" t="s">
        <v>5881</v>
      </c>
      <c r="I30" s="116">
        <v>1963</v>
      </c>
      <c r="J30" s="116">
        <v>2016</v>
      </c>
      <c r="K30" s="116"/>
      <c r="L30" s="116"/>
      <c r="M30" s="116"/>
      <c r="N30" s="116" t="s">
        <v>18608</v>
      </c>
      <c r="O30" s="116"/>
      <c r="P30" s="116"/>
      <c r="Q30" s="116"/>
      <c r="R30" s="116"/>
      <c r="S30" s="116"/>
      <c r="T30" s="116"/>
      <c r="U30" s="116"/>
      <c r="V30" s="116"/>
    </row>
    <row r="31" spans="1:22" s="117" customFormat="1" ht="12.75" customHeight="1" x14ac:dyDescent="0.2">
      <c r="A31" s="116">
        <v>17</v>
      </c>
      <c r="B31" s="116">
        <v>3</v>
      </c>
      <c r="C31" s="116" t="s">
        <v>18637</v>
      </c>
      <c r="D31" s="116" t="s">
        <v>18666</v>
      </c>
      <c r="E31" s="116" t="s">
        <v>5904</v>
      </c>
      <c r="F31" s="116">
        <v>35</v>
      </c>
      <c r="G31" s="116" t="s">
        <v>18495</v>
      </c>
      <c r="H31" s="116" t="s">
        <v>18688</v>
      </c>
      <c r="I31" s="116">
        <v>1996</v>
      </c>
      <c r="J31" s="116"/>
      <c r="K31" s="116"/>
      <c r="L31" s="116"/>
      <c r="M31" s="116"/>
      <c r="N31" s="116"/>
      <c r="O31" s="116" t="s">
        <v>18608</v>
      </c>
      <c r="P31" s="116"/>
      <c r="Q31" s="116"/>
      <c r="R31" s="116"/>
      <c r="S31" s="116"/>
      <c r="T31" s="116"/>
      <c r="U31" s="116"/>
      <c r="V31" s="116"/>
    </row>
    <row r="32" spans="1:22" s="117" customFormat="1" ht="12.75" customHeight="1" x14ac:dyDescent="0.2">
      <c r="A32" s="116">
        <v>18</v>
      </c>
      <c r="B32" s="116">
        <v>4</v>
      </c>
      <c r="C32" s="116" t="s">
        <v>18637</v>
      </c>
      <c r="D32" s="116" t="s">
        <v>18666</v>
      </c>
      <c r="E32" s="116" t="s">
        <v>5873</v>
      </c>
      <c r="F32" s="116">
        <v>35</v>
      </c>
      <c r="G32" s="116" t="s">
        <v>18495</v>
      </c>
      <c r="H32" s="116" t="s">
        <v>5890</v>
      </c>
      <c r="I32" s="116">
        <v>1966</v>
      </c>
      <c r="J32" s="116">
        <v>2016</v>
      </c>
      <c r="K32" s="116"/>
      <c r="L32" s="116" t="s">
        <v>18608</v>
      </c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1:22" s="117" customFormat="1" ht="12.75" customHeight="1" x14ac:dyDescent="0.2">
      <c r="A33" s="116">
        <v>19</v>
      </c>
      <c r="B33" s="116">
        <v>5</v>
      </c>
      <c r="C33" s="116" t="s">
        <v>18637</v>
      </c>
      <c r="D33" s="116" t="s">
        <v>18666</v>
      </c>
      <c r="E33" s="116" t="s">
        <v>5873</v>
      </c>
      <c r="F33" s="116">
        <v>35</v>
      </c>
      <c r="G33" s="116" t="s">
        <v>18495</v>
      </c>
      <c r="H33" s="116" t="s">
        <v>5895</v>
      </c>
      <c r="I33" s="116">
        <v>1986</v>
      </c>
      <c r="J33" s="116">
        <v>2016</v>
      </c>
      <c r="K33" s="116"/>
      <c r="L33" s="116" t="s">
        <v>18608</v>
      </c>
      <c r="M33" s="116"/>
      <c r="N33" s="116"/>
      <c r="O33" s="116"/>
      <c r="P33" s="116"/>
      <c r="Q33" s="116"/>
      <c r="R33" s="116"/>
      <c r="S33" s="116"/>
      <c r="T33" s="116"/>
      <c r="U33" s="116"/>
      <c r="V33" s="116"/>
    </row>
    <row r="34" spans="1:22" s="117" customFormat="1" ht="12.75" customHeight="1" x14ac:dyDescent="0.2">
      <c r="A34" s="116">
        <v>20</v>
      </c>
      <c r="B34" s="116">
        <v>6</v>
      </c>
      <c r="C34" s="116" t="s">
        <v>18637</v>
      </c>
      <c r="D34" s="116" t="s">
        <v>18666</v>
      </c>
      <c r="E34" s="116" t="s">
        <v>5873</v>
      </c>
      <c r="F34" s="116">
        <v>35</v>
      </c>
      <c r="G34" s="116" t="s">
        <v>18495</v>
      </c>
      <c r="H34" s="116" t="s">
        <v>5900</v>
      </c>
      <c r="I34" s="116">
        <v>1959</v>
      </c>
      <c r="J34" s="116">
        <v>2016</v>
      </c>
      <c r="K34" s="116"/>
      <c r="L34" s="116"/>
      <c r="M34" s="116" t="s">
        <v>18608</v>
      </c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117" customFormat="1" ht="12.75" customHeight="1" x14ac:dyDescent="0.2">
      <c r="A35" s="116">
        <v>21</v>
      </c>
      <c r="B35" s="116">
        <v>7</v>
      </c>
      <c r="C35" s="116" t="s">
        <v>18637</v>
      </c>
      <c r="D35" s="116" t="s">
        <v>18666</v>
      </c>
      <c r="E35" s="116" t="s">
        <v>5904</v>
      </c>
      <c r="F35" s="116">
        <v>35</v>
      </c>
      <c r="G35" s="116" t="s">
        <v>18495</v>
      </c>
      <c r="H35" s="116" t="s">
        <v>5908</v>
      </c>
      <c r="I35" s="116">
        <v>1991</v>
      </c>
      <c r="J35" s="116">
        <v>2016</v>
      </c>
      <c r="K35" s="116"/>
      <c r="L35" s="116"/>
      <c r="M35" s="116"/>
      <c r="N35" s="116"/>
      <c r="O35" s="116"/>
      <c r="P35" s="116" t="s">
        <v>18608</v>
      </c>
      <c r="Q35" s="116"/>
      <c r="R35" s="116"/>
      <c r="S35" s="116"/>
      <c r="T35" s="116"/>
      <c r="U35" s="116"/>
      <c r="V35" s="116"/>
    </row>
    <row r="36" spans="1:22" s="117" customFormat="1" ht="12.75" customHeight="1" x14ac:dyDescent="0.2">
      <c r="A36" s="116">
        <v>22</v>
      </c>
      <c r="B36" s="116">
        <v>8</v>
      </c>
      <c r="C36" s="116" t="s">
        <v>18637</v>
      </c>
      <c r="D36" s="116" t="s">
        <v>18666</v>
      </c>
      <c r="E36" s="116" t="s">
        <v>5904</v>
      </c>
      <c r="F36" s="116">
        <v>35</v>
      </c>
      <c r="G36" s="116" t="s">
        <v>18495</v>
      </c>
      <c r="H36" s="116" t="s">
        <v>5913</v>
      </c>
      <c r="I36" s="116">
        <v>1991</v>
      </c>
      <c r="J36" s="116">
        <v>2016</v>
      </c>
      <c r="K36" s="116"/>
      <c r="L36" s="116"/>
      <c r="M36" s="116" t="s">
        <v>18608</v>
      </c>
      <c r="N36" s="116"/>
      <c r="O36" s="116"/>
      <c r="P36" s="116"/>
      <c r="Q36" s="116"/>
      <c r="R36" s="116"/>
      <c r="S36" s="116"/>
      <c r="T36" s="116"/>
      <c r="U36" s="116"/>
      <c r="V36" s="116"/>
    </row>
    <row r="37" spans="1:22" s="117" customFormat="1" ht="12.75" customHeight="1" x14ac:dyDescent="0.2">
      <c r="A37" s="116">
        <v>23</v>
      </c>
      <c r="B37" s="116">
        <v>9</v>
      </c>
      <c r="C37" s="116" t="s">
        <v>18637</v>
      </c>
      <c r="D37" s="116" t="s">
        <v>18666</v>
      </c>
      <c r="E37" s="116" t="s">
        <v>5873</v>
      </c>
      <c r="F37" s="116">
        <v>110</v>
      </c>
      <c r="G37" s="116" t="s">
        <v>18495</v>
      </c>
      <c r="H37" s="116" t="s">
        <v>5916</v>
      </c>
      <c r="I37" s="116">
        <v>1977</v>
      </c>
      <c r="J37" s="116"/>
      <c r="K37" s="116"/>
      <c r="L37" s="116"/>
      <c r="M37" s="116"/>
      <c r="N37" s="116"/>
      <c r="O37" s="116" t="s">
        <v>18608</v>
      </c>
      <c r="P37" s="116"/>
      <c r="Q37" s="116"/>
      <c r="R37" s="116"/>
      <c r="S37" s="116"/>
      <c r="T37" s="116"/>
      <c r="U37" s="116"/>
      <c r="V37" s="116"/>
    </row>
    <row r="38" spans="1:22" s="117" customFormat="1" ht="12.75" customHeight="1" x14ac:dyDescent="0.2">
      <c r="A38" s="116">
        <v>24</v>
      </c>
      <c r="B38" s="116">
        <v>10</v>
      </c>
      <c r="C38" s="116" t="s">
        <v>18637</v>
      </c>
      <c r="D38" s="116" t="s">
        <v>18666</v>
      </c>
      <c r="E38" s="116" t="s">
        <v>5873</v>
      </c>
      <c r="F38" s="116">
        <v>110</v>
      </c>
      <c r="G38" s="116" t="s">
        <v>18495</v>
      </c>
      <c r="H38" s="116" t="s">
        <v>5920</v>
      </c>
      <c r="I38" s="116">
        <v>1973</v>
      </c>
      <c r="J38" s="116">
        <v>2016</v>
      </c>
      <c r="K38" s="116"/>
      <c r="L38" s="116"/>
      <c r="M38" s="116"/>
      <c r="N38" s="116"/>
      <c r="O38" s="116"/>
      <c r="P38" s="116" t="s">
        <v>18608</v>
      </c>
      <c r="Q38" s="116"/>
      <c r="R38" s="116"/>
      <c r="S38" s="116"/>
      <c r="T38" s="116"/>
      <c r="U38" s="116"/>
      <c r="V38" s="116"/>
    </row>
    <row r="39" spans="1:22" s="117" customFormat="1" ht="12.75" customHeight="1" x14ac:dyDescent="0.2">
      <c r="A39" s="116">
        <v>25</v>
      </c>
      <c r="B39" s="116">
        <v>11</v>
      </c>
      <c r="C39" s="116" t="s">
        <v>18637</v>
      </c>
      <c r="D39" s="116" t="s">
        <v>18666</v>
      </c>
      <c r="E39" s="116" t="s">
        <v>5873</v>
      </c>
      <c r="F39" s="116">
        <v>110</v>
      </c>
      <c r="G39" s="116" t="s">
        <v>18495</v>
      </c>
      <c r="H39" s="116" t="s">
        <v>5925</v>
      </c>
      <c r="I39" s="116">
        <v>1973</v>
      </c>
      <c r="J39" s="116">
        <v>2016</v>
      </c>
      <c r="K39" s="116"/>
      <c r="L39" s="116"/>
      <c r="M39" s="116"/>
      <c r="N39" s="116"/>
      <c r="O39" s="116"/>
      <c r="P39" s="116" t="s">
        <v>18608</v>
      </c>
      <c r="Q39" s="116"/>
      <c r="R39" s="116"/>
      <c r="S39" s="116"/>
      <c r="T39" s="116"/>
      <c r="U39" s="116"/>
      <c r="V39" s="116"/>
    </row>
    <row r="40" spans="1:22" s="117" customFormat="1" ht="12.75" customHeight="1" x14ac:dyDescent="0.2">
      <c r="A40" s="116">
        <v>26</v>
      </c>
      <c r="B40" s="116">
        <v>12</v>
      </c>
      <c r="C40" s="116" t="s">
        <v>18637</v>
      </c>
      <c r="D40" s="116" t="s">
        <v>18666</v>
      </c>
      <c r="E40" s="116" t="s">
        <v>5873</v>
      </c>
      <c r="F40" s="116">
        <v>110</v>
      </c>
      <c r="G40" s="116" t="s">
        <v>18495</v>
      </c>
      <c r="H40" s="116" t="s">
        <v>5928</v>
      </c>
      <c r="I40" s="116">
        <v>1968</v>
      </c>
      <c r="J40" s="116">
        <v>2016</v>
      </c>
      <c r="K40" s="116"/>
      <c r="L40" s="116"/>
      <c r="M40" s="116"/>
      <c r="N40" s="116"/>
      <c r="O40" s="116"/>
      <c r="P40" s="116" t="s">
        <v>18608</v>
      </c>
      <c r="Q40" s="116"/>
      <c r="R40" s="116"/>
      <c r="S40" s="116"/>
      <c r="T40" s="116"/>
      <c r="U40" s="116"/>
      <c r="V40" s="116"/>
    </row>
    <row r="41" spans="1:22" s="117" customFormat="1" ht="12.75" customHeight="1" x14ac:dyDescent="0.2">
      <c r="A41" s="116">
        <v>27</v>
      </c>
      <c r="B41" s="116">
        <v>13</v>
      </c>
      <c r="C41" s="116" t="s">
        <v>18637</v>
      </c>
      <c r="D41" s="116" t="s">
        <v>18666</v>
      </c>
      <c r="E41" s="116" t="s">
        <v>5873</v>
      </c>
      <c r="F41" s="116">
        <v>110</v>
      </c>
      <c r="G41" s="116" t="s">
        <v>18495</v>
      </c>
      <c r="H41" s="116" t="s">
        <v>5933</v>
      </c>
      <c r="I41" s="116">
        <v>1968</v>
      </c>
      <c r="J41" s="116">
        <v>2016</v>
      </c>
      <c r="K41" s="116"/>
      <c r="L41" s="116"/>
      <c r="M41" s="116"/>
      <c r="N41" s="116"/>
      <c r="O41" s="116"/>
      <c r="P41" s="116" t="s">
        <v>18608</v>
      </c>
      <c r="Q41" s="116"/>
      <c r="R41" s="116"/>
      <c r="S41" s="116"/>
      <c r="T41" s="116"/>
      <c r="U41" s="116"/>
      <c r="V41" s="116"/>
    </row>
    <row r="42" spans="1:22" s="117" customFormat="1" ht="12.75" customHeight="1" x14ac:dyDescent="0.2">
      <c r="A42" s="116">
        <v>28</v>
      </c>
      <c r="B42" s="116">
        <v>14</v>
      </c>
      <c r="C42" s="116" t="s">
        <v>18637</v>
      </c>
      <c r="D42" s="116" t="s">
        <v>18666</v>
      </c>
      <c r="E42" s="116" t="s">
        <v>5873</v>
      </c>
      <c r="F42" s="116">
        <v>110</v>
      </c>
      <c r="G42" s="116" t="s">
        <v>18495</v>
      </c>
      <c r="H42" s="116" t="s">
        <v>5940</v>
      </c>
      <c r="I42" s="116">
        <v>1966</v>
      </c>
      <c r="J42" s="116">
        <v>2016</v>
      </c>
      <c r="K42" s="116"/>
      <c r="L42" s="116"/>
      <c r="M42" s="116"/>
      <c r="N42" s="116" t="s">
        <v>18608</v>
      </c>
      <c r="O42" s="116"/>
      <c r="P42" s="116"/>
      <c r="Q42" s="116"/>
      <c r="R42" s="116"/>
      <c r="S42" s="116"/>
      <c r="T42" s="116"/>
      <c r="U42" s="116"/>
      <c r="V42" s="116"/>
    </row>
    <row r="43" spans="1:22" s="117" customFormat="1" ht="12.75" customHeight="1" x14ac:dyDescent="0.2">
      <c r="A43" s="116">
        <v>29</v>
      </c>
      <c r="B43" s="116">
        <v>15</v>
      </c>
      <c r="C43" s="116" t="s">
        <v>18637</v>
      </c>
      <c r="D43" s="116" t="s">
        <v>18666</v>
      </c>
      <c r="E43" s="116" t="s">
        <v>5873</v>
      </c>
      <c r="F43" s="116">
        <v>110</v>
      </c>
      <c r="G43" s="116" t="s">
        <v>18495</v>
      </c>
      <c r="H43" s="116" t="s">
        <v>5945</v>
      </c>
      <c r="I43" s="116">
        <v>1978</v>
      </c>
      <c r="J43" s="116">
        <v>2016</v>
      </c>
      <c r="K43" s="116"/>
      <c r="L43" s="116"/>
      <c r="M43" s="116"/>
      <c r="N43" s="116" t="s">
        <v>18608</v>
      </c>
      <c r="O43" s="116"/>
      <c r="P43" s="116"/>
      <c r="Q43" s="116"/>
      <c r="R43" s="116"/>
      <c r="S43" s="116"/>
      <c r="T43" s="116"/>
      <c r="U43" s="116"/>
      <c r="V43" s="116"/>
    </row>
    <row r="44" spans="1:22" s="117" customFormat="1" ht="12.75" customHeight="1" x14ac:dyDescent="0.2">
      <c r="A44" s="116">
        <v>30</v>
      </c>
      <c r="B44" s="116">
        <v>16</v>
      </c>
      <c r="C44" s="116" t="s">
        <v>18637</v>
      </c>
      <c r="D44" s="116" t="s">
        <v>18666</v>
      </c>
      <c r="E44" s="116" t="s">
        <v>5873</v>
      </c>
      <c r="F44" s="116">
        <v>110</v>
      </c>
      <c r="G44" s="116" t="s">
        <v>18495</v>
      </c>
      <c r="H44" s="116" t="s">
        <v>5950</v>
      </c>
      <c r="I44" s="116">
        <v>1976</v>
      </c>
      <c r="J44" s="116">
        <v>2016</v>
      </c>
      <c r="K44" s="116"/>
      <c r="L44" s="116"/>
      <c r="M44" s="116"/>
      <c r="N44" s="116"/>
      <c r="O44" s="116"/>
      <c r="P44" s="116"/>
      <c r="Q44" s="116" t="s">
        <v>18608</v>
      </c>
      <c r="R44" s="116"/>
      <c r="S44" s="116"/>
      <c r="T44" s="116"/>
      <c r="U44" s="116"/>
      <c r="V44" s="116"/>
    </row>
    <row r="45" spans="1:22" s="117" customFormat="1" ht="12.75" customHeight="1" x14ac:dyDescent="0.2">
      <c r="A45" s="116">
        <v>31</v>
      </c>
      <c r="B45" s="116">
        <v>17</v>
      </c>
      <c r="C45" s="116" t="s">
        <v>18637</v>
      </c>
      <c r="D45" s="116" t="s">
        <v>18666</v>
      </c>
      <c r="E45" s="116" t="s">
        <v>5873</v>
      </c>
      <c r="F45" s="116">
        <v>110</v>
      </c>
      <c r="G45" s="116" t="s">
        <v>18495</v>
      </c>
      <c r="H45" s="116" t="s">
        <v>5954</v>
      </c>
      <c r="I45" s="116">
        <v>1959</v>
      </c>
      <c r="J45" s="116"/>
      <c r="K45" s="116"/>
      <c r="L45" s="116"/>
      <c r="M45" s="116"/>
      <c r="N45" s="116"/>
      <c r="O45" s="116"/>
      <c r="P45" s="116" t="s">
        <v>18608</v>
      </c>
      <c r="Q45" s="116"/>
      <c r="R45" s="116"/>
      <c r="S45" s="116"/>
      <c r="T45" s="116"/>
      <c r="U45" s="116"/>
      <c r="V45" s="116"/>
    </row>
    <row r="46" spans="1:22" s="117" customFormat="1" ht="12.75" customHeight="1" x14ac:dyDescent="0.2">
      <c r="A46" s="116">
        <v>32</v>
      </c>
      <c r="B46" s="116">
        <v>1</v>
      </c>
      <c r="C46" s="116" t="s">
        <v>18637</v>
      </c>
      <c r="D46" s="116"/>
      <c r="E46" s="116" t="s">
        <v>5873</v>
      </c>
      <c r="F46" s="116">
        <v>6</v>
      </c>
      <c r="G46" s="116" t="s">
        <v>18495</v>
      </c>
      <c r="H46" s="116" t="s">
        <v>18049</v>
      </c>
      <c r="I46" s="116">
        <v>1981</v>
      </c>
      <c r="J46" s="116">
        <v>2015</v>
      </c>
      <c r="K46" s="116"/>
      <c r="L46" s="116"/>
      <c r="M46" s="116" t="s">
        <v>18639</v>
      </c>
      <c r="N46" s="116"/>
      <c r="O46" s="116"/>
      <c r="P46" s="116"/>
      <c r="Q46" s="116"/>
      <c r="R46" s="116"/>
      <c r="S46" s="116"/>
      <c r="T46" s="116"/>
      <c r="U46" s="116"/>
      <c r="V46" s="116"/>
    </row>
    <row r="47" spans="1:22" s="117" customFormat="1" ht="12.75" customHeight="1" x14ac:dyDescent="0.2">
      <c r="A47" s="116">
        <v>33</v>
      </c>
      <c r="B47" s="116">
        <v>2</v>
      </c>
      <c r="C47" s="116" t="s">
        <v>18637</v>
      </c>
      <c r="D47" s="116"/>
      <c r="E47" s="116" t="s">
        <v>5873</v>
      </c>
      <c r="F47" s="116">
        <v>6</v>
      </c>
      <c r="G47" s="116" t="s">
        <v>18495</v>
      </c>
      <c r="H47" s="116" t="s">
        <v>18054</v>
      </c>
      <c r="I47" s="116">
        <v>1981</v>
      </c>
      <c r="J47" s="116">
        <v>2015</v>
      </c>
      <c r="K47" s="116"/>
      <c r="L47" s="116"/>
      <c r="M47" s="116" t="s">
        <v>18639</v>
      </c>
      <c r="N47" s="116"/>
      <c r="O47" s="116"/>
      <c r="P47" s="116"/>
      <c r="Q47" s="116"/>
      <c r="R47" s="116"/>
      <c r="S47" s="116"/>
      <c r="T47" s="116"/>
      <c r="U47" s="116"/>
      <c r="V47" s="116"/>
    </row>
    <row r="48" spans="1:22" s="117" customFormat="1" ht="12.75" customHeight="1" x14ac:dyDescent="0.2">
      <c r="A48" s="116">
        <v>34</v>
      </c>
      <c r="B48" s="116">
        <v>3</v>
      </c>
      <c r="C48" s="116" t="s">
        <v>18637</v>
      </c>
      <c r="D48" s="116"/>
      <c r="E48" s="116" t="s">
        <v>142</v>
      </c>
      <c r="F48" s="116" t="s">
        <v>18640</v>
      </c>
      <c r="G48" s="116" t="s">
        <v>18500</v>
      </c>
      <c r="H48" s="116" t="s">
        <v>143</v>
      </c>
      <c r="I48" s="116">
        <v>1982</v>
      </c>
      <c r="J48" s="116"/>
      <c r="K48" s="116"/>
      <c r="L48" s="116"/>
      <c r="M48" s="116"/>
      <c r="N48" s="116"/>
      <c r="O48" s="116" t="s">
        <v>18639</v>
      </c>
      <c r="P48" s="116"/>
      <c r="Q48" s="116"/>
      <c r="R48" s="116"/>
      <c r="S48" s="116"/>
      <c r="T48" s="116"/>
      <c r="U48" s="116"/>
      <c r="V48" s="116"/>
    </row>
    <row r="49" spans="1:22" s="117" customFormat="1" ht="12.75" customHeight="1" x14ac:dyDescent="0.2">
      <c r="A49" s="116">
        <v>35</v>
      </c>
      <c r="B49" s="116">
        <v>4</v>
      </c>
      <c r="C49" s="116" t="s">
        <v>18637</v>
      </c>
      <c r="D49" s="116"/>
      <c r="E49" s="116" t="s">
        <v>142</v>
      </c>
      <c r="F49" s="116" t="s">
        <v>18640</v>
      </c>
      <c r="G49" s="116" t="s">
        <v>18500</v>
      </c>
      <c r="H49" s="116" t="s">
        <v>149</v>
      </c>
      <c r="I49" s="116">
        <v>1959</v>
      </c>
      <c r="J49" s="116"/>
      <c r="K49" s="116"/>
      <c r="L49" s="116"/>
      <c r="M49" s="116"/>
      <c r="N49" s="116"/>
      <c r="O49" s="116" t="s">
        <v>18639</v>
      </c>
      <c r="P49" s="116"/>
      <c r="Q49" s="116"/>
      <c r="R49" s="116"/>
      <c r="S49" s="116"/>
      <c r="T49" s="116"/>
      <c r="U49" s="116"/>
      <c r="V49" s="116"/>
    </row>
    <row r="50" spans="1:22" s="117" customFormat="1" ht="12.75" customHeight="1" x14ac:dyDescent="0.2">
      <c r="A50" s="116">
        <v>36</v>
      </c>
      <c r="B50" s="116">
        <v>5</v>
      </c>
      <c r="C50" s="116" t="s">
        <v>18637</v>
      </c>
      <c r="D50" s="116"/>
      <c r="E50" s="116" t="s">
        <v>142</v>
      </c>
      <c r="F50" s="116" t="s">
        <v>18640</v>
      </c>
      <c r="G50" s="116" t="s">
        <v>18498</v>
      </c>
      <c r="H50" s="116" t="s">
        <v>5445</v>
      </c>
      <c r="I50" s="116">
        <v>1969</v>
      </c>
      <c r="J50" s="116"/>
      <c r="K50" s="116"/>
      <c r="L50" s="116"/>
      <c r="M50" s="116"/>
      <c r="N50" s="116"/>
      <c r="O50" s="116" t="s">
        <v>18639</v>
      </c>
      <c r="P50" s="116"/>
      <c r="Q50" s="116"/>
      <c r="R50" s="116"/>
      <c r="S50" s="116"/>
      <c r="T50" s="116"/>
      <c r="U50" s="116"/>
      <c r="V50" s="116"/>
    </row>
    <row r="51" spans="1:22" s="117" customFormat="1" ht="12.75" customHeight="1" x14ac:dyDescent="0.2">
      <c r="A51" s="116">
        <v>40</v>
      </c>
      <c r="B51" s="116">
        <v>9</v>
      </c>
      <c r="C51" s="116" t="s">
        <v>18637</v>
      </c>
      <c r="D51" s="116" t="s">
        <v>18692</v>
      </c>
      <c r="E51" s="116" t="s">
        <v>19</v>
      </c>
      <c r="F51" s="116" t="s">
        <v>18640</v>
      </c>
      <c r="G51" s="116" t="s">
        <v>18500</v>
      </c>
      <c r="H51" s="116" t="s">
        <v>127</v>
      </c>
      <c r="I51" s="116">
        <v>1964</v>
      </c>
      <c r="J51" s="116"/>
      <c r="K51" s="116"/>
      <c r="L51" s="116"/>
      <c r="M51" s="116"/>
      <c r="N51" s="116" t="s">
        <v>18639</v>
      </c>
      <c r="O51" s="116"/>
      <c r="P51" s="116"/>
      <c r="Q51" s="116"/>
      <c r="R51" s="116"/>
      <c r="S51" s="116"/>
      <c r="T51" s="116"/>
      <c r="U51" s="116"/>
      <c r="V51" s="116"/>
    </row>
    <row r="52" spans="1:22" s="117" customFormat="1" ht="12.75" customHeight="1" x14ac:dyDescent="0.2">
      <c r="A52" s="116">
        <v>41</v>
      </c>
      <c r="B52" s="116">
        <v>10</v>
      </c>
      <c r="C52" s="116" t="s">
        <v>18637</v>
      </c>
      <c r="D52" s="116" t="s">
        <v>18692</v>
      </c>
      <c r="E52" s="116" t="s">
        <v>19</v>
      </c>
      <c r="F52" s="116" t="s">
        <v>18640</v>
      </c>
      <c r="G52" s="116" t="s">
        <v>18500</v>
      </c>
      <c r="H52" s="116" t="s">
        <v>131</v>
      </c>
      <c r="I52" s="116">
        <v>1964</v>
      </c>
      <c r="J52" s="116"/>
      <c r="K52" s="116"/>
      <c r="L52" s="116"/>
      <c r="M52" s="116"/>
      <c r="N52" s="116"/>
      <c r="O52" s="116" t="s">
        <v>18639</v>
      </c>
      <c r="P52" s="116"/>
      <c r="Q52" s="116"/>
      <c r="R52" s="116"/>
      <c r="S52" s="116"/>
      <c r="T52" s="116"/>
      <c r="U52" s="116"/>
      <c r="V52" s="116"/>
    </row>
    <row r="53" spans="1:22" s="117" customFormat="1" ht="12.75" customHeight="1" x14ac:dyDescent="0.2">
      <c r="A53" s="116">
        <v>42</v>
      </c>
      <c r="B53" s="116">
        <v>11</v>
      </c>
      <c r="C53" s="116" t="s">
        <v>18637</v>
      </c>
      <c r="D53" s="116" t="s">
        <v>18692</v>
      </c>
      <c r="E53" s="116" t="s">
        <v>19</v>
      </c>
      <c r="F53" s="116" t="s">
        <v>18640</v>
      </c>
      <c r="G53" s="116" t="s">
        <v>18500</v>
      </c>
      <c r="H53" s="116" t="s">
        <v>134</v>
      </c>
      <c r="I53" s="116">
        <v>1978</v>
      </c>
      <c r="J53" s="116"/>
      <c r="K53" s="116"/>
      <c r="L53" s="116"/>
      <c r="M53" s="116"/>
      <c r="N53" s="116"/>
      <c r="O53" s="116"/>
      <c r="P53" s="116" t="s">
        <v>18639</v>
      </c>
      <c r="Q53" s="116"/>
      <c r="R53" s="116"/>
      <c r="S53" s="116"/>
      <c r="T53" s="116"/>
      <c r="U53" s="116"/>
      <c r="V53" s="116"/>
    </row>
    <row r="54" spans="1:22" s="117" customFormat="1" ht="12.75" customHeight="1" x14ac:dyDescent="0.2">
      <c r="A54" s="116">
        <v>43</v>
      </c>
      <c r="B54" s="116">
        <v>12</v>
      </c>
      <c r="C54" s="116" t="s">
        <v>18637</v>
      </c>
      <c r="D54" s="116" t="s">
        <v>18692</v>
      </c>
      <c r="E54" s="116" t="s">
        <v>19</v>
      </c>
      <c r="F54" s="116" t="s">
        <v>18640</v>
      </c>
      <c r="G54" s="116" t="s">
        <v>18500</v>
      </c>
      <c r="H54" s="116" t="s">
        <v>151</v>
      </c>
      <c r="I54" s="116">
        <v>1968</v>
      </c>
      <c r="J54" s="116"/>
      <c r="K54" s="116"/>
      <c r="L54" s="116"/>
      <c r="M54" s="116"/>
      <c r="N54" s="116"/>
      <c r="O54" s="116"/>
      <c r="P54" s="116"/>
      <c r="Q54" s="116" t="s">
        <v>18639</v>
      </c>
      <c r="R54" s="116"/>
      <c r="S54" s="116"/>
      <c r="T54" s="116"/>
      <c r="U54" s="116"/>
      <c r="V54" s="116"/>
    </row>
    <row r="55" spans="1:22" s="117" customFormat="1" ht="12.75" customHeight="1" x14ac:dyDescent="0.2">
      <c r="A55" s="116">
        <v>44</v>
      </c>
      <c r="B55" s="116">
        <v>13</v>
      </c>
      <c r="C55" s="116" t="s">
        <v>18637</v>
      </c>
      <c r="D55" s="116" t="s">
        <v>18692</v>
      </c>
      <c r="E55" s="116" t="s">
        <v>19</v>
      </c>
      <c r="F55" s="116" t="s">
        <v>18640</v>
      </c>
      <c r="G55" s="116" t="s">
        <v>18498</v>
      </c>
      <c r="H55" s="116" t="s">
        <v>156</v>
      </c>
      <c r="I55" s="116">
        <v>1980</v>
      </c>
      <c r="J55" s="116">
        <v>2016</v>
      </c>
      <c r="K55" s="116"/>
      <c r="L55" s="116"/>
      <c r="M55" s="116"/>
      <c r="N55" s="116"/>
      <c r="O55" s="116"/>
      <c r="P55" s="116"/>
      <c r="Q55" s="116"/>
      <c r="R55" s="116" t="s">
        <v>18639</v>
      </c>
      <c r="S55" s="116"/>
      <c r="T55" s="116"/>
      <c r="U55" s="116"/>
      <c r="V55" s="116"/>
    </row>
    <row r="56" spans="1:22" s="117" customFormat="1" ht="12.75" customHeight="1" x14ac:dyDescent="0.2">
      <c r="A56" s="116">
        <v>45</v>
      </c>
      <c r="B56" s="116">
        <v>14</v>
      </c>
      <c r="C56" s="116" t="s">
        <v>18637</v>
      </c>
      <c r="D56" s="116" t="s">
        <v>18692</v>
      </c>
      <c r="E56" s="116" t="s">
        <v>19</v>
      </c>
      <c r="F56" s="116" t="s">
        <v>18640</v>
      </c>
      <c r="G56" s="116" t="s">
        <v>18498</v>
      </c>
      <c r="H56" s="116" t="s">
        <v>643</v>
      </c>
      <c r="I56" s="116">
        <v>1995</v>
      </c>
      <c r="J56" s="116"/>
      <c r="K56" s="116"/>
      <c r="L56" s="116" t="s">
        <v>18639</v>
      </c>
      <c r="M56" s="116"/>
      <c r="N56" s="116"/>
      <c r="O56" s="116"/>
      <c r="P56" s="116"/>
      <c r="Q56" s="116"/>
      <c r="R56" s="116"/>
      <c r="S56" s="116"/>
      <c r="T56" s="116"/>
      <c r="U56" s="116"/>
      <c r="V56" s="116"/>
    </row>
    <row r="57" spans="1:22" s="117" customFormat="1" ht="12.75" customHeight="1" x14ac:dyDescent="0.2">
      <c r="A57" s="116">
        <v>46</v>
      </c>
      <c r="B57" s="116">
        <v>15</v>
      </c>
      <c r="C57" s="116" t="s">
        <v>18637</v>
      </c>
      <c r="D57" s="116" t="s">
        <v>18692</v>
      </c>
      <c r="E57" s="116" t="s">
        <v>19</v>
      </c>
      <c r="F57" s="116" t="s">
        <v>18640</v>
      </c>
      <c r="G57" s="116" t="s">
        <v>18498</v>
      </c>
      <c r="H57" s="116" t="s">
        <v>691</v>
      </c>
      <c r="I57" s="116">
        <v>1967</v>
      </c>
      <c r="J57" s="116">
        <v>2016</v>
      </c>
      <c r="K57" s="116"/>
      <c r="L57" s="116" t="s">
        <v>18639</v>
      </c>
      <c r="M57" s="116"/>
      <c r="N57" s="116"/>
      <c r="O57" s="116"/>
      <c r="P57" s="116"/>
      <c r="Q57" s="116"/>
      <c r="R57" s="116"/>
      <c r="S57" s="116"/>
      <c r="T57" s="116"/>
      <c r="U57" s="116"/>
      <c r="V57" s="116"/>
    </row>
    <row r="58" spans="1:22" s="117" customFormat="1" ht="12.75" customHeight="1" x14ac:dyDescent="0.2">
      <c r="A58" s="116">
        <v>47</v>
      </c>
      <c r="B58" s="116">
        <v>16</v>
      </c>
      <c r="C58" s="116" t="s">
        <v>18637</v>
      </c>
      <c r="D58" s="116" t="s">
        <v>18692</v>
      </c>
      <c r="E58" s="116" t="s">
        <v>19</v>
      </c>
      <c r="F58" s="116" t="s">
        <v>18640</v>
      </c>
      <c r="G58" s="116" t="s">
        <v>18498</v>
      </c>
      <c r="H58" s="116" t="s">
        <v>729</v>
      </c>
      <c r="I58" s="116">
        <v>1988</v>
      </c>
      <c r="J58" s="116">
        <v>2016</v>
      </c>
      <c r="K58" s="116"/>
      <c r="L58" s="116"/>
      <c r="M58" s="116" t="s">
        <v>18639</v>
      </c>
      <c r="N58" s="116"/>
      <c r="O58" s="116"/>
      <c r="P58" s="116"/>
      <c r="Q58" s="116"/>
      <c r="R58" s="116"/>
      <c r="S58" s="116"/>
      <c r="T58" s="116"/>
      <c r="U58" s="116"/>
      <c r="V58" s="116"/>
    </row>
    <row r="59" spans="1:22" s="117" customFormat="1" ht="12.75" customHeight="1" x14ac:dyDescent="0.2">
      <c r="A59" s="116">
        <v>48</v>
      </c>
      <c r="B59" s="116">
        <v>17</v>
      </c>
      <c r="C59" s="116" t="s">
        <v>18637</v>
      </c>
      <c r="D59" s="116" t="s">
        <v>18692</v>
      </c>
      <c r="E59" s="116" t="s">
        <v>19</v>
      </c>
      <c r="F59" s="116" t="s">
        <v>18640</v>
      </c>
      <c r="G59" s="116" t="s">
        <v>18498</v>
      </c>
      <c r="H59" s="116" t="s">
        <v>763</v>
      </c>
      <c r="I59" s="116">
        <v>1990</v>
      </c>
      <c r="J59" s="116">
        <v>2016</v>
      </c>
      <c r="K59" s="116"/>
      <c r="L59" s="116"/>
      <c r="M59" s="116"/>
      <c r="N59" s="116" t="s">
        <v>18639</v>
      </c>
      <c r="O59" s="116"/>
      <c r="P59" s="116"/>
      <c r="Q59" s="116"/>
      <c r="R59" s="116"/>
      <c r="S59" s="116"/>
      <c r="T59" s="116"/>
      <c r="U59" s="116"/>
      <c r="V59" s="116"/>
    </row>
    <row r="60" spans="1:22" s="117" customFormat="1" ht="12.75" customHeight="1" x14ac:dyDescent="0.2">
      <c r="A60" s="116">
        <v>49</v>
      </c>
      <c r="B60" s="116">
        <v>18</v>
      </c>
      <c r="C60" s="116" t="s">
        <v>18637</v>
      </c>
      <c r="D60" s="116" t="s">
        <v>18692</v>
      </c>
      <c r="E60" s="116" t="s">
        <v>19</v>
      </c>
      <c r="F60" s="116" t="s">
        <v>18640</v>
      </c>
      <c r="G60" s="116" t="s">
        <v>18498</v>
      </c>
      <c r="H60" s="116" t="s">
        <v>783</v>
      </c>
      <c r="I60" s="116">
        <v>1990</v>
      </c>
      <c r="J60" s="116">
        <v>2016</v>
      </c>
      <c r="K60" s="116"/>
      <c r="L60" s="116"/>
      <c r="M60" s="116"/>
      <c r="N60" s="116"/>
      <c r="O60" s="116" t="s">
        <v>18639</v>
      </c>
      <c r="P60" s="116"/>
      <c r="Q60" s="116"/>
      <c r="R60" s="116"/>
      <c r="S60" s="116"/>
      <c r="T60" s="116"/>
      <c r="U60" s="116"/>
      <c r="V60" s="116"/>
    </row>
    <row r="61" spans="1:22" s="117" customFormat="1" ht="12.75" customHeight="1" x14ac:dyDescent="0.2">
      <c r="A61" s="116">
        <v>50</v>
      </c>
      <c r="B61" s="116">
        <v>19</v>
      </c>
      <c r="C61" s="116" t="s">
        <v>18637</v>
      </c>
      <c r="D61" s="116" t="s">
        <v>18692</v>
      </c>
      <c r="E61" s="116" t="s">
        <v>19</v>
      </c>
      <c r="F61" s="116" t="s">
        <v>18640</v>
      </c>
      <c r="G61" s="116" t="s">
        <v>18498</v>
      </c>
      <c r="H61" s="116" t="s">
        <v>813</v>
      </c>
      <c r="I61" s="116">
        <v>1986</v>
      </c>
      <c r="J61" s="116">
        <v>2016</v>
      </c>
      <c r="K61" s="116"/>
      <c r="L61" s="116"/>
      <c r="M61" s="116"/>
      <c r="N61" s="116"/>
      <c r="O61" s="116"/>
      <c r="P61" s="116" t="s">
        <v>18639</v>
      </c>
      <c r="Q61" s="116"/>
      <c r="R61" s="116"/>
      <c r="S61" s="116"/>
      <c r="T61" s="116"/>
      <c r="U61" s="116"/>
      <c r="V61" s="116"/>
    </row>
    <row r="62" spans="1:22" s="117" customFormat="1" ht="12.75" customHeight="1" x14ac:dyDescent="0.2">
      <c r="A62" s="116">
        <v>51</v>
      </c>
      <c r="B62" s="116">
        <v>20</v>
      </c>
      <c r="C62" s="116" t="s">
        <v>18637</v>
      </c>
      <c r="D62" s="116" t="s">
        <v>18692</v>
      </c>
      <c r="E62" s="116" t="s">
        <v>19</v>
      </c>
      <c r="F62" s="116" t="s">
        <v>18640</v>
      </c>
      <c r="G62" s="116" t="s">
        <v>18498</v>
      </c>
      <c r="H62" s="116" t="s">
        <v>873</v>
      </c>
      <c r="I62" s="116">
        <v>1985</v>
      </c>
      <c r="J62" s="116">
        <v>2016</v>
      </c>
      <c r="K62" s="116"/>
      <c r="L62" s="116"/>
      <c r="M62" s="116"/>
      <c r="N62" s="116"/>
      <c r="O62" s="116"/>
      <c r="P62" s="116"/>
      <c r="Q62" s="116" t="s">
        <v>18639</v>
      </c>
      <c r="R62" s="116"/>
      <c r="S62" s="116"/>
      <c r="T62" s="116"/>
      <c r="U62" s="116"/>
      <c r="V62" s="116"/>
    </row>
    <row r="63" spans="1:22" s="117" customFormat="1" ht="12.75" customHeight="1" x14ac:dyDescent="0.2">
      <c r="A63" s="116">
        <v>52</v>
      </c>
      <c r="B63" s="116">
        <v>21</v>
      </c>
      <c r="C63" s="116" t="s">
        <v>18637</v>
      </c>
      <c r="D63" s="116" t="s">
        <v>18692</v>
      </c>
      <c r="E63" s="116" t="s">
        <v>19</v>
      </c>
      <c r="F63" s="116" t="s">
        <v>18640</v>
      </c>
      <c r="G63" s="116" t="s">
        <v>18498</v>
      </c>
      <c r="H63" s="116" t="s">
        <v>1247</v>
      </c>
      <c r="I63" s="116">
        <v>1966</v>
      </c>
      <c r="J63" s="116">
        <v>2014</v>
      </c>
      <c r="K63" s="116"/>
      <c r="L63" s="116"/>
      <c r="M63" s="116"/>
      <c r="N63" s="116"/>
      <c r="O63" s="116"/>
      <c r="P63" s="116"/>
      <c r="Q63" s="116"/>
      <c r="R63" s="116" t="s">
        <v>18639</v>
      </c>
      <c r="S63" s="116"/>
      <c r="T63" s="116"/>
      <c r="U63" s="116"/>
      <c r="V63" s="116"/>
    </row>
    <row r="64" spans="1:22" s="117" customFormat="1" ht="12.75" customHeight="1" x14ac:dyDescent="0.2">
      <c r="A64" s="116">
        <v>53</v>
      </c>
      <c r="B64" s="116">
        <v>22</v>
      </c>
      <c r="C64" s="116" t="s">
        <v>18637</v>
      </c>
      <c r="D64" s="116" t="s">
        <v>18692</v>
      </c>
      <c r="E64" s="116" t="s">
        <v>19</v>
      </c>
      <c r="F64" s="116" t="s">
        <v>18640</v>
      </c>
      <c r="G64" s="116" t="s">
        <v>18498</v>
      </c>
      <c r="H64" s="116" t="s">
        <v>1284</v>
      </c>
      <c r="I64" s="116">
        <v>1969</v>
      </c>
      <c r="J64" s="116">
        <v>2016</v>
      </c>
      <c r="K64" s="116"/>
      <c r="L64" s="116"/>
      <c r="M64" s="116" t="s">
        <v>18639</v>
      </c>
      <c r="N64" s="116"/>
      <c r="O64" s="116"/>
      <c r="P64" s="116"/>
      <c r="Q64" s="116"/>
      <c r="R64" s="116"/>
      <c r="S64" s="116"/>
      <c r="T64" s="116"/>
      <c r="U64" s="116"/>
      <c r="V64" s="116"/>
    </row>
    <row r="65" spans="1:22" s="117" customFormat="1" ht="12.75" customHeight="1" x14ac:dyDescent="0.2">
      <c r="A65" s="116">
        <v>54</v>
      </c>
      <c r="B65" s="116">
        <v>23</v>
      </c>
      <c r="C65" s="116" t="s">
        <v>18637</v>
      </c>
      <c r="D65" s="116" t="s">
        <v>18692</v>
      </c>
      <c r="E65" s="116" t="s">
        <v>19</v>
      </c>
      <c r="F65" s="116" t="s">
        <v>18640</v>
      </c>
      <c r="G65" s="116" t="s">
        <v>18498</v>
      </c>
      <c r="H65" s="116" t="s">
        <v>1289</v>
      </c>
      <c r="I65" s="116">
        <v>1989</v>
      </c>
      <c r="J65" s="116">
        <v>2016</v>
      </c>
      <c r="K65" s="116"/>
      <c r="L65" s="116" t="s">
        <v>18639</v>
      </c>
      <c r="M65" s="116"/>
      <c r="N65" s="116"/>
      <c r="O65" s="116"/>
      <c r="P65" s="116"/>
      <c r="Q65" s="116"/>
      <c r="R65" s="116"/>
      <c r="S65" s="116"/>
      <c r="T65" s="116"/>
      <c r="U65" s="116"/>
      <c r="V65" s="116"/>
    </row>
    <row r="66" spans="1:22" s="117" customFormat="1" ht="12.75" customHeight="1" x14ac:dyDescent="0.2">
      <c r="A66" s="116">
        <v>55</v>
      </c>
      <c r="B66" s="116">
        <v>24</v>
      </c>
      <c r="C66" s="116" t="s">
        <v>18637</v>
      </c>
      <c r="D66" s="116" t="s">
        <v>18692</v>
      </c>
      <c r="E66" s="116" t="s">
        <v>19</v>
      </c>
      <c r="F66" s="116" t="s">
        <v>18640</v>
      </c>
      <c r="G66" s="116" t="s">
        <v>18498</v>
      </c>
      <c r="H66" s="116" t="s">
        <v>1310</v>
      </c>
      <c r="I66" s="116">
        <v>1968</v>
      </c>
      <c r="J66" s="116">
        <v>2016</v>
      </c>
      <c r="K66" s="116"/>
      <c r="L66" s="116"/>
      <c r="M66" s="116" t="s">
        <v>18639</v>
      </c>
      <c r="N66" s="116"/>
      <c r="O66" s="116"/>
      <c r="P66" s="116"/>
      <c r="Q66" s="116"/>
      <c r="R66" s="116"/>
      <c r="S66" s="116"/>
      <c r="T66" s="116"/>
      <c r="U66" s="116"/>
      <c r="V66" s="116"/>
    </row>
    <row r="67" spans="1:22" s="117" customFormat="1" ht="12.75" customHeight="1" x14ac:dyDescent="0.2">
      <c r="A67" s="116">
        <v>56</v>
      </c>
      <c r="B67" s="116">
        <v>25</v>
      </c>
      <c r="C67" s="116" t="s">
        <v>18637</v>
      </c>
      <c r="D67" s="116" t="s">
        <v>18692</v>
      </c>
      <c r="E67" s="116" t="s">
        <v>19</v>
      </c>
      <c r="F67" s="116" t="s">
        <v>18640</v>
      </c>
      <c r="G67" s="116" t="s">
        <v>18498</v>
      </c>
      <c r="H67" s="116" t="s">
        <v>1320</v>
      </c>
      <c r="I67" s="116">
        <v>1968</v>
      </c>
      <c r="J67" s="116">
        <v>2016</v>
      </c>
      <c r="K67" s="116"/>
      <c r="L67" s="116"/>
      <c r="M67" s="116"/>
      <c r="N67" s="116" t="s">
        <v>18639</v>
      </c>
      <c r="O67" s="116"/>
      <c r="P67" s="116"/>
      <c r="Q67" s="116"/>
      <c r="R67" s="116"/>
      <c r="S67" s="116"/>
      <c r="T67" s="116"/>
      <c r="U67" s="116"/>
      <c r="V67" s="116"/>
    </row>
    <row r="68" spans="1:22" s="117" customFormat="1" ht="12.75" customHeight="1" x14ac:dyDescent="0.2">
      <c r="A68" s="116">
        <v>57</v>
      </c>
      <c r="B68" s="116">
        <v>26</v>
      </c>
      <c r="C68" s="116" t="s">
        <v>18637</v>
      </c>
      <c r="D68" s="116" t="s">
        <v>18692</v>
      </c>
      <c r="E68" s="116" t="s">
        <v>19</v>
      </c>
      <c r="F68" s="116" t="s">
        <v>18640</v>
      </c>
      <c r="G68" s="116" t="s">
        <v>18498</v>
      </c>
      <c r="H68" s="116" t="s">
        <v>1345</v>
      </c>
      <c r="I68" s="116">
        <v>1982</v>
      </c>
      <c r="J68" s="116">
        <v>2016</v>
      </c>
      <c r="K68" s="116"/>
      <c r="L68" s="116"/>
      <c r="M68" s="116"/>
      <c r="N68" s="116"/>
      <c r="O68" s="116" t="s">
        <v>18639</v>
      </c>
      <c r="P68" s="116"/>
      <c r="Q68" s="116"/>
      <c r="R68" s="116"/>
      <c r="S68" s="116"/>
      <c r="T68" s="116"/>
      <c r="U68" s="116"/>
      <c r="V68" s="116"/>
    </row>
    <row r="69" spans="1:22" s="117" customFormat="1" ht="12.75" customHeight="1" x14ac:dyDescent="0.2">
      <c r="A69" s="116">
        <v>58</v>
      </c>
      <c r="B69" s="116">
        <v>27</v>
      </c>
      <c r="C69" s="116" t="s">
        <v>18637</v>
      </c>
      <c r="D69" s="116" t="s">
        <v>18692</v>
      </c>
      <c r="E69" s="116" t="s">
        <v>19</v>
      </c>
      <c r="F69" s="116" t="s">
        <v>18640</v>
      </c>
      <c r="G69" s="116" t="s">
        <v>18498</v>
      </c>
      <c r="H69" s="116" t="s">
        <v>1463</v>
      </c>
      <c r="I69" s="116">
        <v>1982</v>
      </c>
      <c r="J69" s="116">
        <v>2016</v>
      </c>
      <c r="K69" s="116"/>
      <c r="L69" s="116"/>
      <c r="M69" s="116"/>
      <c r="N69" s="116"/>
      <c r="O69" s="116"/>
      <c r="P69" s="116" t="s">
        <v>18639</v>
      </c>
      <c r="Q69" s="116"/>
      <c r="R69" s="116"/>
      <c r="S69" s="116"/>
      <c r="T69" s="116"/>
      <c r="U69" s="116"/>
      <c r="V69" s="116"/>
    </row>
    <row r="70" spans="1:22" s="117" customFormat="1" ht="12.75" customHeight="1" x14ac:dyDescent="0.2">
      <c r="A70" s="116">
        <v>59</v>
      </c>
      <c r="B70" s="116">
        <v>28</v>
      </c>
      <c r="C70" s="116" t="s">
        <v>18637</v>
      </c>
      <c r="D70" s="116" t="s">
        <v>18692</v>
      </c>
      <c r="E70" s="116" t="s">
        <v>19</v>
      </c>
      <c r="F70" s="116" t="s">
        <v>18640</v>
      </c>
      <c r="G70" s="116" t="s">
        <v>18498</v>
      </c>
      <c r="H70" s="116" t="s">
        <v>1508</v>
      </c>
      <c r="I70" s="116">
        <v>1980</v>
      </c>
      <c r="J70" s="116">
        <v>2016</v>
      </c>
      <c r="K70" s="116"/>
      <c r="L70" s="116"/>
      <c r="M70" s="116"/>
      <c r="N70" s="116"/>
      <c r="O70" s="116"/>
      <c r="P70" s="116"/>
      <c r="Q70" s="116" t="s">
        <v>18639</v>
      </c>
      <c r="R70" s="116"/>
      <c r="S70" s="116"/>
      <c r="T70" s="116"/>
      <c r="U70" s="116"/>
      <c r="V70" s="116"/>
    </row>
    <row r="71" spans="1:22" s="117" customFormat="1" ht="12.75" customHeight="1" x14ac:dyDescent="0.2">
      <c r="A71" s="116">
        <v>60</v>
      </c>
      <c r="B71" s="116">
        <v>29</v>
      </c>
      <c r="C71" s="116" t="s">
        <v>18637</v>
      </c>
      <c r="D71" s="116" t="s">
        <v>18692</v>
      </c>
      <c r="E71" s="116" t="s">
        <v>19</v>
      </c>
      <c r="F71" s="116" t="s">
        <v>18640</v>
      </c>
      <c r="G71" s="116" t="s">
        <v>18498</v>
      </c>
      <c r="H71" s="116" t="s">
        <v>1826</v>
      </c>
      <c r="I71" s="116">
        <v>1985</v>
      </c>
      <c r="J71" s="116">
        <v>2016</v>
      </c>
      <c r="K71" s="116"/>
      <c r="L71" s="116"/>
      <c r="M71" s="116"/>
      <c r="N71" s="116"/>
      <c r="O71" s="116"/>
      <c r="P71" s="116"/>
      <c r="Q71" s="116"/>
      <c r="R71" s="116" t="s">
        <v>18639</v>
      </c>
      <c r="S71" s="116"/>
      <c r="T71" s="116"/>
      <c r="U71" s="116"/>
      <c r="V71" s="116"/>
    </row>
    <row r="72" spans="1:22" s="117" customFormat="1" ht="12.75" customHeight="1" x14ac:dyDescent="0.2">
      <c r="A72" s="116">
        <v>61</v>
      </c>
      <c r="B72" s="116">
        <v>30</v>
      </c>
      <c r="C72" s="116" t="s">
        <v>18637</v>
      </c>
      <c r="D72" s="116" t="s">
        <v>18692</v>
      </c>
      <c r="E72" s="116" t="s">
        <v>19</v>
      </c>
      <c r="F72" s="116" t="s">
        <v>18640</v>
      </c>
      <c r="G72" s="116" t="s">
        <v>18498</v>
      </c>
      <c r="H72" s="116" t="s">
        <v>1842</v>
      </c>
      <c r="I72" s="116">
        <v>1985</v>
      </c>
      <c r="J72" s="116">
        <v>2016</v>
      </c>
      <c r="K72" s="116"/>
      <c r="L72" s="116"/>
      <c r="M72" s="116"/>
      <c r="N72" s="116" t="s">
        <v>18639</v>
      </c>
      <c r="O72" s="116"/>
      <c r="P72" s="116"/>
      <c r="Q72" s="116"/>
      <c r="R72" s="116"/>
      <c r="S72" s="116"/>
      <c r="T72" s="116"/>
      <c r="U72" s="116"/>
      <c r="V72" s="116"/>
    </row>
    <row r="73" spans="1:22" s="117" customFormat="1" ht="12.75" customHeight="1" x14ac:dyDescent="0.2">
      <c r="A73" s="116">
        <v>62</v>
      </c>
      <c r="B73" s="116">
        <v>31</v>
      </c>
      <c r="C73" s="116" t="s">
        <v>18637</v>
      </c>
      <c r="D73" s="116" t="s">
        <v>18692</v>
      </c>
      <c r="E73" s="116" t="s">
        <v>19</v>
      </c>
      <c r="F73" s="116" t="s">
        <v>18640</v>
      </c>
      <c r="G73" s="116" t="s">
        <v>18498</v>
      </c>
      <c r="H73" s="116" t="s">
        <v>1852</v>
      </c>
      <c r="I73" s="116">
        <v>1985</v>
      </c>
      <c r="J73" s="116">
        <v>2016</v>
      </c>
      <c r="K73" s="116"/>
      <c r="L73" s="116" t="s">
        <v>18639</v>
      </c>
      <c r="M73" s="116"/>
      <c r="N73" s="116"/>
      <c r="O73" s="116"/>
      <c r="P73" s="116"/>
      <c r="Q73" s="116"/>
      <c r="R73" s="116"/>
      <c r="S73" s="116"/>
      <c r="T73" s="116"/>
      <c r="U73" s="116"/>
      <c r="V73" s="116"/>
    </row>
    <row r="74" spans="1:22" s="117" customFormat="1" ht="12.75" customHeight="1" x14ac:dyDescent="0.2">
      <c r="A74" s="116">
        <v>63</v>
      </c>
      <c r="B74" s="116">
        <v>32</v>
      </c>
      <c r="C74" s="116" t="s">
        <v>18637</v>
      </c>
      <c r="D74" s="116" t="s">
        <v>18692</v>
      </c>
      <c r="E74" s="116" t="s">
        <v>19</v>
      </c>
      <c r="F74" s="116" t="s">
        <v>18640</v>
      </c>
      <c r="G74" s="116" t="s">
        <v>18498</v>
      </c>
      <c r="H74" s="116" t="s">
        <v>1927</v>
      </c>
      <c r="I74" s="116">
        <v>1985</v>
      </c>
      <c r="J74" s="116">
        <v>2016</v>
      </c>
      <c r="K74" s="116"/>
      <c r="L74" s="116"/>
      <c r="M74" s="116" t="s">
        <v>18639</v>
      </c>
      <c r="N74" s="116"/>
      <c r="O74" s="116"/>
      <c r="P74" s="116"/>
      <c r="Q74" s="116"/>
      <c r="R74" s="116"/>
      <c r="S74" s="116"/>
      <c r="T74" s="116"/>
      <c r="U74" s="116"/>
      <c r="V74" s="116"/>
    </row>
    <row r="75" spans="1:22" s="117" customFormat="1" ht="12.75" customHeight="1" x14ac:dyDescent="0.2">
      <c r="A75" s="116">
        <v>64</v>
      </c>
      <c r="B75" s="116">
        <v>33</v>
      </c>
      <c r="C75" s="116" t="s">
        <v>18637</v>
      </c>
      <c r="D75" s="116" t="s">
        <v>18692</v>
      </c>
      <c r="E75" s="116" t="s">
        <v>19</v>
      </c>
      <c r="F75" s="116" t="s">
        <v>18640</v>
      </c>
      <c r="G75" s="116" t="s">
        <v>18498</v>
      </c>
      <c r="H75" s="116" t="s">
        <v>1932</v>
      </c>
      <c r="I75" s="116">
        <v>1984</v>
      </c>
      <c r="J75" s="116">
        <v>2016</v>
      </c>
      <c r="K75" s="116"/>
      <c r="L75" s="116"/>
      <c r="M75" s="116"/>
      <c r="N75" s="116" t="s">
        <v>18639</v>
      </c>
      <c r="O75" s="116"/>
      <c r="P75" s="116"/>
      <c r="Q75" s="116"/>
      <c r="R75" s="116"/>
      <c r="S75" s="116"/>
      <c r="T75" s="116"/>
      <c r="U75" s="116"/>
      <c r="V75" s="116"/>
    </row>
    <row r="76" spans="1:22" s="117" customFormat="1" ht="12.75" customHeight="1" x14ac:dyDescent="0.2">
      <c r="A76" s="116">
        <v>65</v>
      </c>
      <c r="B76" s="116">
        <v>34</v>
      </c>
      <c r="C76" s="116" t="s">
        <v>18637</v>
      </c>
      <c r="D76" s="116" t="s">
        <v>18692</v>
      </c>
      <c r="E76" s="116" t="s">
        <v>19</v>
      </c>
      <c r="F76" s="116" t="s">
        <v>18640</v>
      </c>
      <c r="G76" s="116" t="s">
        <v>18498</v>
      </c>
      <c r="H76" s="116" t="s">
        <v>1937</v>
      </c>
      <c r="I76" s="116">
        <v>1988</v>
      </c>
      <c r="J76" s="116"/>
      <c r="K76" s="116"/>
      <c r="L76" s="116"/>
      <c r="M76" s="116"/>
      <c r="N76" s="116"/>
      <c r="O76" s="116" t="s">
        <v>18639</v>
      </c>
      <c r="P76" s="116"/>
      <c r="Q76" s="116"/>
      <c r="R76" s="116"/>
      <c r="S76" s="116"/>
      <c r="T76" s="116"/>
      <c r="U76" s="116"/>
      <c r="V76" s="116"/>
    </row>
    <row r="77" spans="1:22" s="117" customFormat="1" ht="12.75" customHeight="1" x14ac:dyDescent="0.2">
      <c r="A77" s="116">
        <v>66</v>
      </c>
      <c r="B77" s="116">
        <v>35</v>
      </c>
      <c r="C77" s="116" t="s">
        <v>18637</v>
      </c>
      <c r="D77" s="116" t="s">
        <v>18692</v>
      </c>
      <c r="E77" s="116" t="s">
        <v>19</v>
      </c>
      <c r="F77" s="116" t="s">
        <v>18640</v>
      </c>
      <c r="G77" s="116" t="s">
        <v>18498</v>
      </c>
      <c r="H77" s="116" t="s">
        <v>1972</v>
      </c>
      <c r="I77" s="116">
        <v>1985</v>
      </c>
      <c r="J77" s="116">
        <v>2016</v>
      </c>
      <c r="K77" s="116"/>
      <c r="L77" s="116"/>
      <c r="M77" s="116"/>
      <c r="N77" s="116"/>
      <c r="O77" s="116"/>
      <c r="P77" s="116" t="s">
        <v>18639</v>
      </c>
      <c r="Q77" s="116"/>
      <c r="R77" s="116"/>
      <c r="S77" s="116"/>
      <c r="T77" s="116"/>
      <c r="U77" s="116"/>
      <c r="V77" s="116"/>
    </row>
    <row r="78" spans="1:22" s="117" customFormat="1" ht="12.75" customHeight="1" x14ac:dyDescent="0.2">
      <c r="A78" s="116">
        <v>67</v>
      </c>
      <c r="B78" s="116">
        <v>36</v>
      </c>
      <c r="C78" s="116" t="s">
        <v>18637</v>
      </c>
      <c r="D78" s="116" t="s">
        <v>18692</v>
      </c>
      <c r="E78" s="116" t="s">
        <v>19</v>
      </c>
      <c r="F78" s="116" t="s">
        <v>18640</v>
      </c>
      <c r="G78" s="116" t="s">
        <v>18498</v>
      </c>
      <c r="H78" s="116" t="s">
        <v>1977</v>
      </c>
      <c r="I78" s="116">
        <v>1985</v>
      </c>
      <c r="J78" s="116">
        <v>2016</v>
      </c>
      <c r="K78" s="116"/>
      <c r="L78" s="116"/>
      <c r="M78" s="116"/>
      <c r="N78" s="116"/>
      <c r="O78" s="116"/>
      <c r="P78" s="116"/>
      <c r="Q78" s="116" t="s">
        <v>18639</v>
      </c>
      <c r="R78" s="116"/>
      <c r="S78" s="116"/>
      <c r="T78" s="116"/>
      <c r="U78" s="116"/>
      <c r="V78" s="116"/>
    </row>
    <row r="79" spans="1:22" s="117" customFormat="1" ht="12.75" customHeight="1" x14ac:dyDescent="0.2">
      <c r="A79" s="116">
        <v>68</v>
      </c>
      <c r="B79" s="116">
        <v>37</v>
      </c>
      <c r="C79" s="116" t="s">
        <v>18637</v>
      </c>
      <c r="D79" s="116" t="s">
        <v>18692</v>
      </c>
      <c r="E79" s="116" t="s">
        <v>19</v>
      </c>
      <c r="F79" s="116" t="s">
        <v>18640</v>
      </c>
      <c r="G79" s="116" t="s">
        <v>18498</v>
      </c>
      <c r="H79" s="116" t="s">
        <v>2006</v>
      </c>
      <c r="I79" s="116">
        <v>1985</v>
      </c>
      <c r="J79" s="116">
        <v>2016</v>
      </c>
      <c r="K79" s="116"/>
      <c r="L79" s="116"/>
      <c r="M79" s="116"/>
      <c r="N79" s="116"/>
      <c r="O79" s="116"/>
      <c r="P79" s="116"/>
      <c r="Q79" s="116"/>
      <c r="R79" s="116" t="s">
        <v>18639</v>
      </c>
      <c r="S79" s="116"/>
      <c r="T79" s="116"/>
      <c r="U79" s="116"/>
      <c r="V79" s="116"/>
    </row>
    <row r="80" spans="1:22" s="117" customFormat="1" ht="12.75" customHeight="1" x14ac:dyDescent="0.2">
      <c r="A80" s="116">
        <v>69</v>
      </c>
      <c r="B80" s="116">
        <v>38</v>
      </c>
      <c r="C80" s="116" t="s">
        <v>18637</v>
      </c>
      <c r="D80" s="116" t="s">
        <v>18692</v>
      </c>
      <c r="E80" s="116" t="s">
        <v>19</v>
      </c>
      <c r="F80" s="116" t="s">
        <v>18640</v>
      </c>
      <c r="G80" s="116" t="s">
        <v>18498</v>
      </c>
      <c r="H80" s="116" t="s">
        <v>2060</v>
      </c>
      <c r="I80" s="116">
        <v>1990</v>
      </c>
      <c r="J80" s="116">
        <v>2016</v>
      </c>
      <c r="K80" s="116"/>
      <c r="L80" s="116"/>
      <c r="M80" s="116"/>
      <c r="N80" s="116"/>
      <c r="O80" s="116" t="s">
        <v>18639</v>
      </c>
      <c r="P80" s="116"/>
      <c r="Q80" s="116"/>
      <c r="R80" s="116"/>
      <c r="S80" s="116"/>
      <c r="T80" s="116"/>
      <c r="U80" s="116"/>
      <c r="V80" s="116"/>
    </row>
    <row r="81" spans="1:22" s="117" customFormat="1" ht="12.75" customHeight="1" x14ac:dyDescent="0.2">
      <c r="A81" s="116">
        <v>70</v>
      </c>
      <c r="B81" s="116">
        <v>39</v>
      </c>
      <c r="C81" s="116" t="s">
        <v>18637</v>
      </c>
      <c r="D81" s="116" t="s">
        <v>18692</v>
      </c>
      <c r="E81" s="116" t="s">
        <v>19</v>
      </c>
      <c r="F81" s="116" t="s">
        <v>18640</v>
      </c>
      <c r="G81" s="116" t="s">
        <v>18498</v>
      </c>
      <c r="H81" s="116" t="s">
        <v>2147</v>
      </c>
      <c r="I81" s="116">
        <v>1958</v>
      </c>
      <c r="J81" s="116">
        <v>2016</v>
      </c>
      <c r="K81" s="116"/>
      <c r="L81" s="116" t="s">
        <v>18639</v>
      </c>
      <c r="M81" s="116"/>
      <c r="N81" s="116"/>
      <c r="O81" s="116"/>
      <c r="P81" s="116"/>
      <c r="Q81" s="116"/>
      <c r="R81" s="116"/>
      <c r="S81" s="116"/>
      <c r="T81" s="116"/>
      <c r="U81" s="116"/>
      <c r="V81" s="116"/>
    </row>
    <row r="82" spans="1:22" s="117" customFormat="1" ht="12.75" customHeight="1" x14ac:dyDescent="0.2">
      <c r="A82" s="116">
        <v>71</v>
      </c>
      <c r="B82" s="116">
        <v>40</v>
      </c>
      <c r="C82" s="116" t="s">
        <v>18637</v>
      </c>
      <c r="D82" s="116" t="s">
        <v>18692</v>
      </c>
      <c r="E82" s="116" t="s">
        <v>19</v>
      </c>
      <c r="F82" s="116" t="s">
        <v>18640</v>
      </c>
      <c r="G82" s="116" t="s">
        <v>18498</v>
      </c>
      <c r="H82" s="116" t="s">
        <v>2188</v>
      </c>
      <c r="I82" s="116">
        <v>1981</v>
      </c>
      <c r="J82" s="116"/>
      <c r="K82" s="116"/>
      <c r="L82" s="116"/>
      <c r="M82" s="116" t="s">
        <v>18639</v>
      </c>
      <c r="N82" s="116"/>
      <c r="O82" s="116"/>
      <c r="P82" s="116"/>
      <c r="Q82" s="116"/>
      <c r="R82" s="116"/>
      <c r="S82" s="116"/>
      <c r="T82" s="116"/>
      <c r="U82" s="116"/>
      <c r="V82" s="116"/>
    </row>
    <row r="83" spans="1:22" s="117" customFormat="1" ht="12.75" customHeight="1" x14ac:dyDescent="0.2">
      <c r="A83" s="116">
        <v>72</v>
      </c>
      <c r="B83" s="116">
        <v>41</v>
      </c>
      <c r="C83" s="116" t="s">
        <v>18637</v>
      </c>
      <c r="D83" s="116" t="s">
        <v>18692</v>
      </c>
      <c r="E83" s="116" t="s">
        <v>19</v>
      </c>
      <c r="F83" s="116" t="s">
        <v>18640</v>
      </c>
      <c r="G83" s="116" t="s">
        <v>18498</v>
      </c>
      <c r="H83" s="116" t="s">
        <v>2211</v>
      </c>
      <c r="I83" s="116">
        <v>1981</v>
      </c>
      <c r="J83" s="116">
        <v>2016</v>
      </c>
      <c r="K83" s="116"/>
      <c r="L83" s="116"/>
      <c r="M83" s="116"/>
      <c r="N83" s="116" t="s">
        <v>18639</v>
      </c>
      <c r="O83" s="116"/>
      <c r="P83" s="116"/>
      <c r="Q83" s="116"/>
      <c r="R83" s="116"/>
      <c r="S83" s="116"/>
      <c r="T83" s="116"/>
      <c r="U83" s="116"/>
      <c r="V83" s="116"/>
    </row>
    <row r="84" spans="1:22" s="117" customFormat="1" ht="12.75" customHeight="1" x14ac:dyDescent="0.2">
      <c r="A84" s="116">
        <v>73</v>
      </c>
      <c r="B84" s="116">
        <v>42</v>
      </c>
      <c r="C84" s="116" t="s">
        <v>18637</v>
      </c>
      <c r="D84" s="116" t="s">
        <v>18692</v>
      </c>
      <c r="E84" s="116" t="s">
        <v>19</v>
      </c>
      <c r="F84" s="116" t="s">
        <v>18640</v>
      </c>
      <c r="G84" s="116" t="s">
        <v>18498</v>
      </c>
      <c r="H84" s="116" t="s">
        <v>2225</v>
      </c>
      <c r="I84" s="116">
        <v>1984</v>
      </c>
      <c r="J84" s="116">
        <v>2016</v>
      </c>
      <c r="K84" s="116"/>
      <c r="L84" s="116"/>
      <c r="M84" s="116"/>
      <c r="N84" s="116"/>
      <c r="O84" s="116" t="s">
        <v>18639</v>
      </c>
      <c r="P84" s="116"/>
      <c r="Q84" s="116"/>
      <c r="R84" s="116"/>
      <c r="S84" s="116"/>
      <c r="T84" s="116"/>
      <c r="U84" s="116"/>
      <c r="V84" s="116"/>
    </row>
    <row r="85" spans="1:22" s="117" customFormat="1" ht="12.75" customHeight="1" x14ac:dyDescent="0.2">
      <c r="A85" s="116">
        <v>74</v>
      </c>
      <c r="B85" s="116">
        <v>43</v>
      </c>
      <c r="C85" s="116" t="s">
        <v>18637</v>
      </c>
      <c r="D85" s="116" t="s">
        <v>18692</v>
      </c>
      <c r="E85" s="116" t="s">
        <v>19</v>
      </c>
      <c r="F85" s="116" t="s">
        <v>18640</v>
      </c>
      <c r="G85" s="116" t="s">
        <v>18498</v>
      </c>
      <c r="H85" s="116" t="s">
        <v>2382</v>
      </c>
      <c r="I85" s="116">
        <v>1979</v>
      </c>
      <c r="J85" s="116"/>
      <c r="K85" s="116"/>
      <c r="L85" s="116"/>
      <c r="M85" s="116"/>
      <c r="N85" s="116"/>
      <c r="O85" s="116"/>
      <c r="P85" s="116" t="s">
        <v>18639</v>
      </c>
      <c r="Q85" s="116"/>
      <c r="R85" s="116"/>
      <c r="S85" s="116"/>
      <c r="T85" s="116"/>
      <c r="U85" s="116"/>
      <c r="V85" s="116"/>
    </row>
    <row r="86" spans="1:22" s="117" customFormat="1" ht="12.75" customHeight="1" x14ac:dyDescent="0.2">
      <c r="A86" s="116">
        <v>75</v>
      </c>
      <c r="B86" s="116">
        <v>44</v>
      </c>
      <c r="C86" s="116" t="s">
        <v>18637</v>
      </c>
      <c r="D86" s="116" t="s">
        <v>18692</v>
      </c>
      <c r="E86" s="116" t="s">
        <v>19</v>
      </c>
      <c r="F86" s="116" t="s">
        <v>18640</v>
      </c>
      <c r="G86" s="116" t="s">
        <v>18498</v>
      </c>
      <c r="H86" s="116" t="s">
        <v>2576</v>
      </c>
      <c r="I86" s="116">
        <v>1989</v>
      </c>
      <c r="J86" s="116"/>
      <c r="K86" s="116"/>
      <c r="L86" s="116"/>
      <c r="M86" s="116"/>
      <c r="N86" s="116"/>
      <c r="O86" s="116"/>
      <c r="P86" s="116"/>
      <c r="Q86" s="116" t="s">
        <v>18639</v>
      </c>
      <c r="R86" s="116"/>
      <c r="S86" s="116"/>
      <c r="T86" s="116"/>
      <c r="U86" s="116"/>
      <c r="V86" s="116"/>
    </row>
    <row r="87" spans="1:22" s="117" customFormat="1" ht="12.75" customHeight="1" x14ac:dyDescent="0.2">
      <c r="A87" s="116">
        <v>76</v>
      </c>
      <c r="B87" s="116">
        <v>45</v>
      </c>
      <c r="C87" s="116" t="s">
        <v>18637</v>
      </c>
      <c r="D87" s="116" t="s">
        <v>18692</v>
      </c>
      <c r="E87" s="116" t="s">
        <v>19</v>
      </c>
      <c r="F87" s="116" t="s">
        <v>18640</v>
      </c>
      <c r="G87" s="116" t="s">
        <v>18498</v>
      </c>
      <c r="H87" s="116" t="s">
        <v>2597</v>
      </c>
      <c r="I87" s="116">
        <v>1986</v>
      </c>
      <c r="J87" s="116"/>
      <c r="K87" s="116"/>
      <c r="L87" s="116"/>
      <c r="M87" s="116"/>
      <c r="N87" s="116"/>
      <c r="O87" s="116"/>
      <c r="P87" s="116"/>
      <c r="Q87" s="116"/>
      <c r="R87" s="116" t="s">
        <v>18639</v>
      </c>
      <c r="S87" s="116"/>
      <c r="T87" s="116"/>
      <c r="U87" s="116"/>
      <c r="V87" s="116"/>
    </row>
    <row r="88" spans="1:22" s="117" customFormat="1" ht="12.75" customHeight="1" x14ac:dyDescent="0.2">
      <c r="A88" s="116">
        <v>77</v>
      </c>
      <c r="B88" s="116">
        <v>46</v>
      </c>
      <c r="C88" s="116" t="s">
        <v>18637</v>
      </c>
      <c r="D88" s="116" t="s">
        <v>18692</v>
      </c>
      <c r="E88" s="116" t="s">
        <v>19</v>
      </c>
      <c r="F88" s="116" t="s">
        <v>18640</v>
      </c>
      <c r="G88" s="116" t="s">
        <v>18498</v>
      </c>
      <c r="H88" s="116" t="s">
        <v>2685</v>
      </c>
      <c r="I88" s="116">
        <v>1979</v>
      </c>
      <c r="J88" s="116"/>
      <c r="K88" s="116"/>
      <c r="L88" s="116"/>
      <c r="M88" s="116"/>
      <c r="N88" s="116"/>
      <c r="O88" s="116"/>
      <c r="P88" s="116" t="s">
        <v>18639</v>
      </c>
      <c r="Q88" s="116"/>
      <c r="R88" s="116"/>
      <c r="S88" s="116"/>
      <c r="T88" s="116"/>
      <c r="U88" s="116"/>
      <c r="V88" s="116"/>
    </row>
    <row r="89" spans="1:22" s="117" customFormat="1" ht="12.75" customHeight="1" x14ac:dyDescent="0.2">
      <c r="A89" s="116">
        <v>78</v>
      </c>
      <c r="B89" s="116">
        <v>47</v>
      </c>
      <c r="C89" s="116" t="s">
        <v>18637</v>
      </c>
      <c r="D89" s="116" t="s">
        <v>18692</v>
      </c>
      <c r="E89" s="116" t="s">
        <v>19</v>
      </c>
      <c r="F89" s="116" t="s">
        <v>18640</v>
      </c>
      <c r="G89" s="116" t="s">
        <v>18498</v>
      </c>
      <c r="H89" s="116" t="s">
        <v>2704</v>
      </c>
      <c r="I89" s="116">
        <v>1968</v>
      </c>
      <c r="J89" s="116"/>
      <c r="K89" s="116"/>
      <c r="L89" s="116" t="s">
        <v>18639</v>
      </c>
      <c r="M89" s="116"/>
      <c r="N89" s="116"/>
      <c r="O89" s="116"/>
      <c r="P89" s="116"/>
      <c r="Q89" s="116"/>
      <c r="R89" s="116"/>
      <c r="S89" s="116"/>
      <c r="T89" s="116"/>
      <c r="U89" s="116"/>
      <c r="V89" s="116"/>
    </row>
    <row r="90" spans="1:22" s="117" customFormat="1" ht="12.75" customHeight="1" x14ac:dyDescent="0.2">
      <c r="A90" s="116">
        <v>79</v>
      </c>
      <c r="B90" s="116">
        <v>48</v>
      </c>
      <c r="C90" s="116" t="s">
        <v>18637</v>
      </c>
      <c r="D90" s="116" t="s">
        <v>18692</v>
      </c>
      <c r="E90" s="116" t="s">
        <v>19</v>
      </c>
      <c r="F90" s="116" t="s">
        <v>18640</v>
      </c>
      <c r="G90" s="116" t="s">
        <v>18498</v>
      </c>
      <c r="H90" s="116" t="s">
        <v>2719</v>
      </c>
      <c r="I90" s="116">
        <v>1982</v>
      </c>
      <c r="J90" s="116"/>
      <c r="K90" s="116"/>
      <c r="L90" s="116"/>
      <c r="M90" s="116" t="s">
        <v>18639</v>
      </c>
      <c r="N90" s="116"/>
      <c r="O90" s="116"/>
      <c r="P90" s="116"/>
      <c r="Q90" s="116"/>
      <c r="R90" s="116"/>
      <c r="S90" s="116"/>
      <c r="T90" s="116"/>
      <c r="U90" s="116"/>
      <c r="V90" s="116"/>
    </row>
    <row r="91" spans="1:22" s="117" customFormat="1" ht="12.75" customHeight="1" x14ac:dyDescent="0.2">
      <c r="A91" s="116">
        <v>80</v>
      </c>
      <c r="B91" s="116">
        <v>49</v>
      </c>
      <c r="C91" s="116" t="s">
        <v>18637</v>
      </c>
      <c r="D91" s="116" t="s">
        <v>18692</v>
      </c>
      <c r="E91" s="116" t="s">
        <v>19</v>
      </c>
      <c r="F91" s="116" t="s">
        <v>18640</v>
      </c>
      <c r="G91" s="116" t="s">
        <v>18498</v>
      </c>
      <c r="H91" s="116" t="s">
        <v>2744</v>
      </c>
      <c r="I91" s="116">
        <v>1983</v>
      </c>
      <c r="J91" s="116"/>
      <c r="K91" s="116"/>
      <c r="L91" s="116"/>
      <c r="M91" s="116"/>
      <c r="N91" s="116" t="s">
        <v>18639</v>
      </c>
      <c r="O91" s="116"/>
      <c r="P91" s="116"/>
      <c r="Q91" s="116"/>
      <c r="R91" s="116"/>
      <c r="S91" s="116"/>
      <c r="T91" s="116"/>
      <c r="U91" s="116"/>
      <c r="V91" s="116"/>
    </row>
    <row r="92" spans="1:22" s="117" customFormat="1" ht="12.75" customHeight="1" x14ac:dyDescent="0.2">
      <c r="A92" s="116">
        <v>81</v>
      </c>
      <c r="B92" s="116">
        <v>50</v>
      </c>
      <c r="C92" s="116" t="s">
        <v>18637</v>
      </c>
      <c r="D92" s="116" t="s">
        <v>18692</v>
      </c>
      <c r="E92" s="116" t="s">
        <v>19</v>
      </c>
      <c r="F92" s="116" t="s">
        <v>18640</v>
      </c>
      <c r="G92" s="116" t="s">
        <v>18498</v>
      </c>
      <c r="H92" s="116" t="s">
        <v>2748</v>
      </c>
      <c r="I92" s="116">
        <v>1990</v>
      </c>
      <c r="J92" s="116"/>
      <c r="K92" s="116"/>
      <c r="L92" s="116"/>
      <c r="M92" s="116"/>
      <c r="N92" s="116"/>
      <c r="O92" s="116" t="s">
        <v>18639</v>
      </c>
      <c r="P92" s="116"/>
      <c r="Q92" s="116"/>
      <c r="R92" s="116"/>
      <c r="S92" s="116"/>
      <c r="T92" s="116"/>
      <c r="U92" s="116"/>
      <c r="V92" s="116"/>
    </row>
    <row r="93" spans="1:22" s="117" customFormat="1" ht="12.75" customHeight="1" x14ac:dyDescent="0.2">
      <c r="A93" s="116">
        <v>82</v>
      </c>
      <c r="B93" s="116">
        <v>51</v>
      </c>
      <c r="C93" s="116" t="s">
        <v>18637</v>
      </c>
      <c r="D93" s="116" t="s">
        <v>18692</v>
      </c>
      <c r="E93" s="116" t="s">
        <v>19</v>
      </c>
      <c r="F93" s="116" t="s">
        <v>18640</v>
      </c>
      <c r="G93" s="116" t="s">
        <v>18498</v>
      </c>
      <c r="H93" s="116" t="s">
        <v>3027</v>
      </c>
      <c r="I93" s="116">
        <v>1981</v>
      </c>
      <c r="J93" s="116"/>
      <c r="K93" s="116"/>
      <c r="L93" s="116"/>
      <c r="M93" s="116"/>
      <c r="N93" s="116"/>
      <c r="O93" s="116"/>
      <c r="P93" s="116" t="s">
        <v>18639</v>
      </c>
      <c r="Q93" s="116"/>
      <c r="R93" s="116"/>
      <c r="S93" s="116"/>
      <c r="T93" s="116"/>
      <c r="U93" s="116"/>
      <c r="V93" s="116"/>
    </row>
    <row r="94" spans="1:22" s="117" customFormat="1" ht="12.75" customHeight="1" x14ac:dyDescent="0.2">
      <c r="A94" s="116">
        <v>83</v>
      </c>
      <c r="B94" s="116">
        <v>52</v>
      </c>
      <c r="C94" s="116" t="s">
        <v>18637</v>
      </c>
      <c r="D94" s="116" t="s">
        <v>18692</v>
      </c>
      <c r="E94" s="116" t="s">
        <v>19</v>
      </c>
      <c r="F94" s="116" t="s">
        <v>18640</v>
      </c>
      <c r="G94" s="116" t="s">
        <v>18498</v>
      </c>
      <c r="H94" s="116" t="s">
        <v>3107</v>
      </c>
      <c r="I94" s="116">
        <v>1975</v>
      </c>
      <c r="J94" s="116"/>
      <c r="K94" s="116"/>
      <c r="L94" s="116"/>
      <c r="M94" s="116"/>
      <c r="N94" s="116"/>
      <c r="O94" s="116"/>
      <c r="P94" s="116"/>
      <c r="Q94" s="116" t="s">
        <v>18639</v>
      </c>
      <c r="R94" s="116"/>
      <c r="S94" s="116"/>
      <c r="T94" s="116"/>
      <c r="U94" s="116"/>
      <c r="V94" s="116"/>
    </row>
    <row r="95" spans="1:22" s="117" customFormat="1" ht="12.75" customHeight="1" x14ac:dyDescent="0.2">
      <c r="A95" s="116">
        <v>84</v>
      </c>
      <c r="B95" s="116">
        <v>53</v>
      </c>
      <c r="C95" s="116" t="s">
        <v>18637</v>
      </c>
      <c r="D95" s="116" t="s">
        <v>18692</v>
      </c>
      <c r="E95" s="116" t="s">
        <v>19</v>
      </c>
      <c r="F95" s="116" t="s">
        <v>18640</v>
      </c>
      <c r="G95" s="116" t="s">
        <v>18498</v>
      </c>
      <c r="H95" s="116" t="s">
        <v>3957</v>
      </c>
      <c r="I95" s="116">
        <v>1983</v>
      </c>
      <c r="J95" s="116">
        <v>2016</v>
      </c>
      <c r="K95" s="116"/>
      <c r="L95" s="116"/>
      <c r="M95" s="116"/>
      <c r="N95" s="116"/>
      <c r="O95" s="116"/>
      <c r="P95" s="116"/>
      <c r="Q95" s="116"/>
      <c r="R95" s="116" t="s">
        <v>18639</v>
      </c>
      <c r="S95" s="116"/>
      <c r="T95" s="116"/>
      <c r="U95" s="116"/>
      <c r="V95" s="116"/>
    </row>
    <row r="96" spans="1:22" s="117" customFormat="1" ht="12.75" customHeight="1" x14ac:dyDescent="0.2">
      <c r="A96" s="116">
        <v>85</v>
      </c>
      <c r="B96" s="116">
        <v>54</v>
      </c>
      <c r="C96" s="116" t="s">
        <v>18637</v>
      </c>
      <c r="D96" s="116" t="s">
        <v>18692</v>
      </c>
      <c r="E96" s="116" t="s">
        <v>19</v>
      </c>
      <c r="F96" s="116" t="s">
        <v>18640</v>
      </c>
      <c r="G96" s="116" t="s">
        <v>18498</v>
      </c>
      <c r="H96" s="116" t="s">
        <v>3962</v>
      </c>
      <c r="I96" s="116">
        <v>1987</v>
      </c>
      <c r="J96" s="116">
        <v>2016</v>
      </c>
      <c r="K96" s="116"/>
      <c r="L96" s="116"/>
      <c r="M96" s="116"/>
      <c r="N96" s="116"/>
      <c r="O96" s="116"/>
      <c r="P96" s="116"/>
      <c r="Q96" s="116" t="s">
        <v>18639</v>
      </c>
      <c r="R96" s="116"/>
      <c r="S96" s="116"/>
      <c r="T96" s="116"/>
      <c r="U96" s="116"/>
      <c r="V96" s="116"/>
    </row>
    <row r="97" spans="1:22" s="117" customFormat="1" ht="12.75" customHeight="1" x14ac:dyDescent="0.2">
      <c r="A97" s="116">
        <v>86</v>
      </c>
      <c r="B97" s="116">
        <v>55</v>
      </c>
      <c r="C97" s="116" t="s">
        <v>18637</v>
      </c>
      <c r="D97" s="116" t="s">
        <v>18692</v>
      </c>
      <c r="E97" s="116" t="s">
        <v>19</v>
      </c>
      <c r="F97" s="116" t="s">
        <v>18640</v>
      </c>
      <c r="G97" s="116" t="s">
        <v>18498</v>
      </c>
      <c r="H97" s="116" t="s">
        <v>3971</v>
      </c>
      <c r="I97" s="116">
        <v>1979</v>
      </c>
      <c r="J97" s="116"/>
      <c r="K97" s="116"/>
      <c r="L97" s="116" t="s">
        <v>18639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</row>
    <row r="98" spans="1:22" s="117" customFormat="1" ht="12.75" customHeight="1" x14ac:dyDescent="0.2">
      <c r="A98" s="116">
        <v>87</v>
      </c>
      <c r="B98" s="116">
        <v>56</v>
      </c>
      <c r="C98" s="116" t="s">
        <v>18637</v>
      </c>
      <c r="D98" s="116" t="s">
        <v>18692</v>
      </c>
      <c r="E98" s="116" t="s">
        <v>19</v>
      </c>
      <c r="F98" s="116" t="s">
        <v>18640</v>
      </c>
      <c r="G98" s="116" t="s">
        <v>18498</v>
      </c>
      <c r="H98" s="116" t="s">
        <v>3981</v>
      </c>
      <c r="I98" s="116">
        <v>1986</v>
      </c>
      <c r="J98" s="116">
        <v>2016</v>
      </c>
      <c r="K98" s="116"/>
      <c r="L98" s="116"/>
      <c r="M98" s="116" t="s">
        <v>18639</v>
      </c>
      <c r="N98" s="116"/>
      <c r="O98" s="116"/>
      <c r="P98" s="116"/>
      <c r="Q98" s="116"/>
      <c r="R98" s="116"/>
      <c r="S98" s="116"/>
      <c r="T98" s="116"/>
      <c r="U98" s="116"/>
      <c r="V98" s="116"/>
    </row>
    <row r="99" spans="1:22" s="117" customFormat="1" ht="12.75" x14ac:dyDescent="0.2">
      <c r="A99" s="116">
        <v>88</v>
      </c>
      <c r="B99" s="116">
        <v>57</v>
      </c>
      <c r="C99" s="116" t="s">
        <v>18637</v>
      </c>
      <c r="D99" s="116" t="s">
        <v>18692</v>
      </c>
      <c r="E99" s="116" t="s">
        <v>19</v>
      </c>
      <c r="F99" s="116" t="s">
        <v>18640</v>
      </c>
      <c r="G99" s="116" t="s">
        <v>18498</v>
      </c>
      <c r="H99" s="116" t="s">
        <v>3986</v>
      </c>
      <c r="I99" s="116">
        <v>1966</v>
      </c>
      <c r="J99" s="116"/>
      <c r="K99" s="116"/>
      <c r="L99" s="116"/>
      <c r="M99" s="116"/>
      <c r="N99" s="116" t="s">
        <v>18639</v>
      </c>
      <c r="O99" s="116"/>
      <c r="P99" s="116"/>
      <c r="Q99" s="116"/>
      <c r="R99" s="116"/>
      <c r="S99" s="116"/>
      <c r="T99" s="116"/>
      <c r="U99" s="116"/>
      <c r="V99" s="116"/>
    </row>
    <row r="100" spans="1:22" s="117" customFormat="1" ht="12.75" x14ac:dyDescent="0.2">
      <c r="A100" s="116">
        <v>89</v>
      </c>
      <c r="B100" s="116">
        <v>58</v>
      </c>
      <c r="C100" s="116" t="s">
        <v>18637</v>
      </c>
      <c r="D100" s="116" t="s">
        <v>18692</v>
      </c>
      <c r="E100" s="116" t="s">
        <v>19</v>
      </c>
      <c r="F100" s="116" t="s">
        <v>18640</v>
      </c>
      <c r="G100" s="116" t="s">
        <v>18498</v>
      </c>
      <c r="H100" s="116" t="s">
        <v>3991</v>
      </c>
      <c r="I100" s="116">
        <v>1990</v>
      </c>
      <c r="J100" s="116"/>
      <c r="K100" s="116"/>
      <c r="L100" s="116"/>
      <c r="M100" s="116"/>
      <c r="N100" s="116"/>
      <c r="O100" s="116" t="s">
        <v>18639</v>
      </c>
      <c r="P100" s="116"/>
      <c r="Q100" s="116"/>
      <c r="R100" s="116"/>
      <c r="S100" s="116"/>
      <c r="T100" s="116"/>
      <c r="U100" s="116"/>
      <c r="V100" s="116"/>
    </row>
    <row r="101" spans="1:22" s="117" customFormat="1" ht="12.75" x14ac:dyDescent="0.2">
      <c r="A101" s="116">
        <v>90</v>
      </c>
      <c r="B101" s="116">
        <v>59</v>
      </c>
      <c r="C101" s="116" t="s">
        <v>18637</v>
      </c>
      <c r="D101" s="116" t="s">
        <v>18692</v>
      </c>
      <c r="E101" s="116" t="s">
        <v>19</v>
      </c>
      <c r="F101" s="116" t="s">
        <v>18640</v>
      </c>
      <c r="G101" s="116" t="s">
        <v>18498</v>
      </c>
      <c r="H101" s="116" t="s">
        <v>3996</v>
      </c>
      <c r="I101" s="116">
        <v>1986</v>
      </c>
      <c r="J101" s="116"/>
      <c r="K101" s="116"/>
      <c r="L101" s="116"/>
      <c r="M101" s="116"/>
      <c r="N101" s="116"/>
      <c r="O101" s="116"/>
      <c r="P101" s="116" t="s">
        <v>18639</v>
      </c>
      <c r="Q101" s="116"/>
      <c r="R101" s="116"/>
      <c r="S101" s="116"/>
      <c r="T101" s="116"/>
      <c r="U101" s="116"/>
      <c r="V101" s="116"/>
    </row>
    <row r="102" spans="1:22" s="117" customFormat="1" ht="12.75" x14ac:dyDescent="0.2">
      <c r="A102" s="116">
        <v>91</v>
      </c>
      <c r="B102" s="116">
        <v>60</v>
      </c>
      <c r="C102" s="116" t="s">
        <v>18637</v>
      </c>
      <c r="D102" s="116" t="s">
        <v>18692</v>
      </c>
      <c r="E102" s="116" t="s">
        <v>19</v>
      </c>
      <c r="F102" s="116" t="s">
        <v>18640</v>
      </c>
      <c r="G102" s="116" t="s">
        <v>18498</v>
      </c>
      <c r="H102" s="116" t="s">
        <v>4009</v>
      </c>
      <c r="I102" s="116">
        <v>1970</v>
      </c>
      <c r="J102" s="116">
        <v>2016</v>
      </c>
      <c r="K102" s="116"/>
      <c r="L102" s="116"/>
      <c r="M102" s="116"/>
      <c r="N102" s="116"/>
      <c r="O102" s="116"/>
      <c r="P102" s="116"/>
      <c r="Q102" s="116" t="s">
        <v>18639</v>
      </c>
      <c r="R102" s="116"/>
      <c r="S102" s="116"/>
      <c r="T102" s="116"/>
      <c r="U102" s="116"/>
      <c r="V102" s="116"/>
    </row>
    <row r="103" spans="1:22" s="117" customFormat="1" ht="12.75" x14ac:dyDescent="0.2">
      <c r="A103" s="116">
        <v>92</v>
      </c>
      <c r="B103" s="116">
        <v>61</v>
      </c>
      <c r="C103" s="116" t="s">
        <v>18637</v>
      </c>
      <c r="D103" s="116" t="s">
        <v>18692</v>
      </c>
      <c r="E103" s="116" t="s">
        <v>19</v>
      </c>
      <c r="F103" s="116" t="s">
        <v>18640</v>
      </c>
      <c r="G103" s="116" t="s">
        <v>18498</v>
      </c>
      <c r="H103" s="116" t="s">
        <v>4018</v>
      </c>
      <c r="I103" s="116">
        <v>1989</v>
      </c>
      <c r="J103" s="116">
        <v>2016</v>
      </c>
      <c r="K103" s="116"/>
      <c r="L103" s="116"/>
      <c r="M103" s="116"/>
      <c r="N103" s="116"/>
      <c r="O103" s="116"/>
      <c r="P103" s="116"/>
      <c r="Q103" s="116"/>
      <c r="R103" s="116" t="s">
        <v>18639</v>
      </c>
      <c r="S103" s="116"/>
      <c r="T103" s="116"/>
      <c r="U103" s="116"/>
      <c r="V103" s="116"/>
    </row>
    <row r="104" spans="1:22" s="117" customFormat="1" ht="12.75" x14ac:dyDescent="0.2">
      <c r="A104" s="116">
        <v>93</v>
      </c>
      <c r="B104" s="116">
        <v>62</v>
      </c>
      <c r="C104" s="116" t="s">
        <v>18637</v>
      </c>
      <c r="D104" s="116" t="s">
        <v>18692</v>
      </c>
      <c r="E104" s="116" t="s">
        <v>19</v>
      </c>
      <c r="F104" s="116" t="s">
        <v>18640</v>
      </c>
      <c r="G104" s="116" t="s">
        <v>18498</v>
      </c>
      <c r="H104" s="116" t="s">
        <v>4076</v>
      </c>
      <c r="I104" s="116">
        <v>1961</v>
      </c>
      <c r="J104" s="116">
        <v>2016</v>
      </c>
      <c r="K104" s="116"/>
      <c r="L104" s="116"/>
      <c r="M104" s="116"/>
      <c r="N104" s="116"/>
      <c r="O104" s="116"/>
      <c r="P104" s="116"/>
      <c r="Q104" s="116"/>
      <c r="R104" s="116" t="s">
        <v>18639</v>
      </c>
      <c r="S104" s="116"/>
      <c r="T104" s="116"/>
      <c r="U104" s="116"/>
      <c r="V104" s="116"/>
    </row>
    <row r="105" spans="1:22" s="117" customFormat="1" ht="12.75" x14ac:dyDescent="0.2">
      <c r="A105" s="116">
        <v>94</v>
      </c>
      <c r="B105" s="116">
        <v>63</v>
      </c>
      <c r="C105" s="116" t="s">
        <v>18637</v>
      </c>
      <c r="D105" s="116" t="s">
        <v>18692</v>
      </c>
      <c r="E105" s="116" t="s">
        <v>19</v>
      </c>
      <c r="F105" s="116" t="s">
        <v>18640</v>
      </c>
      <c r="G105" s="116" t="s">
        <v>18498</v>
      </c>
      <c r="H105" s="116" t="s">
        <v>4166</v>
      </c>
      <c r="I105" s="116">
        <v>1982</v>
      </c>
      <c r="J105" s="116">
        <v>2016</v>
      </c>
      <c r="K105" s="116"/>
      <c r="L105" s="116"/>
      <c r="M105" s="116" t="s">
        <v>18639</v>
      </c>
      <c r="N105" s="116"/>
      <c r="O105" s="116"/>
      <c r="P105" s="116"/>
      <c r="Q105" s="116"/>
      <c r="R105" s="116"/>
      <c r="S105" s="116"/>
      <c r="T105" s="116"/>
      <c r="U105" s="116"/>
      <c r="V105" s="116"/>
    </row>
    <row r="106" spans="1:22" s="117" customFormat="1" ht="12.75" x14ac:dyDescent="0.2">
      <c r="A106" s="116">
        <v>95</v>
      </c>
      <c r="B106" s="116">
        <v>64</v>
      </c>
      <c r="C106" s="116" t="s">
        <v>18637</v>
      </c>
      <c r="D106" s="116" t="s">
        <v>18692</v>
      </c>
      <c r="E106" s="116" t="s">
        <v>19</v>
      </c>
      <c r="F106" s="116" t="s">
        <v>18640</v>
      </c>
      <c r="G106" s="116" t="s">
        <v>18498</v>
      </c>
      <c r="H106" s="116" t="s">
        <v>4295</v>
      </c>
      <c r="I106" s="116">
        <v>1989</v>
      </c>
      <c r="J106" s="116"/>
      <c r="K106" s="116"/>
      <c r="L106" s="116"/>
      <c r="M106" s="116"/>
      <c r="N106" s="116" t="s">
        <v>18639</v>
      </c>
      <c r="O106" s="116"/>
      <c r="P106" s="116"/>
      <c r="Q106" s="116"/>
      <c r="R106" s="116"/>
      <c r="S106" s="116"/>
      <c r="T106" s="116"/>
      <c r="U106" s="116"/>
      <c r="V106" s="116"/>
    </row>
    <row r="107" spans="1:22" s="117" customFormat="1" ht="12.75" x14ac:dyDescent="0.2">
      <c r="A107" s="116">
        <v>96</v>
      </c>
      <c r="B107" s="116">
        <v>65</v>
      </c>
      <c r="C107" s="116" t="s">
        <v>18637</v>
      </c>
      <c r="D107" s="116" t="s">
        <v>18692</v>
      </c>
      <c r="E107" s="116" t="s">
        <v>19</v>
      </c>
      <c r="F107" s="116" t="s">
        <v>18640</v>
      </c>
      <c r="G107" s="116" t="s">
        <v>18498</v>
      </c>
      <c r="H107" s="116" t="s">
        <v>4299</v>
      </c>
      <c r="I107" s="116">
        <v>1993</v>
      </c>
      <c r="J107" s="116"/>
      <c r="K107" s="116"/>
      <c r="L107" s="116"/>
      <c r="M107" s="116"/>
      <c r="N107" s="116"/>
      <c r="O107" s="116" t="s">
        <v>18639</v>
      </c>
      <c r="P107" s="116"/>
      <c r="Q107" s="116"/>
      <c r="R107" s="116"/>
      <c r="S107" s="116"/>
      <c r="T107" s="116"/>
      <c r="U107" s="116"/>
      <c r="V107" s="116"/>
    </row>
    <row r="108" spans="1:22" s="117" customFormat="1" ht="12.75" x14ac:dyDescent="0.2">
      <c r="A108" s="116">
        <v>97</v>
      </c>
      <c r="B108" s="116">
        <v>66</v>
      </c>
      <c r="C108" s="116" t="s">
        <v>18637</v>
      </c>
      <c r="D108" s="116" t="s">
        <v>18692</v>
      </c>
      <c r="E108" s="116" t="s">
        <v>19</v>
      </c>
      <c r="F108" s="116" t="s">
        <v>18640</v>
      </c>
      <c r="G108" s="116" t="s">
        <v>18498</v>
      </c>
      <c r="H108" s="116" t="s">
        <v>4303</v>
      </c>
      <c r="I108" s="116">
        <v>1981</v>
      </c>
      <c r="J108" s="116"/>
      <c r="K108" s="116"/>
      <c r="L108" s="116"/>
      <c r="M108" s="116"/>
      <c r="N108" s="116"/>
      <c r="O108" s="116"/>
      <c r="P108" s="116" t="s">
        <v>18639</v>
      </c>
      <c r="Q108" s="116"/>
      <c r="R108" s="116"/>
      <c r="S108" s="116"/>
      <c r="T108" s="116"/>
      <c r="U108" s="116"/>
      <c r="V108" s="116"/>
    </row>
    <row r="109" spans="1:22" s="117" customFormat="1" ht="12.75" x14ac:dyDescent="0.2">
      <c r="A109" s="116">
        <v>98</v>
      </c>
      <c r="B109" s="116">
        <v>67</v>
      </c>
      <c r="C109" s="116" t="s">
        <v>18637</v>
      </c>
      <c r="D109" s="116" t="s">
        <v>18692</v>
      </c>
      <c r="E109" s="116" t="s">
        <v>19</v>
      </c>
      <c r="F109" s="116" t="s">
        <v>18640</v>
      </c>
      <c r="G109" s="116" t="s">
        <v>18498</v>
      </c>
      <c r="H109" s="116" t="s">
        <v>4308</v>
      </c>
      <c r="I109" s="116">
        <v>1982</v>
      </c>
      <c r="J109" s="116"/>
      <c r="K109" s="116"/>
      <c r="L109" s="116"/>
      <c r="M109" s="116"/>
      <c r="N109" s="116"/>
      <c r="O109" s="116"/>
      <c r="P109" s="116"/>
      <c r="Q109" s="116" t="s">
        <v>18639</v>
      </c>
      <c r="R109" s="116"/>
      <c r="S109" s="116"/>
      <c r="T109" s="116"/>
      <c r="U109" s="116"/>
      <c r="V109" s="116"/>
    </row>
    <row r="110" spans="1:22" s="117" customFormat="1" ht="12.75" x14ac:dyDescent="0.2">
      <c r="A110" s="116">
        <v>99</v>
      </c>
      <c r="B110" s="116">
        <v>68</v>
      </c>
      <c r="C110" s="116" t="s">
        <v>18637</v>
      </c>
      <c r="D110" s="116" t="s">
        <v>18692</v>
      </c>
      <c r="E110" s="116" t="s">
        <v>19</v>
      </c>
      <c r="F110" s="116" t="s">
        <v>18640</v>
      </c>
      <c r="G110" s="116" t="s">
        <v>18498</v>
      </c>
      <c r="H110" s="116" t="s">
        <v>4313</v>
      </c>
      <c r="I110" s="116">
        <v>1982</v>
      </c>
      <c r="J110" s="116"/>
      <c r="K110" s="116"/>
      <c r="L110" s="116"/>
      <c r="M110" s="116" t="s">
        <v>18639</v>
      </c>
      <c r="N110" s="116"/>
      <c r="O110" s="116"/>
      <c r="P110" s="116"/>
      <c r="Q110" s="116"/>
      <c r="R110" s="116"/>
      <c r="S110" s="116"/>
      <c r="T110" s="116"/>
      <c r="U110" s="116"/>
      <c r="V110" s="116"/>
    </row>
    <row r="111" spans="1:22" s="117" customFormat="1" ht="12.75" x14ac:dyDescent="0.2">
      <c r="A111" s="116">
        <v>100</v>
      </c>
      <c r="B111" s="116">
        <v>69</v>
      </c>
      <c r="C111" s="116" t="s">
        <v>18637</v>
      </c>
      <c r="D111" s="116" t="s">
        <v>18692</v>
      </c>
      <c r="E111" s="116" t="s">
        <v>19</v>
      </c>
      <c r="F111" s="116" t="s">
        <v>18640</v>
      </c>
      <c r="G111" s="116" t="s">
        <v>18498</v>
      </c>
      <c r="H111" s="116" t="s">
        <v>4323</v>
      </c>
      <c r="I111" s="116">
        <v>1981</v>
      </c>
      <c r="J111" s="116">
        <v>2016</v>
      </c>
      <c r="K111" s="116"/>
      <c r="L111" s="116"/>
      <c r="M111" s="116"/>
      <c r="N111" s="116"/>
      <c r="O111" s="116"/>
      <c r="P111" s="116"/>
      <c r="Q111" s="116" t="s">
        <v>18639</v>
      </c>
      <c r="R111" s="116"/>
      <c r="S111" s="116"/>
      <c r="T111" s="116"/>
      <c r="U111" s="116"/>
      <c r="V111" s="116"/>
    </row>
    <row r="112" spans="1:22" s="117" customFormat="1" ht="12.75" x14ac:dyDescent="0.2">
      <c r="A112" s="116">
        <v>101</v>
      </c>
      <c r="B112" s="116">
        <v>70</v>
      </c>
      <c r="C112" s="116" t="s">
        <v>18637</v>
      </c>
      <c r="D112" s="116" t="s">
        <v>18692</v>
      </c>
      <c r="E112" s="116" t="s">
        <v>19</v>
      </c>
      <c r="F112" s="116" t="s">
        <v>18640</v>
      </c>
      <c r="G112" s="116" t="s">
        <v>18498</v>
      </c>
      <c r="H112" s="116" t="s">
        <v>4328</v>
      </c>
      <c r="I112" s="116">
        <v>1994</v>
      </c>
      <c r="J112" s="116"/>
      <c r="K112" s="116"/>
      <c r="L112" s="116" t="s">
        <v>18639</v>
      </c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</row>
    <row r="113" spans="1:22" s="117" customFormat="1" ht="12.75" x14ac:dyDescent="0.2">
      <c r="A113" s="116">
        <v>102</v>
      </c>
      <c r="B113" s="116">
        <v>71</v>
      </c>
      <c r="C113" s="116" t="s">
        <v>18637</v>
      </c>
      <c r="D113" s="116" t="s">
        <v>18692</v>
      </c>
      <c r="E113" s="116" t="s">
        <v>19</v>
      </c>
      <c r="F113" s="116" t="s">
        <v>18640</v>
      </c>
      <c r="G113" s="116" t="s">
        <v>18498</v>
      </c>
      <c r="H113" s="116" t="s">
        <v>4333</v>
      </c>
      <c r="I113" s="116">
        <v>1983</v>
      </c>
      <c r="J113" s="116">
        <v>2016</v>
      </c>
      <c r="K113" s="116"/>
      <c r="L113" s="116"/>
      <c r="M113" s="116" t="s">
        <v>18639</v>
      </c>
      <c r="N113" s="116"/>
      <c r="O113" s="116"/>
      <c r="P113" s="116"/>
      <c r="Q113" s="116"/>
      <c r="R113" s="116"/>
      <c r="S113" s="116"/>
      <c r="T113" s="116"/>
      <c r="U113" s="116"/>
      <c r="V113" s="116"/>
    </row>
    <row r="114" spans="1:22" s="117" customFormat="1" ht="12.75" x14ac:dyDescent="0.2">
      <c r="A114" s="116">
        <v>103</v>
      </c>
      <c r="B114" s="116">
        <v>72</v>
      </c>
      <c r="C114" s="116" t="s">
        <v>18637</v>
      </c>
      <c r="D114" s="116" t="s">
        <v>18692</v>
      </c>
      <c r="E114" s="116" t="s">
        <v>19</v>
      </c>
      <c r="F114" s="116" t="s">
        <v>18640</v>
      </c>
      <c r="G114" s="116" t="s">
        <v>18498</v>
      </c>
      <c r="H114" s="116" t="s">
        <v>4343</v>
      </c>
      <c r="I114" s="116">
        <v>1978</v>
      </c>
      <c r="J114" s="116"/>
      <c r="K114" s="116"/>
      <c r="L114" s="116"/>
      <c r="M114" s="116"/>
      <c r="N114" s="116" t="s">
        <v>18639</v>
      </c>
      <c r="O114" s="116"/>
      <c r="P114" s="116"/>
      <c r="Q114" s="116"/>
      <c r="R114" s="116"/>
      <c r="S114" s="116"/>
      <c r="T114" s="116"/>
      <c r="U114" s="116"/>
      <c r="V114" s="116"/>
    </row>
    <row r="115" spans="1:22" s="117" customFormat="1" ht="12.75" x14ac:dyDescent="0.2">
      <c r="A115" s="116">
        <v>104</v>
      </c>
      <c r="B115" s="116">
        <v>73</v>
      </c>
      <c r="C115" s="116" t="s">
        <v>18637</v>
      </c>
      <c r="D115" s="116" t="s">
        <v>18692</v>
      </c>
      <c r="E115" s="116" t="s">
        <v>19</v>
      </c>
      <c r="F115" s="116" t="s">
        <v>18640</v>
      </c>
      <c r="G115" s="116" t="s">
        <v>18498</v>
      </c>
      <c r="H115" s="116" t="s">
        <v>4348</v>
      </c>
      <c r="I115" s="116">
        <v>1968</v>
      </c>
      <c r="J115" s="116">
        <v>2016</v>
      </c>
      <c r="K115" s="116"/>
      <c r="L115" s="116"/>
      <c r="M115" s="116"/>
      <c r="N115" s="116"/>
      <c r="O115" s="116" t="s">
        <v>18639</v>
      </c>
      <c r="P115" s="116"/>
      <c r="Q115" s="116"/>
      <c r="R115" s="116"/>
      <c r="S115" s="116"/>
      <c r="T115" s="116"/>
      <c r="U115" s="116"/>
      <c r="V115" s="116"/>
    </row>
    <row r="116" spans="1:22" s="117" customFormat="1" ht="12.75" x14ac:dyDescent="0.2">
      <c r="A116" s="116">
        <v>105</v>
      </c>
      <c r="B116" s="116">
        <v>74</v>
      </c>
      <c r="C116" s="116" t="s">
        <v>18637</v>
      </c>
      <c r="D116" s="116" t="s">
        <v>18692</v>
      </c>
      <c r="E116" s="116" t="s">
        <v>19</v>
      </c>
      <c r="F116" s="116" t="s">
        <v>18640</v>
      </c>
      <c r="G116" s="116" t="s">
        <v>18498</v>
      </c>
      <c r="H116" s="116" t="s">
        <v>4370</v>
      </c>
      <c r="I116" s="116">
        <v>1986</v>
      </c>
      <c r="J116" s="116"/>
      <c r="K116" s="116"/>
      <c r="L116" s="116"/>
      <c r="M116" s="116"/>
      <c r="N116" s="116"/>
      <c r="O116" s="116"/>
      <c r="P116" s="116" t="s">
        <v>18639</v>
      </c>
      <c r="Q116" s="116"/>
      <c r="R116" s="116"/>
      <c r="S116" s="116"/>
      <c r="T116" s="116"/>
      <c r="U116" s="116"/>
      <c r="V116" s="116"/>
    </row>
    <row r="117" spans="1:22" s="117" customFormat="1" ht="12.75" x14ac:dyDescent="0.2">
      <c r="A117" s="116">
        <v>106</v>
      </c>
      <c r="B117" s="116">
        <v>75</v>
      </c>
      <c r="C117" s="116" t="s">
        <v>18637</v>
      </c>
      <c r="D117" s="116" t="s">
        <v>18692</v>
      </c>
      <c r="E117" s="116" t="s">
        <v>19</v>
      </c>
      <c r="F117" s="116" t="s">
        <v>18640</v>
      </c>
      <c r="G117" s="116" t="s">
        <v>18498</v>
      </c>
      <c r="H117" s="116" t="s">
        <v>4375</v>
      </c>
      <c r="I117" s="116">
        <v>1988</v>
      </c>
      <c r="J117" s="116"/>
      <c r="K117" s="116"/>
      <c r="L117" s="116"/>
      <c r="M117" s="116"/>
      <c r="N117" s="116"/>
      <c r="O117" s="116"/>
      <c r="P117" s="116"/>
      <c r="Q117" s="116" t="s">
        <v>18639</v>
      </c>
      <c r="R117" s="116"/>
      <c r="S117" s="116"/>
      <c r="T117" s="116"/>
      <c r="U117" s="116"/>
      <c r="V117" s="116"/>
    </row>
    <row r="118" spans="1:22" s="117" customFormat="1" ht="12.75" x14ac:dyDescent="0.2">
      <c r="A118" s="116">
        <v>107</v>
      </c>
      <c r="B118" s="116">
        <v>76</v>
      </c>
      <c r="C118" s="116" t="s">
        <v>18637</v>
      </c>
      <c r="D118" s="116" t="s">
        <v>18692</v>
      </c>
      <c r="E118" s="116" t="s">
        <v>19</v>
      </c>
      <c r="F118" s="116" t="s">
        <v>18640</v>
      </c>
      <c r="G118" s="116" t="s">
        <v>18498</v>
      </c>
      <c r="H118" s="116" t="s">
        <v>4380</v>
      </c>
      <c r="I118" s="116">
        <v>1989</v>
      </c>
      <c r="J118" s="116"/>
      <c r="K118" s="116"/>
      <c r="L118" s="116"/>
      <c r="M118" s="116"/>
      <c r="N118" s="116"/>
      <c r="O118" s="116"/>
      <c r="P118" s="116"/>
      <c r="Q118" s="116"/>
      <c r="R118" s="116" t="s">
        <v>18639</v>
      </c>
      <c r="S118" s="116"/>
      <c r="T118" s="116"/>
      <c r="U118" s="116"/>
      <c r="V118" s="116"/>
    </row>
    <row r="119" spans="1:22" s="117" customFormat="1" ht="12.75" x14ac:dyDescent="0.2">
      <c r="A119" s="116">
        <v>108</v>
      </c>
      <c r="B119" s="116">
        <v>77</v>
      </c>
      <c r="C119" s="116" t="s">
        <v>18637</v>
      </c>
      <c r="D119" s="116" t="s">
        <v>18692</v>
      </c>
      <c r="E119" s="116" t="s">
        <v>19</v>
      </c>
      <c r="F119" s="116" t="s">
        <v>18640</v>
      </c>
      <c r="G119" s="116" t="s">
        <v>18498</v>
      </c>
      <c r="H119" s="116" t="s">
        <v>4385</v>
      </c>
      <c r="I119" s="116">
        <v>1986</v>
      </c>
      <c r="J119" s="116"/>
      <c r="K119" s="116"/>
      <c r="L119" s="116"/>
      <c r="M119" s="116"/>
      <c r="N119" s="116"/>
      <c r="O119" s="116"/>
      <c r="P119" s="116" t="s">
        <v>18639</v>
      </c>
      <c r="Q119" s="116"/>
      <c r="R119" s="116"/>
      <c r="S119" s="116"/>
      <c r="T119" s="116"/>
      <c r="U119" s="116"/>
      <c r="V119" s="116"/>
    </row>
    <row r="120" spans="1:22" s="117" customFormat="1" ht="12.75" x14ac:dyDescent="0.2">
      <c r="A120" s="116">
        <v>109</v>
      </c>
      <c r="B120" s="116">
        <v>78</v>
      </c>
      <c r="C120" s="116" t="s">
        <v>18637</v>
      </c>
      <c r="D120" s="116" t="s">
        <v>18692</v>
      </c>
      <c r="E120" s="116" t="s">
        <v>19</v>
      </c>
      <c r="F120" s="116" t="s">
        <v>18640</v>
      </c>
      <c r="G120" s="116" t="s">
        <v>18498</v>
      </c>
      <c r="H120" s="116" t="s">
        <v>4390</v>
      </c>
      <c r="I120" s="116">
        <v>1986</v>
      </c>
      <c r="J120" s="116"/>
      <c r="K120" s="116"/>
      <c r="L120" s="116" t="s">
        <v>18639</v>
      </c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</row>
    <row r="121" spans="1:22" s="117" customFormat="1" ht="12.75" x14ac:dyDescent="0.2">
      <c r="A121" s="116">
        <v>110</v>
      </c>
      <c r="B121" s="116">
        <v>79</v>
      </c>
      <c r="C121" s="116" t="s">
        <v>18637</v>
      </c>
      <c r="D121" s="116" t="s">
        <v>18692</v>
      </c>
      <c r="E121" s="116" t="s">
        <v>19</v>
      </c>
      <c r="F121" s="116" t="s">
        <v>18640</v>
      </c>
      <c r="G121" s="116" t="s">
        <v>18498</v>
      </c>
      <c r="H121" s="116" t="s">
        <v>4395</v>
      </c>
      <c r="I121" s="116">
        <v>1982</v>
      </c>
      <c r="J121" s="116"/>
      <c r="K121" s="116"/>
      <c r="L121" s="116"/>
      <c r="M121" s="116" t="s">
        <v>18639</v>
      </c>
      <c r="N121" s="116"/>
      <c r="O121" s="116"/>
      <c r="P121" s="116"/>
      <c r="Q121" s="116"/>
      <c r="R121" s="116"/>
      <c r="S121" s="116"/>
      <c r="T121" s="116"/>
      <c r="U121" s="116"/>
      <c r="V121" s="116"/>
    </row>
    <row r="122" spans="1:22" s="117" customFormat="1" ht="12.75" customHeight="1" x14ac:dyDescent="0.2">
      <c r="A122" s="116">
        <v>111</v>
      </c>
      <c r="B122" s="116">
        <v>80</v>
      </c>
      <c r="C122" s="116" t="s">
        <v>18637</v>
      </c>
      <c r="D122" s="116" t="s">
        <v>18692</v>
      </c>
      <c r="E122" s="116" t="s">
        <v>19</v>
      </c>
      <c r="F122" s="116" t="s">
        <v>18640</v>
      </c>
      <c r="G122" s="116" t="s">
        <v>18498</v>
      </c>
      <c r="H122" s="116" t="s">
        <v>4410</v>
      </c>
      <c r="I122" s="116">
        <v>1984</v>
      </c>
      <c r="J122" s="116"/>
      <c r="K122" s="116"/>
      <c r="L122" s="116"/>
      <c r="M122" s="116"/>
      <c r="N122" s="116" t="s">
        <v>18639</v>
      </c>
      <c r="O122" s="116"/>
      <c r="P122" s="116"/>
      <c r="Q122" s="116"/>
      <c r="R122" s="116"/>
      <c r="S122" s="116"/>
      <c r="T122" s="116"/>
      <c r="U122" s="116"/>
      <c r="V122" s="116"/>
    </row>
    <row r="123" spans="1:22" s="117" customFormat="1" ht="12.75" customHeight="1" x14ac:dyDescent="0.2">
      <c r="A123" s="116">
        <v>112</v>
      </c>
      <c r="B123" s="116">
        <v>81</v>
      </c>
      <c r="C123" s="116" t="s">
        <v>18637</v>
      </c>
      <c r="D123" s="116" t="s">
        <v>18692</v>
      </c>
      <c r="E123" s="116" t="s">
        <v>19</v>
      </c>
      <c r="F123" s="116" t="s">
        <v>18640</v>
      </c>
      <c r="G123" s="116" t="s">
        <v>18498</v>
      </c>
      <c r="H123" s="116" t="s">
        <v>4415</v>
      </c>
      <c r="I123" s="116">
        <v>1987</v>
      </c>
      <c r="J123" s="116"/>
      <c r="K123" s="116"/>
      <c r="L123" s="116"/>
      <c r="M123" s="116"/>
      <c r="N123" s="116"/>
      <c r="O123" s="116" t="s">
        <v>18639</v>
      </c>
      <c r="P123" s="116"/>
      <c r="Q123" s="116"/>
      <c r="R123" s="116"/>
      <c r="S123" s="116"/>
      <c r="T123" s="116"/>
      <c r="U123" s="116"/>
      <c r="V123" s="116"/>
    </row>
    <row r="124" spans="1:22" s="117" customFormat="1" ht="12.75" customHeight="1" x14ac:dyDescent="0.2">
      <c r="A124" s="116">
        <v>113</v>
      </c>
      <c r="B124" s="116">
        <v>82</v>
      </c>
      <c r="C124" s="116" t="s">
        <v>18637</v>
      </c>
      <c r="D124" s="116" t="s">
        <v>18692</v>
      </c>
      <c r="E124" s="116" t="s">
        <v>19</v>
      </c>
      <c r="F124" s="116" t="s">
        <v>18640</v>
      </c>
      <c r="G124" s="116" t="s">
        <v>18498</v>
      </c>
      <c r="H124" s="116" t="s">
        <v>4656</v>
      </c>
      <c r="I124" s="116">
        <v>1982</v>
      </c>
      <c r="J124" s="116"/>
      <c r="K124" s="116"/>
      <c r="L124" s="116"/>
      <c r="M124" s="116"/>
      <c r="N124" s="116"/>
      <c r="O124" s="116"/>
      <c r="P124" s="116" t="s">
        <v>18639</v>
      </c>
      <c r="Q124" s="116"/>
      <c r="R124" s="116"/>
      <c r="S124" s="116"/>
      <c r="T124" s="116"/>
      <c r="U124" s="116"/>
      <c r="V124" s="116"/>
    </row>
    <row r="125" spans="1:22" s="117" customFormat="1" ht="12.75" customHeight="1" x14ac:dyDescent="0.2">
      <c r="A125" s="116">
        <v>114</v>
      </c>
      <c r="B125" s="116">
        <v>83</v>
      </c>
      <c r="C125" s="116" t="s">
        <v>18637</v>
      </c>
      <c r="D125" s="116" t="s">
        <v>18692</v>
      </c>
      <c r="E125" s="116" t="s">
        <v>19</v>
      </c>
      <c r="F125" s="116" t="s">
        <v>18640</v>
      </c>
      <c r="G125" s="116" t="s">
        <v>18498</v>
      </c>
      <c r="H125" s="116" t="s">
        <v>4661</v>
      </c>
      <c r="I125" s="116">
        <v>1969</v>
      </c>
      <c r="J125" s="116"/>
      <c r="K125" s="116"/>
      <c r="L125" s="116"/>
      <c r="M125" s="116"/>
      <c r="N125" s="116"/>
      <c r="O125" s="116"/>
      <c r="P125" s="116"/>
      <c r="Q125" s="116" t="s">
        <v>18639</v>
      </c>
      <c r="R125" s="116"/>
      <c r="S125" s="116"/>
      <c r="T125" s="116"/>
      <c r="U125" s="116"/>
      <c r="V125" s="116"/>
    </row>
    <row r="126" spans="1:22" s="117" customFormat="1" ht="12.75" customHeight="1" x14ac:dyDescent="0.2">
      <c r="A126" s="116">
        <v>115</v>
      </c>
      <c r="B126" s="116">
        <v>84</v>
      </c>
      <c r="C126" s="116" t="s">
        <v>18637</v>
      </c>
      <c r="D126" s="116" t="s">
        <v>18692</v>
      </c>
      <c r="E126" s="116" t="s">
        <v>19</v>
      </c>
      <c r="F126" s="116" t="s">
        <v>18640</v>
      </c>
      <c r="G126" s="116" t="s">
        <v>18498</v>
      </c>
      <c r="H126" s="116" t="s">
        <v>4697</v>
      </c>
      <c r="I126" s="116">
        <v>1976</v>
      </c>
      <c r="J126" s="116"/>
      <c r="K126" s="116"/>
      <c r="L126" s="116"/>
      <c r="M126" s="116"/>
      <c r="N126" s="116"/>
      <c r="O126" s="116"/>
      <c r="P126" s="116"/>
      <c r="Q126" s="116"/>
      <c r="R126" s="116" t="s">
        <v>18639</v>
      </c>
      <c r="S126" s="116"/>
      <c r="T126" s="116"/>
      <c r="U126" s="116"/>
      <c r="V126" s="116"/>
    </row>
    <row r="127" spans="1:22" s="117" customFormat="1" ht="12.75" customHeight="1" x14ac:dyDescent="0.2">
      <c r="A127" s="116">
        <v>116</v>
      </c>
      <c r="B127" s="116">
        <v>85</v>
      </c>
      <c r="C127" s="116" t="s">
        <v>18637</v>
      </c>
      <c r="D127" s="116" t="s">
        <v>18692</v>
      </c>
      <c r="E127" s="116" t="s">
        <v>19</v>
      </c>
      <c r="F127" s="116" t="s">
        <v>18640</v>
      </c>
      <c r="G127" s="116" t="s">
        <v>18498</v>
      </c>
      <c r="H127" s="116" t="s">
        <v>4711</v>
      </c>
      <c r="I127" s="116">
        <v>1985</v>
      </c>
      <c r="J127" s="116"/>
      <c r="K127" s="116"/>
      <c r="L127" s="116"/>
      <c r="M127" s="116"/>
      <c r="N127" s="116"/>
      <c r="O127" s="116" t="s">
        <v>18639</v>
      </c>
      <c r="P127" s="116"/>
      <c r="Q127" s="116"/>
      <c r="R127" s="116"/>
      <c r="S127" s="116"/>
      <c r="T127" s="116"/>
      <c r="U127" s="116"/>
      <c r="V127" s="116"/>
    </row>
    <row r="128" spans="1:22" s="117" customFormat="1" ht="12.75" customHeight="1" x14ac:dyDescent="0.2">
      <c r="A128" s="116">
        <v>117</v>
      </c>
      <c r="B128" s="116">
        <v>86</v>
      </c>
      <c r="C128" s="116" t="s">
        <v>18637</v>
      </c>
      <c r="D128" s="116" t="s">
        <v>18692</v>
      </c>
      <c r="E128" s="116" t="s">
        <v>19</v>
      </c>
      <c r="F128" s="116" t="s">
        <v>18640</v>
      </c>
      <c r="G128" s="116" t="s">
        <v>18498</v>
      </c>
      <c r="H128" s="116" t="s">
        <v>4721</v>
      </c>
      <c r="I128" s="116">
        <v>1986</v>
      </c>
      <c r="J128" s="116"/>
      <c r="K128" s="116"/>
      <c r="L128" s="116" t="s">
        <v>18639</v>
      </c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</row>
    <row r="129" spans="1:22" s="117" customFormat="1" ht="12.75" customHeight="1" x14ac:dyDescent="0.2">
      <c r="A129" s="116">
        <v>118</v>
      </c>
      <c r="B129" s="116">
        <v>87</v>
      </c>
      <c r="C129" s="116" t="s">
        <v>18637</v>
      </c>
      <c r="D129" s="116" t="s">
        <v>18692</v>
      </c>
      <c r="E129" s="116" t="s">
        <v>19</v>
      </c>
      <c r="F129" s="116" t="s">
        <v>18640</v>
      </c>
      <c r="G129" s="116" t="s">
        <v>18498</v>
      </c>
      <c r="H129" s="116" t="s">
        <v>4726</v>
      </c>
      <c r="I129" s="116">
        <v>1981</v>
      </c>
      <c r="J129" s="116"/>
      <c r="K129" s="116"/>
      <c r="L129" s="116"/>
      <c r="M129" s="116" t="s">
        <v>18639</v>
      </c>
      <c r="N129" s="116"/>
      <c r="O129" s="116"/>
      <c r="P129" s="116"/>
      <c r="Q129" s="116"/>
      <c r="R129" s="116"/>
      <c r="S129" s="116"/>
      <c r="T129" s="116"/>
      <c r="U129" s="116"/>
      <c r="V129" s="116"/>
    </row>
    <row r="130" spans="1:22" s="117" customFormat="1" ht="12.75" customHeight="1" x14ac:dyDescent="0.2">
      <c r="A130" s="116">
        <v>119</v>
      </c>
      <c r="B130" s="116">
        <v>88</v>
      </c>
      <c r="C130" s="116" t="s">
        <v>18637</v>
      </c>
      <c r="D130" s="116" t="s">
        <v>18692</v>
      </c>
      <c r="E130" s="116" t="s">
        <v>19</v>
      </c>
      <c r="F130" s="116" t="s">
        <v>18640</v>
      </c>
      <c r="G130" s="116" t="s">
        <v>18498</v>
      </c>
      <c r="H130" s="116" t="s">
        <v>4741</v>
      </c>
      <c r="I130" s="116">
        <v>1982</v>
      </c>
      <c r="J130" s="116"/>
      <c r="K130" s="116"/>
      <c r="L130" s="116"/>
      <c r="M130" s="116"/>
      <c r="N130" s="116" t="s">
        <v>18639</v>
      </c>
      <c r="O130" s="116"/>
      <c r="P130" s="116"/>
      <c r="Q130" s="116"/>
      <c r="R130" s="116"/>
      <c r="S130" s="116"/>
      <c r="T130" s="116"/>
      <c r="U130" s="116"/>
      <c r="V130" s="116"/>
    </row>
    <row r="131" spans="1:22" s="117" customFormat="1" ht="12.75" customHeight="1" x14ac:dyDescent="0.2">
      <c r="A131" s="116">
        <v>120</v>
      </c>
      <c r="B131" s="116">
        <v>89</v>
      </c>
      <c r="C131" s="116" t="s">
        <v>18637</v>
      </c>
      <c r="D131" s="116" t="s">
        <v>18692</v>
      </c>
      <c r="E131" s="116" t="s">
        <v>19</v>
      </c>
      <c r="F131" s="116" t="s">
        <v>18640</v>
      </c>
      <c r="G131" s="116" t="s">
        <v>18498</v>
      </c>
      <c r="H131" s="116" t="s">
        <v>4746</v>
      </c>
      <c r="I131" s="116">
        <v>1969</v>
      </c>
      <c r="J131" s="116"/>
      <c r="K131" s="116"/>
      <c r="L131" s="116"/>
      <c r="M131" s="116"/>
      <c r="N131" s="116"/>
      <c r="O131" s="116" t="s">
        <v>18639</v>
      </c>
      <c r="P131" s="116"/>
      <c r="Q131" s="116"/>
      <c r="R131" s="116"/>
      <c r="S131" s="116"/>
      <c r="T131" s="116"/>
      <c r="U131" s="116"/>
      <c r="V131" s="116"/>
    </row>
    <row r="132" spans="1:22" s="117" customFormat="1" ht="12.75" customHeight="1" x14ac:dyDescent="0.2">
      <c r="A132" s="116">
        <v>121</v>
      </c>
      <c r="B132" s="116">
        <v>90</v>
      </c>
      <c r="C132" s="116" t="s">
        <v>18637</v>
      </c>
      <c r="D132" s="116" t="s">
        <v>18692</v>
      </c>
      <c r="E132" s="116" t="s">
        <v>19</v>
      </c>
      <c r="F132" s="116" t="s">
        <v>18640</v>
      </c>
      <c r="G132" s="116" t="s">
        <v>18498</v>
      </c>
      <c r="H132" s="116" t="s">
        <v>4754</v>
      </c>
      <c r="I132" s="116">
        <v>1987</v>
      </c>
      <c r="J132" s="116"/>
      <c r="K132" s="116"/>
      <c r="L132" s="116"/>
      <c r="M132" s="116"/>
      <c r="N132" s="116"/>
      <c r="O132" s="116"/>
      <c r="P132" s="116" t="s">
        <v>18639</v>
      </c>
      <c r="Q132" s="116"/>
      <c r="R132" s="116"/>
      <c r="S132" s="116"/>
      <c r="T132" s="116"/>
      <c r="U132" s="116"/>
      <c r="V132" s="116"/>
    </row>
    <row r="133" spans="1:22" s="117" customFormat="1" ht="12.75" customHeight="1" x14ac:dyDescent="0.2">
      <c r="A133" s="116">
        <v>122</v>
      </c>
      <c r="B133" s="116">
        <v>91</v>
      </c>
      <c r="C133" s="116" t="s">
        <v>18637</v>
      </c>
      <c r="D133" s="116" t="s">
        <v>18692</v>
      </c>
      <c r="E133" s="116" t="s">
        <v>19</v>
      </c>
      <c r="F133" s="116" t="s">
        <v>18640</v>
      </c>
      <c r="G133" s="116" t="s">
        <v>18498</v>
      </c>
      <c r="H133" s="116" t="s">
        <v>4759</v>
      </c>
      <c r="I133" s="116">
        <v>1968</v>
      </c>
      <c r="J133" s="116"/>
      <c r="K133" s="116"/>
      <c r="L133" s="116"/>
      <c r="M133" s="116"/>
      <c r="N133" s="116"/>
      <c r="O133" s="116"/>
      <c r="P133" s="116"/>
      <c r="Q133" s="116" t="s">
        <v>18639</v>
      </c>
      <c r="R133" s="116"/>
      <c r="S133" s="116"/>
      <c r="T133" s="116"/>
      <c r="U133" s="116"/>
      <c r="V133" s="116"/>
    </row>
    <row r="134" spans="1:22" s="117" customFormat="1" ht="12.75" customHeight="1" x14ac:dyDescent="0.2">
      <c r="A134" s="116">
        <v>123</v>
      </c>
      <c r="B134" s="116">
        <v>92</v>
      </c>
      <c r="C134" s="116" t="s">
        <v>18637</v>
      </c>
      <c r="D134" s="116" t="s">
        <v>18692</v>
      </c>
      <c r="E134" s="116" t="s">
        <v>19</v>
      </c>
      <c r="F134" s="116" t="s">
        <v>18640</v>
      </c>
      <c r="G134" s="116" t="s">
        <v>18498</v>
      </c>
      <c r="H134" s="116" t="s">
        <v>4773</v>
      </c>
      <c r="I134" s="116">
        <v>1988</v>
      </c>
      <c r="J134" s="116"/>
      <c r="K134" s="116"/>
      <c r="L134" s="116"/>
      <c r="M134" s="116"/>
      <c r="N134" s="116"/>
      <c r="O134" s="116"/>
      <c r="P134" s="116"/>
      <c r="Q134" s="116"/>
      <c r="R134" s="116" t="s">
        <v>18639</v>
      </c>
      <c r="S134" s="116"/>
      <c r="T134" s="116"/>
      <c r="U134" s="116"/>
      <c r="V134" s="116"/>
    </row>
    <row r="135" spans="1:22" s="117" customFormat="1" ht="12.75" customHeight="1" x14ac:dyDescent="0.2">
      <c r="A135" s="116">
        <v>124</v>
      </c>
      <c r="B135" s="116">
        <v>93</v>
      </c>
      <c r="C135" s="116" t="s">
        <v>18637</v>
      </c>
      <c r="D135" s="116" t="s">
        <v>18692</v>
      </c>
      <c r="E135" s="116" t="s">
        <v>19</v>
      </c>
      <c r="F135" s="116" t="s">
        <v>18640</v>
      </c>
      <c r="G135" s="116" t="s">
        <v>18498</v>
      </c>
      <c r="H135" s="116" t="s">
        <v>4780</v>
      </c>
      <c r="I135" s="116">
        <v>1985</v>
      </c>
      <c r="J135" s="116"/>
      <c r="K135" s="116"/>
      <c r="L135" s="116"/>
      <c r="M135" s="116"/>
      <c r="N135" s="116" t="s">
        <v>18639</v>
      </c>
      <c r="O135" s="116"/>
      <c r="P135" s="116"/>
      <c r="Q135" s="116"/>
      <c r="R135" s="116"/>
      <c r="S135" s="116"/>
      <c r="T135" s="116"/>
      <c r="U135" s="116"/>
      <c r="V135" s="116"/>
    </row>
    <row r="136" spans="1:22" s="117" customFormat="1" ht="12.75" customHeight="1" x14ac:dyDescent="0.2">
      <c r="A136" s="116">
        <v>125</v>
      </c>
      <c r="B136" s="116">
        <v>94</v>
      </c>
      <c r="C136" s="116" t="s">
        <v>18637</v>
      </c>
      <c r="D136" s="116" t="s">
        <v>18692</v>
      </c>
      <c r="E136" s="116" t="s">
        <v>19</v>
      </c>
      <c r="F136" s="116" t="s">
        <v>18640</v>
      </c>
      <c r="G136" s="116" t="s">
        <v>18498</v>
      </c>
      <c r="H136" s="116" t="s">
        <v>4785</v>
      </c>
      <c r="I136" s="116">
        <v>1985</v>
      </c>
      <c r="J136" s="116"/>
      <c r="K136" s="116"/>
      <c r="L136" s="116" t="s">
        <v>18639</v>
      </c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</row>
    <row r="137" spans="1:22" s="117" customFormat="1" ht="12.75" customHeight="1" x14ac:dyDescent="0.2">
      <c r="A137" s="116">
        <v>126</v>
      </c>
      <c r="B137" s="116">
        <v>95</v>
      </c>
      <c r="C137" s="116" t="s">
        <v>18637</v>
      </c>
      <c r="D137" s="116" t="s">
        <v>18692</v>
      </c>
      <c r="E137" s="116" t="s">
        <v>19</v>
      </c>
      <c r="F137" s="116" t="s">
        <v>18640</v>
      </c>
      <c r="G137" s="116" t="s">
        <v>18498</v>
      </c>
      <c r="H137" s="116" t="s">
        <v>4790</v>
      </c>
      <c r="I137" s="116">
        <v>1985</v>
      </c>
      <c r="J137" s="116"/>
      <c r="K137" s="116"/>
      <c r="L137" s="116"/>
      <c r="M137" s="116" t="s">
        <v>18639</v>
      </c>
      <c r="N137" s="116"/>
      <c r="O137" s="116"/>
      <c r="P137" s="116"/>
      <c r="Q137" s="116"/>
      <c r="R137" s="116"/>
      <c r="S137" s="116"/>
      <c r="T137" s="116"/>
      <c r="U137" s="116"/>
      <c r="V137" s="116"/>
    </row>
    <row r="138" spans="1:22" s="117" customFormat="1" ht="12.75" customHeight="1" x14ac:dyDescent="0.2">
      <c r="A138" s="116">
        <v>127</v>
      </c>
      <c r="B138" s="116">
        <v>96</v>
      </c>
      <c r="C138" s="116" t="s">
        <v>18637</v>
      </c>
      <c r="D138" s="116" t="s">
        <v>18692</v>
      </c>
      <c r="E138" s="116" t="s">
        <v>19</v>
      </c>
      <c r="F138" s="116" t="s">
        <v>18640</v>
      </c>
      <c r="G138" s="116" t="s">
        <v>18498</v>
      </c>
      <c r="H138" s="116" t="s">
        <v>4798</v>
      </c>
      <c r="I138" s="116">
        <v>1975</v>
      </c>
      <c r="J138" s="116"/>
      <c r="K138" s="116"/>
      <c r="L138" s="116"/>
      <c r="M138" s="116"/>
      <c r="N138" s="116" t="s">
        <v>18639</v>
      </c>
      <c r="O138" s="116"/>
      <c r="P138" s="116"/>
      <c r="Q138" s="116"/>
      <c r="R138" s="116"/>
      <c r="S138" s="116"/>
      <c r="T138" s="116"/>
      <c r="U138" s="116"/>
      <c r="V138" s="116"/>
    </row>
    <row r="139" spans="1:22" s="117" customFormat="1" ht="12.75" customHeight="1" x14ac:dyDescent="0.2">
      <c r="A139" s="116">
        <v>128</v>
      </c>
      <c r="B139" s="116">
        <v>97</v>
      </c>
      <c r="C139" s="116" t="s">
        <v>18637</v>
      </c>
      <c r="D139" s="116" t="s">
        <v>18692</v>
      </c>
      <c r="E139" s="116" t="s">
        <v>19</v>
      </c>
      <c r="F139" s="116" t="s">
        <v>18640</v>
      </c>
      <c r="G139" s="116" t="s">
        <v>18498</v>
      </c>
      <c r="H139" s="116" t="s">
        <v>4803</v>
      </c>
      <c r="I139" s="116">
        <v>1990</v>
      </c>
      <c r="J139" s="116"/>
      <c r="K139" s="116"/>
      <c r="L139" s="116"/>
      <c r="M139" s="116"/>
      <c r="N139" s="116"/>
      <c r="O139" s="116" t="s">
        <v>18639</v>
      </c>
      <c r="P139" s="116"/>
      <c r="Q139" s="116"/>
      <c r="R139" s="116"/>
      <c r="S139" s="116"/>
      <c r="T139" s="116"/>
      <c r="U139" s="116"/>
      <c r="V139" s="116"/>
    </row>
    <row r="140" spans="1:22" s="117" customFormat="1" ht="12.75" customHeight="1" x14ac:dyDescent="0.2">
      <c r="A140" s="116">
        <v>129</v>
      </c>
      <c r="B140" s="116">
        <v>98</v>
      </c>
      <c r="C140" s="116" t="s">
        <v>18637</v>
      </c>
      <c r="D140" s="116" t="s">
        <v>18692</v>
      </c>
      <c r="E140" s="116" t="s">
        <v>19</v>
      </c>
      <c r="F140" s="116" t="s">
        <v>18640</v>
      </c>
      <c r="G140" s="116" t="s">
        <v>18498</v>
      </c>
      <c r="H140" s="116" t="s">
        <v>4808</v>
      </c>
      <c r="I140" s="116">
        <v>1985</v>
      </c>
      <c r="J140" s="116"/>
      <c r="K140" s="116"/>
      <c r="L140" s="116"/>
      <c r="M140" s="116"/>
      <c r="N140" s="116"/>
      <c r="O140" s="116"/>
      <c r="P140" s="116" t="s">
        <v>18639</v>
      </c>
      <c r="Q140" s="116"/>
      <c r="R140" s="116"/>
      <c r="S140" s="116"/>
      <c r="T140" s="116"/>
      <c r="U140" s="116"/>
      <c r="V140" s="116"/>
    </row>
    <row r="141" spans="1:22" s="117" customFormat="1" ht="12.75" customHeight="1" x14ac:dyDescent="0.2">
      <c r="A141" s="116">
        <v>130</v>
      </c>
      <c r="B141" s="116">
        <v>99</v>
      </c>
      <c r="C141" s="116" t="s">
        <v>18637</v>
      </c>
      <c r="D141" s="116" t="s">
        <v>18692</v>
      </c>
      <c r="E141" s="116" t="s">
        <v>19</v>
      </c>
      <c r="F141" s="116" t="s">
        <v>18640</v>
      </c>
      <c r="G141" s="116" t="s">
        <v>18498</v>
      </c>
      <c r="H141" s="116" t="s">
        <v>4848</v>
      </c>
      <c r="I141" s="116">
        <v>1986</v>
      </c>
      <c r="J141" s="116"/>
      <c r="K141" s="116"/>
      <c r="L141" s="116"/>
      <c r="M141" s="116"/>
      <c r="N141" s="116"/>
      <c r="O141" s="116"/>
      <c r="P141" s="116"/>
      <c r="Q141" s="116" t="s">
        <v>18639</v>
      </c>
      <c r="R141" s="116"/>
      <c r="S141" s="116"/>
      <c r="T141" s="116"/>
      <c r="U141" s="116"/>
      <c r="V141" s="116"/>
    </row>
    <row r="142" spans="1:22" s="117" customFormat="1" ht="12.75" customHeight="1" x14ac:dyDescent="0.2">
      <c r="A142" s="116">
        <v>131</v>
      </c>
      <c r="B142" s="116">
        <v>100</v>
      </c>
      <c r="C142" s="116" t="s">
        <v>18637</v>
      </c>
      <c r="D142" s="116" t="s">
        <v>18692</v>
      </c>
      <c r="E142" s="116" t="s">
        <v>19</v>
      </c>
      <c r="F142" s="116" t="s">
        <v>18640</v>
      </c>
      <c r="G142" s="116" t="s">
        <v>18498</v>
      </c>
      <c r="H142" s="116" t="s">
        <v>4853</v>
      </c>
      <c r="I142" s="116">
        <v>1976</v>
      </c>
      <c r="J142" s="116"/>
      <c r="K142" s="116"/>
      <c r="L142" s="116"/>
      <c r="M142" s="116"/>
      <c r="N142" s="116"/>
      <c r="O142" s="116"/>
      <c r="P142" s="116"/>
      <c r="Q142" s="116"/>
      <c r="R142" s="116" t="s">
        <v>18639</v>
      </c>
      <c r="S142" s="116"/>
      <c r="T142" s="116"/>
      <c r="U142" s="116"/>
      <c r="V142" s="116"/>
    </row>
    <row r="143" spans="1:22" s="117" customFormat="1" ht="12.75" customHeight="1" x14ac:dyDescent="0.2">
      <c r="A143" s="116">
        <v>132</v>
      </c>
      <c r="B143" s="116">
        <v>101</v>
      </c>
      <c r="C143" s="116" t="s">
        <v>18637</v>
      </c>
      <c r="D143" s="116" t="s">
        <v>18692</v>
      </c>
      <c r="E143" s="116" t="s">
        <v>19</v>
      </c>
      <c r="F143" s="116" t="s">
        <v>18640</v>
      </c>
      <c r="G143" s="116" t="s">
        <v>18498</v>
      </c>
      <c r="H143" s="116" t="s">
        <v>4858</v>
      </c>
      <c r="I143" s="116">
        <v>1986</v>
      </c>
      <c r="J143" s="116"/>
      <c r="K143" s="116"/>
      <c r="L143" s="116"/>
      <c r="M143" s="116" t="s">
        <v>18639</v>
      </c>
      <c r="N143" s="116"/>
      <c r="O143" s="116"/>
      <c r="P143" s="116"/>
      <c r="Q143" s="116"/>
      <c r="R143" s="116"/>
      <c r="S143" s="116"/>
      <c r="T143" s="116"/>
      <c r="U143" s="116"/>
      <c r="V143" s="116"/>
    </row>
    <row r="144" spans="1:22" s="117" customFormat="1" ht="12.75" customHeight="1" x14ac:dyDescent="0.2">
      <c r="A144" s="116">
        <v>133</v>
      </c>
      <c r="B144" s="116">
        <v>102</v>
      </c>
      <c r="C144" s="116" t="s">
        <v>18637</v>
      </c>
      <c r="D144" s="116" t="s">
        <v>18692</v>
      </c>
      <c r="E144" s="116" t="s">
        <v>19</v>
      </c>
      <c r="F144" s="116" t="s">
        <v>18640</v>
      </c>
      <c r="G144" s="116" t="s">
        <v>18498</v>
      </c>
      <c r="H144" s="116" t="s">
        <v>4863</v>
      </c>
      <c r="I144" s="116">
        <v>1968</v>
      </c>
      <c r="J144" s="116"/>
      <c r="K144" s="116"/>
      <c r="L144" s="116" t="s">
        <v>18639</v>
      </c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</row>
    <row r="145" spans="1:22" s="117" customFormat="1" ht="12.75" customHeight="1" x14ac:dyDescent="0.2">
      <c r="A145" s="116">
        <v>134</v>
      </c>
      <c r="B145" s="116">
        <v>103</v>
      </c>
      <c r="C145" s="116" t="s">
        <v>18637</v>
      </c>
      <c r="D145" s="116" t="s">
        <v>18692</v>
      </c>
      <c r="E145" s="116" t="s">
        <v>19</v>
      </c>
      <c r="F145" s="116" t="s">
        <v>18640</v>
      </c>
      <c r="G145" s="116" t="s">
        <v>18498</v>
      </c>
      <c r="H145" s="116" t="s">
        <v>4868</v>
      </c>
      <c r="I145" s="116">
        <v>1971</v>
      </c>
      <c r="J145" s="116"/>
      <c r="K145" s="116"/>
      <c r="L145" s="116"/>
      <c r="M145" s="116" t="s">
        <v>18639</v>
      </c>
      <c r="N145" s="116"/>
      <c r="O145" s="116"/>
      <c r="P145" s="116"/>
      <c r="Q145" s="116"/>
      <c r="R145" s="116"/>
      <c r="S145" s="116"/>
      <c r="T145" s="116"/>
      <c r="U145" s="116"/>
      <c r="V145" s="116"/>
    </row>
    <row r="146" spans="1:22" s="117" customFormat="1" ht="12.75" customHeight="1" x14ac:dyDescent="0.2">
      <c r="A146" s="116">
        <v>135</v>
      </c>
      <c r="B146" s="116">
        <v>104</v>
      </c>
      <c r="C146" s="116" t="s">
        <v>18637</v>
      </c>
      <c r="D146" s="116" t="s">
        <v>18692</v>
      </c>
      <c r="E146" s="116" t="s">
        <v>19</v>
      </c>
      <c r="F146" s="116" t="s">
        <v>18640</v>
      </c>
      <c r="G146" s="116" t="s">
        <v>18498</v>
      </c>
      <c r="H146" s="116" t="s">
        <v>4873</v>
      </c>
      <c r="I146" s="116">
        <v>1969</v>
      </c>
      <c r="J146" s="116"/>
      <c r="K146" s="116"/>
      <c r="L146" s="116"/>
      <c r="M146" s="116"/>
      <c r="N146" s="116" t="s">
        <v>18639</v>
      </c>
      <c r="O146" s="116"/>
      <c r="P146" s="116"/>
      <c r="Q146" s="116"/>
      <c r="R146" s="116"/>
      <c r="S146" s="116"/>
      <c r="T146" s="116"/>
      <c r="U146" s="116"/>
      <c r="V146" s="116"/>
    </row>
    <row r="147" spans="1:22" s="117" customFormat="1" ht="12.75" customHeight="1" x14ac:dyDescent="0.2">
      <c r="A147" s="116">
        <v>136</v>
      </c>
      <c r="B147" s="116">
        <v>105</v>
      </c>
      <c r="C147" s="116" t="s">
        <v>18637</v>
      </c>
      <c r="D147" s="116" t="s">
        <v>18692</v>
      </c>
      <c r="E147" s="116" t="s">
        <v>19</v>
      </c>
      <c r="F147" s="116" t="s">
        <v>18640</v>
      </c>
      <c r="G147" s="116" t="s">
        <v>18498</v>
      </c>
      <c r="H147" s="116" t="s">
        <v>4878</v>
      </c>
      <c r="I147" s="116">
        <v>1995</v>
      </c>
      <c r="J147" s="116"/>
      <c r="K147" s="116"/>
      <c r="L147" s="116"/>
      <c r="M147" s="116"/>
      <c r="N147" s="116"/>
      <c r="O147" s="116" t="s">
        <v>18639</v>
      </c>
      <c r="P147" s="116"/>
      <c r="Q147" s="116"/>
      <c r="R147" s="116"/>
      <c r="S147" s="116"/>
      <c r="T147" s="116"/>
      <c r="U147" s="116"/>
      <c r="V147" s="116"/>
    </row>
    <row r="148" spans="1:22" s="117" customFormat="1" ht="12.75" customHeight="1" x14ac:dyDescent="0.2">
      <c r="A148" s="116">
        <v>137</v>
      </c>
      <c r="B148" s="116">
        <v>106</v>
      </c>
      <c r="C148" s="116" t="s">
        <v>18637</v>
      </c>
      <c r="D148" s="116" t="s">
        <v>18692</v>
      </c>
      <c r="E148" s="116" t="s">
        <v>19</v>
      </c>
      <c r="F148" s="116" t="s">
        <v>18640</v>
      </c>
      <c r="G148" s="116" t="s">
        <v>18498</v>
      </c>
      <c r="H148" s="116" t="s">
        <v>4893</v>
      </c>
      <c r="I148" s="116">
        <v>1968</v>
      </c>
      <c r="J148" s="116"/>
      <c r="K148" s="116"/>
      <c r="L148" s="116"/>
      <c r="M148" s="116"/>
      <c r="N148" s="116"/>
      <c r="O148" s="116"/>
      <c r="P148" s="116" t="s">
        <v>18639</v>
      </c>
      <c r="Q148" s="116"/>
      <c r="R148" s="116"/>
      <c r="S148" s="116"/>
      <c r="T148" s="116"/>
      <c r="U148" s="116"/>
      <c r="V148" s="116"/>
    </row>
    <row r="149" spans="1:22" s="117" customFormat="1" ht="12.75" customHeight="1" x14ac:dyDescent="0.2">
      <c r="A149" s="116">
        <v>138</v>
      </c>
      <c r="B149" s="116">
        <v>107</v>
      </c>
      <c r="C149" s="116" t="s">
        <v>18637</v>
      </c>
      <c r="D149" s="116" t="s">
        <v>18692</v>
      </c>
      <c r="E149" s="116" t="s">
        <v>19</v>
      </c>
      <c r="F149" s="116" t="s">
        <v>18640</v>
      </c>
      <c r="G149" s="116" t="s">
        <v>18498</v>
      </c>
      <c r="H149" s="116" t="s">
        <v>4898</v>
      </c>
      <c r="I149" s="116">
        <v>1983</v>
      </c>
      <c r="J149" s="116"/>
      <c r="K149" s="116"/>
      <c r="L149" s="116"/>
      <c r="M149" s="116"/>
      <c r="N149" s="116"/>
      <c r="O149" s="116"/>
      <c r="P149" s="116"/>
      <c r="Q149" s="116" t="s">
        <v>18639</v>
      </c>
      <c r="R149" s="116"/>
      <c r="S149" s="116"/>
      <c r="T149" s="116"/>
      <c r="U149" s="116"/>
      <c r="V149" s="116"/>
    </row>
    <row r="150" spans="1:22" s="117" customFormat="1" ht="12.75" customHeight="1" x14ac:dyDescent="0.2">
      <c r="A150" s="116">
        <v>139</v>
      </c>
      <c r="B150" s="116">
        <v>108</v>
      </c>
      <c r="C150" s="116" t="s">
        <v>18637</v>
      </c>
      <c r="D150" s="116" t="s">
        <v>18692</v>
      </c>
      <c r="E150" s="116" t="s">
        <v>19</v>
      </c>
      <c r="F150" s="116" t="s">
        <v>18640</v>
      </c>
      <c r="G150" s="116" t="s">
        <v>18498</v>
      </c>
      <c r="H150" s="116" t="s">
        <v>4903</v>
      </c>
      <c r="I150" s="116">
        <v>1995</v>
      </c>
      <c r="J150" s="116"/>
      <c r="K150" s="116"/>
      <c r="L150" s="116"/>
      <c r="M150" s="116"/>
      <c r="N150" s="116"/>
      <c r="O150" s="116"/>
      <c r="P150" s="116"/>
      <c r="Q150" s="116"/>
      <c r="R150" s="116" t="s">
        <v>18639</v>
      </c>
      <c r="S150" s="116"/>
      <c r="T150" s="116"/>
      <c r="U150" s="116"/>
      <c r="V150" s="116"/>
    </row>
    <row r="151" spans="1:22" s="117" customFormat="1" ht="12.75" customHeight="1" x14ac:dyDescent="0.2">
      <c r="A151" s="116">
        <v>140</v>
      </c>
      <c r="B151" s="116">
        <v>109</v>
      </c>
      <c r="C151" s="116" t="s">
        <v>18637</v>
      </c>
      <c r="D151" s="116" t="s">
        <v>18692</v>
      </c>
      <c r="E151" s="116" t="s">
        <v>19</v>
      </c>
      <c r="F151" s="116" t="s">
        <v>18640</v>
      </c>
      <c r="G151" s="116" t="s">
        <v>18498</v>
      </c>
      <c r="H151" s="116" t="s">
        <v>4908</v>
      </c>
      <c r="I151" s="116">
        <v>1986</v>
      </c>
      <c r="J151" s="116">
        <v>2016</v>
      </c>
      <c r="K151" s="116"/>
      <c r="L151" s="116" t="s">
        <v>18639</v>
      </c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</row>
    <row r="152" spans="1:22" s="117" customFormat="1" ht="12.75" customHeight="1" x14ac:dyDescent="0.2">
      <c r="A152" s="116">
        <v>141</v>
      </c>
      <c r="B152" s="116">
        <v>110</v>
      </c>
      <c r="C152" s="116" t="s">
        <v>18637</v>
      </c>
      <c r="D152" s="116" t="s">
        <v>18692</v>
      </c>
      <c r="E152" s="116" t="s">
        <v>19</v>
      </c>
      <c r="F152" s="116" t="s">
        <v>18640</v>
      </c>
      <c r="G152" s="116" t="s">
        <v>18498</v>
      </c>
      <c r="H152" s="116" t="s">
        <v>4913</v>
      </c>
      <c r="I152" s="116">
        <v>1979</v>
      </c>
      <c r="J152" s="116"/>
      <c r="K152" s="116"/>
      <c r="L152" s="116" t="s">
        <v>18639</v>
      </c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</row>
    <row r="153" spans="1:22" s="117" customFormat="1" ht="12.75" customHeight="1" x14ac:dyDescent="0.2">
      <c r="A153" s="116">
        <v>142</v>
      </c>
      <c r="B153" s="116">
        <v>111</v>
      </c>
      <c r="C153" s="116" t="s">
        <v>18637</v>
      </c>
      <c r="D153" s="116" t="s">
        <v>18692</v>
      </c>
      <c r="E153" s="116" t="s">
        <v>19</v>
      </c>
      <c r="F153" s="116" t="s">
        <v>18640</v>
      </c>
      <c r="G153" s="116" t="s">
        <v>18498</v>
      </c>
      <c r="H153" s="116" t="s">
        <v>4918</v>
      </c>
      <c r="I153" s="116">
        <v>1982</v>
      </c>
      <c r="J153" s="116"/>
      <c r="K153" s="116"/>
      <c r="L153" s="116"/>
      <c r="M153" s="116" t="s">
        <v>18639</v>
      </c>
      <c r="N153" s="116"/>
      <c r="O153" s="116"/>
      <c r="P153" s="116"/>
      <c r="Q153" s="116"/>
      <c r="R153" s="116"/>
      <c r="S153" s="116"/>
      <c r="T153" s="116"/>
      <c r="U153" s="116"/>
      <c r="V153" s="116"/>
    </row>
    <row r="154" spans="1:22" s="117" customFormat="1" ht="12.75" customHeight="1" x14ac:dyDescent="0.2">
      <c r="A154" s="116">
        <v>143</v>
      </c>
      <c r="B154" s="116">
        <v>112</v>
      </c>
      <c r="C154" s="116" t="s">
        <v>18637</v>
      </c>
      <c r="D154" s="116" t="s">
        <v>18692</v>
      </c>
      <c r="E154" s="116" t="s">
        <v>19</v>
      </c>
      <c r="F154" s="116" t="s">
        <v>18640</v>
      </c>
      <c r="G154" s="116" t="s">
        <v>18498</v>
      </c>
      <c r="H154" s="116" t="s">
        <v>4927</v>
      </c>
      <c r="I154" s="116">
        <v>1990</v>
      </c>
      <c r="J154" s="116"/>
      <c r="K154" s="116"/>
      <c r="L154" s="116"/>
      <c r="M154" s="116"/>
      <c r="N154" s="116" t="s">
        <v>18639</v>
      </c>
      <c r="O154" s="116"/>
      <c r="P154" s="116"/>
      <c r="Q154" s="116"/>
      <c r="R154" s="116"/>
      <c r="S154" s="116"/>
      <c r="T154" s="116"/>
      <c r="U154" s="116"/>
      <c r="V154" s="116"/>
    </row>
    <row r="155" spans="1:22" s="117" customFormat="1" ht="12.75" customHeight="1" x14ac:dyDescent="0.2">
      <c r="A155" s="116">
        <v>144</v>
      </c>
      <c r="B155" s="116">
        <v>113</v>
      </c>
      <c r="C155" s="116" t="s">
        <v>18637</v>
      </c>
      <c r="D155" s="116" t="s">
        <v>18692</v>
      </c>
      <c r="E155" s="116" t="s">
        <v>19</v>
      </c>
      <c r="F155" s="116" t="s">
        <v>18640</v>
      </c>
      <c r="G155" s="116" t="s">
        <v>18498</v>
      </c>
      <c r="H155" s="116" t="s">
        <v>4936</v>
      </c>
      <c r="I155" s="116">
        <v>1981</v>
      </c>
      <c r="J155" s="116">
        <v>2016</v>
      </c>
      <c r="K155" s="116"/>
      <c r="L155" s="116"/>
      <c r="M155" s="116"/>
      <c r="N155" s="116"/>
      <c r="O155" s="116" t="s">
        <v>18639</v>
      </c>
      <c r="P155" s="116"/>
      <c r="Q155" s="116"/>
      <c r="R155" s="116"/>
      <c r="S155" s="116"/>
      <c r="T155" s="116"/>
      <c r="U155" s="116"/>
      <c r="V155" s="116"/>
    </row>
    <row r="156" spans="1:22" s="117" customFormat="1" ht="12.75" customHeight="1" x14ac:dyDescent="0.2">
      <c r="A156" s="116">
        <v>145</v>
      </c>
      <c r="B156" s="116">
        <v>114</v>
      </c>
      <c r="C156" s="116" t="s">
        <v>18637</v>
      </c>
      <c r="D156" s="116" t="s">
        <v>18692</v>
      </c>
      <c r="E156" s="116" t="s">
        <v>19</v>
      </c>
      <c r="F156" s="116" t="s">
        <v>18640</v>
      </c>
      <c r="G156" s="116" t="s">
        <v>18498</v>
      </c>
      <c r="H156" s="116" t="s">
        <v>4944</v>
      </c>
      <c r="I156" s="116">
        <v>1988</v>
      </c>
      <c r="J156" s="116"/>
      <c r="K156" s="116"/>
      <c r="L156" s="116"/>
      <c r="M156" s="116"/>
      <c r="N156" s="116"/>
      <c r="O156" s="116"/>
      <c r="P156" s="116" t="s">
        <v>18639</v>
      </c>
      <c r="Q156" s="116"/>
      <c r="R156" s="116"/>
      <c r="S156" s="116"/>
      <c r="T156" s="116"/>
      <c r="U156" s="116"/>
      <c r="V156" s="116"/>
    </row>
    <row r="157" spans="1:22" s="117" customFormat="1" ht="12.75" customHeight="1" x14ac:dyDescent="0.2">
      <c r="A157" s="116">
        <v>146</v>
      </c>
      <c r="B157" s="116">
        <v>115</v>
      </c>
      <c r="C157" s="116" t="s">
        <v>18637</v>
      </c>
      <c r="D157" s="116" t="s">
        <v>18692</v>
      </c>
      <c r="E157" s="116" t="s">
        <v>19</v>
      </c>
      <c r="F157" s="116" t="s">
        <v>18640</v>
      </c>
      <c r="G157" s="116" t="s">
        <v>18498</v>
      </c>
      <c r="H157" s="116" t="s">
        <v>4969</v>
      </c>
      <c r="I157" s="116">
        <v>1969</v>
      </c>
      <c r="J157" s="116"/>
      <c r="K157" s="116"/>
      <c r="L157" s="116"/>
      <c r="M157" s="116"/>
      <c r="N157" s="116"/>
      <c r="O157" s="116"/>
      <c r="P157" s="116"/>
      <c r="Q157" s="116" t="s">
        <v>18639</v>
      </c>
      <c r="R157" s="116"/>
      <c r="S157" s="116"/>
      <c r="T157" s="116"/>
      <c r="U157" s="116"/>
      <c r="V157" s="116"/>
    </row>
    <row r="158" spans="1:22" s="117" customFormat="1" ht="12.75" customHeight="1" x14ac:dyDescent="0.2">
      <c r="A158" s="116">
        <v>147</v>
      </c>
      <c r="B158" s="116">
        <v>116</v>
      </c>
      <c r="C158" s="116" t="s">
        <v>18637</v>
      </c>
      <c r="D158" s="116" t="s">
        <v>18692</v>
      </c>
      <c r="E158" s="116" t="s">
        <v>19</v>
      </c>
      <c r="F158" s="116" t="s">
        <v>18640</v>
      </c>
      <c r="G158" s="116" t="s">
        <v>18498</v>
      </c>
      <c r="H158" s="116" t="s">
        <v>4986</v>
      </c>
      <c r="I158" s="116">
        <v>1980</v>
      </c>
      <c r="J158" s="116"/>
      <c r="K158" s="116"/>
      <c r="L158" s="116"/>
      <c r="M158" s="116"/>
      <c r="N158" s="116"/>
      <c r="O158" s="116"/>
      <c r="P158" s="116"/>
      <c r="Q158" s="116"/>
      <c r="R158" s="116" t="s">
        <v>18639</v>
      </c>
      <c r="S158" s="116"/>
      <c r="T158" s="116"/>
      <c r="U158" s="116"/>
      <c r="V158" s="116"/>
    </row>
    <row r="159" spans="1:22" s="117" customFormat="1" ht="12.75" customHeight="1" x14ac:dyDescent="0.2">
      <c r="A159" s="116">
        <v>148</v>
      </c>
      <c r="B159" s="116">
        <v>117</v>
      </c>
      <c r="C159" s="116" t="s">
        <v>18637</v>
      </c>
      <c r="D159" s="116" t="s">
        <v>18692</v>
      </c>
      <c r="E159" s="116" t="s">
        <v>19</v>
      </c>
      <c r="F159" s="116" t="s">
        <v>18640</v>
      </c>
      <c r="G159" s="116" t="s">
        <v>18498</v>
      </c>
      <c r="H159" s="116" t="s">
        <v>5029</v>
      </c>
      <c r="I159" s="116">
        <v>1964</v>
      </c>
      <c r="J159" s="116"/>
      <c r="K159" s="116"/>
      <c r="L159" s="116"/>
      <c r="M159" s="116" t="s">
        <v>18639</v>
      </c>
      <c r="N159" s="116"/>
      <c r="O159" s="116"/>
      <c r="P159" s="116"/>
      <c r="Q159" s="116"/>
      <c r="R159" s="116"/>
      <c r="S159" s="116"/>
      <c r="T159" s="116"/>
      <c r="U159" s="116"/>
      <c r="V159" s="116"/>
    </row>
    <row r="160" spans="1:22" s="117" customFormat="1" ht="12.75" customHeight="1" x14ac:dyDescent="0.2">
      <c r="A160" s="116">
        <v>149</v>
      </c>
      <c r="B160" s="116">
        <v>118</v>
      </c>
      <c r="C160" s="116" t="s">
        <v>18637</v>
      </c>
      <c r="D160" s="116" t="s">
        <v>18692</v>
      </c>
      <c r="E160" s="116" t="s">
        <v>19</v>
      </c>
      <c r="F160" s="118" t="s">
        <v>18640</v>
      </c>
      <c r="G160" s="118" t="s">
        <v>18498</v>
      </c>
      <c r="H160" s="118" t="s">
        <v>5033</v>
      </c>
      <c r="I160" s="118">
        <v>1982</v>
      </c>
      <c r="J160" s="116"/>
      <c r="K160" s="116"/>
      <c r="L160" s="116" t="s">
        <v>18639</v>
      </c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</row>
    <row r="161" spans="1:22" s="117" customFormat="1" ht="12.75" customHeight="1" x14ac:dyDescent="0.2">
      <c r="A161" s="116">
        <v>150</v>
      </c>
      <c r="B161" s="116">
        <v>119</v>
      </c>
      <c r="C161" s="116" t="s">
        <v>18637</v>
      </c>
      <c r="D161" s="116" t="s">
        <v>18692</v>
      </c>
      <c r="E161" s="116" t="s">
        <v>19</v>
      </c>
      <c r="F161" s="116" t="s">
        <v>18640</v>
      </c>
      <c r="G161" s="116" t="s">
        <v>18498</v>
      </c>
      <c r="H161" s="116" t="s">
        <v>5038</v>
      </c>
      <c r="I161" s="116">
        <v>1984</v>
      </c>
      <c r="J161" s="116"/>
      <c r="K161" s="116"/>
      <c r="L161" s="116"/>
      <c r="M161" s="116" t="s">
        <v>18639</v>
      </c>
      <c r="N161" s="116"/>
      <c r="O161" s="116"/>
      <c r="P161" s="116"/>
      <c r="Q161" s="116"/>
      <c r="R161" s="116"/>
      <c r="S161" s="116"/>
      <c r="T161" s="116"/>
      <c r="U161" s="116"/>
      <c r="V161" s="116"/>
    </row>
    <row r="162" spans="1:22" s="117" customFormat="1" ht="12.75" customHeight="1" x14ac:dyDescent="0.2">
      <c r="A162" s="116">
        <v>151</v>
      </c>
      <c r="B162" s="116">
        <v>120</v>
      </c>
      <c r="C162" s="116" t="s">
        <v>18637</v>
      </c>
      <c r="D162" s="116" t="s">
        <v>18692</v>
      </c>
      <c r="E162" s="116" t="s">
        <v>19</v>
      </c>
      <c r="F162" s="116" t="s">
        <v>18640</v>
      </c>
      <c r="G162" s="116" t="s">
        <v>18498</v>
      </c>
      <c r="H162" s="116" t="s">
        <v>5043</v>
      </c>
      <c r="I162" s="116">
        <v>1983</v>
      </c>
      <c r="J162" s="116"/>
      <c r="K162" s="116"/>
      <c r="L162" s="116"/>
      <c r="M162" s="116"/>
      <c r="N162" s="116" t="s">
        <v>18639</v>
      </c>
      <c r="O162" s="116"/>
      <c r="P162" s="116"/>
      <c r="Q162" s="116"/>
      <c r="R162" s="116"/>
      <c r="S162" s="116"/>
      <c r="T162" s="116"/>
      <c r="U162" s="116"/>
      <c r="V162" s="116"/>
    </row>
    <row r="163" spans="1:22" s="117" customFormat="1" ht="12.75" customHeight="1" x14ac:dyDescent="0.2">
      <c r="A163" s="116">
        <v>152</v>
      </c>
      <c r="B163" s="116">
        <v>121</v>
      </c>
      <c r="C163" s="116" t="s">
        <v>18637</v>
      </c>
      <c r="D163" s="116" t="s">
        <v>18692</v>
      </c>
      <c r="E163" s="116" t="s">
        <v>19</v>
      </c>
      <c r="F163" s="116" t="s">
        <v>18640</v>
      </c>
      <c r="G163" s="116" t="s">
        <v>18498</v>
      </c>
      <c r="H163" s="116" t="s">
        <v>5048</v>
      </c>
      <c r="I163" s="116">
        <v>1994</v>
      </c>
      <c r="J163" s="116"/>
      <c r="K163" s="116"/>
      <c r="L163" s="116"/>
      <c r="M163" s="116"/>
      <c r="N163" s="116"/>
      <c r="O163" s="116" t="s">
        <v>18639</v>
      </c>
      <c r="P163" s="116"/>
      <c r="Q163" s="116"/>
      <c r="R163" s="116"/>
      <c r="S163" s="116"/>
      <c r="T163" s="116"/>
      <c r="U163" s="116"/>
      <c r="V163" s="116"/>
    </row>
    <row r="164" spans="1:22" s="117" customFormat="1" ht="12.75" customHeight="1" x14ac:dyDescent="0.2">
      <c r="A164" s="116">
        <v>153</v>
      </c>
      <c r="B164" s="116">
        <v>122</v>
      </c>
      <c r="C164" s="116" t="s">
        <v>18637</v>
      </c>
      <c r="D164" s="116" t="s">
        <v>18692</v>
      </c>
      <c r="E164" s="116" t="s">
        <v>19</v>
      </c>
      <c r="F164" s="116" t="s">
        <v>18640</v>
      </c>
      <c r="G164" s="116" t="s">
        <v>18498</v>
      </c>
      <c r="H164" s="116" t="s">
        <v>5068</v>
      </c>
      <c r="I164" s="116">
        <v>1977</v>
      </c>
      <c r="J164" s="116"/>
      <c r="K164" s="116"/>
      <c r="L164" s="116"/>
      <c r="M164" s="116"/>
      <c r="N164" s="116"/>
      <c r="O164" s="116"/>
      <c r="P164" s="116" t="s">
        <v>18639</v>
      </c>
      <c r="Q164" s="116"/>
      <c r="R164" s="116"/>
      <c r="S164" s="116"/>
      <c r="T164" s="116"/>
      <c r="U164" s="116"/>
      <c r="V164" s="116"/>
    </row>
    <row r="165" spans="1:22" s="117" customFormat="1" ht="12.75" customHeight="1" x14ac:dyDescent="0.2">
      <c r="A165" s="116">
        <v>154</v>
      </c>
      <c r="B165" s="116">
        <v>123</v>
      </c>
      <c r="C165" s="116" t="s">
        <v>18637</v>
      </c>
      <c r="D165" s="116" t="s">
        <v>18692</v>
      </c>
      <c r="E165" s="116" t="s">
        <v>19</v>
      </c>
      <c r="F165" s="116" t="s">
        <v>18640</v>
      </c>
      <c r="G165" s="116" t="s">
        <v>18498</v>
      </c>
      <c r="H165" s="116" t="s">
        <v>5072</v>
      </c>
      <c r="I165" s="116">
        <v>1987</v>
      </c>
      <c r="J165" s="116"/>
      <c r="K165" s="116"/>
      <c r="L165" s="116"/>
      <c r="M165" s="116"/>
      <c r="N165" s="116"/>
      <c r="O165" s="116"/>
      <c r="P165" s="116"/>
      <c r="Q165" s="116" t="s">
        <v>18639</v>
      </c>
      <c r="R165" s="116"/>
      <c r="S165" s="116"/>
      <c r="T165" s="116"/>
      <c r="U165" s="116"/>
      <c r="V165" s="116"/>
    </row>
    <row r="166" spans="1:22" s="117" customFormat="1" ht="12.75" customHeight="1" x14ac:dyDescent="0.2">
      <c r="A166" s="116">
        <v>155</v>
      </c>
      <c r="B166" s="116">
        <v>124</v>
      </c>
      <c r="C166" s="116" t="s">
        <v>18637</v>
      </c>
      <c r="D166" s="116" t="s">
        <v>18692</v>
      </c>
      <c r="E166" s="116" t="s">
        <v>19</v>
      </c>
      <c r="F166" s="119" t="s">
        <v>18640</v>
      </c>
      <c r="G166" s="119" t="s">
        <v>18498</v>
      </c>
      <c r="H166" s="119" t="s">
        <v>5077</v>
      </c>
      <c r="I166" s="119">
        <v>1984</v>
      </c>
      <c r="J166" s="116"/>
      <c r="K166" s="116"/>
      <c r="L166" s="116"/>
      <c r="M166" s="116"/>
      <c r="N166" s="116"/>
      <c r="O166" s="116"/>
      <c r="P166" s="116"/>
      <c r="Q166" s="116"/>
      <c r="R166" s="116" t="s">
        <v>18639</v>
      </c>
      <c r="S166" s="116"/>
      <c r="T166" s="116"/>
      <c r="U166" s="116"/>
      <c r="V166" s="116"/>
    </row>
    <row r="167" spans="1:22" s="117" customFormat="1" ht="12.75" customHeight="1" x14ac:dyDescent="0.2">
      <c r="A167" s="116">
        <v>156</v>
      </c>
      <c r="B167" s="116">
        <v>125</v>
      </c>
      <c r="C167" s="116" t="s">
        <v>18637</v>
      </c>
      <c r="D167" s="116" t="s">
        <v>18692</v>
      </c>
      <c r="E167" s="116" t="s">
        <v>19</v>
      </c>
      <c r="F167" s="116" t="s">
        <v>18640</v>
      </c>
      <c r="G167" s="116" t="s">
        <v>18498</v>
      </c>
      <c r="H167" s="116" t="s">
        <v>5082</v>
      </c>
      <c r="I167" s="116">
        <v>1987</v>
      </c>
      <c r="J167" s="116"/>
      <c r="K167" s="116"/>
      <c r="L167" s="116"/>
      <c r="M167" s="116"/>
      <c r="N167" s="116" t="s">
        <v>18639</v>
      </c>
      <c r="O167" s="116"/>
      <c r="P167" s="116"/>
      <c r="Q167" s="116"/>
      <c r="R167" s="116"/>
      <c r="S167" s="116"/>
      <c r="T167" s="116"/>
      <c r="U167" s="116"/>
      <c r="V167" s="116"/>
    </row>
    <row r="168" spans="1:22" s="117" customFormat="1" ht="12.75" customHeight="1" x14ac:dyDescent="0.2">
      <c r="A168" s="116">
        <v>157</v>
      </c>
      <c r="B168" s="116">
        <v>126</v>
      </c>
      <c r="C168" s="116" t="s">
        <v>18637</v>
      </c>
      <c r="D168" s="116" t="s">
        <v>18692</v>
      </c>
      <c r="E168" s="116" t="s">
        <v>19</v>
      </c>
      <c r="F168" s="116" t="s">
        <v>18640</v>
      </c>
      <c r="G168" s="116" t="s">
        <v>18498</v>
      </c>
      <c r="H168" s="116" t="s">
        <v>5092</v>
      </c>
      <c r="I168" s="116">
        <v>1982</v>
      </c>
      <c r="J168" s="116"/>
      <c r="K168" s="116"/>
      <c r="L168" s="116" t="s">
        <v>18639</v>
      </c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</row>
    <row r="169" spans="1:22" s="117" customFormat="1" ht="12.75" customHeight="1" x14ac:dyDescent="0.2">
      <c r="A169" s="116">
        <v>158</v>
      </c>
      <c r="B169" s="116">
        <v>127</v>
      </c>
      <c r="C169" s="116" t="s">
        <v>18637</v>
      </c>
      <c r="D169" s="116" t="s">
        <v>18692</v>
      </c>
      <c r="E169" s="116" t="s">
        <v>19</v>
      </c>
      <c r="F169" s="116" t="s">
        <v>18640</v>
      </c>
      <c r="G169" s="116" t="s">
        <v>18498</v>
      </c>
      <c r="H169" s="116" t="s">
        <v>5097</v>
      </c>
      <c r="I169" s="116">
        <v>1982</v>
      </c>
      <c r="J169" s="116"/>
      <c r="K169" s="116"/>
      <c r="L169" s="116"/>
      <c r="M169" s="116" t="s">
        <v>18639</v>
      </c>
      <c r="N169" s="116"/>
      <c r="O169" s="116"/>
      <c r="P169" s="116"/>
      <c r="Q169" s="116"/>
      <c r="R169" s="116"/>
      <c r="S169" s="116"/>
      <c r="T169" s="116"/>
      <c r="U169" s="116"/>
      <c r="V169" s="116"/>
    </row>
    <row r="170" spans="1:22" s="117" customFormat="1" ht="12.75" customHeight="1" x14ac:dyDescent="0.2">
      <c r="A170" s="116">
        <v>159</v>
      </c>
      <c r="B170" s="116">
        <v>128</v>
      </c>
      <c r="C170" s="116" t="s">
        <v>18637</v>
      </c>
      <c r="D170" s="116" t="s">
        <v>18692</v>
      </c>
      <c r="E170" s="116" t="s">
        <v>19</v>
      </c>
      <c r="F170" s="116" t="s">
        <v>18640</v>
      </c>
      <c r="G170" s="116" t="s">
        <v>18498</v>
      </c>
      <c r="H170" s="116" t="s">
        <v>5102</v>
      </c>
      <c r="I170" s="116">
        <v>1971</v>
      </c>
      <c r="J170" s="116"/>
      <c r="K170" s="116"/>
      <c r="L170" s="116"/>
      <c r="M170" s="116"/>
      <c r="N170" s="116" t="s">
        <v>18639</v>
      </c>
      <c r="O170" s="116"/>
      <c r="P170" s="116"/>
      <c r="Q170" s="116"/>
      <c r="R170" s="116"/>
      <c r="S170" s="116"/>
      <c r="T170" s="116"/>
      <c r="U170" s="116"/>
      <c r="V170" s="116"/>
    </row>
    <row r="171" spans="1:22" s="117" customFormat="1" ht="12.75" customHeight="1" x14ac:dyDescent="0.2">
      <c r="A171" s="116">
        <v>160</v>
      </c>
      <c r="B171" s="116">
        <v>129</v>
      </c>
      <c r="C171" s="116" t="s">
        <v>18637</v>
      </c>
      <c r="D171" s="116" t="s">
        <v>18692</v>
      </c>
      <c r="E171" s="116" t="s">
        <v>19</v>
      </c>
      <c r="F171" s="116" t="s">
        <v>18640</v>
      </c>
      <c r="G171" s="116" t="s">
        <v>18498</v>
      </c>
      <c r="H171" s="116" t="s">
        <v>5107</v>
      </c>
      <c r="I171" s="116">
        <v>1987</v>
      </c>
      <c r="J171" s="116"/>
      <c r="K171" s="116"/>
      <c r="L171" s="116"/>
      <c r="M171" s="116"/>
      <c r="N171" s="116"/>
      <c r="O171" s="116" t="s">
        <v>18639</v>
      </c>
      <c r="P171" s="116"/>
      <c r="Q171" s="116"/>
      <c r="R171" s="116"/>
      <c r="S171" s="116"/>
      <c r="T171" s="116"/>
      <c r="U171" s="116"/>
      <c r="V171" s="116"/>
    </row>
    <row r="172" spans="1:22" s="117" customFormat="1" ht="12.75" customHeight="1" x14ac:dyDescent="0.2">
      <c r="A172" s="116">
        <v>161</v>
      </c>
      <c r="B172" s="116">
        <v>130</v>
      </c>
      <c r="C172" s="116" t="s">
        <v>18637</v>
      </c>
      <c r="D172" s="116" t="s">
        <v>18692</v>
      </c>
      <c r="E172" s="116" t="s">
        <v>19</v>
      </c>
      <c r="F172" s="116" t="s">
        <v>18640</v>
      </c>
      <c r="G172" s="116" t="s">
        <v>18498</v>
      </c>
      <c r="H172" s="116" t="s">
        <v>5112</v>
      </c>
      <c r="I172" s="116">
        <v>1976</v>
      </c>
      <c r="J172" s="116"/>
      <c r="K172" s="116"/>
      <c r="L172" s="116"/>
      <c r="M172" s="116"/>
      <c r="N172" s="116"/>
      <c r="O172" s="116"/>
      <c r="P172" s="116" t="s">
        <v>18639</v>
      </c>
      <c r="Q172" s="116"/>
      <c r="R172" s="116"/>
      <c r="S172" s="116"/>
      <c r="T172" s="116"/>
      <c r="U172" s="116"/>
      <c r="V172" s="116"/>
    </row>
    <row r="173" spans="1:22" s="117" customFormat="1" ht="12.75" customHeight="1" x14ac:dyDescent="0.2">
      <c r="A173" s="116">
        <v>162</v>
      </c>
      <c r="B173" s="116">
        <v>131</v>
      </c>
      <c r="C173" s="116" t="s">
        <v>18637</v>
      </c>
      <c r="D173" s="116" t="s">
        <v>18692</v>
      </c>
      <c r="E173" s="116" t="s">
        <v>19</v>
      </c>
      <c r="F173" s="116" t="s">
        <v>18640</v>
      </c>
      <c r="G173" s="116" t="s">
        <v>18498</v>
      </c>
      <c r="H173" s="116" t="s">
        <v>5117</v>
      </c>
      <c r="I173" s="116">
        <v>1979</v>
      </c>
      <c r="J173" s="116"/>
      <c r="K173" s="116"/>
      <c r="L173" s="116"/>
      <c r="M173" s="116"/>
      <c r="N173" s="116"/>
      <c r="O173" s="116"/>
      <c r="P173" s="116"/>
      <c r="Q173" s="116" t="s">
        <v>18639</v>
      </c>
      <c r="R173" s="116"/>
      <c r="S173" s="116"/>
      <c r="T173" s="116"/>
      <c r="U173" s="116"/>
      <c r="V173" s="116"/>
    </row>
    <row r="174" spans="1:22" s="117" customFormat="1" ht="12.75" customHeight="1" x14ac:dyDescent="0.2">
      <c r="A174" s="116">
        <v>163</v>
      </c>
      <c r="B174" s="116">
        <v>132</v>
      </c>
      <c r="C174" s="116" t="s">
        <v>18637</v>
      </c>
      <c r="D174" s="116" t="s">
        <v>18692</v>
      </c>
      <c r="E174" s="116" t="s">
        <v>19</v>
      </c>
      <c r="F174" s="116" t="s">
        <v>18640</v>
      </c>
      <c r="G174" s="116" t="s">
        <v>18498</v>
      </c>
      <c r="H174" s="116" t="s">
        <v>5139</v>
      </c>
      <c r="I174" s="116">
        <v>1976</v>
      </c>
      <c r="J174" s="116"/>
      <c r="K174" s="116"/>
      <c r="L174" s="116"/>
      <c r="M174" s="116"/>
      <c r="N174" s="116"/>
      <c r="O174" s="116"/>
      <c r="P174" s="116"/>
      <c r="Q174" s="116"/>
      <c r="R174" s="116" t="s">
        <v>18639</v>
      </c>
      <c r="S174" s="116"/>
      <c r="T174" s="116"/>
      <c r="U174" s="116"/>
      <c r="V174" s="116"/>
    </row>
    <row r="175" spans="1:22" s="117" customFormat="1" ht="12.75" customHeight="1" x14ac:dyDescent="0.2">
      <c r="A175" s="116">
        <v>164</v>
      </c>
      <c r="B175" s="116">
        <v>133</v>
      </c>
      <c r="C175" s="116" t="s">
        <v>18637</v>
      </c>
      <c r="D175" s="116" t="s">
        <v>18692</v>
      </c>
      <c r="E175" s="116" t="s">
        <v>19</v>
      </c>
      <c r="F175" s="116" t="s">
        <v>18640</v>
      </c>
      <c r="G175" s="116" t="s">
        <v>18498</v>
      </c>
      <c r="H175" s="116" t="s">
        <v>5145</v>
      </c>
      <c r="I175" s="116">
        <v>1982</v>
      </c>
      <c r="J175" s="116"/>
      <c r="K175" s="116"/>
      <c r="L175" s="116"/>
      <c r="M175" s="116"/>
      <c r="N175" s="116"/>
      <c r="O175" s="116" t="s">
        <v>18639</v>
      </c>
      <c r="P175" s="116"/>
      <c r="Q175" s="116"/>
      <c r="R175" s="116"/>
      <c r="S175" s="116"/>
      <c r="T175" s="116"/>
      <c r="U175" s="116"/>
      <c r="V175" s="116"/>
    </row>
    <row r="176" spans="1:22" s="117" customFormat="1" ht="12.75" customHeight="1" x14ac:dyDescent="0.2">
      <c r="A176" s="116">
        <v>165</v>
      </c>
      <c r="B176" s="116">
        <v>134</v>
      </c>
      <c r="C176" s="116" t="s">
        <v>18637</v>
      </c>
      <c r="D176" s="116" t="s">
        <v>18692</v>
      </c>
      <c r="E176" s="116" t="s">
        <v>19</v>
      </c>
      <c r="F176" s="116" t="s">
        <v>18640</v>
      </c>
      <c r="G176" s="116" t="s">
        <v>18498</v>
      </c>
      <c r="H176" s="116" t="s">
        <v>5155</v>
      </c>
      <c r="I176" s="116">
        <v>1979</v>
      </c>
      <c r="J176" s="116"/>
      <c r="K176" s="116"/>
      <c r="L176" s="116" t="s">
        <v>18639</v>
      </c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</row>
    <row r="177" spans="1:22" s="117" customFormat="1" ht="12.75" customHeight="1" x14ac:dyDescent="0.2">
      <c r="A177" s="116">
        <v>166</v>
      </c>
      <c r="B177" s="116">
        <v>135</v>
      </c>
      <c r="C177" s="116" t="s">
        <v>18637</v>
      </c>
      <c r="D177" s="116" t="s">
        <v>18692</v>
      </c>
      <c r="E177" s="116" t="s">
        <v>19</v>
      </c>
      <c r="F177" s="116" t="s">
        <v>18640</v>
      </c>
      <c r="G177" s="116" t="s">
        <v>18498</v>
      </c>
      <c r="H177" s="116" t="s">
        <v>5174</v>
      </c>
      <c r="I177" s="116">
        <v>1978</v>
      </c>
      <c r="J177" s="116">
        <v>2016</v>
      </c>
      <c r="K177" s="116"/>
      <c r="L177" s="116"/>
      <c r="M177" s="116" t="s">
        <v>18639</v>
      </c>
      <c r="N177" s="116"/>
      <c r="O177" s="116"/>
      <c r="P177" s="116"/>
      <c r="Q177" s="116"/>
      <c r="R177" s="116"/>
      <c r="S177" s="116"/>
      <c r="T177" s="116"/>
      <c r="U177" s="116"/>
      <c r="V177" s="116"/>
    </row>
    <row r="178" spans="1:22" s="117" customFormat="1" ht="12.75" customHeight="1" x14ac:dyDescent="0.2">
      <c r="A178" s="116">
        <v>167</v>
      </c>
      <c r="B178" s="116">
        <v>136</v>
      </c>
      <c r="C178" s="116" t="s">
        <v>18637</v>
      </c>
      <c r="D178" s="116" t="s">
        <v>18692</v>
      </c>
      <c r="E178" s="116" t="s">
        <v>19</v>
      </c>
      <c r="F178" s="119" t="s">
        <v>18640</v>
      </c>
      <c r="G178" s="119" t="s">
        <v>18498</v>
      </c>
      <c r="H178" s="119" t="s">
        <v>5179</v>
      </c>
      <c r="I178" s="119">
        <v>1966</v>
      </c>
      <c r="J178" s="116">
        <v>2016</v>
      </c>
      <c r="K178" s="116"/>
      <c r="L178" s="116"/>
      <c r="M178" s="116"/>
      <c r="N178" s="116" t="s">
        <v>18639</v>
      </c>
      <c r="O178" s="116"/>
      <c r="P178" s="116"/>
      <c r="Q178" s="116"/>
      <c r="R178" s="116"/>
      <c r="S178" s="116"/>
      <c r="T178" s="116"/>
      <c r="U178" s="116"/>
      <c r="V178" s="116"/>
    </row>
    <row r="179" spans="1:22" s="117" customFormat="1" ht="12.75" customHeight="1" x14ac:dyDescent="0.2">
      <c r="A179" s="116">
        <v>168</v>
      </c>
      <c r="B179" s="116">
        <v>137</v>
      </c>
      <c r="C179" s="116" t="s">
        <v>18637</v>
      </c>
      <c r="D179" s="116" t="s">
        <v>18692</v>
      </c>
      <c r="E179" s="116" t="s">
        <v>19</v>
      </c>
      <c r="F179" s="116" t="s">
        <v>18640</v>
      </c>
      <c r="G179" s="116" t="s">
        <v>18498</v>
      </c>
      <c r="H179" s="116" t="s">
        <v>5189</v>
      </c>
      <c r="I179" s="116">
        <v>1987</v>
      </c>
      <c r="J179" s="116">
        <v>2016</v>
      </c>
      <c r="K179" s="116"/>
      <c r="L179" s="116"/>
      <c r="M179" s="116"/>
      <c r="N179" s="116"/>
      <c r="O179" s="116" t="s">
        <v>18639</v>
      </c>
      <c r="P179" s="116"/>
      <c r="Q179" s="116"/>
      <c r="R179" s="116"/>
      <c r="S179" s="116"/>
      <c r="T179" s="116"/>
      <c r="U179" s="116"/>
      <c r="V179" s="116"/>
    </row>
    <row r="180" spans="1:22" s="117" customFormat="1" ht="12.75" customHeight="1" x14ac:dyDescent="0.2">
      <c r="A180" s="116">
        <v>169</v>
      </c>
      <c r="B180" s="116">
        <v>138</v>
      </c>
      <c r="C180" s="116" t="s">
        <v>18637</v>
      </c>
      <c r="D180" s="116" t="s">
        <v>18692</v>
      </c>
      <c r="E180" s="116" t="s">
        <v>19</v>
      </c>
      <c r="F180" s="116" t="s">
        <v>18640</v>
      </c>
      <c r="G180" s="116" t="s">
        <v>18498</v>
      </c>
      <c r="H180" s="116" t="s">
        <v>5199</v>
      </c>
      <c r="I180" s="116">
        <v>1986</v>
      </c>
      <c r="J180" s="116">
        <v>2016</v>
      </c>
      <c r="K180" s="116"/>
      <c r="L180" s="116"/>
      <c r="M180" s="116"/>
      <c r="N180" s="116"/>
      <c r="O180" s="116"/>
      <c r="P180" s="116" t="s">
        <v>18639</v>
      </c>
      <c r="Q180" s="116"/>
      <c r="R180" s="116"/>
      <c r="S180" s="116"/>
      <c r="T180" s="116"/>
      <c r="U180" s="116"/>
      <c r="V180" s="116"/>
    </row>
    <row r="181" spans="1:22" s="117" customFormat="1" ht="12.75" customHeight="1" x14ac:dyDescent="0.2">
      <c r="A181" s="116">
        <v>170</v>
      </c>
      <c r="B181" s="116">
        <v>139</v>
      </c>
      <c r="C181" s="116" t="s">
        <v>18637</v>
      </c>
      <c r="D181" s="116" t="s">
        <v>18692</v>
      </c>
      <c r="E181" s="116" t="s">
        <v>19</v>
      </c>
      <c r="F181" s="116" t="s">
        <v>18640</v>
      </c>
      <c r="G181" s="116" t="s">
        <v>18498</v>
      </c>
      <c r="H181" s="116" t="s">
        <v>5209</v>
      </c>
      <c r="I181" s="116">
        <v>1961</v>
      </c>
      <c r="J181" s="116">
        <v>2016</v>
      </c>
      <c r="K181" s="116"/>
      <c r="L181" s="116"/>
      <c r="M181" s="116"/>
      <c r="N181" s="116"/>
      <c r="O181" s="116"/>
      <c r="P181" s="116"/>
      <c r="Q181" s="116" t="s">
        <v>18639</v>
      </c>
      <c r="R181" s="116"/>
      <c r="S181" s="116"/>
      <c r="T181" s="116"/>
      <c r="U181" s="116"/>
      <c r="V181" s="116"/>
    </row>
    <row r="182" spans="1:22" s="117" customFormat="1" ht="12.75" customHeight="1" x14ac:dyDescent="0.2">
      <c r="A182" s="116">
        <v>171</v>
      </c>
      <c r="B182" s="116">
        <v>140</v>
      </c>
      <c r="C182" s="116" t="s">
        <v>18637</v>
      </c>
      <c r="D182" s="116" t="s">
        <v>18692</v>
      </c>
      <c r="E182" s="116" t="s">
        <v>19</v>
      </c>
      <c r="F182" s="116" t="s">
        <v>18640</v>
      </c>
      <c r="G182" s="116" t="s">
        <v>18498</v>
      </c>
      <c r="H182" s="116" t="s">
        <v>5214</v>
      </c>
      <c r="I182" s="116">
        <v>1977</v>
      </c>
      <c r="J182" s="116">
        <v>2016</v>
      </c>
      <c r="K182" s="116"/>
      <c r="L182" s="116"/>
      <c r="M182" s="116"/>
      <c r="N182" s="116"/>
      <c r="O182" s="116"/>
      <c r="P182" s="116"/>
      <c r="Q182" s="116"/>
      <c r="R182" s="116" t="s">
        <v>18639</v>
      </c>
      <c r="S182" s="116"/>
      <c r="T182" s="116"/>
      <c r="U182" s="116"/>
      <c r="V182" s="116"/>
    </row>
    <row r="183" spans="1:22" s="117" customFormat="1" ht="12.75" customHeight="1" x14ac:dyDescent="0.2">
      <c r="A183" s="116">
        <v>172</v>
      </c>
      <c r="B183" s="116">
        <v>141</v>
      </c>
      <c r="C183" s="116" t="s">
        <v>18637</v>
      </c>
      <c r="D183" s="116" t="s">
        <v>18692</v>
      </c>
      <c r="E183" s="116" t="s">
        <v>19</v>
      </c>
      <c r="F183" s="116" t="s">
        <v>18640</v>
      </c>
      <c r="G183" s="116" t="s">
        <v>18498</v>
      </c>
      <c r="H183" s="116" t="s">
        <v>5224</v>
      </c>
      <c r="I183" s="116">
        <v>1977</v>
      </c>
      <c r="J183" s="116"/>
      <c r="K183" s="116"/>
      <c r="L183" s="116"/>
      <c r="M183" s="116"/>
      <c r="N183" s="116"/>
      <c r="O183" s="116"/>
      <c r="P183" s="116" t="s">
        <v>18639</v>
      </c>
      <c r="Q183" s="116"/>
      <c r="R183" s="116"/>
      <c r="S183" s="116"/>
      <c r="T183" s="116"/>
      <c r="U183" s="116"/>
      <c r="V183" s="116"/>
    </row>
    <row r="184" spans="1:22" s="117" customFormat="1" ht="12.75" customHeight="1" x14ac:dyDescent="0.2">
      <c r="A184" s="116">
        <v>173</v>
      </c>
      <c r="B184" s="116">
        <v>142</v>
      </c>
      <c r="C184" s="116" t="s">
        <v>18637</v>
      </c>
      <c r="D184" s="116" t="s">
        <v>18692</v>
      </c>
      <c r="E184" s="116" t="s">
        <v>19</v>
      </c>
      <c r="F184" s="116" t="s">
        <v>18640</v>
      </c>
      <c r="G184" s="116" t="s">
        <v>18498</v>
      </c>
      <c r="H184" s="116" t="s">
        <v>5264</v>
      </c>
      <c r="I184" s="116">
        <v>1973</v>
      </c>
      <c r="J184" s="116"/>
      <c r="K184" s="116"/>
      <c r="L184" s="116" t="s">
        <v>18639</v>
      </c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</row>
    <row r="185" spans="1:22" s="117" customFormat="1" ht="12.75" customHeight="1" x14ac:dyDescent="0.2">
      <c r="A185" s="116">
        <v>174</v>
      </c>
      <c r="B185" s="116">
        <v>143</v>
      </c>
      <c r="C185" s="116" t="s">
        <v>18637</v>
      </c>
      <c r="D185" s="116" t="s">
        <v>18692</v>
      </c>
      <c r="E185" s="116" t="s">
        <v>19</v>
      </c>
      <c r="F185" s="116" t="s">
        <v>18640</v>
      </c>
      <c r="G185" s="116" t="s">
        <v>18498</v>
      </c>
      <c r="H185" s="116" t="s">
        <v>5269</v>
      </c>
      <c r="I185" s="116">
        <v>1978</v>
      </c>
      <c r="J185" s="116">
        <v>2016</v>
      </c>
      <c r="K185" s="116"/>
      <c r="L185" s="116"/>
      <c r="M185" s="116" t="s">
        <v>18639</v>
      </c>
      <c r="N185" s="116"/>
      <c r="O185" s="116"/>
      <c r="P185" s="116"/>
      <c r="Q185" s="116"/>
      <c r="R185" s="116"/>
      <c r="S185" s="116"/>
      <c r="T185" s="116"/>
      <c r="U185" s="116"/>
      <c r="V185" s="116"/>
    </row>
    <row r="186" spans="1:22" s="117" customFormat="1" ht="12.75" customHeight="1" x14ac:dyDescent="0.2">
      <c r="A186" s="116">
        <v>175</v>
      </c>
      <c r="B186" s="116">
        <v>144</v>
      </c>
      <c r="C186" s="116" t="s">
        <v>18637</v>
      </c>
      <c r="D186" s="116" t="s">
        <v>18692</v>
      </c>
      <c r="E186" s="116" t="s">
        <v>19</v>
      </c>
      <c r="F186" s="116" t="s">
        <v>18640</v>
      </c>
      <c r="G186" s="116" t="s">
        <v>18498</v>
      </c>
      <c r="H186" s="116" t="s">
        <v>5274</v>
      </c>
      <c r="I186" s="116">
        <v>1994</v>
      </c>
      <c r="J186" s="116"/>
      <c r="K186" s="116"/>
      <c r="L186" s="116"/>
      <c r="M186" s="116"/>
      <c r="N186" s="116" t="s">
        <v>18639</v>
      </c>
      <c r="O186" s="116"/>
      <c r="P186" s="116"/>
      <c r="Q186" s="116"/>
      <c r="R186" s="116"/>
      <c r="S186" s="116"/>
      <c r="T186" s="116"/>
      <c r="U186" s="116"/>
      <c r="V186" s="116"/>
    </row>
    <row r="187" spans="1:22" s="117" customFormat="1" ht="12.75" customHeight="1" x14ac:dyDescent="0.2">
      <c r="A187" s="116">
        <v>176</v>
      </c>
      <c r="B187" s="116">
        <v>145</v>
      </c>
      <c r="C187" s="116" t="s">
        <v>18637</v>
      </c>
      <c r="D187" s="116" t="s">
        <v>18692</v>
      </c>
      <c r="E187" s="116" t="s">
        <v>19</v>
      </c>
      <c r="F187" s="116" t="s">
        <v>18640</v>
      </c>
      <c r="G187" s="116" t="s">
        <v>18498</v>
      </c>
      <c r="H187" s="116" t="s">
        <v>5279</v>
      </c>
      <c r="I187" s="116">
        <v>1987</v>
      </c>
      <c r="J187" s="116">
        <v>2016</v>
      </c>
      <c r="K187" s="116"/>
      <c r="L187" s="116"/>
      <c r="M187" s="116"/>
      <c r="N187" s="116"/>
      <c r="O187" s="116" t="s">
        <v>18639</v>
      </c>
      <c r="P187" s="116"/>
      <c r="Q187" s="116"/>
      <c r="R187" s="116"/>
      <c r="S187" s="116"/>
      <c r="T187" s="116"/>
      <c r="U187" s="116"/>
      <c r="V187" s="116"/>
    </row>
    <row r="188" spans="1:22" s="117" customFormat="1" ht="12.75" customHeight="1" x14ac:dyDescent="0.2">
      <c r="A188" s="116">
        <v>177</v>
      </c>
      <c r="B188" s="116">
        <v>146</v>
      </c>
      <c r="C188" s="116" t="s">
        <v>18637</v>
      </c>
      <c r="D188" s="116" t="s">
        <v>18692</v>
      </c>
      <c r="E188" s="116" t="s">
        <v>19</v>
      </c>
      <c r="F188" s="116" t="s">
        <v>18640</v>
      </c>
      <c r="G188" s="116" t="s">
        <v>18498</v>
      </c>
      <c r="H188" s="116" t="s">
        <v>5284</v>
      </c>
      <c r="I188" s="116">
        <v>1973</v>
      </c>
      <c r="J188" s="116">
        <v>2016</v>
      </c>
      <c r="K188" s="116"/>
      <c r="L188" s="116"/>
      <c r="M188" s="116"/>
      <c r="N188" s="116"/>
      <c r="O188" s="116"/>
      <c r="P188" s="116" t="s">
        <v>18639</v>
      </c>
      <c r="Q188" s="116"/>
      <c r="R188" s="116"/>
      <c r="S188" s="116"/>
      <c r="T188" s="116"/>
      <c r="U188" s="116"/>
      <c r="V188" s="116"/>
    </row>
    <row r="189" spans="1:22" s="117" customFormat="1" ht="12.75" customHeight="1" x14ac:dyDescent="0.2">
      <c r="A189" s="116">
        <v>178</v>
      </c>
      <c r="B189" s="116">
        <v>147</v>
      </c>
      <c r="C189" s="116" t="s">
        <v>18637</v>
      </c>
      <c r="D189" s="116" t="s">
        <v>18692</v>
      </c>
      <c r="E189" s="116" t="s">
        <v>19</v>
      </c>
      <c r="F189" s="116" t="s">
        <v>18640</v>
      </c>
      <c r="G189" s="116" t="s">
        <v>18498</v>
      </c>
      <c r="H189" s="116" t="s">
        <v>5288</v>
      </c>
      <c r="I189" s="116">
        <v>1975</v>
      </c>
      <c r="J189" s="116">
        <v>2016</v>
      </c>
      <c r="K189" s="116"/>
      <c r="L189" s="116"/>
      <c r="M189" s="116"/>
      <c r="N189" s="116"/>
      <c r="O189" s="116"/>
      <c r="P189" s="116"/>
      <c r="Q189" s="116" t="s">
        <v>18639</v>
      </c>
      <c r="R189" s="116"/>
      <c r="S189" s="116"/>
      <c r="T189" s="116"/>
      <c r="U189" s="116"/>
      <c r="V189" s="116"/>
    </row>
    <row r="190" spans="1:22" s="117" customFormat="1" ht="12.75" customHeight="1" x14ac:dyDescent="0.2">
      <c r="A190" s="116">
        <v>179</v>
      </c>
      <c r="B190" s="116">
        <v>148</v>
      </c>
      <c r="C190" s="116" t="s">
        <v>18637</v>
      </c>
      <c r="D190" s="116" t="s">
        <v>18692</v>
      </c>
      <c r="E190" s="116" t="s">
        <v>19</v>
      </c>
      <c r="F190" s="116" t="s">
        <v>18640</v>
      </c>
      <c r="G190" s="116" t="s">
        <v>18498</v>
      </c>
      <c r="H190" s="116" t="s">
        <v>5293</v>
      </c>
      <c r="I190" s="116">
        <v>1995</v>
      </c>
      <c r="J190" s="116"/>
      <c r="K190" s="116"/>
      <c r="L190" s="116"/>
      <c r="M190" s="116"/>
      <c r="N190" s="116"/>
      <c r="O190" s="116"/>
      <c r="P190" s="116"/>
      <c r="Q190" s="116"/>
      <c r="R190" s="116" t="s">
        <v>18639</v>
      </c>
      <c r="S190" s="116"/>
      <c r="T190" s="116"/>
      <c r="U190" s="116"/>
      <c r="V190" s="116"/>
    </row>
    <row r="191" spans="1:22" s="117" customFormat="1" ht="12.75" customHeight="1" x14ac:dyDescent="0.2">
      <c r="A191" s="116">
        <v>180</v>
      </c>
      <c r="B191" s="116">
        <v>149</v>
      </c>
      <c r="C191" s="116" t="s">
        <v>18637</v>
      </c>
      <c r="D191" s="116" t="s">
        <v>18692</v>
      </c>
      <c r="E191" s="116" t="s">
        <v>19</v>
      </c>
      <c r="F191" s="116" t="s">
        <v>18640</v>
      </c>
      <c r="G191" s="116" t="s">
        <v>18498</v>
      </c>
      <c r="H191" s="116" t="s">
        <v>5298</v>
      </c>
      <c r="I191" s="116">
        <v>1993</v>
      </c>
      <c r="J191" s="116"/>
      <c r="K191" s="116"/>
      <c r="L191" s="116"/>
      <c r="M191" s="116"/>
      <c r="N191" s="116"/>
      <c r="O191" s="116"/>
      <c r="P191" s="116"/>
      <c r="Q191" s="116" t="s">
        <v>18639</v>
      </c>
      <c r="R191" s="116"/>
      <c r="S191" s="116"/>
      <c r="T191" s="116"/>
      <c r="U191" s="116"/>
      <c r="V191" s="116"/>
    </row>
    <row r="192" spans="1:22" s="117" customFormat="1" ht="12.75" customHeight="1" x14ac:dyDescent="0.2">
      <c r="A192" s="116">
        <v>181</v>
      </c>
      <c r="B192" s="116">
        <v>150</v>
      </c>
      <c r="C192" s="116" t="s">
        <v>18637</v>
      </c>
      <c r="D192" s="116" t="s">
        <v>18692</v>
      </c>
      <c r="E192" s="116" t="s">
        <v>19</v>
      </c>
      <c r="F192" s="116" t="s">
        <v>18640</v>
      </c>
      <c r="G192" s="116" t="s">
        <v>18498</v>
      </c>
      <c r="H192" s="116" t="s">
        <v>5303</v>
      </c>
      <c r="I192" s="116">
        <v>1986</v>
      </c>
      <c r="J192" s="116"/>
      <c r="K192" s="116"/>
      <c r="L192" s="116" t="s">
        <v>18639</v>
      </c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</row>
    <row r="193" spans="1:22" s="117" customFormat="1" ht="12.75" customHeight="1" x14ac:dyDescent="0.2">
      <c r="A193" s="116">
        <v>182</v>
      </c>
      <c r="B193" s="116">
        <v>151</v>
      </c>
      <c r="C193" s="116" t="s">
        <v>18637</v>
      </c>
      <c r="D193" s="116" t="s">
        <v>18692</v>
      </c>
      <c r="E193" s="116" t="s">
        <v>19</v>
      </c>
      <c r="F193" s="116" t="s">
        <v>18640</v>
      </c>
      <c r="G193" s="116" t="s">
        <v>18498</v>
      </c>
      <c r="H193" s="116" t="s">
        <v>5308</v>
      </c>
      <c r="I193" s="116">
        <v>1990</v>
      </c>
      <c r="J193" s="116">
        <v>2016</v>
      </c>
      <c r="K193" s="116"/>
      <c r="L193" s="116"/>
      <c r="M193" s="116" t="s">
        <v>18639</v>
      </c>
      <c r="N193" s="116"/>
      <c r="O193" s="116"/>
      <c r="P193" s="116"/>
      <c r="Q193" s="116"/>
      <c r="R193" s="116"/>
      <c r="S193" s="116"/>
      <c r="T193" s="116"/>
      <c r="U193" s="116"/>
      <c r="V193" s="116"/>
    </row>
    <row r="194" spans="1:22" s="117" customFormat="1" ht="12.75" customHeight="1" x14ac:dyDescent="0.2">
      <c r="A194" s="116">
        <v>183</v>
      </c>
      <c r="B194" s="116">
        <v>152</v>
      </c>
      <c r="C194" s="116" t="s">
        <v>18637</v>
      </c>
      <c r="D194" s="116" t="s">
        <v>18692</v>
      </c>
      <c r="E194" s="116" t="s">
        <v>19</v>
      </c>
      <c r="F194" s="116" t="s">
        <v>18640</v>
      </c>
      <c r="G194" s="116" t="s">
        <v>18498</v>
      </c>
      <c r="H194" s="116" t="s">
        <v>5318</v>
      </c>
      <c r="I194" s="116">
        <v>1990</v>
      </c>
      <c r="J194" s="116">
        <v>2016</v>
      </c>
      <c r="K194" s="116"/>
      <c r="L194" s="116"/>
      <c r="M194" s="116"/>
      <c r="N194" s="116" t="s">
        <v>18639</v>
      </c>
      <c r="O194" s="116"/>
      <c r="P194" s="116"/>
      <c r="Q194" s="116"/>
      <c r="R194" s="116"/>
      <c r="S194" s="116"/>
      <c r="T194" s="116"/>
      <c r="U194" s="116"/>
      <c r="V194" s="116"/>
    </row>
    <row r="195" spans="1:22" s="117" customFormat="1" ht="12.75" customHeight="1" x14ac:dyDescent="0.2">
      <c r="A195" s="116">
        <v>184</v>
      </c>
      <c r="B195" s="116">
        <v>153</v>
      </c>
      <c r="C195" s="116" t="s">
        <v>18637</v>
      </c>
      <c r="D195" s="116" t="s">
        <v>18692</v>
      </c>
      <c r="E195" s="116" t="s">
        <v>19</v>
      </c>
      <c r="F195" s="116" t="s">
        <v>18640</v>
      </c>
      <c r="G195" s="116" t="s">
        <v>18498</v>
      </c>
      <c r="H195" s="116" t="s">
        <v>5435</v>
      </c>
      <c r="I195" s="116">
        <v>1962</v>
      </c>
      <c r="J195" s="116"/>
      <c r="K195" s="116"/>
      <c r="L195" s="116"/>
      <c r="M195" s="116"/>
      <c r="N195" s="116"/>
      <c r="O195" s="116" t="s">
        <v>18639</v>
      </c>
      <c r="P195" s="116"/>
      <c r="Q195" s="116"/>
      <c r="R195" s="116"/>
      <c r="S195" s="116"/>
      <c r="T195" s="116"/>
      <c r="U195" s="116"/>
      <c r="V195" s="116"/>
    </row>
    <row r="196" spans="1:22" s="117" customFormat="1" ht="12.75" customHeight="1" x14ac:dyDescent="0.2">
      <c r="A196" s="116">
        <v>185</v>
      </c>
      <c r="B196" s="116">
        <v>154</v>
      </c>
      <c r="C196" s="116" t="s">
        <v>18637</v>
      </c>
      <c r="D196" s="116" t="s">
        <v>18692</v>
      </c>
      <c r="E196" s="116" t="s">
        <v>19</v>
      </c>
      <c r="F196" s="116" t="s">
        <v>18640</v>
      </c>
      <c r="G196" s="116" t="s">
        <v>18498</v>
      </c>
      <c r="H196" s="116" t="s">
        <v>5440</v>
      </c>
      <c r="I196" s="116">
        <v>1983</v>
      </c>
      <c r="J196" s="116"/>
      <c r="K196" s="116"/>
      <c r="L196" s="116"/>
      <c r="M196" s="116"/>
      <c r="N196" s="116"/>
      <c r="O196" s="116"/>
      <c r="P196" s="116" t="s">
        <v>18639</v>
      </c>
      <c r="Q196" s="116"/>
      <c r="R196" s="116"/>
      <c r="S196" s="116"/>
      <c r="T196" s="116"/>
      <c r="U196" s="116"/>
      <c r="V196" s="116"/>
    </row>
    <row r="197" spans="1:22" s="117" customFormat="1" ht="12.75" customHeight="1" x14ac:dyDescent="0.2">
      <c r="A197" s="116">
        <v>186</v>
      </c>
      <c r="B197" s="116">
        <v>155</v>
      </c>
      <c r="C197" s="116" t="s">
        <v>18637</v>
      </c>
      <c r="D197" s="116" t="s">
        <v>18692</v>
      </c>
      <c r="E197" s="116" t="s">
        <v>19</v>
      </c>
      <c r="F197" s="116" t="s">
        <v>18640</v>
      </c>
      <c r="G197" s="116" t="s">
        <v>18498</v>
      </c>
      <c r="H197" s="116" t="s">
        <v>5523</v>
      </c>
      <c r="I197" s="116">
        <v>1978</v>
      </c>
      <c r="J197" s="116"/>
      <c r="K197" s="116"/>
      <c r="L197" s="116"/>
      <c r="M197" s="116"/>
      <c r="N197" s="116"/>
      <c r="O197" s="116"/>
      <c r="P197" s="116"/>
      <c r="Q197" s="116" t="s">
        <v>18639</v>
      </c>
      <c r="R197" s="116"/>
      <c r="S197" s="116"/>
      <c r="T197" s="116"/>
      <c r="U197" s="116"/>
      <c r="V197" s="116"/>
    </row>
    <row r="198" spans="1:22" s="117" customFormat="1" ht="12.75" customHeight="1" x14ac:dyDescent="0.2">
      <c r="A198" s="116">
        <v>187</v>
      </c>
      <c r="B198" s="116">
        <v>156</v>
      </c>
      <c r="C198" s="116" t="s">
        <v>18637</v>
      </c>
      <c r="D198" s="116" t="s">
        <v>18692</v>
      </c>
      <c r="E198" s="116" t="s">
        <v>19</v>
      </c>
      <c r="F198" s="116" t="s">
        <v>18640</v>
      </c>
      <c r="G198" s="116" t="s">
        <v>18498</v>
      </c>
      <c r="H198" s="116" t="s">
        <v>5530</v>
      </c>
      <c r="I198" s="116">
        <v>1991</v>
      </c>
      <c r="J198" s="116"/>
      <c r="K198" s="116"/>
      <c r="L198" s="116"/>
      <c r="M198" s="116"/>
      <c r="N198" s="116"/>
      <c r="O198" s="116"/>
      <c r="P198" s="116"/>
      <c r="Q198" s="116"/>
      <c r="R198" s="116" t="s">
        <v>18639</v>
      </c>
      <c r="S198" s="116"/>
      <c r="T198" s="116"/>
      <c r="U198" s="116"/>
      <c r="V198" s="116"/>
    </row>
    <row r="199" spans="1:22" s="117" customFormat="1" ht="12.75" customHeight="1" x14ac:dyDescent="0.2">
      <c r="A199" s="116">
        <v>188</v>
      </c>
      <c r="B199" s="116">
        <v>157</v>
      </c>
      <c r="C199" s="116" t="s">
        <v>18637</v>
      </c>
      <c r="D199" s="116" t="s">
        <v>18692</v>
      </c>
      <c r="E199" s="116" t="s">
        <v>19</v>
      </c>
      <c r="F199" s="116" t="s">
        <v>18640</v>
      </c>
      <c r="G199" s="116" t="s">
        <v>18498</v>
      </c>
      <c r="H199" s="116" t="s">
        <v>5566</v>
      </c>
      <c r="I199" s="116">
        <v>1991</v>
      </c>
      <c r="J199" s="116"/>
      <c r="K199" s="116"/>
      <c r="L199" s="116" t="s">
        <v>18639</v>
      </c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</row>
    <row r="200" spans="1:22" s="117" customFormat="1" ht="12.75" customHeight="1" x14ac:dyDescent="0.2">
      <c r="A200" s="116">
        <v>189</v>
      </c>
      <c r="B200" s="116">
        <v>158</v>
      </c>
      <c r="C200" s="116" t="s">
        <v>18637</v>
      </c>
      <c r="D200" s="116" t="s">
        <v>18692</v>
      </c>
      <c r="E200" s="116" t="s">
        <v>19</v>
      </c>
      <c r="F200" s="116" t="s">
        <v>18640</v>
      </c>
      <c r="G200" s="116" t="s">
        <v>18498</v>
      </c>
      <c r="H200" s="116" t="s">
        <v>5582</v>
      </c>
      <c r="I200" s="116">
        <v>1989</v>
      </c>
      <c r="J200" s="116"/>
      <c r="K200" s="116"/>
      <c r="L200" s="116"/>
      <c r="M200" s="116"/>
      <c r="N200" s="116"/>
      <c r="O200" s="116" t="s">
        <v>18639</v>
      </c>
      <c r="P200" s="116"/>
      <c r="Q200" s="116"/>
      <c r="R200" s="116"/>
      <c r="S200" s="116"/>
      <c r="T200" s="116"/>
      <c r="U200" s="116"/>
      <c r="V200" s="116"/>
    </row>
    <row r="201" spans="1:22" s="117" customFormat="1" ht="12.75" customHeight="1" x14ac:dyDescent="0.2">
      <c r="A201" s="116">
        <v>190</v>
      </c>
      <c r="B201" s="116">
        <v>159</v>
      </c>
      <c r="C201" s="116" t="s">
        <v>18637</v>
      </c>
      <c r="D201" s="116" t="s">
        <v>18692</v>
      </c>
      <c r="E201" s="116" t="s">
        <v>19</v>
      </c>
      <c r="F201" s="116" t="s">
        <v>18640</v>
      </c>
      <c r="G201" s="116" t="s">
        <v>18498</v>
      </c>
      <c r="H201" s="116" t="s">
        <v>5586</v>
      </c>
      <c r="I201" s="116">
        <v>1991</v>
      </c>
      <c r="J201" s="116"/>
      <c r="K201" s="116"/>
      <c r="L201" s="116"/>
      <c r="M201" s="116"/>
      <c r="N201" s="116"/>
      <c r="O201" s="116"/>
      <c r="P201" s="116" t="s">
        <v>18639</v>
      </c>
      <c r="Q201" s="116"/>
      <c r="R201" s="116"/>
      <c r="S201" s="116"/>
      <c r="T201" s="116"/>
      <c r="U201" s="116"/>
      <c r="V201" s="116"/>
    </row>
    <row r="202" spans="1:22" s="117" customFormat="1" ht="12.75" customHeight="1" x14ac:dyDescent="0.2">
      <c r="A202" s="116">
        <v>191</v>
      </c>
      <c r="B202" s="116">
        <v>160</v>
      </c>
      <c r="C202" s="116" t="s">
        <v>18637</v>
      </c>
      <c r="D202" s="116" t="s">
        <v>18692</v>
      </c>
      <c r="E202" s="116" t="s">
        <v>19</v>
      </c>
      <c r="F202" s="116" t="s">
        <v>18640</v>
      </c>
      <c r="G202" s="116" t="s">
        <v>18498</v>
      </c>
      <c r="H202" s="116" t="s">
        <v>5605</v>
      </c>
      <c r="I202" s="116">
        <v>1993</v>
      </c>
      <c r="J202" s="116"/>
      <c r="K202" s="116"/>
      <c r="L202" s="116"/>
      <c r="M202" s="116"/>
      <c r="N202" s="116"/>
      <c r="O202" s="116"/>
      <c r="P202" s="116"/>
      <c r="Q202" s="116"/>
      <c r="R202" s="116" t="s">
        <v>18639</v>
      </c>
      <c r="S202" s="116"/>
      <c r="T202" s="116"/>
      <c r="U202" s="116"/>
      <c r="V202" s="116"/>
    </row>
    <row r="203" spans="1:22" s="117" customFormat="1" ht="12.75" customHeight="1" x14ac:dyDescent="0.2">
      <c r="A203" s="116">
        <v>192</v>
      </c>
      <c r="B203" s="116">
        <v>161</v>
      </c>
      <c r="C203" s="116" t="s">
        <v>18637</v>
      </c>
      <c r="D203" s="116" t="s">
        <v>18692</v>
      </c>
      <c r="E203" s="116" t="s">
        <v>19</v>
      </c>
      <c r="F203" s="116" t="s">
        <v>18640</v>
      </c>
      <c r="G203" s="116" t="s">
        <v>18498</v>
      </c>
      <c r="H203" s="116" t="s">
        <v>5610</v>
      </c>
      <c r="I203" s="116">
        <v>1963</v>
      </c>
      <c r="J203" s="116"/>
      <c r="K203" s="116"/>
      <c r="L203" s="116" t="s">
        <v>18639</v>
      </c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</row>
    <row r="204" spans="1:22" s="117" customFormat="1" ht="12.75" customHeight="1" x14ac:dyDescent="0.2">
      <c r="A204" s="116">
        <v>193</v>
      </c>
      <c r="B204" s="116">
        <v>162</v>
      </c>
      <c r="C204" s="116" t="s">
        <v>18637</v>
      </c>
      <c r="D204" s="116" t="s">
        <v>18692</v>
      </c>
      <c r="E204" s="116" t="s">
        <v>19</v>
      </c>
      <c r="F204" s="116" t="s">
        <v>18640</v>
      </c>
      <c r="G204" s="116" t="s">
        <v>18498</v>
      </c>
      <c r="H204" s="116" t="s">
        <v>5620</v>
      </c>
      <c r="I204" s="116">
        <v>1971</v>
      </c>
      <c r="J204" s="116"/>
      <c r="K204" s="116"/>
      <c r="L204" s="116"/>
      <c r="M204" s="116" t="s">
        <v>18639</v>
      </c>
      <c r="N204" s="116"/>
      <c r="O204" s="116"/>
      <c r="P204" s="116"/>
      <c r="Q204" s="116"/>
      <c r="R204" s="116"/>
      <c r="S204" s="116"/>
      <c r="T204" s="116"/>
      <c r="U204" s="116"/>
      <c r="V204" s="116"/>
    </row>
    <row r="205" spans="1:22" s="117" customFormat="1" ht="12.75" customHeight="1" x14ac:dyDescent="0.2">
      <c r="A205" s="116">
        <v>194</v>
      </c>
      <c r="B205" s="116">
        <v>163</v>
      </c>
      <c r="C205" s="116" t="s">
        <v>18637</v>
      </c>
      <c r="D205" s="116" t="s">
        <v>18692</v>
      </c>
      <c r="E205" s="116" t="s">
        <v>19</v>
      </c>
      <c r="F205" s="116" t="s">
        <v>18640</v>
      </c>
      <c r="G205" s="116" t="s">
        <v>18498</v>
      </c>
      <c r="H205" s="116" t="s">
        <v>5625</v>
      </c>
      <c r="I205" s="116">
        <v>1986</v>
      </c>
      <c r="J205" s="116"/>
      <c r="K205" s="116"/>
      <c r="L205" s="116"/>
      <c r="M205" s="116"/>
      <c r="N205" s="116" t="s">
        <v>18639</v>
      </c>
      <c r="O205" s="116"/>
      <c r="P205" s="116"/>
      <c r="Q205" s="116"/>
      <c r="R205" s="116"/>
      <c r="S205" s="116"/>
      <c r="T205" s="116"/>
      <c r="U205" s="116"/>
      <c r="V205" s="116"/>
    </row>
    <row r="206" spans="1:22" s="117" customFormat="1" ht="12.75" customHeight="1" x14ac:dyDescent="0.2">
      <c r="A206" s="116">
        <v>195</v>
      </c>
      <c r="B206" s="116">
        <v>164</v>
      </c>
      <c r="C206" s="116" t="s">
        <v>18637</v>
      </c>
      <c r="D206" s="116" t="s">
        <v>18692</v>
      </c>
      <c r="E206" s="116" t="s">
        <v>19</v>
      </c>
      <c r="F206" s="116" t="s">
        <v>18640</v>
      </c>
      <c r="G206" s="116" t="s">
        <v>18498</v>
      </c>
      <c r="H206" s="116" t="s">
        <v>5645</v>
      </c>
      <c r="I206" s="116">
        <v>1987</v>
      </c>
      <c r="J206" s="116"/>
      <c r="K206" s="116"/>
      <c r="L206" s="116"/>
      <c r="M206" s="116"/>
      <c r="N206" s="116"/>
      <c r="O206" s="116"/>
      <c r="P206" s="116"/>
      <c r="Q206" s="116"/>
      <c r="R206" s="116" t="s">
        <v>18639</v>
      </c>
      <c r="S206" s="116"/>
      <c r="T206" s="116"/>
      <c r="U206" s="116"/>
      <c r="V206" s="116"/>
    </row>
    <row r="207" spans="1:22" s="117" customFormat="1" ht="12.75" customHeight="1" x14ac:dyDescent="0.2">
      <c r="A207" s="116">
        <v>196</v>
      </c>
      <c r="B207" s="116">
        <v>165</v>
      </c>
      <c r="C207" s="116" t="s">
        <v>18637</v>
      </c>
      <c r="D207" s="116" t="s">
        <v>18692</v>
      </c>
      <c r="E207" s="116" t="s">
        <v>19</v>
      </c>
      <c r="F207" s="116" t="s">
        <v>18640</v>
      </c>
      <c r="G207" s="116" t="s">
        <v>18498</v>
      </c>
      <c r="H207" s="116" t="s">
        <v>5655</v>
      </c>
      <c r="I207" s="116">
        <v>1972</v>
      </c>
      <c r="J207" s="116"/>
      <c r="K207" s="116"/>
      <c r="L207" s="116"/>
      <c r="M207" s="116"/>
      <c r="N207" s="116"/>
      <c r="O207" s="116"/>
      <c r="P207" s="116"/>
      <c r="Q207" s="116" t="s">
        <v>18639</v>
      </c>
      <c r="R207" s="116"/>
      <c r="S207" s="116"/>
      <c r="T207" s="116"/>
      <c r="U207" s="116"/>
      <c r="V207" s="116"/>
    </row>
    <row r="208" spans="1:22" s="117" customFormat="1" ht="12.75" customHeight="1" x14ac:dyDescent="0.2">
      <c r="A208" s="116">
        <v>197</v>
      </c>
      <c r="B208" s="116">
        <v>166</v>
      </c>
      <c r="C208" s="116" t="s">
        <v>18637</v>
      </c>
      <c r="D208" s="116" t="s">
        <v>18692</v>
      </c>
      <c r="E208" s="116" t="s">
        <v>19</v>
      </c>
      <c r="F208" s="116" t="s">
        <v>18640</v>
      </c>
      <c r="G208" s="116" t="s">
        <v>18498</v>
      </c>
      <c r="H208" s="116" t="s">
        <v>5665</v>
      </c>
      <c r="I208" s="116">
        <v>1972</v>
      </c>
      <c r="J208" s="116"/>
      <c r="K208" s="116"/>
      <c r="L208" s="116" t="s">
        <v>18639</v>
      </c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</row>
    <row r="209" spans="1:22" s="117" customFormat="1" ht="12.75" customHeight="1" x14ac:dyDescent="0.2">
      <c r="A209" s="116">
        <v>198</v>
      </c>
      <c r="B209" s="116">
        <v>167</v>
      </c>
      <c r="C209" s="116" t="s">
        <v>18637</v>
      </c>
      <c r="D209" s="116" t="s">
        <v>18692</v>
      </c>
      <c r="E209" s="116" t="s">
        <v>19</v>
      </c>
      <c r="F209" s="116" t="s">
        <v>18640</v>
      </c>
      <c r="G209" s="116" t="s">
        <v>18498</v>
      </c>
      <c r="H209" s="116" t="s">
        <v>5670</v>
      </c>
      <c r="I209" s="116">
        <v>1995</v>
      </c>
      <c r="J209" s="116"/>
      <c r="K209" s="116"/>
      <c r="L209" s="116"/>
      <c r="M209" s="116" t="s">
        <v>18639</v>
      </c>
      <c r="N209" s="116"/>
      <c r="O209" s="116"/>
      <c r="P209" s="116"/>
      <c r="Q209" s="116"/>
      <c r="R209" s="116"/>
      <c r="S209" s="116"/>
      <c r="T209" s="116"/>
      <c r="U209" s="116"/>
      <c r="V209" s="116"/>
    </row>
    <row r="210" spans="1:22" s="117" customFormat="1" ht="12.75" customHeight="1" x14ac:dyDescent="0.2">
      <c r="A210" s="116">
        <v>199</v>
      </c>
      <c r="B210" s="116">
        <v>168</v>
      </c>
      <c r="C210" s="116" t="s">
        <v>18637</v>
      </c>
      <c r="D210" s="116" t="s">
        <v>18692</v>
      </c>
      <c r="E210" s="116" t="s">
        <v>19</v>
      </c>
      <c r="F210" s="116" t="s">
        <v>18640</v>
      </c>
      <c r="G210" s="116" t="s">
        <v>18498</v>
      </c>
      <c r="H210" s="116" t="s">
        <v>5674</v>
      </c>
      <c r="I210" s="116">
        <v>1971</v>
      </c>
      <c r="J210" s="116"/>
      <c r="K210" s="116"/>
      <c r="L210" s="116"/>
      <c r="M210" s="116"/>
      <c r="N210" s="116" t="s">
        <v>18639</v>
      </c>
      <c r="O210" s="116"/>
      <c r="P210" s="116"/>
      <c r="Q210" s="116"/>
      <c r="R210" s="116"/>
      <c r="S210" s="116"/>
      <c r="T210" s="116"/>
      <c r="U210" s="116"/>
      <c r="V210" s="116"/>
    </row>
    <row r="211" spans="1:22" s="117" customFormat="1" ht="12.75" customHeight="1" x14ac:dyDescent="0.2">
      <c r="A211" s="116">
        <v>200</v>
      </c>
      <c r="B211" s="116">
        <v>169</v>
      </c>
      <c r="C211" s="116" t="s">
        <v>18637</v>
      </c>
      <c r="D211" s="116" t="s">
        <v>18692</v>
      </c>
      <c r="E211" s="116" t="s">
        <v>19</v>
      </c>
      <c r="F211" s="116" t="s">
        <v>18640</v>
      </c>
      <c r="G211" s="116" t="s">
        <v>18498</v>
      </c>
      <c r="H211" s="116" t="s">
        <v>5679</v>
      </c>
      <c r="I211" s="116">
        <v>1971</v>
      </c>
      <c r="J211" s="116"/>
      <c r="K211" s="116"/>
      <c r="L211" s="116"/>
      <c r="M211" s="116"/>
      <c r="N211" s="116"/>
      <c r="O211" s="116" t="s">
        <v>18639</v>
      </c>
      <c r="P211" s="116"/>
      <c r="Q211" s="116"/>
      <c r="R211" s="116"/>
      <c r="S211" s="116"/>
      <c r="T211" s="116"/>
      <c r="U211" s="116"/>
      <c r="V211" s="116"/>
    </row>
    <row r="212" spans="1:22" s="117" customFormat="1" ht="12.75" customHeight="1" x14ac:dyDescent="0.2">
      <c r="A212" s="116">
        <v>201</v>
      </c>
      <c r="B212" s="116">
        <v>170</v>
      </c>
      <c r="C212" s="116" t="s">
        <v>18637</v>
      </c>
      <c r="D212" s="116" t="s">
        <v>18692</v>
      </c>
      <c r="E212" s="116" t="s">
        <v>19</v>
      </c>
      <c r="F212" s="116" t="s">
        <v>18640</v>
      </c>
      <c r="G212" s="116" t="s">
        <v>18498</v>
      </c>
      <c r="H212" s="116" t="s">
        <v>5712</v>
      </c>
      <c r="I212" s="116">
        <v>1987</v>
      </c>
      <c r="J212" s="116"/>
      <c r="K212" s="116"/>
      <c r="L212" s="116"/>
      <c r="M212" s="116"/>
      <c r="N212" s="116"/>
      <c r="O212" s="116"/>
      <c r="P212" s="116" t="s">
        <v>18639</v>
      </c>
      <c r="Q212" s="116"/>
      <c r="R212" s="116"/>
      <c r="S212" s="116"/>
      <c r="T212" s="116"/>
      <c r="U212" s="116"/>
      <c r="V212" s="116"/>
    </row>
    <row r="213" spans="1:22" s="117" customFormat="1" ht="12.75" customHeight="1" x14ac:dyDescent="0.2">
      <c r="A213" s="116">
        <v>202</v>
      </c>
      <c r="B213" s="116">
        <v>171</v>
      </c>
      <c r="C213" s="116" t="s">
        <v>18637</v>
      </c>
      <c r="D213" s="116" t="s">
        <v>18692</v>
      </c>
      <c r="E213" s="116" t="s">
        <v>19</v>
      </c>
      <c r="F213" s="116" t="s">
        <v>18640</v>
      </c>
      <c r="G213" s="116" t="s">
        <v>18498</v>
      </c>
      <c r="H213" s="116" t="s">
        <v>5750</v>
      </c>
      <c r="I213" s="116">
        <v>1971</v>
      </c>
      <c r="J213" s="116"/>
      <c r="K213" s="116"/>
      <c r="L213" s="116"/>
      <c r="M213" s="116"/>
      <c r="N213" s="116"/>
      <c r="O213" s="116"/>
      <c r="P213" s="116"/>
      <c r="Q213" s="116" t="s">
        <v>18639</v>
      </c>
      <c r="R213" s="116"/>
      <c r="S213" s="116"/>
      <c r="T213" s="116"/>
      <c r="U213" s="116"/>
      <c r="V213" s="116"/>
    </row>
    <row r="214" spans="1:22" s="117" customFormat="1" ht="12.75" customHeight="1" x14ac:dyDescent="0.2">
      <c r="A214" s="116">
        <v>203</v>
      </c>
      <c r="B214" s="116">
        <v>172</v>
      </c>
      <c r="C214" s="116" t="s">
        <v>18637</v>
      </c>
      <c r="D214" s="116" t="s">
        <v>18692</v>
      </c>
      <c r="E214" s="116" t="s">
        <v>19</v>
      </c>
      <c r="F214" s="116" t="s">
        <v>18640</v>
      </c>
      <c r="G214" s="116" t="s">
        <v>18498</v>
      </c>
      <c r="H214" s="116" t="s">
        <v>5755</v>
      </c>
      <c r="I214" s="116">
        <v>1971</v>
      </c>
      <c r="J214" s="116"/>
      <c r="K214" s="116"/>
      <c r="L214" s="116"/>
      <c r="M214" s="116"/>
      <c r="N214" s="116"/>
      <c r="O214" s="116"/>
      <c r="P214" s="116"/>
      <c r="Q214" s="116"/>
      <c r="R214" s="116" t="s">
        <v>18639</v>
      </c>
      <c r="S214" s="116"/>
      <c r="T214" s="116"/>
      <c r="U214" s="116"/>
      <c r="V214" s="116"/>
    </row>
    <row r="215" spans="1:22" s="117" customFormat="1" ht="12.75" customHeight="1" x14ac:dyDescent="0.2">
      <c r="A215" s="116">
        <v>204</v>
      </c>
      <c r="B215" s="116">
        <v>173</v>
      </c>
      <c r="C215" s="116" t="s">
        <v>18637</v>
      </c>
      <c r="D215" s="116" t="s">
        <v>18692</v>
      </c>
      <c r="E215" s="116" t="s">
        <v>19</v>
      </c>
      <c r="F215" s="116" t="s">
        <v>18640</v>
      </c>
      <c r="G215" s="116" t="s">
        <v>18498</v>
      </c>
      <c r="H215" s="116" t="s">
        <v>5760</v>
      </c>
      <c r="I215" s="116">
        <v>1981</v>
      </c>
      <c r="J215" s="116"/>
      <c r="K215" s="116"/>
      <c r="L215" s="116"/>
      <c r="M215" s="116"/>
      <c r="N215" s="116"/>
      <c r="O215" s="116"/>
      <c r="P215" s="116" t="s">
        <v>18639</v>
      </c>
      <c r="Q215" s="116"/>
      <c r="R215" s="116"/>
      <c r="S215" s="116"/>
      <c r="T215" s="116"/>
      <c r="U215" s="116"/>
      <c r="V215" s="116"/>
    </row>
    <row r="216" spans="1:22" s="117" customFormat="1" ht="12.75" customHeight="1" x14ac:dyDescent="0.2">
      <c r="A216" s="116">
        <v>205</v>
      </c>
      <c r="B216" s="116">
        <v>174</v>
      </c>
      <c r="C216" s="116" t="s">
        <v>18637</v>
      </c>
      <c r="D216" s="116" t="s">
        <v>18692</v>
      </c>
      <c r="E216" s="116" t="s">
        <v>19</v>
      </c>
      <c r="F216" s="116" t="s">
        <v>18640</v>
      </c>
      <c r="G216" s="116" t="s">
        <v>18498</v>
      </c>
      <c r="H216" s="116" t="s">
        <v>5790</v>
      </c>
      <c r="I216" s="116">
        <v>1981</v>
      </c>
      <c r="J216" s="116"/>
      <c r="K216" s="116"/>
      <c r="L216" s="116" t="s">
        <v>18639</v>
      </c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</row>
    <row r="217" spans="1:22" s="117" customFormat="1" ht="12.75" customHeight="1" x14ac:dyDescent="0.2">
      <c r="A217" s="116">
        <v>206</v>
      </c>
      <c r="B217" s="116">
        <v>175</v>
      </c>
      <c r="C217" s="116" t="s">
        <v>18637</v>
      </c>
      <c r="D217" s="116" t="s">
        <v>18692</v>
      </c>
      <c r="E217" s="116" t="s">
        <v>19</v>
      </c>
      <c r="F217" s="116" t="s">
        <v>18640</v>
      </c>
      <c r="G217" s="116" t="s">
        <v>18498</v>
      </c>
      <c r="H217" s="116" t="s">
        <v>5815</v>
      </c>
      <c r="I217" s="116">
        <v>1970</v>
      </c>
      <c r="J217" s="116"/>
      <c r="K217" s="116"/>
      <c r="L217" s="116"/>
      <c r="M217" s="116" t="s">
        <v>18639</v>
      </c>
      <c r="N217" s="116"/>
      <c r="O217" s="116"/>
      <c r="P217" s="116"/>
      <c r="Q217" s="116"/>
      <c r="R217" s="116"/>
      <c r="S217" s="116"/>
      <c r="T217" s="116"/>
      <c r="U217" s="116"/>
      <c r="V217" s="116"/>
    </row>
    <row r="218" spans="1:22" s="117" customFormat="1" ht="12.75" customHeight="1" x14ac:dyDescent="0.2">
      <c r="A218" s="116">
        <v>207</v>
      </c>
      <c r="B218" s="116">
        <v>176</v>
      </c>
      <c r="C218" s="116" t="s">
        <v>18637</v>
      </c>
      <c r="D218" s="116" t="s">
        <v>18692</v>
      </c>
      <c r="E218" s="116" t="s">
        <v>19</v>
      </c>
      <c r="F218" s="116" t="s">
        <v>18640</v>
      </c>
      <c r="G218" s="116" t="s">
        <v>18498</v>
      </c>
      <c r="H218" s="116" t="s">
        <v>5825</v>
      </c>
      <c r="I218" s="116">
        <v>1982</v>
      </c>
      <c r="J218" s="116"/>
      <c r="K218" s="116"/>
      <c r="L218" s="116"/>
      <c r="M218" s="116"/>
      <c r="N218" s="116" t="s">
        <v>18639</v>
      </c>
      <c r="O218" s="116"/>
      <c r="P218" s="116"/>
      <c r="Q218" s="116"/>
      <c r="R218" s="116"/>
      <c r="S218" s="116"/>
      <c r="T218" s="116"/>
      <c r="U218" s="116"/>
      <c r="V218" s="116"/>
    </row>
    <row r="219" spans="1:22" s="117" customFormat="1" ht="12.75" customHeight="1" x14ac:dyDescent="0.2">
      <c r="A219" s="116">
        <v>208</v>
      </c>
      <c r="B219" s="116">
        <v>177</v>
      </c>
      <c r="C219" s="116" t="s">
        <v>18637</v>
      </c>
      <c r="D219" s="116" t="s">
        <v>18692</v>
      </c>
      <c r="E219" s="116" t="s">
        <v>19</v>
      </c>
      <c r="F219" s="116" t="s">
        <v>18640</v>
      </c>
      <c r="G219" s="116" t="s">
        <v>18498</v>
      </c>
      <c r="H219" s="116" t="s">
        <v>5830</v>
      </c>
      <c r="I219" s="116">
        <v>1982</v>
      </c>
      <c r="J219" s="116"/>
      <c r="K219" s="116"/>
      <c r="L219" s="116"/>
      <c r="M219" s="116"/>
      <c r="N219" s="116"/>
      <c r="O219" s="116" t="s">
        <v>18639</v>
      </c>
      <c r="P219" s="116"/>
      <c r="Q219" s="116"/>
      <c r="R219" s="116"/>
      <c r="S219" s="116"/>
      <c r="T219" s="116"/>
      <c r="U219" s="116"/>
      <c r="V219" s="116"/>
    </row>
    <row r="220" spans="1:22" s="117" customFormat="1" ht="12.75" customHeight="1" x14ac:dyDescent="0.2">
      <c r="A220" s="116">
        <v>209</v>
      </c>
      <c r="B220" s="116">
        <v>178</v>
      </c>
      <c r="C220" s="116" t="s">
        <v>18637</v>
      </c>
      <c r="D220" s="116" t="s">
        <v>18692</v>
      </c>
      <c r="E220" s="116" t="s">
        <v>19</v>
      </c>
      <c r="F220" s="116" t="s">
        <v>18640</v>
      </c>
      <c r="G220" s="116" t="s">
        <v>18498</v>
      </c>
      <c r="H220" s="116" t="s">
        <v>5839</v>
      </c>
      <c r="I220" s="116">
        <v>1990</v>
      </c>
      <c r="J220" s="116"/>
      <c r="K220" s="116"/>
      <c r="L220" s="116"/>
      <c r="M220" s="116"/>
      <c r="N220" s="116"/>
      <c r="O220" s="116"/>
      <c r="P220" s="116" t="s">
        <v>18639</v>
      </c>
      <c r="Q220" s="116"/>
      <c r="R220" s="116"/>
      <c r="S220" s="116"/>
      <c r="T220" s="116"/>
      <c r="U220" s="116"/>
      <c r="V220" s="116"/>
    </row>
    <row r="221" spans="1:22" s="117" customFormat="1" ht="12.75" customHeight="1" x14ac:dyDescent="0.2">
      <c r="A221" s="116">
        <v>210</v>
      </c>
      <c r="B221" s="116">
        <v>179</v>
      </c>
      <c r="C221" s="116" t="s">
        <v>18637</v>
      </c>
      <c r="D221" s="116" t="s">
        <v>18692</v>
      </c>
      <c r="E221" s="116" t="s">
        <v>19</v>
      </c>
      <c r="F221" s="116" t="s">
        <v>18640</v>
      </c>
      <c r="G221" s="116" t="s">
        <v>18498</v>
      </c>
      <c r="H221" s="116" t="s">
        <v>5843</v>
      </c>
      <c r="I221" s="116">
        <v>1986</v>
      </c>
      <c r="J221" s="116"/>
      <c r="K221" s="116"/>
      <c r="L221" s="116"/>
      <c r="M221" s="116"/>
      <c r="N221" s="116"/>
      <c r="O221" s="116"/>
      <c r="P221" s="116"/>
      <c r="Q221" s="116" t="s">
        <v>18639</v>
      </c>
      <c r="R221" s="116"/>
      <c r="S221" s="116"/>
      <c r="T221" s="116"/>
      <c r="U221" s="116"/>
      <c r="V221" s="116"/>
    </row>
    <row r="222" spans="1:22" s="117" customFormat="1" ht="12.75" customHeight="1" x14ac:dyDescent="0.2">
      <c r="A222" s="116">
        <v>517</v>
      </c>
      <c r="B222" s="116">
        <v>486</v>
      </c>
      <c r="C222" s="116" t="s">
        <v>18637</v>
      </c>
      <c r="D222" s="116" t="s">
        <v>18692</v>
      </c>
      <c r="E222" s="116" t="s">
        <v>19</v>
      </c>
      <c r="F222" s="116">
        <v>10</v>
      </c>
      <c r="G222" s="116" t="s">
        <v>18495</v>
      </c>
      <c r="H222" s="116" t="s">
        <v>18304</v>
      </c>
      <c r="I222" s="116">
        <v>1985</v>
      </c>
      <c r="J222" s="116"/>
      <c r="K222" s="116"/>
      <c r="L222" s="116"/>
      <c r="M222" s="116"/>
      <c r="N222" s="116" t="s">
        <v>18639</v>
      </c>
      <c r="O222" s="116"/>
      <c r="P222" s="116"/>
      <c r="Q222" s="116"/>
      <c r="R222" s="116"/>
      <c r="S222" s="116"/>
      <c r="T222" s="116"/>
      <c r="U222" s="116"/>
      <c r="V222" s="116"/>
    </row>
    <row r="223" spans="1:22" s="117" customFormat="1" ht="12.75" customHeight="1" x14ac:dyDescent="0.2">
      <c r="A223" s="116">
        <v>518</v>
      </c>
      <c r="B223" s="116">
        <v>487</v>
      </c>
      <c r="C223" s="116" t="s">
        <v>18637</v>
      </c>
      <c r="D223" s="116" t="s">
        <v>18692</v>
      </c>
      <c r="E223" s="116" t="s">
        <v>19</v>
      </c>
      <c r="F223" s="116">
        <v>10</v>
      </c>
      <c r="G223" s="116" t="s">
        <v>18495</v>
      </c>
      <c r="H223" s="116" t="s">
        <v>18323</v>
      </c>
      <c r="I223" s="116">
        <v>1995</v>
      </c>
      <c r="J223" s="116"/>
      <c r="K223" s="116"/>
      <c r="L223" s="116"/>
      <c r="M223" s="116"/>
      <c r="N223" s="116"/>
      <c r="O223" s="116"/>
      <c r="P223" s="116" t="s">
        <v>18639</v>
      </c>
      <c r="Q223" s="116"/>
      <c r="R223" s="116"/>
      <c r="S223" s="116"/>
      <c r="T223" s="116"/>
      <c r="U223" s="116"/>
      <c r="V223" s="116"/>
    </row>
    <row r="224" spans="1:22" s="117" customFormat="1" ht="12.75" customHeight="1" x14ac:dyDescent="0.2">
      <c r="A224" s="116">
        <v>519</v>
      </c>
      <c r="B224" s="116">
        <v>488</v>
      </c>
      <c r="C224" s="116" t="s">
        <v>18637</v>
      </c>
      <c r="D224" s="116" t="s">
        <v>18692</v>
      </c>
      <c r="E224" s="116" t="s">
        <v>139</v>
      </c>
      <c r="F224" s="116" t="s">
        <v>18640</v>
      </c>
      <c r="G224" s="116" t="s">
        <v>18498</v>
      </c>
      <c r="H224" s="116" t="s">
        <v>3112</v>
      </c>
      <c r="I224" s="116">
        <v>1994</v>
      </c>
      <c r="J224" s="116"/>
      <c r="K224" s="116"/>
      <c r="L224" s="116"/>
      <c r="M224" s="116"/>
      <c r="N224" s="116"/>
      <c r="O224" s="116"/>
      <c r="P224" s="116"/>
      <c r="Q224" s="116" t="s">
        <v>18639</v>
      </c>
      <c r="R224" s="116"/>
      <c r="S224" s="116"/>
      <c r="T224" s="116"/>
      <c r="U224" s="116"/>
      <c r="V224" s="116"/>
    </row>
    <row r="225" spans="1:22" s="117" customFormat="1" ht="12.75" customHeight="1" x14ac:dyDescent="0.2">
      <c r="A225" s="116">
        <v>580</v>
      </c>
      <c r="B225" s="116">
        <v>549</v>
      </c>
      <c r="C225" s="116" t="s">
        <v>18637</v>
      </c>
      <c r="D225" s="116" t="s">
        <v>18692</v>
      </c>
      <c r="E225" s="116" t="s">
        <v>139</v>
      </c>
      <c r="F225" s="116">
        <v>10</v>
      </c>
      <c r="G225" s="116" t="s">
        <v>18495</v>
      </c>
      <c r="H225" s="116" t="s">
        <v>18101</v>
      </c>
      <c r="I225" s="116">
        <v>1963</v>
      </c>
      <c r="J225" s="116">
        <v>2016</v>
      </c>
      <c r="K225" s="116"/>
      <c r="L225" s="116"/>
      <c r="M225" s="116"/>
      <c r="N225" s="116"/>
      <c r="O225" s="116"/>
      <c r="P225" s="116"/>
      <c r="Q225" s="116"/>
      <c r="R225" s="116" t="s">
        <v>18639</v>
      </c>
      <c r="S225" s="116"/>
      <c r="T225" s="116"/>
      <c r="U225" s="116"/>
      <c r="V225" s="116"/>
    </row>
    <row r="226" spans="1:22" s="117" customFormat="1" ht="12.75" customHeight="1" x14ac:dyDescent="0.2">
      <c r="A226" s="116">
        <v>581</v>
      </c>
      <c r="B226" s="116">
        <v>550</v>
      </c>
      <c r="C226" s="116" t="s">
        <v>18637</v>
      </c>
      <c r="D226" s="116" t="s">
        <v>18692</v>
      </c>
      <c r="E226" s="116" t="s">
        <v>139</v>
      </c>
      <c r="F226" s="116">
        <v>10</v>
      </c>
      <c r="G226" s="116" t="s">
        <v>18495</v>
      </c>
      <c r="H226" s="116" t="s">
        <v>18105</v>
      </c>
      <c r="I226" s="116">
        <v>1976</v>
      </c>
      <c r="J226" s="116">
        <v>2016</v>
      </c>
      <c r="K226" s="116"/>
      <c r="L226" s="116"/>
      <c r="M226" s="116"/>
      <c r="N226" s="116"/>
      <c r="O226" s="116" t="s">
        <v>18639</v>
      </c>
      <c r="P226" s="116"/>
      <c r="Q226" s="116"/>
      <c r="R226" s="116"/>
      <c r="S226" s="116"/>
      <c r="T226" s="116"/>
      <c r="U226" s="116"/>
      <c r="V226" s="116"/>
    </row>
    <row r="227" spans="1:22" s="117" customFormat="1" ht="12.75" customHeight="1" x14ac:dyDescent="0.2">
      <c r="A227" s="116">
        <v>582</v>
      </c>
      <c r="B227" s="116">
        <v>551</v>
      </c>
      <c r="C227" s="116" t="s">
        <v>18637</v>
      </c>
      <c r="D227" s="116" t="s">
        <v>18692</v>
      </c>
      <c r="E227" s="116" t="s">
        <v>139</v>
      </c>
      <c r="F227" s="116">
        <v>10</v>
      </c>
      <c r="G227" s="116" t="s">
        <v>18495</v>
      </c>
      <c r="H227" s="116" t="s">
        <v>18110</v>
      </c>
      <c r="I227" s="116">
        <v>1981</v>
      </c>
      <c r="J227" s="116">
        <v>2016</v>
      </c>
      <c r="K227" s="116"/>
      <c r="L227" s="116" t="s">
        <v>18639</v>
      </c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</row>
    <row r="228" spans="1:22" s="117" customFormat="1" ht="12.75" customHeight="1" x14ac:dyDescent="0.2">
      <c r="A228" s="116">
        <v>583</v>
      </c>
      <c r="B228" s="116">
        <v>552</v>
      </c>
      <c r="C228" s="116" t="s">
        <v>18637</v>
      </c>
      <c r="D228" s="116" t="s">
        <v>18692</v>
      </c>
      <c r="E228" s="116" t="s">
        <v>139</v>
      </c>
      <c r="F228" s="116">
        <v>10</v>
      </c>
      <c r="G228" s="116" t="s">
        <v>18495</v>
      </c>
      <c r="H228" s="116" t="s">
        <v>18115</v>
      </c>
      <c r="I228" s="116">
        <v>1982</v>
      </c>
      <c r="J228" s="116">
        <v>2016</v>
      </c>
      <c r="K228" s="116"/>
      <c r="L228" s="116"/>
      <c r="M228" s="116" t="s">
        <v>18639</v>
      </c>
      <c r="N228" s="116"/>
      <c r="O228" s="116"/>
      <c r="P228" s="116"/>
      <c r="Q228" s="116"/>
      <c r="R228" s="116"/>
      <c r="S228" s="116"/>
      <c r="T228" s="116"/>
      <c r="U228" s="116"/>
      <c r="V228" s="116"/>
    </row>
    <row r="229" spans="1:22" s="117" customFormat="1" ht="12.75" customHeight="1" x14ac:dyDescent="0.2">
      <c r="A229" s="116">
        <v>584</v>
      </c>
      <c r="B229" s="116">
        <v>553</v>
      </c>
      <c r="C229" s="116" t="s">
        <v>18637</v>
      </c>
      <c r="D229" s="116" t="s">
        <v>18692</v>
      </c>
      <c r="E229" s="116" t="s">
        <v>139</v>
      </c>
      <c r="F229" s="116">
        <v>10</v>
      </c>
      <c r="G229" s="116" t="s">
        <v>18495</v>
      </c>
      <c r="H229" s="116" t="s">
        <v>18120</v>
      </c>
      <c r="I229" s="116">
        <v>1987</v>
      </c>
      <c r="J229" s="116">
        <v>2016</v>
      </c>
      <c r="K229" s="116"/>
      <c r="L229" s="116"/>
      <c r="M229" s="116"/>
      <c r="N229" s="116" t="s">
        <v>18639</v>
      </c>
      <c r="O229" s="116"/>
      <c r="P229" s="116"/>
      <c r="Q229" s="116"/>
      <c r="R229" s="116"/>
      <c r="S229" s="116"/>
      <c r="T229" s="116"/>
      <c r="U229" s="116"/>
      <c r="V229" s="116"/>
    </row>
    <row r="230" spans="1:22" s="117" customFormat="1" ht="12.75" customHeight="1" x14ac:dyDescent="0.2">
      <c r="A230" s="116">
        <v>585</v>
      </c>
      <c r="B230" s="116">
        <v>554</v>
      </c>
      <c r="C230" s="116" t="s">
        <v>18637</v>
      </c>
      <c r="D230" s="116" t="s">
        <v>18692</v>
      </c>
      <c r="E230" s="116" t="s">
        <v>139</v>
      </c>
      <c r="F230" s="116">
        <v>10</v>
      </c>
      <c r="G230" s="116" t="s">
        <v>18495</v>
      </c>
      <c r="H230" s="116" t="s">
        <v>18125</v>
      </c>
      <c r="I230" s="116">
        <v>1982</v>
      </c>
      <c r="J230" s="116">
        <v>2016</v>
      </c>
      <c r="K230" s="116"/>
      <c r="L230" s="116"/>
      <c r="M230" s="116"/>
      <c r="N230" s="116"/>
      <c r="O230" s="116" t="s">
        <v>18639</v>
      </c>
      <c r="P230" s="116"/>
      <c r="Q230" s="116"/>
      <c r="R230" s="116"/>
      <c r="S230" s="116"/>
      <c r="T230" s="116"/>
      <c r="U230" s="116"/>
      <c r="V230" s="116"/>
    </row>
    <row r="231" spans="1:22" s="117" customFormat="1" ht="12.75" customHeight="1" x14ac:dyDescent="0.2">
      <c r="A231" s="116">
        <v>586</v>
      </c>
      <c r="B231" s="116">
        <v>555</v>
      </c>
      <c r="C231" s="116" t="s">
        <v>18637</v>
      </c>
      <c r="D231" s="116" t="s">
        <v>18692</v>
      </c>
      <c r="E231" s="116" t="s">
        <v>139</v>
      </c>
      <c r="F231" s="116">
        <v>10</v>
      </c>
      <c r="G231" s="116" t="s">
        <v>18495</v>
      </c>
      <c r="H231" s="116" t="s">
        <v>18130</v>
      </c>
      <c r="I231" s="116">
        <v>1994</v>
      </c>
      <c r="J231" s="116"/>
      <c r="K231" s="116"/>
      <c r="L231" s="116"/>
      <c r="M231" s="116"/>
      <c r="N231" s="116"/>
      <c r="O231" s="116"/>
      <c r="P231" s="116" t="s">
        <v>18639</v>
      </c>
      <c r="Q231" s="116"/>
      <c r="R231" s="116"/>
      <c r="S231" s="116"/>
      <c r="T231" s="116"/>
      <c r="U231" s="116"/>
      <c r="V231" s="116"/>
    </row>
    <row r="232" spans="1:22" s="117" customFormat="1" ht="12.75" customHeight="1" x14ac:dyDescent="0.2">
      <c r="A232" s="116">
        <v>587</v>
      </c>
      <c r="B232" s="116">
        <v>556</v>
      </c>
      <c r="C232" s="116" t="s">
        <v>18637</v>
      </c>
      <c r="D232" s="116" t="s">
        <v>18692</v>
      </c>
      <c r="E232" s="116" t="s">
        <v>139</v>
      </c>
      <c r="F232" s="116">
        <v>10</v>
      </c>
      <c r="G232" s="116" t="s">
        <v>18495</v>
      </c>
      <c r="H232" s="116" t="s">
        <v>18135</v>
      </c>
      <c r="I232" s="116">
        <v>1989</v>
      </c>
      <c r="J232" s="116">
        <v>2016</v>
      </c>
      <c r="K232" s="116"/>
      <c r="L232" s="116"/>
      <c r="M232" s="116"/>
      <c r="N232" s="116"/>
      <c r="O232" s="116"/>
      <c r="P232" s="116"/>
      <c r="Q232" s="116" t="s">
        <v>18639</v>
      </c>
      <c r="R232" s="116"/>
      <c r="S232" s="116"/>
      <c r="T232" s="116"/>
      <c r="U232" s="116"/>
      <c r="V232" s="116"/>
    </row>
    <row r="233" spans="1:22" s="117" customFormat="1" ht="12.75" customHeight="1" x14ac:dyDescent="0.2">
      <c r="A233" s="116">
        <v>588</v>
      </c>
      <c r="B233" s="116">
        <v>557</v>
      </c>
      <c r="C233" s="116" t="s">
        <v>18637</v>
      </c>
      <c r="D233" s="116" t="s">
        <v>18692</v>
      </c>
      <c r="E233" s="116" t="s">
        <v>139</v>
      </c>
      <c r="F233" s="116">
        <v>10</v>
      </c>
      <c r="G233" s="116" t="s">
        <v>18495</v>
      </c>
      <c r="H233" s="116" t="s">
        <v>18140</v>
      </c>
      <c r="I233" s="116">
        <v>1994</v>
      </c>
      <c r="J233" s="116"/>
      <c r="K233" s="116"/>
      <c r="L233" s="116"/>
      <c r="M233" s="116"/>
      <c r="N233" s="116"/>
      <c r="O233" s="116"/>
      <c r="P233" s="116"/>
      <c r="Q233" s="116"/>
      <c r="R233" s="116" t="s">
        <v>18639</v>
      </c>
      <c r="S233" s="116"/>
      <c r="T233" s="116"/>
      <c r="U233" s="116"/>
      <c r="V233" s="116"/>
    </row>
    <row r="234" spans="1:22" s="117" customFormat="1" ht="12.75" customHeight="1" x14ac:dyDescent="0.2">
      <c r="A234" s="116">
        <v>589</v>
      </c>
      <c r="B234" s="116">
        <v>558</v>
      </c>
      <c r="C234" s="116" t="s">
        <v>18637</v>
      </c>
      <c r="D234" s="116" t="s">
        <v>18692</v>
      </c>
      <c r="E234" s="116" t="s">
        <v>4274</v>
      </c>
      <c r="F234" s="116" t="s">
        <v>18640</v>
      </c>
      <c r="G234" s="116" t="s">
        <v>18498</v>
      </c>
      <c r="H234" s="116" t="s">
        <v>4455</v>
      </c>
      <c r="I234" s="116">
        <v>1973</v>
      </c>
      <c r="J234" s="116">
        <v>2012</v>
      </c>
      <c r="K234" s="116"/>
      <c r="L234" s="116"/>
      <c r="M234" s="116"/>
      <c r="N234" s="116" t="s">
        <v>18639</v>
      </c>
      <c r="O234" s="116"/>
      <c r="P234" s="116"/>
      <c r="Q234" s="116"/>
      <c r="R234" s="116"/>
      <c r="S234" s="116"/>
      <c r="T234" s="116"/>
      <c r="U234" s="116"/>
      <c r="V234" s="116"/>
    </row>
    <row r="235" spans="1:22" s="117" customFormat="1" ht="12.75" customHeight="1" x14ac:dyDescent="0.2">
      <c r="A235" s="116">
        <v>590</v>
      </c>
      <c r="B235" s="116">
        <v>559</v>
      </c>
      <c r="C235" s="116" t="s">
        <v>18637</v>
      </c>
      <c r="D235" s="116" t="s">
        <v>18692</v>
      </c>
      <c r="E235" s="116" t="s">
        <v>4274</v>
      </c>
      <c r="F235" s="116" t="s">
        <v>18640</v>
      </c>
      <c r="G235" s="116" t="s">
        <v>18498</v>
      </c>
      <c r="H235" s="116" t="s">
        <v>4460</v>
      </c>
      <c r="I235" s="116">
        <v>1975</v>
      </c>
      <c r="J235" s="116">
        <v>2013</v>
      </c>
      <c r="K235" s="116"/>
      <c r="L235" s="116" t="s">
        <v>18639</v>
      </c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</row>
    <row r="236" spans="1:22" s="117" customFormat="1" ht="12.75" customHeight="1" x14ac:dyDescent="0.2">
      <c r="A236" s="116">
        <v>591</v>
      </c>
      <c r="B236" s="116">
        <v>560</v>
      </c>
      <c r="C236" s="116" t="s">
        <v>18637</v>
      </c>
      <c r="D236" s="116" t="s">
        <v>18692</v>
      </c>
      <c r="E236" s="116" t="s">
        <v>4274</v>
      </c>
      <c r="F236" s="116" t="s">
        <v>18640</v>
      </c>
      <c r="G236" s="116" t="s">
        <v>18498</v>
      </c>
      <c r="H236" s="116" t="s">
        <v>4464</v>
      </c>
      <c r="I236" s="116">
        <v>1966</v>
      </c>
      <c r="J236" s="116">
        <v>2013</v>
      </c>
      <c r="K236" s="116"/>
      <c r="L236" s="116"/>
      <c r="M236" s="116" t="s">
        <v>18639</v>
      </c>
      <c r="N236" s="116"/>
      <c r="O236" s="116"/>
      <c r="P236" s="116"/>
      <c r="Q236" s="116"/>
      <c r="R236" s="116"/>
      <c r="S236" s="116"/>
      <c r="T236" s="116"/>
      <c r="U236" s="116"/>
      <c r="V236" s="116"/>
    </row>
    <row r="237" spans="1:22" s="117" customFormat="1" ht="12.75" customHeight="1" x14ac:dyDescent="0.2">
      <c r="A237" s="116">
        <v>592</v>
      </c>
      <c r="B237" s="116">
        <v>561</v>
      </c>
      <c r="C237" s="116" t="s">
        <v>18637</v>
      </c>
      <c r="D237" s="116" t="s">
        <v>18692</v>
      </c>
      <c r="E237" s="116" t="s">
        <v>4274</v>
      </c>
      <c r="F237" s="116" t="s">
        <v>18640</v>
      </c>
      <c r="G237" s="116" t="s">
        <v>18498</v>
      </c>
      <c r="H237" s="116" t="s">
        <v>4522</v>
      </c>
      <c r="I237" s="116">
        <v>1969</v>
      </c>
      <c r="J237" s="116">
        <v>2012</v>
      </c>
      <c r="K237" s="116"/>
      <c r="L237" s="116"/>
      <c r="M237" s="116"/>
      <c r="N237" s="116" t="s">
        <v>18639</v>
      </c>
      <c r="O237" s="116"/>
      <c r="P237" s="116"/>
      <c r="Q237" s="116"/>
      <c r="R237" s="116"/>
      <c r="S237" s="116"/>
      <c r="T237" s="116"/>
      <c r="U237" s="116"/>
      <c r="V237" s="116"/>
    </row>
    <row r="238" spans="1:22" s="117" customFormat="1" ht="12.75" customHeight="1" x14ac:dyDescent="0.2">
      <c r="A238" s="116">
        <v>593</v>
      </c>
      <c r="B238" s="116">
        <v>562</v>
      </c>
      <c r="C238" s="116" t="s">
        <v>18637</v>
      </c>
      <c r="D238" s="116" t="s">
        <v>18692</v>
      </c>
      <c r="E238" s="116" t="s">
        <v>4274</v>
      </c>
      <c r="F238" s="116" t="s">
        <v>18640</v>
      </c>
      <c r="G238" s="116" t="s">
        <v>18498</v>
      </c>
      <c r="H238" s="116" t="s">
        <v>4527</v>
      </c>
      <c r="I238" s="116">
        <v>1962</v>
      </c>
      <c r="J238" s="116">
        <v>2012</v>
      </c>
      <c r="K238" s="116"/>
      <c r="L238" s="116"/>
      <c r="M238" s="116"/>
      <c r="N238" s="116"/>
      <c r="O238" s="116" t="s">
        <v>18639</v>
      </c>
      <c r="P238" s="116"/>
      <c r="Q238" s="116"/>
      <c r="R238" s="116"/>
      <c r="S238" s="116"/>
      <c r="T238" s="116"/>
      <c r="U238" s="116"/>
      <c r="V238" s="116"/>
    </row>
    <row r="239" spans="1:22" s="117" customFormat="1" ht="12.75" customHeight="1" x14ac:dyDescent="0.2">
      <c r="A239" s="116">
        <v>594</v>
      </c>
      <c r="B239" s="116">
        <v>563</v>
      </c>
      <c r="C239" s="116" t="s">
        <v>18637</v>
      </c>
      <c r="D239" s="116" t="s">
        <v>18692</v>
      </c>
      <c r="E239" s="116" t="s">
        <v>4274</v>
      </c>
      <c r="F239" s="116" t="s">
        <v>18640</v>
      </c>
      <c r="G239" s="116" t="s">
        <v>18498</v>
      </c>
      <c r="H239" s="116" t="s">
        <v>4608</v>
      </c>
      <c r="I239" s="116">
        <v>1978</v>
      </c>
      <c r="J239" s="116"/>
      <c r="K239" s="116"/>
      <c r="L239" s="116"/>
      <c r="M239" s="116"/>
      <c r="N239" s="116"/>
      <c r="O239" s="116"/>
      <c r="P239" s="116" t="s">
        <v>18639</v>
      </c>
      <c r="Q239" s="116"/>
      <c r="R239" s="116"/>
      <c r="S239" s="116"/>
      <c r="T239" s="116"/>
      <c r="U239" s="116"/>
      <c r="V239" s="116"/>
    </row>
    <row r="240" spans="1:22" s="117" customFormat="1" ht="12.75" customHeight="1" x14ac:dyDescent="0.2">
      <c r="A240" s="116">
        <v>595</v>
      </c>
      <c r="B240" s="116">
        <v>564</v>
      </c>
      <c r="C240" s="116" t="s">
        <v>18637</v>
      </c>
      <c r="D240" s="116" t="s">
        <v>18692</v>
      </c>
      <c r="E240" s="116" t="s">
        <v>4274</v>
      </c>
      <c r="F240" s="116" t="s">
        <v>18640</v>
      </c>
      <c r="G240" s="116" t="s">
        <v>18498</v>
      </c>
      <c r="H240" s="116" t="s">
        <v>4613</v>
      </c>
      <c r="I240" s="116">
        <v>1979</v>
      </c>
      <c r="J240" s="116"/>
      <c r="K240" s="116"/>
      <c r="L240" s="116"/>
      <c r="M240" s="116"/>
      <c r="N240" s="116"/>
      <c r="O240" s="116"/>
      <c r="P240" s="116"/>
      <c r="Q240" s="116" t="s">
        <v>18639</v>
      </c>
      <c r="R240" s="116"/>
      <c r="S240" s="116"/>
      <c r="T240" s="116"/>
      <c r="U240" s="116"/>
      <c r="V240" s="116"/>
    </row>
    <row r="241" spans="1:22" s="117" customFormat="1" ht="12.75" customHeight="1" x14ac:dyDescent="0.2">
      <c r="A241" s="116">
        <v>596</v>
      </c>
      <c r="B241" s="116">
        <v>565</v>
      </c>
      <c r="C241" s="116" t="s">
        <v>18637</v>
      </c>
      <c r="D241" s="116" t="s">
        <v>18692</v>
      </c>
      <c r="E241" s="116" t="s">
        <v>4274</v>
      </c>
      <c r="F241" s="116" t="s">
        <v>18640</v>
      </c>
      <c r="G241" s="116" t="s">
        <v>18498</v>
      </c>
      <c r="H241" s="116" t="s">
        <v>4618</v>
      </c>
      <c r="I241" s="116">
        <v>1978</v>
      </c>
      <c r="J241" s="116"/>
      <c r="K241" s="116"/>
      <c r="L241" s="116"/>
      <c r="M241" s="116"/>
      <c r="N241" s="116"/>
      <c r="O241" s="116"/>
      <c r="P241" s="116"/>
      <c r="Q241" s="116"/>
      <c r="R241" s="116" t="s">
        <v>18639</v>
      </c>
      <c r="S241" s="116"/>
      <c r="T241" s="116"/>
      <c r="U241" s="116"/>
      <c r="V241" s="116"/>
    </row>
    <row r="242" spans="1:22" s="117" customFormat="1" ht="12.75" customHeight="1" x14ac:dyDescent="0.2">
      <c r="A242" s="116">
        <v>597</v>
      </c>
      <c r="B242" s="116">
        <v>566</v>
      </c>
      <c r="C242" s="116" t="s">
        <v>18637</v>
      </c>
      <c r="D242" s="116" t="s">
        <v>18692</v>
      </c>
      <c r="E242" s="116" t="s">
        <v>4274</v>
      </c>
      <c r="F242" s="116" t="s">
        <v>18640</v>
      </c>
      <c r="G242" s="116" t="s">
        <v>18498</v>
      </c>
      <c r="H242" s="116" t="s">
        <v>4623</v>
      </c>
      <c r="I242" s="116">
        <v>1978</v>
      </c>
      <c r="J242" s="116"/>
      <c r="K242" s="116"/>
      <c r="L242" s="116"/>
      <c r="M242" s="116" t="s">
        <v>18639</v>
      </c>
      <c r="N242" s="116"/>
      <c r="O242" s="116"/>
      <c r="P242" s="116"/>
      <c r="Q242" s="116"/>
      <c r="R242" s="116"/>
      <c r="S242" s="116"/>
      <c r="T242" s="116"/>
      <c r="U242" s="116"/>
      <c r="V242" s="116"/>
    </row>
    <row r="243" spans="1:22" s="117" customFormat="1" ht="12.75" customHeight="1" x14ac:dyDescent="0.2">
      <c r="A243" s="116">
        <v>598</v>
      </c>
      <c r="B243" s="116">
        <v>567</v>
      </c>
      <c r="C243" s="116" t="s">
        <v>18637</v>
      </c>
      <c r="D243" s="116" t="s">
        <v>18692</v>
      </c>
      <c r="E243" s="116" t="s">
        <v>4274</v>
      </c>
      <c r="F243" s="116" t="s">
        <v>18640</v>
      </c>
      <c r="G243" s="116" t="s">
        <v>18498</v>
      </c>
      <c r="H243" s="116" t="s">
        <v>4627</v>
      </c>
      <c r="I243" s="116">
        <v>1980</v>
      </c>
      <c r="J243" s="116"/>
      <c r="K243" s="116"/>
      <c r="L243" s="116" t="s">
        <v>18639</v>
      </c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</row>
    <row r="244" spans="1:22" s="117" customFormat="1" ht="12.75" customHeight="1" x14ac:dyDescent="0.2">
      <c r="A244" s="116">
        <v>599</v>
      </c>
      <c r="B244" s="116">
        <v>568</v>
      </c>
      <c r="C244" s="116" t="s">
        <v>18637</v>
      </c>
      <c r="D244" s="116" t="s">
        <v>18692</v>
      </c>
      <c r="E244" s="116" t="s">
        <v>4274</v>
      </c>
      <c r="F244" s="116" t="s">
        <v>18640</v>
      </c>
      <c r="G244" s="116" t="s">
        <v>18498</v>
      </c>
      <c r="H244" s="116" t="s">
        <v>4813</v>
      </c>
      <c r="I244" s="116">
        <v>1962</v>
      </c>
      <c r="J244" s="116">
        <v>2014</v>
      </c>
      <c r="K244" s="116"/>
      <c r="L244" s="116"/>
      <c r="M244" s="116" t="s">
        <v>18639</v>
      </c>
      <c r="N244" s="116"/>
      <c r="O244" s="116"/>
      <c r="P244" s="116"/>
      <c r="Q244" s="116"/>
      <c r="R244" s="116"/>
      <c r="S244" s="116"/>
      <c r="T244" s="116"/>
      <c r="U244" s="116"/>
      <c r="V244" s="116"/>
    </row>
    <row r="245" spans="1:22" s="117" customFormat="1" ht="12.75" customHeight="1" x14ac:dyDescent="0.2">
      <c r="A245" s="116">
        <v>600</v>
      </c>
      <c r="B245" s="116">
        <v>569</v>
      </c>
      <c r="C245" s="116" t="s">
        <v>18637</v>
      </c>
      <c r="D245" s="116" t="s">
        <v>18692</v>
      </c>
      <c r="E245" s="116" t="s">
        <v>4274</v>
      </c>
      <c r="F245" s="116" t="s">
        <v>18640</v>
      </c>
      <c r="G245" s="116" t="s">
        <v>18498</v>
      </c>
      <c r="H245" s="116" t="s">
        <v>4818</v>
      </c>
      <c r="I245" s="116">
        <v>1959</v>
      </c>
      <c r="J245" s="116">
        <v>2013</v>
      </c>
      <c r="K245" s="116"/>
      <c r="L245" s="116"/>
      <c r="M245" s="116"/>
      <c r="N245" s="116" t="s">
        <v>18639</v>
      </c>
      <c r="O245" s="116"/>
      <c r="P245" s="116"/>
      <c r="Q245" s="116"/>
      <c r="R245" s="116"/>
      <c r="S245" s="116"/>
      <c r="T245" s="116"/>
      <c r="U245" s="116"/>
      <c r="V245" s="116"/>
    </row>
    <row r="246" spans="1:22" s="117" customFormat="1" ht="12.75" customHeight="1" x14ac:dyDescent="0.2">
      <c r="A246" s="116">
        <v>601</v>
      </c>
      <c r="B246" s="116">
        <v>570</v>
      </c>
      <c r="C246" s="116" t="s">
        <v>18637</v>
      </c>
      <c r="D246" s="116" t="s">
        <v>18692</v>
      </c>
      <c r="E246" s="116" t="s">
        <v>4274</v>
      </c>
      <c r="F246" s="116" t="s">
        <v>18640</v>
      </c>
      <c r="G246" s="116" t="s">
        <v>18498</v>
      </c>
      <c r="H246" s="116" t="s">
        <v>4823</v>
      </c>
      <c r="I246" s="116">
        <v>1974</v>
      </c>
      <c r="J246" s="116">
        <v>2013</v>
      </c>
      <c r="K246" s="116"/>
      <c r="L246" s="116"/>
      <c r="M246" s="116"/>
      <c r="N246" s="116"/>
      <c r="O246" s="116" t="s">
        <v>18639</v>
      </c>
      <c r="P246" s="116"/>
      <c r="Q246" s="116"/>
      <c r="R246" s="116"/>
      <c r="S246" s="116"/>
      <c r="T246" s="116"/>
      <c r="U246" s="116"/>
      <c r="V246" s="116"/>
    </row>
    <row r="247" spans="1:22" s="117" customFormat="1" ht="12.75" customHeight="1" x14ac:dyDescent="0.2">
      <c r="A247" s="116">
        <v>602</v>
      </c>
      <c r="B247" s="116">
        <v>571</v>
      </c>
      <c r="C247" s="116" t="s">
        <v>18637</v>
      </c>
      <c r="D247" s="116" t="s">
        <v>18692</v>
      </c>
      <c r="E247" s="116" t="s">
        <v>4274</v>
      </c>
      <c r="F247" s="116" t="s">
        <v>18640</v>
      </c>
      <c r="G247" s="116" t="s">
        <v>18498</v>
      </c>
      <c r="H247" s="116" t="s">
        <v>4828</v>
      </c>
      <c r="I247" s="116">
        <v>1989</v>
      </c>
      <c r="J247" s="116"/>
      <c r="K247" s="116"/>
      <c r="L247" s="116"/>
      <c r="M247" s="116"/>
      <c r="N247" s="116"/>
      <c r="O247" s="116"/>
      <c r="P247" s="116" t="s">
        <v>18639</v>
      </c>
      <c r="Q247" s="116"/>
      <c r="R247" s="116"/>
      <c r="S247" s="116"/>
      <c r="T247" s="116"/>
      <c r="U247" s="116"/>
      <c r="V247" s="116"/>
    </row>
    <row r="248" spans="1:22" s="117" customFormat="1" ht="12.75" customHeight="1" x14ac:dyDescent="0.2">
      <c r="A248" s="116">
        <v>603</v>
      </c>
      <c r="B248" s="116">
        <v>572</v>
      </c>
      <c r="C248" s="116" t="s">
        <v>18637</v>
      </c>
      <c r="D248" s="116" t="s">
        <v>18692</v>
      </c>
      <c r="E248" s="116" t="s">
        <v>4274</v>
      </c>
      <c r="F248" s="116" t="s">
        <v>18640</v>
      </c>
      <c r="G248" s="116" t="s">
        <v>18498</v>
      </c>
      <c r="H248" s="116" t="s">
        <v>4833</v>
      </c>
      <c r="I248" s="116">
        <v>1963</v>
      </c>
      <c r="J248" s="116">
        <v>2014</v>
      </c>
      <c r="K248" s="116"/>
      <c r="L248" s="116"/>
      <c r="M248" s="116"/>
      <c r="N248" s="116"/>
      <c r="O248" s="116"/>
      <c r="P248" s="116"/>
      <c r="Q248" s="116" t="s">
        <v>18639</v>
      </c>
      <c r="R248" s="116"/>
      <c r="S248" s="116"/>
      <c r="T248" s="116"/>
      <c r="U248" s="116"/>
      <c r="V248" s="116"/>
    </row>
    <row r="249" spans="1:22" s="117" customFormat="1" ht="12.75" customHeight="1" x14ac:dyDescent="0.2">
      <c r="A249" s="116">
        <v>604</v>
      </c>
      <c r="B249" s="116">
        <v>573</v>
      </c>
      <c r="C249" s="116" t="s">
        <v>18637</v>
      </c>
      <c r="D249" s="116" t="s">
        <v>18692</v>
      </c>
      <c r="E249" s="116" t="s">
        <v>4274</v>
      </c>
      <c r="F249" s="116" t="s">
        <v>18640</v>
      </c>
      <c r="G249" s="116" t="s">
        <v>18498</v>
      </c>
      <c r="H249" s="116" t="s">
        <v>5503</v>
      </c>
      <c r="I249" s="116">
        <v>1989</v>
      </c>
      <c r="J249" s="116">
        <v>2014</v>
      </c>
      <c r="K249" s="116"/>
      <c r="L249" s="116"/>
      <c r="M249" s="116"/>
      <c r="N249" s="116"/>
      <c r="O249" s="116"/>
      <c r="P249" s="116"/>
      <c r="Q249" s="116"/>
      <c r="R249" s="116" t="s">
        <v>18639</v>
      </c>
      <c r="S249" s="116"/>
      <c r="T249" s="116"/>
      <c r="U249" s="116"/>
      <c r="V249" s="116"/>
    </row>
    <row r="250" spans="1:22" s="117" customFormat="1" ht="12.75" customHeight="1" x14ac:dyDescent="0.2">
      <c r="A250" s="116">
        <v>605</v>
      </c>
      <c r="B250" s="116">
        <v>574</v>
      </c>
      <c r="C250" s="116" t="s">
        <v>18637</v>
      </c>
      <c r="D250" s="116" t="s">
        <v>18692</v>
      </c>
      <c r="E250" s="116" t="s">
        <v>4274</v>
      </c>
      <c r="F250" s="116" t="s">
        <v>18640</v>
      </c>
      <c r="G250" s="116" t="s">
        <v>18498</v>
      </c>
      <c r="H250" s="116" t="s">
        <v>5508</v>
      </c>
      <c r="I250" s="116">
        <v>1983</v>
      </c>
      <c r="J250" s="116">
        <v>2014</v>
      </c>
      <c r="K250" s="116"/>
      <c r="L250" s="116" t="s">
        <v>18639</v>
      </c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</row>
    <row r="251" spans="1:22" s="117" customFormat="1" ht="12.75" customHeight="1" x14ac:dyDescent="0.2">
      <c r="A251" s="116">
        <v>606</v>
      </c>
      <c r="B251" s="116">
        <v>575</v>
      </c>
      <c r="C251" s="116" t="s">
        <v>18637</v>
      </c>
      <c r="D251" s="116" t="s">
        <v>18692</v>
      </c>
      <c r="E251" s="116" t="s">
        <v>4274</v>
      </c>
      <c r="F251" s="116" t="s">
        <v>18640</v>
      </c>
      <c r="G251" s="116" t="s">
        <v>18498</v>
      </c>
      <c r="H251" s="116" t="s">
        <v>5513</v>
      </c>
      <c r="I251" s="116">
        <v>1981</v>
      </c>
      <c r="J251" s="116"/>
      <c r="K251" s="116"/>
      <c r="L251" s="116" t="s">
        <v>18639</v>
      </c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</row>
    <row r="252" spans="1:22" s="117" customFormat="1" ht="12.75" customHeight="1" x14ac:dyDescent="0.2">
      <c r="A252" s="116">
        <v>607</v>
      </c>
      <c r="B252" s="116">
        <v>576</v>
      </c>
      <c r="C252" s="116" t="s">
        <v>18637</v>
      </c>
      <c r="D252" s="116" t="s">
        <v>18692</v>
      </c>
      <c r="E252" s="116" t="s">
        <v>4274</v>
      </c>
      <c r="F252" s="116" t="s">
        <v>18640</v>
      </c>
      <c r="G252" s="116" t="s">
        <v>18498</v>
      </c>
      <c r="H252" s="116" t="s">
        <v>5534</v>
      </c>
      <c r="I252" s="116">
        <v>1982</v>
      </c>
      <c r="J252" s="116"/>
      <c r="K252" s="116"/>
      <c r="L252" s="116"/>
      <c r="M252" s="116" t="s">
        <v>18639</v>
      </c>
      <c r="N252" s="116"/>
      <c r="O252" s="116"/>
      <c r="P252" s="116"/>
      <c r="Q252" s="116"/>
      <c r="R252" s="116"/>
      <c r="S252" s="116"/>
      <c r="T252" s="116"/>
      <c r="U252" s="116"/>
      <c r="V252" s="116"/>
    </row>
    <row r="253" spans="1:22" s="117" customFormat="1" ht="12.75" customHeight="1" x14ac:dyDescent="0.2">
      <c r="A253" s="116">
        <v>608</v>
      </c>
      <c r="B253" s="116">
        <v>577</v>
      </c>
      <c r="C253" s="116" t="s">
        <v>18637</v>
      </c>
      <c r="D253" s="116" t="s">
        <v>18692</v>
      </c>
      <c r="E253" s="116" t="s">
        <v>4274</v>
      </c>
      <c r="F253" s="116" t="s">
        <v>18640</v>
      </c>
      <c r="G253" s="116" t="s">
        <v>18498</v>
      </c>
      <c r="H253" s="116" t="s">
        <v>5684</v>
      </c>
      <c r="I253" s="116">
        <v>1959</v>
      </c>
      <c r="J253" s="116"/>
      <c r="K253" s="116"/>
      <c r="L253" s="116"/>
      <c r="M253" s="116"/>
      <c r="N253" s="116" t="s">
        <v>18639</v>
      </c>
      <c r="O253" s="116"/>
      <c r="P253" s="116"/>
      <c r="Q253" s="116"/>
      <c r="R253" s="116"/>
      <c r="S253" s="116"/>
      <c r="T253" s="116"/>
      <c r="U253" s="116"/>
      <c r="V253" s="116"/>
    </row>
    <row r="254" spans="1:22" s="117" customFormat="1" ht="12.75" customHeight="1" x14ac:dyDescent="0.2">
      <c r="A254" s="116">
        <v>609</v>
      </c>
      <c r="B254" s="116">
        <v>578</v>
      </c>
      <c r="C254" s="116" t="s">
        <v>18637</v>
      </c>
      <c r="D254" s="116" t="s">
        <v>18692</v>
      </c>
      <c r="E254" s="116" t="s">
        <v>4274</v>
      </c>
      <c r="F254" s="116" t="s">
        <v>18640</v>
      </c>
      <c r="G254" s="116" t="s">
        <v>18498</v>
      </c>
      <c r="H254" s="116" t="s">
        <v>5690</v>
      </c>
      <c r="I254" s="116">
        <v>1976</v>
      </c>
      <c r="J254" s="116"/>
      <c r="K254" s="116"/>
      <c r="L254" s="116"/>
      <c r="M254" s="116"/>
      <c r="N254" s="116"/>
      <c r="O254" s="116" t="s">
        <v>18639</v>
      </c>
      <c r="P254" s="116"/>
      <c r="Q254" s="116"/>
      <c r="R254" s="116"/>
      <c r="S254" s="116"/>
      <c r="T254" s="116"/>
      <c r="U254" s="116"/>
      <c r="V254" s="116"/>
    </row>
    <row r="255" spans="1:22" s="117" customFormat="1" ht="12.75" customHeight="1" x14ac:dyDescent="0.2">
      <c r="A255" s="116">
        <v>715</v>
      </c>
      <c r="B255" s="116">
        <v>684</v>
      </c>
      <c r="C255" s="116" t="s">
        <v>18637</v>
      </c>
      <c r="D255" s="116" t="s">
        <v>18692</v>
      </c>
      <c r="E255" s="116" t="s">
        <v>4274</v>
      </c>
      <c r="F255" s="116">
        <v>10</v>
      </c>
      <c r="G255" s="116" t="s">
        <v>18495</v>
      </c>
      <c r="H255" s="116" t="s">
        <v>18164</v>
      </c>
      <c r="I255" s="116">
        <v>1988</v>
      </c>
      <c r="J255" s="116">
        <v>2013</v>
      </c>
      <c r="K255" s="116"/>
      <c r="L255" s="116"/>
      <c r="M255" s="116" t="s">
        <v>18639</v>
      </c>
      <c r="N255" s="116"/>
      <c r="O255" s="116"/>
      <c r="P255" s="116"/>
      <c r="Q255" s="116"/>
      <c r="R255" s="116"/>
      <c r="S255" s="116"/>
      <c r="T255" s="116"/>
      <c r="U255" s="116"/>
      <c r="V255" s="116"/>
    </row>
    <row r="256" spans="1:22" s="117" customFormat="1" ht="12.75" customHeight="1" x14ac:dyDescent="0.2">
      <c r="A256" s="116">
        <v>716</v>
      </c>
      <c r="B256" s="116">
        <v>685</v>
      </c>
      <c r="C256" s="116" t="s">
        <v>18637</v>
      </c>
      <c r="D256" s="116" t="s">
        <v>18692</v>
      </c>
      <c r="E256" s="116" t="s">
        <v>2039</v>
      </c>
      <c r="F256" s="116" t="s">
        <v>18640</v>
      </c>
      <c r="G256" s="116" t="s">
        <v>18498</v>
      </c>
      <c r="H256" s="116" t="s">
        <v>2040</v>
      </c>
      <c r="I256" s="116">
        <v>1975</v>
      </c>
      <c r="J256" s="116">
        <v>2016</v>
      </c>
      <c r="K256" s="116"/>
      <c r="L256" s="116" t="s">
        <v>18639</v>
      </c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</row>
    <row r="257" spans="1:22" s="117" customFormat="1" ht="12.75" customHeight="1" x14ac:dyDescent="0.2">
      <c r="A257" s="116">
        <v>717</v>
      </c>
      <c r="B257" s="116">
        <v>686</v>
      </c>
      <c r="C257" s="116" t="s">
        <v>18637</v>
      </c>
      <c r="D257" s="116" t="s">
        <v>18692</v>
      </c>
      <c r="E257" s="116" t="s">
        <v>2039</v>
      </c>
      <c r="F257" s="116" t="s">
        <v>18640</v>
      </c>
      <c r="G257" s="116" t="s">
        <v>18498</v>
      </c>
      <c r="H257" s="116" t="s">
        <v>2056</v>
      </c>
      <c r="I257" s="116">
        <v>1974</v>
      </c>
      <c r="J257" s="116">
        <v>2016</v>
      </c>
      <c r="K257" s="116"/>
      <c r="L257" s="116"/>
      <c r="M257" s="116" t="s">
        <v>18639</v>
      </c>
      <c r="N257" s="116"/>
      <c r="O257" s="116"/>
      <c r="P257" s="116"/>
      <c r="Q257" s="116"/>
      <c r="R257" s="116"/>
      <c r="S257" s="116"/>
      <c r="T257" s="116"/>
      <c r="U257" s="116"/>
      <c r="V257" s="116"/>
    </row>
    <row r="258" spans="1:22" s="117" customFormat="1" ht="12.75" customHeight="1" x14ac:dyDescent="0.2">
      <c r="A258" s="116">
        <v>718</v>
      </c>
      <c r="B258" s="116">
        <v>687</v>
      </c>
      <c r="C258" s="116" t="s">
        <v>18637</v>
      </c>
      <c r="D258" s="116" t="s">
        <v>18692</v>
      </c>
      <c r="E258" s="116" t="s">
        <v>2039</v>
      </c>
      <c r="F258" s="116" t="s">
        <v>18640</v>
      </c>
      <c r="G258" s="116" t="s">
        <v>18498</v>
      </c>
      <c r="H258" s="116" t="s">
        <v>2073</v>
      </c>
      <c r="I258" s="116">
        <v>1981</v>
      </c>
      <c r="J258" s="116">
        <v>2016</v>
      </c>
      <c r="K258" s="116"/>
      <c r="L258" s="116"/>
      <c r="M258" s="116"/>
      <c r="N258" s="116" t="s">
        <v>18639</v>
      </c>
      <c r="O258" s="116"/>
      <c r="P258" s="116"/>
      <c r="Q258" s="116"/>
      <c r="R258" s="116"/>
      <c r="S258" s="116"/>
      <c r="T258" s="116"/>
      <c r="U258" s="116"/>
      <c r="V258" s="116"/>
    </row>
    <row r="259" spans="1:22" s="117" customFormat="1" ht="12.75" customHeight="1" x14ac:dyDescent="0.2">
      <c r="A259" s="116">
        <v>719</v>
      </c>
      <c r="B259" s="116">
        <v>688</v>
      </c>
      <c r="C259" s="116" t="s">
        <v>18637</v>
      </c>
      <c r="D259" s="116" t="s">
        <v>18692</v>
      </c>
      <c r="E259" s="116" t="s">
        <v>2039</v>
      </c>
      <c r="F259" s="116" t="s">
        <v>18640</v>
      </c>
      <c r="G259" s="116" t="s">
        <v>18498</v>
      </c>
      <c r="H259" s="116" t="s">
        <v>2077</v>
      </c>
      <c r="I259" s="116">
        <v>1981</v>
      </c>
      <c r="J259" s="116">
        <v>2016</v>
      </c>
      <c r="K259" s="116"/>
      <c r="L259" s="116"/>
      <c r="M259" s="116"/>
      <c r="N259" s="116"/>
      <c r="O259" s="116" t="s">
        <v>18639</v>
      </c>
      <c r="P259" s="116"/>
      <c r="Q259" s="116"/>
      <c r="R259" s="116"/>
      <c r="S259" s="116"/>
      <c r="T259" s="116"/>
      <c r="U259" s="116"/>
      <c r="V259" s="116"/>
    </row>
    <row r="260" spans="1:22" s="117" customFormat="1" ht="12.75" customHeight="1" x14ac:dyDescent="0.2">
      <c r="A260" s="116">
        <v>720</v>
      </c>
      <c r="B260" s="116">
        <v>689</v>
      </c>
      <c r="C260" s="116" t="s">
        <v>18637</v>
      </c>
      <c r="D260" s="116" t="s">
        <v>18692</v>
      </c>
      <c r="E260" s="116" t="s">
        <v>2039</v>
      </c>
      <c r="F260" s="116" t="s">
        <v>18640</v>
      </c>
      <c r="G260" s="116" t="s">
        <v>18498</v>
      </c>
      <c r="H260" s="116" t="s">
        <v>2103</v>
      </c>
      <c r="I260" s="116">
        <v>1979</v>
      </c>
      <c r="J260" s="116">
        <v>2016</v>
      </c>
      <c r="K260" s="116"/>
      <c r="L260" s="116"/>
      <c r="M260" s="116"/>
      <c r="N260" s="116"/>
      <c r="O260" s="116"/>
      <c r="P260" s="116" t="s">
        <v>18639</v>
      </c>
      <c r="Q260" s="116"/>
      <c r="R260" s="116"/>
      <c r="S260" s="116"/>
      <c r="T260" s="116"/>
      <c r="U260" s="116"/>
      <c r="V260" s="116"/>
    </row>
    <row r="261" spans="1:22" s="117" customFormat="1" ht="12.75" customHeight="1" x14ac:dyDescent="0.2">
      <c r="A261" s="116">
        <v>721</v>
      </c>
      <c r="B261" s="116">
        <v>690</v>
      </c>
      <c r="C261" s="116" t="s">
        <v>18637</v>
      </c>
      <c r="D261" s="116" t="s">
        <v>18692</v>
      </c>
      <c r="E261" s="116" t="s">
        <v>2039</v>
      </c>
      <c r="F261" s="116" t="s">
        <v>18640</v>
      </c>
      <c r="G261" s="116" t="s">
        <v>18498</v>
      </c>
      <c r="H261" s="116" t="s">
        <v>2107</v>
      </c>
      <c r="I261" s="116">
        <v>1964</v>
      </c>
      <c r="J261" s="116">
        <v>2016</v>
      </c>
      <c r="K261" s="116"/>
      <c r="L261" s="116"/>
      <c r="M261" s="116"/>
      <c r="N261" s="116"/>
      <c r="O261" s="116"/>
      <c r="P261" s="116"/>
      <c r="Q261" s="116" t="s">
        <v>18639</v>
      </c>
      <c r="R261" s="116"/>
      <c r="S261" s="116"/>
      <c r="T261" s="116"/>
      <c r="U261" s="116"/>
      <c r="V261" s="116"/>
    </row>
    <row r="262" spans="1:22" s="117" customFormat="1" ht="12.75" customHeight="1" x14ac:dyDescent="0.2">
      <c r="A262" s="116">
        <v>722</v>
      </c>
      <c r="B262" s="116">
        <v>691</v>
      </c>
      <c r="C262" s="116" t="s">
        <v>18637</v>
      </c>
      <c r="D262" s="116" t="s">
        <v>18692</v>
      </c>
      <c r="E262" s="116" t="s">
        <v>2039</v>
      </c>
      <c r="F262" s="116" t="s">
        <v>18640</v>
      </c>
      <c r="G262" s="116" t="s">
        <v>18498</v>
      </c>
      <c r="H262" s="116" t="s">
        <v>2129</v>
      </c>
      <c r="I262" s="116">
        <v>1975</v>
      </c>
      <c r="J262" s="116">
        <v>2016</v>
      </c>
      <c r="K262" s="116"/>
      <c r="L262" s="116"/>
      <c r="M262" s="116"/>
      <c r="N262" s="116"/>
      <c r="O262" s="116"/>
      <c r="P262" s="116"/>
      <c r="Q262" s="116"/>
      <c r="R262" s="116" t="s">
        <v>18639</v>
      </c>
      <c r="S262" s="116"/>
      <c r="T262" s="116"/>
      <c r="U262" s="116"/>
      <c r="V262" s="116"/>
    </row>
    <row r="263" spans="1:22" s="117" customFormat="1" ht="12.75" customHeight="1" x14ac:dyDescent="0.2">
      <c r="A263" s="116">
        <v>723</v>
      </c>
      <c r="B263" s="116">
        <v>692</v>
      </c>
      <c r="C263" s="116" t="s">
        <v>18637</v>
      </c>
      <c r="D263" s="116" t="s">
        <v>18692</v>
      </c>
      <c r="E263" s="116" t="s">
        <v>2039</v>
      </c>
      <c r="F263" s="116" t="s">
        <v>18640</v>
      </c>
      <c r="G263" s="116" t="s">
        <v>18498</v>
      </c>
      <c r="H263" s="116" t="s">
        <v>2138</v>
      </c>
      <c r="I263" s="116">
        <v>1983</v>
      </c>
      <c r="J263" s="116"/>
      <c r="K263" s="116"/>
      <c r="L263" s="116"/>
      <c r="M263" s="116"/>
      <c r="N263" s="116" t="s">
        <v>18639</v>
      </c>
      <c r="O263" s="116"/>
      <c r="P263" s="116"/>
      <c r="Q263" s="116"/>
      <c r="R263" s="116"/>
      <c r="S263" s="116"/>
      <c r="T263" s="116"/>
      <c r="U263" s="116"/>
      <c r="V263" s="116"/>
    </row>
    <row r="264" spans="1:22" s="117" customFormat="1" ht="12.75" customHeight="1" x14ac:dyDescent="0.2">
      <c r="A264" s="116">
        <v>724</v>
      </c>
      <c r="B264" s="116">
        <v>693</v>
      </c>
      <c r="C264" s="116" t="s">
        <v>18637</v>
      </c>
      <c r="D264" s="116" t="s">
        <v>18692</v>
      </c>
      <c r="E264" s="116" t="s">
        <v>2039</v>
      </c>
      <c r="F264" s="116" t="s">
        <v>18640</v>
      </c>
      <c r="G264" s="116" t="s">
        <v>18498</v>
      </c>
      <c r="H264" s="116" t="s">
        <v>2166</v>
      </c>
      <c r="I264" s="116">
        <v>1962</v>
      </c>
      <c r="J264" s="116">
        <v>2016</v>
      </c>
      <c r="K264" s="116"/>
      <c r="L264" s="116" t="s">
        <v>18639</v>
      </c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</row>
    <row r="265" spans="1:22" s="117" customFormat="1" ht="12.75" customHeight="1" x14ac:dyDescent="0.2">
      <c r="A265" s="116">
        <v>725</v>
      </c>
      <c r="B265" s="116">
        <v>694</v>
      </c>
      <c r="C265" s="116" t="s">
        <v>18637</v>
      </c>
      <c r="D265" s="116" t="s">
        <v>18692</v>
      </c>
      <c r="E265" s="116" t="s">
        <v>2039</v>
      </c>
      <c r="F265" s="116" t="s">
        <v>18640</v>
      </c>
      <c r="G265" s="116" t="s">
        <v>18498</v>
      </c>
      <c r="H265" s="116" t="s">
        <v>2171</v>
      </c>
      <c r="I265" s="116">
        <v>1984</v>
      </c>
      <c r="J265" s="116">
        <v>2016</v>
      </c>
      <c r="K265" s="116"/>
      <c r="L265" s="116"/>
      <c r="M265" s="116" t="s">
        <v>18639</v>
      </c>
      <c r="N265" s="116"/>
      <c r="O265" s="116"/>
      <c r="P265" s="116"/>
      <c r="Q265" s="116"/>
      <c r="R265" s="116"/>
      <c r="S265" s="116"/>
      <c r="T265" s="116"/>
      <c r="U265" s="116"/>
      <c r="V265" s="116"/>
    </row>
    <row r="266" spans="1:22" s="117" customFormat="1" ht="12.75" customHeight="1" x14ac:dyDescent="0.2">
      <c r="A266" s="116">
        <v>726</v>
      </c>
      <c r="B266" s="116">
        <v>695</v>
      </c>
      <c r="C266" s="116" t="s">
        <v>18637</v>
      </c>
      <c r="D266" s="116" t="s">
        <v>18692</v>
      </c>
      <c r="E266" s="116" t="s">
        <v>2039</v>
      </c>
      <c r="F266" s="116" t="s">
        <v>18640</v>
      </c>
      <c r="G266" s="116" t="s">
        <v>18498</v>
      </c>
      <c r="H266" s="116" t="s">
        <v>2175</v>
      </c>
      <c r="I266" s="116">
        <v>1984</v>
      </c>
      <c r="J266" s="116">
        <v>2016</v>
      </c>
      <c r="K266" s="116"/>
      <c r="L266" s="116"/>
      <c r="M266" s="116"/>
      <c r="N266" s="116" t="s">
        <v>18639</v>
      </c>
      <c r="O266" s="116"/>
      <c r="P266" s="116"/>
      <c r="Q266" s="116"/>
      <c r="R266" s="116"/>
      <c r="S266" s="116"/>
      <c r="T266" s="116"/>
      <c r="U266" s="116"/>
      <c r="V266" s="116"/>
    </row>
    <row r="267" spans="1:22" s="117" customFormat="1" ht="12.75" customHeight="1" x14ac:dyDescent="0.2">
      <c r="A267" s="116">
        <v>727</v>
      </c>
      <c r="B267" s="116">
        <v>696</v>
      </c>
      <c r="C267" s="116" t="s">
        <v>18637</v>
      </c>
      <c r="D267" s="116" t="s">
        <v>18692</v>
      </c>
      <c r="E267" s="116" t="s">
        <v>2039</v>
      </c>
      <c r="F267" s="116" t="s">
        <v>18640</v>
      </c>
      <c r="G267" s="116" t="s">
        <v>18498</v>
      </c>
      <c r="H267" s="116" t="s">
        <v>2178</v>
      </c>
      <c r="I267" s="116">
        <v>1984</v>
      </c>
      <c r="J267" s="116">
        <v>2016</v>
      </c>
      <c r="K267" s="116"/>
      <c r="L267" s="116"/>
      <c r="M267" s="116"/>
      <c r="N267" s="116"/>
      <c r="O267" s="116" t="s">
        <v>18639</v>
      </c>
      <c r="P267" s="116"/>
      <c r="Q267" s="116"/>
      <c r="R267" s="116"/>
      <c r="S267" s="116"/>
      <c r="T267" s="116"/>
      <c r="U267" s="116"/>
      <c r="V267" s="116"/>
    </row>
    <row r="268" spans="1:22" s="117" customFormat="1" ht="12.75" customHeight="1" x14ac:dyDescent="0.2">
      <c r="A268" s="116">
        <v>728</v>
      </c>
      <c r="B268" s="116">
        <v>697</v>
      </c>
      <c r="C268" s="116" t="s">
        <v>18637</v>
      </c>
      <c r="D268" s="116" t="s">
        <v>18692</v>
      </c>
      <c r="E268" s="116" t="s">
        <v>2039</v>
      </c>
      <c r="F268" s="116" t="s">
        <v>18640</v>
      </c>
      <c r="G268" s="116" t="s">
        <v>18498</v>
      </c>
      <c r="H268" s="116" t="s">
        <v>2182</v>
      </c>
      <c r="I268" s="116">
        <v>1984</v>
      </c>
      <c r="J268" s="116">
        <v>2016</v>
      </c>
      <c r="K268" s="116"/>
      <c r="L268" s="116"/>
      <c r="M268" s="116"/>
      <c r="N268" s="116"/>
      <c r="O268" s="116"/>
      <c r="P268" s="116" t="s">
        <v>18639</v>
      </c>
      <c r="Q268" s="116"/>
      <c r="R268" s="116"/>
      <c r="S268" s="116"/>
      <c r="T268" s="116"/>
      <c r="U268" s="116"/>
      <c r="V268" s="116"/>
    </row>
    <row r="269" spans="1:22" s="117" customFormat="1" ht="12.75" customHeight="1" x14ac:dyDescent="0.2">
      <c r="A269" s="116">
        <v>729</v>
      </c>
      <c r="B269" s="116">
        <v>698</v>
      </c>
      <c r="C269" s="116" t="s">
        <v>18637</v>
      </c>
      <c r="D269" s="116" t="s">
        <v>18692</v>
      </c>
      <c r="E269" s="116" t="s">
        <v>2039</v>
      </c>
      <c r="F269" s="116" t="s">
        <v>18640</v>
      </c>
      <c r="G269" s="116" t="s">
        <v>18498</v>
      </c>
      <c r="H269" s="116" t="s">
        <v>2184</v>
      </c>
      <c r="I269" s="116">
        <v>1984</v>
      </c>
      <c r="J269" s="116">
        <v>2016</v>
      </c>
      <c r="K269" s="116"/>
      <c r="L269" s="116"/>
      <c r="M269" s="116"/>
      <c r="N269" s="116"/>
      <c r="O269" s="116"/>
      <c r="P269" s="116"/>
      <c r="Q269" s="116" t="s">
        <v>18639</v>
      </c>
      <c r="R269" s="116"/>
      <c r="S269" s="116"/>
      <c r="T269" s="116"/>
      <c r="U269" s="116"/>
      <c r="V269" s="116"/>
    </row>
    <row r="270" spans="1:22" s="117" customFormat="1" ht="12.75" customHeight="1" x14ac:dyDescent="0.2">
      <c r="A270" s="116">
        <v>730</v>
      </c>
      <c r="B270" s="116">
        <v>699</v>
      </c>
      <c r="C270" s="116" t="s">
        <v>18637</v>
      </c>
      <c r="D270" s="116" t="s">
        <v>18692</v>
      </c>
      <c r="E270" s="116" t="s">
        <v>2039</v>
      </c>
      <c r="F270" s="116" t="s">
        <v>18640</v>
      </c>
      <c r="G270" s="116" t="s">
        <v>18498</v>
      </c>
      <c r="H270" s="116" t="s">
        <v>2193</v>
      </c>
      <c r="I270" s="116">
        <v>1984</v>
      </c>
      <c r="J270" s="116">
        <v>2016</v>
      </c>
      <c r="K270" s="116"/>
      <c r="L270" s="116"/>
      <c r="M270" s="116"/>
      <c r="N270" s="116"/>
      <c r="O270" s="116"/>
      <c r="P270" s="116"/>
      <c r="Q270" s="116"/>
      <c r="R270" s="116" t="s">
        <v>18639</v>
      </c>
      <c r="S270" s="116"/>
      <c r="T270" s="116"/>
      <c r="U270" s="116"/>
      <c r="V270" s="116"/>
    </row>
    <row r="271" spans="1:22" s="117" customFormat="1" ht="12.75" customHeight="1" x14ac:dyDescent="0.2">
      <c r="A271" s="116">
        <v>731</v>
      </c>
      <c r="B271" s="116">
        <v>700</v>
      </c>
      <c r="C271" s="116" t="s">
        <v>18637</v>
      </c>
      <c r="D271" s="116" t="s">
        <v>18692</v>
      </c>
      <c r="E271" s="116" t="s">
        <v>2039</v>
      </c>
      <c r="F271" s="116" t="s">
        <v>18640</v>
      </c>
      <c r="G271" s="116" t="s">
        <v>18498</v>
      </c>
      <c r="H271" s="116" t="s">
        <v>2195</v>
      </c>
      <c r="I271" s="116">
        <v>1984</v>
      </c>
      <c r="J271" s="116">
        <v>2016</v>
      </c>
      <c r="K271" s="116"/>
      <c r="L271" s="116"/>
      <c r="M271" s="116"/>
      <c r="N271" s="116"/>
      <c r="O271" s="116" t="s">
        <v>18639</v>
      </c>
      <c r="P271" s="116"/>
      <c r="Q271" s="116"/>
      <c r="R271" s="116"/>
      <c r="S271" s="116"/>
      <c r="T271" s="116"/>
      <c r="U271" s="116"/>
      <c r="V271" s="116"/>
    </row>
    <row r="272" spans="1:22" s="117" customFormat="1" ht="12.75" customHeight="1" x14ac:dyDescent="0.2">
      <c r="A272" s="116">
        <v>732</v>
      </c>
      <c r="B272" s="116">
        <v>701</v>
      </c>
      <c r="C272" s="116" t="s">
        <v>18637</v>
      </c>
      <c r="D272" s="116" t="s">
        <v>18692</v>
      </c>
      <c r="E272" s="116" t="s">
        <v>2039</v>
      </c>
      <c r="F272" s="116" t="s">
        <v>18640</v>
      </c>
      <c r="G272" s="116" t="s">
        <v>18498</v>
      </c>
      <c r="H272" s="116" t="s">
        <v>2199</v>
      </c>
      <c r="I272" s="116">
        <v>1983</v>
      </c>
      <c r="J272" s="116">
        <v>2016</v>
      </c>
      <c r="K272" s="116"/>
      <c r="L272" s="116" t="s">
        <v>18639</v>
      </c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</row>
    <row r="273" spans="1:22" s="117" customFormat="1" ht="12.75" customHeight="1" x14ac:dyDescent="0.2">
      <c r="A273" s="116">
        <v>733</v>
      </c>
      <c r="B273" s="116">
        <v>702</v>
      </c>
      <c r="C273" s="116" t="s">
        <v>18637</v>
      </c>
      <c r="D273" s="116" t="s">
        <v>18692</v>
      </c>
      <c r="E273" s="116" t="s">
        <v>2039</v>
      </c>
      <c r="F273" s="116" t="s">
        <v>18640</v>
      </c>
      <c r="G273" s="116" t="s">
        <v>18498</v>
      </c>
      <c r="H273" s="116" t="s">
        <v>2203</v>
      </c>
      <c r="I273" s="116">
        <v>1979</v>
      </c>
      <c r="J273" s="116">
        <v>2016</v>
      </c>
      <c r="K273" s="116"/>
      <c r="L273" s="116"/>
      <c r="M273" s="116" t="s">
        <v>18639</v>
      </c>
      <c r="N273" s="116"/>
      <c r="O273" s="116"/>
      <c r="P273" s="116"/>
      <c r="Q273" s="116"/>
      <c r="R273" s="116"/>
      <c r="S273" s="116"/>
      <c r="T273" s="116"/>
      <c r="U273" s="116"/>
      <c r="V273" s="116"/>
    </row>
    <row r="274" spans="1:22" s="117" customFormat="1" ht="12.75" customHeight="1" x14ac:dyDescent="0.2">
      <c r="A274" s="116">
        <v>734</v>
      </c>
      <c r="B274" s="116">
        <v>703</v>
      </c>
      <c r="C274" s="116" t="s">
        <v>18637</v>
      </c>
      <c r="D274" s="116" t="s">
        <v>18692</v>
      </c>
      <c r="E274" s="116" t="s">
        <v>2039</v>
      </c>
      <c r="F274" s="116" t="s">
        <v>18640</v>
      </c>
      <c r="G274" s="116" t="s">
        <v>18498</v>
      </c>
      <c r="H274" s="116" t="s">
        <v>2207</v>
      </c>
      <c r="I274" s="116">
        <v>1975</v>
      </c>
      <c r="J274" s="116">
        <v>2016</v>
      </c>
      <c r="K274" s="116"/>
      <c r="L274" s="116"/>
      <c r="M274" s="116"/>
      <c r="N274" s="116" t="s">
        <v>18639</v>
      </c>
      <c r="O274" s="116"/>
      <c r="P274" s="116"/>
      <c r="Q274" s="116"/>
      <c r="R274" s="116"/>
      <c r="S274" s="116"/>
      <c r="T274" s="116"/>
      <c r="U274" s="116"/>
      <c r="V274" s="116"/>
    </row>
    <row r="275" spans="1:22" s="117" customFormat="1" ht="12.75" customHeight="1" x14ac:dyDescent="0.2">
      <c r="A275" s="116">
        <v>735</v>
      </c>
      <c r="B275" s="116">
        <v>704</v>
      </c>
      <c r="C275" s="116" t="s">
        <v>18637</v>
      </c>
      <c r="D275" s="116" t="s">
        <v>18692</v>
      </c>
      <c r="E275" s="116" t="s">
        <v>2039</v>
      </c>
      <c r="F275" s="116" t="s">
        <v>18640</v>
      </c>
      <c r="G275" s="116" t="s">
        <v>18498</v>
      </c>
      <c r="H275" s="116" t="s">
        <v>2221</v>
      </c>
      <c r="I275" s="116">
        <v>1973</v>
      </c>
      <c r="J275" s="116">
        <v>2016</v>
      </c>
      <c r="K275" s="116"/>
      <c r="L275" s="116"/>
      <c r="M275" s="116"/>
      <c r="N275" s="116"/>
      <c r="O275" s="116" t="s">
        <v>18639</v>
      </c>
      <c r="P275" s="116"/>
      <c r="Q275" s="116"/>
      <c r="R275" s="116"/>
      <c r="S275" s="116"/>
      <c r="T275" s="116"/>
      <c r="U275" s="116"/>
      <c r="V275" s="116"/>
    </row>
    <row r="276" spans="1:22" s="117" customFormat="1" ht="12.75" customHeight="1" x14ac:dyDescent="0.2">
      <c r="A276" s="116">
        <v>736</v>
      </c>
      <c r="B276" s="116">
        <v>705</v>
      </c>
      <c r="C276" s="116" t="s">
        <v>18637</v>
      </c>
      <c r="D276" s="116" t="s">
        <v>18692</v>
      </c>
      <c r="E276" s="116" t="s">
        <v>2039</v>
      </c>
      <c r="F276" s="116" t="s">
        <v>18640</v>
      </c>
      <c r="G276" s="116" t="s">
        <v>18498</v>
      </c>
      <c r="H276" s="116" t="s">
        <v>2270</v>
      </c>
      <c r="I276" s="116">
        <v>1985</v>
      </c>
      <c r="J276" s="116"/>
      <c r="K276" s="116"/>
      <c r="L276" s="116"/>
      <c r="M276" s="116"/>
      <c r="N276" s="116"/>
      <c r="O276" s="116"/>
      <c r="P276" s="116" t="s">
        <v>18639</v>
      </c>
      <c r="Q276" s="116"/>
      <c r="R276" s="116"/>
      <c r="S276" s="116"/>
      <c r="T276" s="116"/>
      <c r="U276" s="116"/>
      <c r="V276" s="116"/>
    </row>
    <row r="277" spans="1:22" s="117" customFormat="1" ht="12.75" customHeight="1" x14ac:dyDescent="0.2">
      <c r="A277" s="116">
        <v>737</v>
      </c>
      <c r="B277" s="116">
        <v>706</v>
      </c>
      <c r="C277" s="116" t="s">
        <v>18637</v>
      </c>
      <c r="D277" s="116" t="s">
        <v>18692</v>
      </c>
      <c r="E277" s="116" t="s">
        <v>2039</v>
      </c>
      <c r="F277" s="116" t="s">
        <v>18640</v>
      </c>
      <c r="G277" s="116" t="s">
        <v>18498</v>
      </c>
      <c r="H277" s="116" t="s">
        <v>2274</v>
      </c>
      <c r="I277" s="116">
        <v>1988</v>
      </c>
      <c r="J277" s="116"/>
      <c r="K277" s="116"/>
      <c r="L277" s="116"/>
      <c r="M277" s="116"/>
      <c r="N277" s="116"/>
      <c r="O277" s="116"/>
      <c r="P277" s="116"/>
      <c r="Q277" s="116" t="s">
        <v>18639</v>
      </c>
      <c r="R277" s="116"/>
      <c r="S277" s="116"/>
      <c r="T277" s="116"/>
      <c r="U277" s="116"/>
      <c r="V277" s="116"/>
    </row>
    <row r="278" spans="1:22" s="117" customFormat="1" ht="12.75" customHeight="1" x14ac:dyDescent="0.2">
      <c r="A278" s="116">
        <v>738</v>
      </c>
      <c r="B278" s="116">
        <v>707</v>
      </c>
      <c r="C278" s="116" t="s">
        <v>18637</v>
      </c>
      <c r="D278" s="116" t="s">
        <v>18692</v>
      </c>
      <c r="E278" s="116" t="s">
        <v>2039</v>
      </c>
      <c r="F278" s="116" t="s">
        <v>18640</v>
      </c>
      <c r="G278" s="116" t="s">
        <v>18498</v>
      </c>
      <c r="H278" s="116" t="s">
        <v>2278</v>
      </c>
      <c r="I278" s="116">
        <v>1988</v>
      </c>
      <c r="J278" s="116"/>
      <c r="K278" s="116"/>
      <c r="L278" s="116"/>
      <c r="M278" s="116"/>
      <c r="N278" s="116"/>
      <c r="O278" s="116"/>
      <c r="P278" s="116"/>
      <c r="Q278" s="116"/>
      <c r="R278" s="116" t="s">
        <v>18639</v>
      </c>
      <c r="S278" s="116"/>
      <c r="T278" s="116"/>
      <c r="U278" s="116"/>
      <c r="V278" s="116"/>
    </row>
    <row r="279" spans="1:22" s="117" customFormat="1" ht="12.75" customHeight="1" x14ac:dyDescent="0.2">
      <c r="A279" s="116">
        <v>739</v>
      </c>
      <c r="B279" s="116">
        <v>708</v>
      </c>
      <c r="C279" s="116" t="s">
        <v>18637</v>
      </c>
      <c r="D279" s="116" t="s">
        <v>18692</v>
      </c>
      <c r="E279" s="116" t="s">
        <v>2039</v>
      </c>
      <c r="F279" s="116" t="s">
        <v>18640</v>
      </c>
      <c r="G279" s="116" t="s">
        <v>18498</v>
      </c>
      <c r="H279" s="116" t="s">
        <v>3005</v>
      </c>
      <c r="I279" s="116">
        <v>1991</v>
      </c>
      <c r="J279" s="116"/>
      <c r="K279" s="116"/>
      <c r="L279" s="116"/>
      <c r="M279" s="116"/>
      <c r="N279" s="116"/>
      <c r="O279" s="116"/>
      <c r="P279" s="116" t="s">
        <v>18639</v>
      </c>
      <c r="Q279" s="116"/>
      <c r="R279" s="116"/>
      <c r="S279" s="116"/>
      <c r="T279" s="116"/>
      <c r="U279" s="116"/>
      <c r="V279" s="116"/>
    </row>
    <row r="280" spans="1:22" s="117" customFormat="1" ht="12.75" customHeight="1" x14ac:dyDescent="0.2">
      <c r="A280" s="116">
        <v>740</v>
      </c>
      <c r="B280" s="116">
        <v>709</v>
      </c>
      <c r="C280" s="116" t="s">
        <v>18637</v>
      </c>
      <c r="D280" s="116" t="s">
        <v>18692</v>
      </c>
      <c r="E280" s="116" t="s">
        <v>2039</v>
      </c>
      <c r="F280" s="116" t="s">
        <v>18640</v>
      </c>
      <c r="G280" s="116" t="s">
        <v>18498</v>
      </c>
      <c r="H280" s="116" t="s">
        <v>3023</v>
      </c>
      <c r="I280" s="116">
        <v>1981</v>
      </c>
      <c r="J280" s="116"/>
      <c r="K280" s="116"/>
      <c r="L280" s="116" t="s">
        <v>18639</v>
      </c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</row>
    <row r="281" spans="1:22" s="117" customFormat="1" ht="12.75" customHeight="1" x14ac:dyDescent="0.2">
      <c r="A281" s="116">
        <v>741</v>
      </c>
      <c r="B281" s="116">
        <v>710</v>
      </c>
      <c r="C281" s="116" t="s">
        <v>18637</v>
      </c>
      <c r="D281" s="116" t="s">
        <v>18692</v>
      </c>
      <c r="E281" s="116" t="s">
        <v>2039</v>
      </c>
      <c r="F281" s="116" t="s">
        <v>18640</v>
      </c>
      <c r="G281" s="116" t="s">
        <v>18498</v>
      </c>
      <c r="H281" s="116" t="s">
        <v>3042</v>
      </c>
      <c r="I281" s="116">
        <v>1983</v>
      </c>
      <c r="J281" s="116"/>
      <c r="K281" s="116"/>
      <c r="L281" s="116"/>
      <c r="M281" s="116" t="s">
        <v>18639</v>
      </c>
      <c r="N281" s="116"/>
      <c r="O281" s="116"/>
      <c r="P281" s="116"/>
      <c r="Q281" s="116"/>
      <c r="R281" s="116"/>
      <c r="S281" s="116"/>
      <c r="T281" s="116"/>
      <c r="U281" s="116"/>
      <c r="V281" s="116"/>
    </row>
    <row r="282" spans="1:22" s="117" customFormat="1" ht="12.75" customHeight="1" x14ac:dyDescent="0.2">
      <c r="A282" s="116">
        <v>742</v>
      </c>
      <c r="B282" s="116">
        <v>711</v>
      </c>
      <c r="C282" s="116" t="s">
        <v>18637</v>
      </c>
      <c r="D282" s="116" t="s">
        <v>18692</v>
      </c>
      <c r="E282" s="116" t="s">
        <v>2039</v>
      </c>
      <c r="F282" s="116" t="s">
        <v>18640</v>
      </c>
      <c r="G282" s="116" t="s">
        <v>18498</v>
      </c>
      <c r="H282" s="116" t="s">
        <v>3046</v>
      </c>
      <c r="I282" s="116">
        <v>1987</v>
      </c>
      <c r="J282" s="116"/>
      <c r="K282" s="116"/>
      <c r="L282" s="116"/>
      <c r="M282" s="116"/>
      <c r="N282" s="116" t="s">
        <v>18639</v>
      </c>
      <c r="O282" s="116"/>
      <c r="P282" s="116"/>
      <c r="Q282" s="116"/>
      <c r="R282" s="116"/>
      <c r="S282" s="116"/>
      <c r="T282" s="116"/>
      <c r="U282" s="116"/>
      <c r="V282" s="116"/>
    </row>
    <row r="283" spans="1:22" s="117" customFormat="1" ht="12.75" customHeight="1" x14ac:dyDescent="0.2">
      <c r="A283" s="116">
        <v>743</v>
      </c>
      <c r="B283" s="116">
        <v>712</v>
      </c>
      <c r="C283" s="116" t="s">
        <v>18637</v>
      </c>
      <c r="D283" s="116" t="s">
        <v>18692</v>
      </c>
      <c r="E283" s="116" t="s">
        <v>2039</v>
      </c>
      <c r="F283" s="116" t="s">
        <v>18640</v>
      </c>
      <c r="G283" s="116" t="s">
        <v>18498</v>
      </c>
      <c r="H283" s="116" t="s">
        <v>3050</v>
      </c>
      <c r="I283" s="116">
        <v>1983</v>
      </c>
      <c r="J283" s="116"/>
      <c r="K283" s="116"/>
      <c r="L283" s="116"/>
      <c r="M283" s="116"/>
      <c r="N283" s="116"/>
      <c r="O283" s="116" t="s">
        <v>18639</v>
      </c>
      <c r="P283" s="116"/>
      <c r="Q283" s="116"/>
      <c r="R283" s="116"/>
      <c r="S283" s="116"/>
      <c r="T283" s="116"/>
      <c r="U283" s="116"/>
      <c r="V283" s="116"/>
    </row>
    <row r="284" spans="1:22" s="117" customFormat="1" ht="12.75" customHeight="1" x14ac:dyDescent="0.2">
      <c r="A284" s="116">
        <v>744</v>
      </c>
      <c r="B284" s="116">
        <v>713</v>
      </c>
      <c r="C284" s="116" t="s">
        <v>18637</v>
      </c>
      <c r="D284" s="116" t="s">
        <v>18692</v>
      </c>
      <c r="E284" s="116" t="s">
        <v>2039</v>
      </c>
      <c r="F284" s="116" t="s">
        <v>18640</v>
      </c>
      <c r="G284" s="116" t="s">
        <v>18498</v>
      </c>
      <c r="H284" s="116" t="s">
        <v>3089</v>
      </c>
      <c r="I284" s="116">
        <v>1992</v>
      </c>
      <c r="J284" s="116"/>
      <c r="K284" s="116"/>
      <c r="L284" s="116"/>
      <c r="M284" s="116"/>
      <c r="N284" s="116"/>
      <c r="O284" s="116"/>
      <c r="P284" s="116" t="s">
        <v>18639</v>
      </c>
      <c r="Q284" s="116"/>
      <c r="R284" s="116"/>
      <c r="S284" s="116"/>
      <c r="T284" s="116"/>
      <c r="U284" s="116"/>
      <c r="V284" s="116"/>
    </row>
    <row r="285" spans="1:22" s="117" customFormat="1" ht="12.75" customHeight="1" x14ac:dyDescent="0.2">
      <c r="A285" s="116">
        <v>745</v>
      </c>
      <c r="B285" s="116">
        <v>714</v>
      </c>
      <c r="C285" s="116" t="s">
        <v>18637</v>
      </c>
      <c r="D285" s="116" t="s">
        <v>18692</v>
      </c>
      <c r="E285" s="116" t="s">
        <v>2039</v>
      </c>
      <c r="F285" s="116" t="s">
        <v>18640</v>
      </c>
      <c r="G285" s="116" t="s">
        <v>18498</v>
      </c>
      <c r="H285" s="116" t="s">
        <v>3162</v>
      </c>
      <c r="I285" s="116">
        <v>1983</v>
      </c>
      <c r="J285" s="116"/>
      <c r="K285" s="116"/>
      <c r="L285" s="116"/>
      <c r="M285" s="116"/>
      <c r="N285" s="116"/>
      <c r="O285" s="116"/>
      <c r="P285" s="116"/>
      <c r="Q285" s="116" t="s">
        <v>18639</v>
      </c>
      <c r="R285" s="116"/>
      <c r="S285" s="116"/>
      <c r="T285" s="116"/>
      <c r="U285" s="116"/>
      <c r="V285" s="116"/>
    </row>
    <row r="286" spans="1:22" s="117" customFormat="1" ht="12.75" customHeight="1" x14ac:dyDescent="0.2">
      <c r="A286" s="116">
        <v>746</v>
      </c>
      <c r="B286" s="116">
        <v>715</v>
      </c>
      <c r="C286" s="116" t="s">
        <v>18637</v>
      </c>
      <c r="D286" s="116" t="s">
        <v>18692</v>
      </c>
      <c r="E286" s="116" t="s">
        <v>2039</v>
      </c>
      <c r="F286" s="116" t="s">
        <v>18640</v>
      </c>
      <c r="G286" s="116" t="s">
        <v>18498</v>
      </c>
      <c r="H286" s="116" t="s">
        <v>3180</v>
      </c>
      <c r="I286" s="116">
        <v>1975</v>
      </c>
      <c r="J286" s="116"/>
      <c r="K286" s="116"/>
      <c r="L286" s="116"/>
      <c r="M286" s="116"/>
      <c r="N286" s="116"/>
      <c r="O286" s="116"/>
      <c r="P286" s="116"/>
      <c r="Q286" s="116"/>
      <c r="R286" s="116" t="s">
        <v>18639</v>
      </c>
      <c r="S286" s="116"/>
      <c r="T286" s="116"/>
      <c r="U286" s="116"/>
      <c r="V286" s="116"/>
    </row>
    <row r="287" spans="1:22" s="117" customFormat="1" ht="12.75" customHeight="1" x14ac:dyDescent="0.2">
      <c r="A287" s="116">
        <v>747</v>
      </c>
      <c r="B287" s="116">
        <v>716</v>
      </c>
      <c r="C287" s="116" t="s">
        <v>18637</v>
      </c>
      <c r="D287" s="116" t="s">
        <v>18692</v>
      </c>
      <c r="E287" s="116" t="s">
        <v>2039</v>
      </c>
      <c r="F287" s="116" t="s">
        <v>18640</v>
      </c>
      <c r="G287" s="116" t="s">
        <v>18498</v>
      </c>
      <c r="H287" s="116" t="s">
        <v>3223</v>
      </c>
      <c r="I287" s="116">
        <v>1984</v>
      </c>
      <c r="J287" s="116"/>
      <c r="K287" s="116"/>
      <c r="L287" s="116"/>
      <c r="M287" s="116"/>
      <c r="N287" s="116"/>
      <c r="O287" s="116"/>
      <c r="P287" s="116"/>
      <c r="Q287" s="116" t="s">
        <v>18639</v>
      </c>
      <c r="R287" s="116"/>
      <c r="S287" s="116"/>
      <c r="T287" s="116"/>
      <c r="U287" s="116"/>
      <c r="V287" s="116"/>
    </row>
    <row r="288" spans="1:22" s="117" customFormat="1" ht="12.75" customHeight="1" x14ac:dyDescent="0.2">
      <c r="A288" s="116">
        <v>748</v>
      </c>
      <c r="B288" s="116">
        <v>717</v>
      </c>
      <c r="C288" s="116" t="s">
        <v>18637</v>
      </c>
      <c r="D288" s="116" t="s">
        <v>18692</v>
      </c>
      <c r="E288" s="116" t="s">
        <v>2039</v>
      </c>
      <c r="F288" s="116" t="s">
        <v>18640</v>
      </c>
      <c r="G288" s="116" t="s">
        <v>18498</v>
      </c>
      <c r="H288" s="116" t="s">
        <v>3227</v>
      </c>
      <c r="I288" s="116">
        <v>1985</v>
      </c>
      <c r="J288" s="116"/>
      <c r="K288" s="116"/>
      <c r="L288" s="116" t="s">
        <v>18639</v>
      </c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</row>
    <row r="289" spans="1:22" s="117" customFormat="1" ht="12.75" customHeight="1" x14ac:dyDescent="0.2">
      <c r="A289" s="116">
        <v>749</v>
      </c>
      <c r="B289" s="116">
        <v>718</v>
      </c>
      <c r="C289" s="116" t="s">
        <v>18637</v>
      </c>
      <c r="D289" s="116" t="s">
        <v>18692</v>
      </c>
      <c r="E289" s="116" t="s">
        <v>2039</v>
      </c>
      <c r="F289" s="116" t="s">
        <v>18640</v>
      </c>
      <c r="G289" s="116" t="s">
        <v>18498</v>
      </c>
      <c r="H289" s="116" t="s">
        <v>4207</v>
      </c>
      <c r="I289" s="116">
        <v>1985</v>
      </c>
      <c r="J289" s="116">
        <v>2016</v>
      </c>
      <c r="K289" s="116"/>
      <c r="L289" s="116"/>
      <c r="M289" s="116" t="s">
        <v>18639</v>
      </c>
      <c r="N289" s="116"/>
      <c r="O289" s="116"/>
      <c r="P289" s="116"/>
      <c r="Q289" s="116"/>
      <c r="R289" s="116"/>
      <c r="S289" s="116"/>
      <c r="T289" s="116"/>
      <c r="U289" s="116"/>
      <c r="V289" s="116"/>
    </row>
    <row r="290" spans="1:22" s="117" customFormat="1" ht="12.75" customHeight="1" x14ac:dyDescent="0.2">
      <c r="A290" s="116">
        <v>750</v>
      </c>
      <c r="B290" s="116">
        <v>719</v>
      </c>
      <c r="C290" s="116" t="s">
        <v>18637</v>
      </c>
      <c r="D290" s="116" t="s">
        <v>18692</v>
      </c>
      <c r="E290" s="116" t="s">
        <v>2039</v>
      </c>
      <c r="F290" s="116" t="s">
        <v>18640</v>
      </c>
      <c r="G290" s="116" t="s">
        <v>18498</v>
      </c>
      <c r="H290" s="116" t="s">
        <v>4231</v>
      </c>
      <c r="I290" s="116">
        <v>1985</v>
      </c>
      <c r="J290" s="116">
        <v>2016</v>
      </c>
      <c r="K290" s="116"/>
      <c r="L290" s="116"/>
      <c r="M290" s="116"/>
      <c r="N290" s="116" t="s">
        <v>18639</v>
      </c>
      <c r="O290" s="116"/>
      <c r="P290" s="116"/>
      <c r="Q290" s="116"/>
      <c r="R290" s="116"/>
      <c r="S290" s="116"/>
      <c r="T290" s="116"/>
      <c r="U290" s="116"/>
      <c r="V290" s="116"/>
    </row>
    <row r="291" spans="1:22" s="117" customFormat="1" ht="12.75" customHeight="1" x14ac:dyDescent="0.2">
      <c r="A291" s="116">
        <v>751</v>
      </c>
      <c r="B291" s="116">
        <v>720</v>
      </c>
      <c r="C291" s="116" t="s">
        <v>18637</v>
      </c>
      <c r="D291" s="116" t="s">
        <v>18692</v>
      </c>
      <c r="E291" s="116" t="s">
        <v>2039</v>
      </c>
      <c r="F291" s="116" t="s">
        <v>18640</v>
      </c>
      <c r="G291" s="116" t="s">
        <v>18498</v>
      </c>
      <c r="H291" s="116" t="s">
        <v>4236</v>
      </c>
      <c r="I291" s="116">
        <v>1985</v>
      </c>
      <c r="J291" s="116">
        <v>2016</v>
      </c>
      <c r="K291" s="116"/>
      <c r="L291" s="116"/>
      <c r="M291" s="116"/>
      <c r="N291" s="116"/>
      <c r="O291" s="116" t="s">
        <v>18639</v>
      </c>
      <c r="P291" s="116"/>
      <c r="Q291" s="116"/>
      <c r="R291" s="116"/>
      <c r="S291" s="116"/>
      <c r="T291" s="116"/>
      <c r="U291" s="116"/>
      <c r="V291" s="116"/>
    </row>
    <row r="292" spans="1:22" s="117" customFormat="1" ht="12.75" customHeight="1" x14ac:dyDescent="0.2">
      <c r="A292" s="116">
        <v>752</v>
      </c>
      <c r="B292" s="116">
        <v>721</v>
      </c>
      <c r="C292" s="116" t="s">
        <v>18637</v>
      </c>
      <c r="D292" s="116" t="s">
        <v>18692</v>
      </c>
      <c r="E292" s="116" t="s">
        <v>2039</v>
      </c>
      <c r="F292" s="116" t="s">
        <v>18640</v>
      </c>
      <c r="G292" s="116" t="s">
        <v>18498</v>
      </c>
      <c r="H292" s="116" t="s">
        <v>4240</v>
      </c>
      <c r="I292" s="116">
        <v>1985</v>
      </c>
      <c r="J292" s="116">
        <v>2016</v>
      </c>
      <c r="K292" s="116"/>
      <c r="L292" s="116"/>
      <c r="M292" s="116"/>
      <c r="N292" s="116"/>
      <c r="O292" s="116"/>
      <c r="P292" s="116" t="s">
        <v>18639</v>
      </c>
      <c r="Q292" s="116"/>
      <c r="R292" s="116"/>
      <c r="S292" s="116"/>
      <c r="T292" s="116"/>
      <c r="U292" s="116"/>
      <c r="V292" s="116"/>
    </row>
    <row r="293" spans="1:22" s="117" customFormat="1" ht="12.75" customHeight="1" x14ac:dyDescent="0.2">
      <c r="A293" s="116">
        <v>753</v>
      </c>
      <c r="B293" s="116">
        <v>722</v>
      </c>
      <c r="C293" s="116" t="s">
        <v>18637</v>
      </c>
      <c r="D293" s="116" t="s">
        <v>18692</v>
      </c>
      <c r="E293" s="116" t="s">
        <v>2039</v>
      </c>
      <c r="F293" s="116" t="s">
        <v>18640</v>
      </c>
      <c r="G293" s="116" t="s">
        <v>18498</v>
      </c>
      <c r="H293" s="116" t="s">
        <v>4248</v>
      </c>
      <c r="I293" s="116">
        <v>1985</v>
      </c>
      <c r="J293" s="116">
        <v>2016</v>
      </c>
      <c r="K293" s="116"/>
      <c r="L293" s="116"/>
      <c r="M293" s="116"/>
      <c r="N293" s="116"/>
      <c r="O293" s="116"/>
      <c r="P293" s="116"/>
      <c r="Q293" s="116" t="s">
        <v>18639</v>
      </c>
      <c r="R293" s="116"/>
      <c r="S293" s="116"/>
      <c r="T293" s="116"/>
      <c r="U293" s="116"/>
      <c r="V293" s="116"/>
    </row>
    <row r="294" spans="1:22" s="117" customFormat="1" ht="12.75" customHeight="1" x14ac:dyDescent="0.2">
      <c r="A294" s="116">
        <v>754</v>
      </c>
      <c r="B294" s="116">
        <v>723</v>
      </c>
      <c r="C294" s="116" t="s">
        <v>18637</v>
      </c>
      <c r="D294" s="116" t="s">
        <v>18692</v>
      </c>
      <c r="E294" s="116" t="s">
        <v>2039</v>
      </c>
      <c r="F294" s="116" t="s">
        <v>18640</v>
      </c>
      <c r="G294" s="116" t="s">
        <v>18498</v>
      </c>
      <c r="H294" s="116" t="s">
        <v>4252</v>
      </c>
      <c r="I294" s="116">
        <v>1985</v>
      </c>
      <c r="J294" s="116">
        <v>2016</v>
      </c>
      <c r="K294" s="116"/>
      <c r="L294" s="116"/>
      <c r="M294" s="116"/>
      <c r="N294" s="116"/>
      <c r="O294" s="116"/>
      <c r="P294" s="116"/>
      <c r="Q294" s="116"/>
      <c r="R294" s="116" t="s">
        <v>18639</v>
      </c>
      <c r="S294" s="116"/>
      <c r="T294" s="116"/>
      <c r="U294" s="116"/>
      <c r="V294" s="116"/>
    </row>
    <row r="295" spans="1:22" s="117" customFormat="1" ht="12.75" customHeight="1" x14ac:dyDescent="0.2">
      <c r="A295" s="116">
        <v>755</v>
      </c>
      <c r="B295" s="116">
        <v>724</v>
      </c>
      <c r="C295" s="116" t="s">
        <v>18637</v>
      </c>
      <c r="D295" s="116" t="s">
        <v>18692</v>
      </c>
      <c r="E295" s="116" t="s">
        <v>2039</v>
      </c>
      <c r="F295" s="116" t="s">
        <v>18640</v>
      </c>
      <c r="G295" s="116" t="s">
        <v>18498</v>
      </c>
      <c r="H295" s="116" t="s">
        <v>4256</v>
      </c>
      <c r="I295" s="116">
        <v>1984</v>
      </c>
      <c r="J295" s="116">
        <v>2016</v>
      </c>
      <c r="K295" s="116"/>
      <c r="L295" s="116"/>
      <c r="M295" s="116"/>
      <c r="N295" s="116"/>
      <c r="O295" s="116"/>
      <c r="P295" s="116"/>
      <c r="Q295" s="116"/>
      <c r="R295" s="116" t="s">
        <v>18639</v>
      </c>
      <c r="S295" s="116"/>
      <c r="T295" s="116"/>
      <c r="U295" s="116"/>
      <c r="V295" s="116"/>
    </row>
    <row r="296" spans="1:22" s="117" customFormat="1" ht="12.75" customHeight="1" x14ac:dyDescent="0.2">
      <c r="A296" s="116">
        <v>756</v>
      </c>
      <c r="B296" s="116">
        <v>725</v>
      </c>
      <c r="C296" s="116" t="s">
        <v>18637</v>
      </c>
      <c r="D296" s="116" t="s">
        <v>18692</v>
      </c>
      <c r="E296" s="116" t="s">
        <v>2039</v>
      </c>
      <c r="F296" s="116" t="s">
        <v>18640</v>
      </c>
      <c r="G296" s="116" t="s">
        <v>18498</v>
      </c>
      <c r="H296" s="116" t="s">
        <v>4260</v>
      </c>
      <c r="I296" s="116">
        <v>1990</v>
      </c>
      <c r="J296" s="116"/>
      <c r="K296" s="116"/>
      <c r="L296" s="116" t="s">
        <v>18639</v>
      </c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</row>
    <row r="297" spans="1:22" s="117" customFormat="1" ht="12.75" customHeight="1" x14ac:dyDescent="0.2">
      <c r="A297" s="116">
        <v>757</v>
      </c>
      <c r="B297" s="116">
        <v>726</v>
      </c>
      <c r="C297" s="116" t="s">
        <v>18637</v>
      </c>
      <c r="D297" s="116" t="s">
        <v>18692</v>
      </c>
      <c r="E297" s="116" t="s">
        <v>2039</v>
      </c>
      <c r="F297" s="116" t="s">
        <v>18640</v>
      </c>
      <c r="G297" s="116" t="s">
        <v>18498</v>
      </c>
      <c r="H297" s="116" t="s">
        <v>4266</v>
      </c>
      <c r="I297" s="116">
        <v>1983</v>
      </c>
      <c r="J297" s="116">
        <v>2016</v>
      </c>
      <c r="K297" s="116"/>
      <c r="L297" s="116"/>
      <c r="M297" s="116" t="s">
        <v>18639</v>
      </c>
      <c r="N297" s="116"/>
      <c r="O297" s="116"/>
      <c r="P297" s="116"/>
      <c r="Q297" s="116"/>
      <c r="R297" s="116"/>
      <c r="S297" s="116"/>
      <c r="T297" s="116"/>
      <c r="U297" s="116"/>
      <c r="V297" s="116"/>
    </row>
    <row r="298" spans="1:22" s="117" customFormat="1" ht="12.75" customHeight="1" x14ac:dyDescent="0.2">
      <c r="A298" s="116">
        <v>758</v>
      </c>
      <c r="B298" s="116">
        <v>727</v>
      </c>
      <c r="C298" s="116" t="s">
        <v>18637</v>
      </c>
      <c r="D298" s="116" t="s">
        <v>18692</v>
      </c>
      <c r="E298" s="116" t="s">
        <v>2039</v>
      </c>
      <c r="F298" s="116" t="s">
        <v>18640</v>
      </c>
      <c r="G298" s="116" t="s">
        <v>18498</v>
      </c>
      <c r="H298" s="116" t="s">
        <v>4270</v>
      </c>
      <c r="I298" s="116">
        <v>1988</v>
      </c>
      <c r="J298" s="116">
        <v>2016</v>
      </c>
      <c r="K298" s="116"/>
      <c r="L298" s="116"/>
      <c r="M298" s="116"/>
      <c r="N298" s="116" t="s">
        <v>18639</v>
      </c>
      <c r="O298" s="116"/>
      <c r="P298" s="116"/>
      <c r="Q298" s="116"/>
      <c r="R298" s="116"/>
      <c r="S298" s="116"/>
      <c r="T298" s="116"/>
      <c r="U298" s="116"/>
      <c r="V298" s="116"/>
    </row>
    <row r="299" spans="1:22" s="117" customFormat="1" ht="12.75" customHeight="1" x14ac:dyDescent="0.2">
      <c r="A299" s="116">
        <v>759</v>
      </c>
      <c r="B299" s="116">
        <v>728</v>
      </c>
      <c r="C299" s="116" t="s">
        <v>18637</v>
      </c>
      <c r="D299" s="116" t="s">
        <v>18692</v>
      </c>
      <c r="E299" s="116" t="s">
        <v>2039</v>
      </c>
      <c r="F299" s="116" t="s">
        <v>18640</v>
      </c>
      <c r="G299" s="116" t="s">
        <v>18498</v>
      </c>
      <c r="H299" s="116" t="s">
        <v>4277</v>
      </c>
      <c r="I299" s="116">
        <v>1983</v>
      </c>
      <c r="J299" s="116">
        <v>2016</v>
      </c>
      <c r="K299" s="116"/>
      <c r="L299" s="116"/>
      <c r="M299" s="116"/>
      <c r="N299" s="116"/>
      <c r="O299" s="116" t="s">
        <v>18639</v>
      </c>
      <c r="P299" s="116"/>
      <c r="Q299" s="116"/>
      <c r="R299" s="116"/>
      <c r="S299" s="116"/>
      <c r="T299" s="116"/>
      <c r="U299" s="116"/>
      <c r="V299" s="116"/>
    </row>
    <row r="300" spans="1:22" s="117" customFormat="1" ht="12.75" customHeight="1" x14ac:dyDescent="0.2">
      <c r="A300" s="116">
        <v>760</v>
      </c>
      <c r="B300" s="116">
        <v>729</v>
      </c>
      <c r="C300" s="116" t="s">
        <v>18637</v>
      </c>
      <c r="D300" s="116" t="s">
        <v>18692</v>
      </c>
      <c r="E300" s="116" t="s">
        <v>2039</v>
      </c>
      <c r="F300" s="116" t="s">
        <v>18640</v>
      </c>
      <c r="G300" s="116" t="s">
        <v>18498</v>
      </c>
      <c r="H300" s="116" t="s">
        <v>4666</v>
      </c>
      <c r="I300" s="116">
        <v>1984</v>
      </c>
      <c r="J300" s="116"/>
      <c r="K300" s="116"/>
      <c r="L300" s="116"/>
      <c r="M300" s="116"/>
      <c r="N300" s="116"/>
      <c r="O300" s="116"/>
      <c r="P300" s="116" t="s">
        <v>18639</v>
      </c>
      <c r="Q300" s="116"/>
      <c r="R300" s="116"/>
      <c r="S300" s="116"/>
      <c r="T300" s="116"/>
      <c r="U300" s="116"/>
      <c r="V300" s="116"/>
    </row>
    <row r="301" spans="1:22" s="117" customFormat="1" ht="12.75" customHeight="1" x14ac:dyDescent="0.2">
      <c r="A301" s="116">
        <v>761</v>
      </c>
      <c r="B301" s="116">
        <v>730</v>
      </c>
      <c r="C301" s="116" t="s">
        <v>18637</v>
      </c>
      <c r="D301" s="116" t="s">
        <v>18692</v>
      </c>
      <c r="E301" s="116" t="s">
        <v>2039</v>
      </c>
      <c r="F301" s="116" t="s">
        <v>18640</v>
      </c>
      <c r="G301" s="116" t="s">
        <v>18498</v>
      </c>
      <c r="H301" s="116" t="s">
        <v>4674</v>
      </c>
      <c r="I301" s="116">
        <v>1984</v>
      </c>
      <c r="J301" s="116"/>
      <c r="K301" s="116"/>
      <c r="L301" s="116"/>
      <c r="M301" s="116"/>
      <c r="N301" s="116"/>
      <c r="O301" s="116"/>
      <c r="P301" s="116"/>
      <c r="Q301" s="116" t="s">
        <v>18639</v>
      </c>
      <c r="R301" s="116"/>
      <c r="S301" s="116"/>
      <c r="T301" s="116"/>
      <c r="U301" s="116"/>
      <c r="V301" s="116"/>
    </row>
    <row r="302" spans="1:22" s="117" customFormat="1" ht="12.75" customHeight="1" x14ac:dyDescent="0.2">
      <c r="A302" s="116">
        <v>762</v>
      </c>
      <c r="B302" s="116">
        <v>731</v>
      </c>
      <c r="C302" s="116" t="s">
        <v>18637</v>
      </c>
      <c r="D302" s="116" t="s">
        <v>18692</v>
      </c>
      <c r="E302" s="116" t="s">
        <v>2039</v>
      </c>
      <c r="F302" s="116" t="s">
        <v>18640</v>
      </c>
      <c r="G302" s="116" t="s">
        <v>18498</v>
      </c>
      <c r="H302" s="116" t="s">
        <v>4677</v>
      </c>
      <c r="I302" s="116">
        <v>1963</v>
      </c>
      <c r="J302" s="116"/>
      <c r="K302" s="116"/>
      <c r="L302" s="116"/>
      <c r="M302" s="116"/>
      <c r="N302" s="116"/>
      <c r="O302" s="116"/>
      <c r="P302" s="116"/>
      <c r="Q302" s="116"/>
      <c r="R302" s="116" t="s">
        <v>18639</v>
      </c>
      <c r="S302" s="116"/>
      <c r="T302" s="116"/>
      <c r="U302" s="116"/>
      <c r="V302" s="116"/>
    </row>
    <row r="303" spans="1:22" s="117" customFormat="1" ht="12.75" customHeight="1" x14ac:dyDescent="0.2">
      <c r="A303" s="116">
        <v>763</v>
      </c>
      <c r="B303" s="116">
        <v>732</v>
      </c>
      <c r="C303" s="116" t="s">
        <v>18637</v>
      </c>
      <c r="D303" s="116" t="s">
        <v>18692</v>
      </c>
      <c r="E303" s="116" t="s">
        <v>2039</v>
      </c>
      <c r="F303" s="116" t="s">
        <v>18640</v>
      </c>
      <c r="G303" s="116" t="s">
        <v>18498</v>
      </c>
      <c r="H303" s="116" t="s">
        <v>4682</v>
      </c>
      <c r="I303" s="116">
        <v>1984</v>
      </c>
      <c r="J303" s="116"/>
      <c r="K303" s="116"/>
      <c r="L303" s="116"/>
      <c r="M303" s="116"/>
      <c r="N303" s="116"/>
      <c r="O303" s="116"/>
      <c r="P303" s="116"/>
      <c r="Q303" s="116" t="s">
        <v>18639</v>
      </c>
      <c r="R303" s="116"/>
      <c r="S303" s="116"/>
      <c r="T303" s="116"/>
      <c r="U303" s="116"/>
      <c r="V303" s="116"/>
    </row>
    <row r="304" spans="1:22" s="117" customFormat="1" ht="12.75" customHeight="1" x14ac:dyDescent="0.2">
      <c r="A304" s="116">
        <v>764</v>
      </c>
      <c r="B304" s="116">
        <v>733</v>
      </c>
      <c r="C304" s="116" t="s">
        <v>18637</v>
      </c>
      <c r="D304" s="116" t="s">
        <v>18692</v>
      </c>
      <c r="E304" s="116" t="s">
        <v>2039</v>
      </c>
      <c r="F304" s="116" t="s">
        <v>18640</v>
      </c>
      <c r="G304" s="116" t="s">
        <v>18498</v>
      </c>
      <c r="H304" s="116" t="s">
        <v>4690</v>
      </c>
      <c r="I304" s="116">
        <v>1984</v>
      </c>
      <c r="J304" s="116"/>
      <c r="K304" s="116"/>
      <c r="L304" s="116" t="s">
        <v>18639</v>
      </c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</row>
    <row r="305" spans="1:22" s="117" customFormat="1" ht="12.75" customHeight="1" x14ac:dyDescent="0.2">
      <c r="A305" s="116">
        <v>765</v>
      </c>
      <c r="B305" s="116">
        <v>734</v>
      </c>
      <c r="C305" s="116" t="s">
        <v>18637</v>
      </c>
      <c r="D305" s="116" t="s">
        <v>18692</v>
      </c>
      <c r="E305" s="116" t="s">
        <v>2039</v>
      </c>
      <c r="F305" s="116" t="s">
        <v>18640</v>
      </c>
      <c r="G305" s="116" t="s">
        <v>18498</v>
      </c>
      <c r="H305" s="116" t="s">
        <v>4707</v>
      </c>
      <c r="I305" s="116">
        <v>1989</v>
      </c>
      <c r="J305" s="116"/>
      <c r="K305" s="116"/>
      <c r="L305" s="116"/>
      <c r="M305" s="116" t="s">
        <v>18639</v>
      </c>
      <c r="N305" s="116"/>
      <c r="O305" s="116"/>
      <c r="P305" s="116"/>
      <c r="Q305" s="116"/>
      <c r="R305" s="116"/>
      <c r="S305" s="116"/>
      <c r="T305" s="116"/>
      <c r="U305" s="116"/>
      <c r="V305" s="116"/>
    </row>
    <row r="306" spans="1:22" s="117" customFormat="1" ht="12.75" customHeight="1" x14ac:dyDescent="0.2">
      <c r="A306" s="116">
        <v>766</v>
      </c>
      <c r="B306" s="116">
        <v>735</v>
      </c>
      <c r="C306" s="116" t="s">
        <v>18637</v>
      </c>
      <c r="D306" s="116" t="s">
        <v>18692</v>
      </c>
      <c r="E306" s="116" t="s">
        <v>2039</v>
      </c>
      <c r="F306" s="116" t="s">
        <v>18640</v>
      </c>
      <c r="G306" s="116" t="s">
        <v>18498</v>
      </c>
      <c r="H306" s="116" t="s">
        <v>4731</v>
      </c>
      <c r="I306" s="116">
        <v>1984</v>
      </c>
      <c r="J306" s="116"/>
      <c r="K306" s="116"/>
      <c r="L306" s="116"/>
      <c r="M306" s="116"/>
      <c r="N306" s="116" t="s">
        <v>18639</v>
      </c>
      <c r="O306" s="116"/>
      <c r="P306" s="116"/>
      <c r="Q306" s="116"/>
      <c r="R306" s="116"/>
      <c r="S306" s="116"/>
      <c r="T306" s="116"/>
      <c r="U306" s="116"/>
      <c r="V306" s="116"/>
    </row>
    <row r="307" spans="1:22" s="117" customFormat="1" ht="12.75" customHeight="1" x14ac:dyDescent="0.2">
      <c r="A307" s="116">
        <v>767</v>
      </c>
      <c r="B307" s="116">
        <v>736</v>
      </c>
      <c r="C307" s="116" t="s">
        <v>18637</v>
      </c>
      <c r="D307" s="116" t="s">
        <v>18692</v>
      </c>
      <c r="E307" s="116" t="s">
        <v>2039</v>
      </c>
      <c r="F307" s="116" t="s">
        <v>18640</v>
      </c>
      <c r="G307" s="116" t="s">
        <v>18498</v>
      </c>
      <c r="H307" s="116" t="s">
        <v>4733</v>
      </c>
      <c r="I307" s="116">
        <v>1984</v>
      </c>
      <c r="J307" s="116"/>
      <c r="K307" s="116"/>
      <c r="L307" s="116"/>
      <c r="M307" s="116"/>
      <c r="N307" s="116"/>
      <c r="O307" s="116" t="s">
        <v>18639</v>
      </c>
      <c r="P307" s="116"/>
      <c r="Q307" s="116"/>
      <c r="R307" s="116"/>
      <c r="S307" s="116"/>
      <c r="T307" s="116"/>
      <c r="U307" s="116"/>
      <c r="V307" s="116"/>
    </row>
    <row r="308" spans="1:22" s="117" customFormat="1" ht="12.75" customHeight="1" x14ac:dyDescent="0.2">
      <c r="A308" s="116">
        <v>768</v>
      </c>
      <c r="B308" s="116">
        <v>737</v>
      </c>
      <c r="C308" s="116" t="s">
        <v>18637</v>
      </c>
      <c r="D308" s="116" t="s">
        <v>18692</v>
      </c>
      <c r="E308" s="116" t="s">
        <v>2039</v>
      </c>
      <c r="F308" s="116" t="s">
        <v>18640</v>
      </c>
      <c r="G308" s="116" t="s">
        <v>18498</v>
      </c>
      <c r="H308" s="116" t="s">
        <v>4737</v>
      </c>
      <c r="I308" s="116">
        <v>1965</v>
      </c>
      <c r="J308" s="116"/>
      <c r="K308" s="116"/>
      <c r="L308" s="116"/>
      <c r="M308" s="116"/>
      <c r="N308" s="116"/>
      <c r="O308" s="116"/>
      <c r="P308" s="116" t="s">
        <v>18639</v>
      </c>
      <c r="Q308" s="116"/>
      <c r="R308" s="116"/>
      <c r="S308" s="116"/>
      <c r="T308" s="116"/>
      <c r="U308" s="116"/>
      <c r="V308" s="116"/>
    </row>
    <row r="309" spans="1:22" s="117" customFormat="1" ht="12.75" customHeight="1" x14ac:dyDescent="0.2">
      <c r="A309" s="116">
        <v>769</v>
      </c>
      <c r="B309" s="116">
        <v>738</v>
      </c>
      <c r="C309" s="116" t="s">
        <v>18637</v>
      </c>
      <c r="D309" s="116" t="s">
        <v>18692</v>
      </c>
      <c r="E309" s="116" t="s">
        <v>2039</v>
      </c>
      <c r="F309" s="116" t="s">
        <v>18640</v>
      </c>
      <c r="G309" s="116" t="s">
        <v>18498</v>
      </c>
      <c r="H309" s="116" t="s">
        <v>4750</v>
      </c>
      <c r="I309" s="116">
        <v>1984</v>
      </c>
      <c r="J309" s="116"/>
      <c r="K309" s="116"/>
      <c r="L309" s="116"/>
      <c r="M309" s="116"/>
      <c r="N309" s="116"/>
      <c r="O309" s="116"/>
      <c r="P309" s="116"/>
      <c r="Q309" s="116" t="s">
        <v>18639</v>
      </c>
      <c r="R309" s="116"/>
      <c r="S309" s="116"/>
      <c r="T309" s="116"/>
      <c r="U309" s="116"/>
      <c r="V309" s="116"/>
    </row>
    <row r="310" spans="1:22" s="117" customFormat="1" ht="12.75" customHeight="1" x14ac:dyDescent="0.2">
      <c r="A310" s="116">
        <v>770</v>
      </c>
      <c r="B310" s="116">
        <v>739</v>
      </c>
      <c r="C310" s="116" t="s">
        <v>18637</v>
      </c>
      <c r="D310" s="116" t="s">
        <v>18692</v>
      </c>
      <c r="E310" s="116" t="s">
        <v>2039</v>
      </c>
      <c r="F310" s="116" t="s">
        <v>18640</v>
      </c>
      <c r="G310" s="116" t="s">
        <v>18498</v>
      </c>
      <c r="H310" s="116" t="s">
        <v>4777</v>
      </c>
      <c r="I310" s="116">
        <v>1983</v>
      </c>
      <c r="J310" s="116">
        <v>2016</v>
      </c>
      <c r="K310" s="116"/>
      <c r="L310" s="116"/>
      <c r="M310" s="116"/>
      <c r="N310" s="116"/>
      <c r="O310" s="116"/>
      <c r="P310" s="116"/>
      <c r="Q310" s="116"/>
      <c r="R310" s="116" t="s">
        <v>18639</v>
      </c>
      <c r="S310" s="116"/>
      <c r="T310" s="116"/>
      <c r="U310" s="116"/>
      <c r="V310" s="116"/>
    </row>
    <row r="311" spans="1:22" s="117" customFormat="1" ht="12.75" customHeight="1" x14ac:dyDescent="0.2">
      <c r="A311" s="116">
        <v>771</v>
      </c>
      <c r="B311" s="116">
        <v>740</v>
      </c>
      <c r="C311" s="116" t="s">
        <v>18637</v>
      </c>
      <c r="D311" s="116" t="s">
        <v>18692</v>
      </c>
      <c r="E311" s="116" t="s">
        <v>2039</v>
      </c>
      <c r="F311" s="116" t="s">
        <v>18640</v>
      </c>
      <c r="G311" s="116" t="s">
        <v>18498</v>
      </c>
      <c r="H311" s="116" t="s">
        <v>4795</v>
      </c>
      <c r="I311" s="116">
        <v>1987</v>
      </c>
      <c r="J311" s="116">
        <v>2016</v>
      </c>
      <c r="K311" s="116"/>
      <c r="L311" s="116"/>
      <c r="M311" s="116"/>
      <c r="N311" s="116"/>
      <c r="O311" s="116"/>
      <c r="P311" s="116" t="s">
        <v>18639</v>
      </c>
      <c r="Q311" s="116"/>
      <c r="R311" s="116"/>
      <c r="S311" s="116"/>
      <c r="T311" s="116"/>
      <c r="U311" s="116"/>
      <c r="V311" s="116"/>
    </row>
    <row r="312" spans="1:22" s="117" customFormat="1" ht="12.75" customHeight="1" x14ac:dyDescent="0.2">
      <c r="A312" s="116">
        <v>772</v>
      </c>
      <c r="B312" s="116">
        <v>741</v>
      </c>
      <c r="C312" s="116" t="s">
        <v>18637</v>
      </c>
      <c r="D312" s="116" t="s">
        <v>18692</v>
      </c>
      <c r="E312" s="116" t="s">
        <v>2039</v>
      </c>
      <c r="F312" s="116" t="s">
        <v>18640</v>
      </c>
      <c r="G312" s="116" t="s">
        <v>18498</v>
      </c>
      <c r="H312" s="116" t="s">
        <v>4923</v>
      </c>
      <c r="I312" s="116">
        <v>1984</v>
      </c>
      <c r="J312" s="116"/>
      <c r="K312" s="116"/>
      <c r="L312" s="116" t="s">
        <v>18639</v>
      </c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</row>
    <row r="313" spans="1:22" s="117" customFormat="1" ht="12.75" customHeight="1" x14ac:dyDescent="0.2">
      <c r="A313" s="116">
        <v>773</v>
      </c>
      <c r="B313" s="116">
        <v>742</v>
      </c>
      <c r="C313" s="116" t="s">
        <v>18637</v>
      </c>
      <c r="D313" s="116" t="s">
        <v>18692</v>
      </c>
      <c r="E313" s="116" t="s">
        <v>2039</v>
      </c>
      <c r="F313" s="116" t="s">
        <v>18640</v>
      </c>
      <c r="G313" s="116" t="s">
        <v>18498</v>
      </c>
      <c r="H313" s="116" t="s">
        <v>4932</v>
      </c>
      <c r="I313" s="116">
        <v>1993</v>
      </c>
      <c r="J313" s="116"/>
      <c r="K313" s="116"/>
      <c r="L313" s="116"/>
      <c r="M313" s="116" t="s">
        <v>18639</v>
      </c>
      <c r="N313" s="116"/>
      <c r="O313" s="116"/>
      <c r="P313" s="116"/>
      <c r="Q313" s="116"/>
      <c r="R313" s="116"/>
      <c r="S313" s="116"/>
      <c r="T313" s="116"/>
      <c r="U313" s="116"/>
      <c r="V313" s="116"/>
    </row>
    <row r="314" spans="1:22" s="117" customFormat="1" ht="12.75" customHeight="1" x14ac:dyDescent="0.2">
      <c r="A314" s="116">
        <v>774</v>
      </c>
      <c r="B314" s="116">
        <v>743</v>
      </c>
      <c r="C314" s="116" t="s">
        <v>18637</v>
      </c>
      <c r="D314" s="116" t="s">
        <v>18692</v>
      </c>
      <c r="E314" s="116" t="s">
        <v>2039</v>
      </c>
      <c r="F314" s="116" t="s">
        <v>18640</v>
      </c>
      <c r="G314" s="116" t="s">
        <v>18498</v>
      </c>
      <c r="H314" s="116" t="s">
        <v>4940</v>
      </c>
      <c r="I314" s="116">
        <v>1994</v>
      </c>
      <c r="J314" s="116"/>
      <c r="K314" s="116"/>
      <c r="L314" s="116"/>
      <c r="M314" s="116"/>
      <c r="N314" s="116" t="s">
        <v>18639</v>
      </c>
      <c r="O314" s="116"/>
      <c r="P314" s="116"/>
      <c r="Q314" s="116"/>
      <c r="R314" s="116"/>
      <c r="S314" s="116"/>
      <c r="T314" s="116"/>
      <c r="U314" s="116"/>
      <c r="V314" s="116"/>
    </row>
    <row r="315" spans="1:22" s="117" customFormat="1" ht="12.75" customHeight="1" x14ac:dyDescent="0.2">
      <c r="A315" s="116">
        <v>775</v>
      </c>
      <c r="B315" s="116">
        <v>744</v>
      </c>
      <c r="C315" s="116" t="s">
        <v>18637</v>
      </c>
      <c r="D315" s="116" t="s">
        <v>18692</v>
      </c>
      <c r="E315" s="116" t="s">
        <v>2039</v>
      </c>
      <c r="F315" s="116" t="s">
        <v>18640</v>
      </c>
      <c r="G315" s="116" t="s">
        <v>18498</v>
      </c>
      <c r="H315" s="116" t="s">
        <v>4958</v>
      </c>
      <c r="I315" s="116">
        <v>1983</v>
      </c>
      <c r="J315" s="116">
        <v>2016</v>
      </c>
      <c r="K315" s="116"/>
      <c r="L315" s="116"/>
      <c r="M315" s="116"/>
      <c r="N315" s="116"/>
      <c r="O315" s="116" t="s">
        <v>18639</v>
      </c>
      <c r="P315" s="116"/>
      <c r="Q315" s="116"/>
      <c r="R315" s="116"/>
      <c r="S315" s="116"/>
      <c r="T315" s="116"/>
      <c r="U315" s="116"/>
      <c r="V315" s="116"/>
    </row>
    <row r="316" spans="1:22" s="117" customFormat="1" ht="12.75" customHeight="1" x14ac:dyDescent="0.2">
      <c r="A316" s="116">
        <v>776</v>
      </c>
      <c r="B316" s="116">
        <v>745</v>
      </c>
      <c r="C316" s="116" t="s">
        <v>18637</v>
      </c>
      <c r="D316" s="116" t="s">
        <v>18692</v>
      </c>
      <c r="E316" s="116" t="s">
        <v>2039</v>
      </c>
      <c r="F316" s="116" t="s">
        <v>18640</v>
      </c>
      <c r="G316" s="116" t="s">
        <v>18498</v>
      </c>
      <c r="H316" s="116" t="s">
        <v>4967</v>
      </c>
      <c r="I316" s="116">
        <v>1983</v>
      </c>
      <c r="J316" s="116"/>
      <c r="K316" s="116"/>
      <c r="L316" s="116"/>
      <c r="M316" s="116"/>
      <c r="N316" s="116"/>
      <c r="O316" s="116"/>
      <c r="P316" s="116" t="s">
        <v>18639</v>
      </c>
      <c r="Q316" s="116"/>
      <c r="R316" s="116"/>
      <c r="S316" s="116"/>
      <c r="T316" s="116"/>
      <c r="U316" s="116"/>
      <c r="V316" s="116"/>
    </row>
    <row r="317" spans="1:22" s="117" customFormat="1" ht="12.75" customHeight="1" x14ac:dyDescent="0.2">
      <c r="A317" s="116">
        <v>777</v>
      </c>
      <c r="B317" s="116">
        <v>746</v>
      </c>
      <c r="C317" s="116" t="s">
        <v>18637</v>
      </c>
      <c r="D317" s="116" t="s">
        <v>18692</v>
      </c>
      <c r="E317" s="116" t="s">
        <v>2039</v>
      </c>
      <c r="F317" s="116" t="s">
        <v>18640</v>
      </c>
      <c r="G317" s="116" t="s">
        <v>18498</v>
      </c>
      <c r="H317" s="116" t="s">
        <v>4974</v>
      </c>
      <c r="I317" s="116">
        <v>1983</v>
      </c>
      <c r="J317" s="116"/>
      <c r="K317" s="116"/>
      <c r="L317" s="116"/>
      <c r="M317" s="116"/>
      <c r="N317" s="116"/>
      <c r="O317" s="116"/>
      <c r="P317" s="116"/>
      <c r="Q317" s="116" t="s">
        <v>18639</v>
      </c>
      <c r="R317" s="116"/>
      <c r="S317" s="116"/>
      <c r="T317" s="116"/>
      <c r="U317" s="116"/>
      <c r="V317" s="116"/>
    </row>
    <row r="318" spans="1:22" s="117" customFormat="1" ht="12.75" customHeight="1" x14ac:dyDescent="0.2">
      <c r="A318" s="116">
        <v>778</v>
      </c>
      <c r="B318" s="116">
        <v>747</v>
      </c>
      <c r="C318" s="116" t="s">
        <v>18637</v>
      </c>
      <c r="D318" s="116" t="s">
        <v>18692</v>
      </c>
      <c r="E318" s="116" t="s">
        <v>2039</v>
      </c>
      <c r="F318" s="116" t="s">
        <v>18640</v>
      </c>
      <c r="G318" s="116" t="s">
        <v>18498</v>
      </c>
      <c r="H318" s="116" t="s">
        <v>4978</v>
      </c>
      <c r="I318" s="116">
        <v>1965</v>
      </c>
      <c r="J318" s="116">
        <v>2016</v>
      </c>
      <c r="K318" s="116"/>
      <c r="L318" s="116"/>
      <c r="M318" s="116"/>
      <c r="N318" s="116"/>
      <c r="O318" s="116"/>
      <c r="P318" s="116"/>
      <c r="Q318" s="116"/>
      <c r="R318" s="116" t="s">
        <v>18639</v>
      </c>
      <c r="S318" s="116"/>
      <c r="T318" s="116"/>
      <c r="U318" s="116"/>
      <c r="V318" s="116"/>
    </row>
    <row r="319" spans="1:22" s="117" customFormat="1" ht="12.75" customHeight="1" x14ac:dyDescent="0.2">
      <c r="A319" s="116">
        <v>779</v>
      </c>
      <c r="B319" s="116">
        <v>748</v>
      </c>
      <c r="C319" s="116" t="s">
        <v>18637</v>
      </c>
      <c r="D319" s="116" t="s">
        <v>18692</v>
      </c>
      <c r="E319" s="116" t="s">
        <v>2039</v>
      </c>
      <c r="F319" s="116" t="s">
        <v>18640</v>
      </c>
      <c r="G319" s="116" t="s">
        <v>18498</v>
      </c>
      <c r="H319" s="116" t="s">
        <v>4982</v>
      </c>
      <c r="I319" s="116">
        <v>1977</v>
      </c>
      <c r="J319" s="116">
        <v>2016</v>
      </c>
      <c r="K319" s="116"/>
      <c r="L319" s="116"/>
      <c r="M319" s="116"/>
      <c r="N319" s="116"/>
      <c r="O319" s="116" t="s">
        <v>18639</v>
      </c>
      <c r="P319" s="116"/>
      <c r="Q319" s="116"/>
      <c r="R319" s="116"/>
      <c r="S319" s="116"/>
      <c r="T319" s="116"/>
      <c r="U319" s="116"/>
      <c r="V319" s="116"/>
    </row>
    <row r="320" spans="1:22" s="117" customFormat="1" ht="12.75" customHeight="1" x14ac:dyDescent="0.2">
      <c r="A320" s="116">
        <v>780</v>
      </c>
      <c r="B320" s="116">
        <v>749</v>
      </c>
      <c r="C320" s="116" t="s">
        <v>18637</v>
      </c>
      <c r="D320" s="116" t="s">
        <v>18692</v>
      </c>
      <c r="E320" s="116" t="s">
        <v>2039</v>
      </c>
      <c r="F320" s="116" t="s">
        <v>18640</v>
      </c>
      <c r="G320" s="116" t="s">
        <v>18498</v>
      </c>
      <c r="H320" s="116" t="s">
        <v>4991</v>
      </c>
      <c r="I320" s="116">
        <v>1983</v>
      </c>
      <c r="J320" s="116"/>
      <c r="K320" s="116"/>
      <c r="L320" s="116" t="s">
        <v>18639</v>
      </c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</row>
    <row r="321" spans="1:22" s="117" customFormat="1" ht="12.75" customHeight="1" x14ac:dyDescent="0.2">
      <c r="A321" s="116">
        <v>781</v>
      </c>
      <c r="B321" s="116">
        <v>750</v>
      </c>
      <c r="C321" s="116" t="s">
        <v>18637</v>
      </c>
      <c r="D321" s="116" t="s">
        <v>18692</v>
      </c>
      <c r="E321" s="116" t="s">
        <v>2039</v>
      </c>
      <c r="F321" s="116" t="s">
        <v>18640</v>
      </c>
      <c r="G321" s="116" t="s">
        <v>18498</v>
      </c>
      <c r="H321" s="116" t="s">
        <v>5000</v>
      </c>
      <c r="I321" s="116">
        <v>1991</v>
      </c>
      <c r="J321" s="116"/>
      <c r="K321" s="116"/>
      <c r="L321" s="116"/>
      <c r="M321" s="116" t="s">
        <v>18639</v>
      </c>
      <c r="N321" s="116"/>
      <c r="O321" s="116"/>
      <c r="P321" s="116"/>
      <c r="Q321" s="116"/>
      <c r="R321" s="116"/>
      <c r="S321" s="116"/>
      <c r="T321" s="116"/>
      <c r="U321" s="116"/>
      <c r="V321" s="116"/>
    </row>
    <row r="322" spans="1:22" s="117" customFormat="1" ht="12.75" customHeight="1" x14ac:dyDescent="0.2">
      <c r="A322" s="116">
        <v>782</v>
      </c>
      <c r="B322" s="116">
        <v>751</v>
      </c>
      <c r="C322" s="116" t="s">
        <v>18637</v>
      </c>
      <c r="D322" s="116" t="s">
        <v>18692</v>
      </c>
      <c r="E322" s="116" t="s">
        <v>2039</v>
      </c>
      <c r="F322" s="116" t="s">
        <v>18640</v>
      </c>
      <c r="G322" s="116" t="s">
        <v>18498</v>
      </c>
      <c r="H322" s="116" t="s">
        <v>5004</v>
      </c>
      <c r="I322" s="116">
        <v>1983</v>
      </c>
      <c r="J322" s="116"/>
      <c r="K322" s="116"/>
      <c r="L322" s="116"/>
      <c r="M322" s="116"/>
      <c r="N322" s="116" t="s">
        <v>18639</v>
      </c>
      <c r="O322" s="116"/>
      <c r="P322" s="116"/>
      <c r="Q322" s="116"/>
      <c r="R322" s="116"/>
      <c r="S322" s="116"/>
      <c r="T322" s="116"/>
      <c r="U322" s="116"/>
      <c r="V322" s="116"/>
    </row>
    <row r="323" spans="1:22" s="117" customFormat="1" ht="12.75" customHeight="1" x14ac:dyDescent="0.2">
      <c r="A323" s="116">
        <v>783</v>
      </c>
      <c r="B323" s="116">
        <v>752</v>
      </c>
      <c r="C323" s="116" t="s">
        <v>18637</v>
      </c>
      <c r="D323" s="116" t="s">
        <v>18692</v>
      </c>
      <c r="E323" s="116" t="s">
        <v>2039</v>
      </c>
      <c r="F323" s="116" t="s">
        <v>18640</v>
      </c>
      <c r="G323" s="116" t="s">
        <v>18498</v>
      </c>
      <c r="H323" s="116" t="s">
        <v>5009</v>
      </c>
      <c r="I323" s="116">
        <v>1983</v>
      </c>
      <c r="J323" s="116"/>
      <c r="K323" s="116"/>
      <c r="L323" s="116"/>
      <c r="M323" s="116"/>
      <c r="N323" s="116"/>
      <c r="O323" s="116" t="s">
        <v>18639</v>
      </c>
      <c r="P323" s="116"/>
      <c r="Q323" s="116"/>
      <c r="R323" s="116"/>
      <c r="S323" s="116"/>
      <c r="T323" s="116"/>
      <c r="U323" s="116"/>
      <c r="V323" s="116"/>
    </row>
    <row r="324" spans="1:22" s="117" customFormat="1" ht="12.75" customHeight="1" x14ac:dyDescent="0.2">
      <c r="A324" s="116">
        <v>784</v>
      </c>
      <c r="B324" s="116">
        <v>753</v>
      </c>
      <c r="C324" s="116" t="s">
        <v>18637</v>
      </c>
      <c r="D324" s="116" t="s">
        <v>18692</v>
      </c>
      <c r="E324" s="116" t="s">
        <v>2039</v>
      </c>
      <c r="F324" s="119" t="s">
        <v>18640</v>
      </c>
      <c r="G324" s="119" t="s">
        <v>18498</v>
      </c>
      <c r="H324" s="119" t="s">
        <v>5014</v>
      </c>
      <c r="I324" s="119">
        <v>1991</v>
      </c>
      <c r="J324" s="116"/>
      <c r="K324" s="116"/>
      <c r="L324" s="116"/>
      <c r="M324" s="116"/>
      <c r="N324" s="116"/>
      <c r="O324" s="116"/>
      <c r="P324" s="116" t="s">
        <v>18639</v>
      </c>
      <c r="Q324" s="116"/>
      <c r="R324" s="116"/>
      <c r="S324" s="116"/>
      <c r="T324" s="116"/>
      <c r="U324" s="116"/>
      <c r="V324" s="116"/>
    </row>
    <row r="325" spans="1:22" s="117" customFormat="1" ht="12.75" customHeight="1" x14ac:dyDescent="0.2">
      <c r="A325" s="116">
        <v>785</v>
      </c>
      <c r="B325" s="116">
        <v>754</v>
      </c>
      <c r="C325" s="116" t="s">
        <v>18637</v>
      </c>
      <c r="D325" s="116" t="s">
        <v>18692</v>
      </c>
      <c r="E325" s="116" t="s">
        <v>2039</v>
      </c>
      <c r="F325" s="119" t="s">
        <v>18640</v>
      </c>
      <c r="G325" s="119" t="s">
        <v>18498</v>
      </c>
      <c r="H325" s="119" t="s">
        <v>5323</v>
      </c>
      <c r="I325" s="119">
        <v>1985</v>
      </c>
      <c r="J325" s="116">
        <v>2016</v>
      </c>
      <c r="K325" s="116"/>
      <c r="L325" s="116"/>
      <c r="M325" s="116"/>
      <c r="N325" s="116"/>
      <c r="O325" s="116"/>
      <c r="P325" s="116"/>
      <c r="Q325" s="116" t="s">
        <v>18639</v>
      </c>
      <c r="R325" s="116"/>
      <c r="S325" s="116"/>
      <c r="T325" s="116"/>
      <c r="U325" s="116"/>
      <c r="V325" s="116"/>
    </row>
    <row r="326" spans="1:22" s="117" customFormat="1" ht="12.75" customHeight="1" x14ac:dyDescent="0.2">
      <c r="A326" s="116">
        <v>786</v>
      </c>
      <c r="B326" s="116">
        <v>755</v>
      </c>
      <c r="C326" s="116" t="s">
        <v>18637</v>
      </c>
      <c r="D326" s="116" t="s">
        <v>18692</v>
      </c>
      <c r="E326" s="116" t="s">
        <v>2039</v>
      </c>
      <c r="F326" s="119" t="s">
        <v>18640</v>
      </c>
      <c r="G326" s="119" t="s">
        <v>18498</v>
      </c>
      <c r="H326" s="119" t="s">
        <v>5328</v>
      </c>
      <c r="I326" s="119">
        <v>1983</v>
      </c>
      <c r="J326" s="116">
        <v>2016</v>
      </c>
      <c r="K326" s="116"/>
      <c r="L326" s="116"/>
      <c r="M326" s="116"/>
      <c r="N326" s="116"/>
      <c r="O326" s="116"/>
      <c r="P326" s="116"/>
      <c r="Q326" s="116"/>
      <c r="R326" s="116" t="s">
        <v>18639</v>
      </c>
      <c r="S326" s="116"/>
      <c r="T326" s="116"/>
      <c r="U326" s="116"/>
      <c r="V326" s="116"/>
    </row>
    <row r="327" spans="1:22" s="117" customFormat="1" ht="12.75" customHeight="1" x14ac:dyDescent="0.2">
      <c r="A327" s="116">
        <v>787</v>
      </c>
      <c r="B327" s="116">
        <v>756</v>
      </c>
      <c r="C327" s="116" t="s">
        <v>18637</v>
      </c>
      <c r="D327" s="116" t="s">
        <v>18692</v>
      </c>
      <c r="E327" s="116" t="s">
        <v>2039</v>
      </c>
      <c r="F327" s="116" t="s">
        <v>18640</v>
      </c>
      <c r="G327" s="116" t="s">
        <v>18498</v>
      </c>
      <c r="H327" s="116" t="s">
        <v>5333</v>
      </c>
      <c r="I327" s="116">
        <v>1983</v>
      </c>
      <c r="J327" s="116"/>
      <c r="K327" s="116"/>
      <c r="L327" s="116"/>
      <c r="M327" s="116"/>
      <c r="N327" s="116" t="s">
        <v>18639</v>
      </c>
      <c r="O327" s="116"/>
      <c r="P327" s="116"/>
      <c r="Q327" s="116"/>
      <c r="R327" s="116"/>
      <c r="S327" s="116"/>
      <c r="T327" s="116"/>
      <c r="U327" s="116"/>
      <c r="V327" s="116"/>
    </row>
    <row r="328" spans="1:22" s="117" customFormat="1" ht="12.75" customHeight="1" x14ac:dyDescent="0.2">
      <c r="A328" s="116">
        <v>788</v>
      </c>
      <c r="B328" s="116">
        <v>757</v>
      </c>
      <c r="C328" s="116" t="s">
        <v>18637</v>
      </c>
      <c r="D328" s="116" t="s">
        <v>18692</v>
      </c>
      <c r="E328" s="116" t="s">
        <v>2039</v>
      </c>
      <c r="F328" s="116" t="s">
        <v>18640</v>
      </c>
      <c r="G328" s="116" t="s">
        <v>18498</v>
      </c>
      <c r="H328" s="116" t="s">
        <v>5338</v>
      </c>
      <c r="I328" s="116">
        <v>1983</v>
      </c>
      <c r="J328" s="116"/>
      <c r="K328" s="116"/>
      <c r="L328" s="116" t="s">
        <v>18639</v>
      </c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</row>
    <row r="329" spans="1:22" s="117" customFormat="1" ht="12.75" customHeight="1" x14ac:dyDescent="0.2">
      <c r="A329" s="116">
        <v>789</v>
      </c>
      <c r="B329" s="116">
        <v>758</v>
      </c>
      <c r="C329" s="116" t="s">
        <v>18637</v>
      </c>
      <c r="D329" s="116" t="s">
        <v>18692</v>
      </c>
      <c r="E329" s="116" t="s">
        <v>2039</v>
      </c>
      <c r="F329" s="116" t="s">
        <v>18640</v>
      </c>
      <c r="G329" s="116" t="s">
        <v>18498</v>
      </c>
      <c r="H329" s="116" t="s">
        <v>5343</v>
      </c>
      <c r="I329" s="116">
        <v>1983</v>
      </c>
      <c r="J329" s="116">
        <v>2016</v>
      </c>
      <c r="K329" s="116"/>
      <c r="L329" s="116"/>
      <c r="M329" s="116" t="s">
        <v>18639</v>
      </c>
      <c r="N329" s="116"/>
      <c r="O329" s="116"/>
      <c r="P329" s="116"/>
      <c r="Q329" s="116"/>
      <c r="R329" s="116"/>
      <c r="S329" s="116"/>
      <c r="T329" s="116"/>
      <c r="U329" s="116"/>
      <c r="V329" s="116"/>
    </row>
    <row r="330" spans="1:22" s="117" customFormat="1" ht="12.75" customHeight="1" x14ac:dyDescent="0.2">
      <c r="A330" s="116">
        <v>790</v>
      </c>
      <c r="B330" s="116">
        <v>759</v>
      </c>
      <c r="C330" s="116" t="s">
        <v>18637</v>
      </c>
      <c r="D330" s="116" t="s">
        <v>18692</v>
      </c>
      <c r="E330" s="116" t="s">
        <v>2039</v>
      </c>
      <c r="F330" s="116" t="s">
        <v>18640</v>
      </c>
      <c r="G330" s="116" t="s">
        <v>18498</v>
      </c>
      <c r="H330" s="116" t="s">
        <v>5348</v>
      </c>
      <c r="I330" s="116">
        <v>1984</v>
      </c>
      <c r="J330" s="116"/>
      <c r="K330" s="116"/>
      <c r="L330" s="116"/>
      <c r="M330" s="116"/>
      <c r="N330" s="116" t="s">
        <v>18639</v>
      </c>
      <c r="O330" s="116"/>
      <c r="P330" s="116"/>
      <c r="Q330" s="116"/>
      <c r="R330" s="116"/>
      <c r="S330" s="116"/>
      <c r="T330" s="116"/>
      <c r="U330" s="116"/>
      <c r="V330" s="116"/>
    </row>
    <row r="331" spans="1:22" s="117" customFormat="1" ht="12.75" customHeight="1" x14ac:dyDescent="0.2">
      <c r="A331" s="116">
        <v>791</v>
      </c>
      <c r="B331" s="116">
        <v>760</v>
      </c>
      <c r="C331" s="116" t="s">
        <v>18637</v>
      </c>
      <c r="D331" s="116" t="s">
        <v>18692</v>
      </c>
      <c r="E331" s="116" t="s">
        <v>2039</v>
      </c>
      <c r="F331" s="116" t="s">
        <v>18640</v>
      </c>
      <c r="G331" s="116" t="s">
        <v>18498</v>
      </c>
      <c r="H331" s="116" t="s">
        <v>5353</v>
      </c>
      <c r="I331" s="116">
        <v>1979</v>
      </c>
      <c r="J331" s="116"/>
      <c r="K331" s="116"/>
      <c r="L331" s="116"/>
      <c r="M331" s="116"/>
      <c r="N331" s="116"/>
      <c r="O331" s="116" t="s">
        <v>18639</v>
      </c>
      <c r="P331" s="116"/>
      <c r="Q331" s="116"/>
      <c r="R331" s="116"/>
      <c r="S331" s="116"/>
      <c r="T331" s="116"/>
      <c r="U331" s="116"/>
      <c r="V331" s="116"/>
    </row>
    <row r="332" spans="1:22" s="117" customFormat="1" ht="12.75" customHeight="1" x14ac:dyDescent="0.2">
      <c r="A332" s="116">
        <v>792</v>
      </c>
      <c r="B332" s="116">
        <v>761</v>
      </c>
      <c r="C332" s="116" t="s">
        <v>18637</v>
      </c>
      <c r="D332" s="116" t="s">
        <v>18692</v>
      </c>
      <c r="E332" s="116" t="s">
        <v>2039</v>
      </c>
      <c r="F332" s="116" t="s">
        <v>18640</v>
      </c>
      <c r="G332" s="116" t="s">
        <v>18498</v>
      </c>
      <c r="H332" s="116" t="s">
        <v>5357</v>
      </c>
      <c r="I332" s="116">
        <v>1985</v>
      </c>
      <c r="J332" s="116">
        <v>2016</v>
      </c>
      <c r="K332" s="116"/>
      <c r="L332" s="116"/>
      <c r="M332" s="116"/>
      <c r="N332" s="116"/>
      <c r="O332" s="116"/>
      <c r="P332" s="116" t="s">
        <v>18639</v>
      </c>
      <c r="Q332" s="116"/>
      <c r="R332" s="116"/>
      <c r="S332" s="116"/>
      <c r="T332" s="116"/>
      <c r="U332" s="116"/>
      <c r="V332" s="116"/>
    </row>
    <row r="333" spans="1:22" s="117" customFormat="1" ht="12.75" customHeight="1" x14ac:dyDescent="0.2">
      <c r="A333" s="116">
        <v>793</v>
      </c>
      <c r="B333" s="116">
        <v>762</v>
      </c>
      <c r="C333" s="116" t="s">
        <v>18637</v>
      </c>
      <c r="D333" s="116" t="s">
        <v>18692</v>
      </c>
      <c r="E333" s="116" t="s">
        <v>2039</v>
      </c>
      <c r="F333" s="116" t="s">
        <v>18640</v>
      </c>
      <c r="G333" s="116" t="s">
        <v>18498</v>
      </c>
      <c r="H333" s="116" t="s">
        <v>5362</v>
      </c>
      <c r="I333" s="116">
        <v>1985</v>
      </c>
      <c r="J333" s="116">
        <v>2016</v>
      </c>
      <c r="K333" s="116"/>
      <c r="L333" s="116"/>
      <c r="M333" s="116"/>
      <c r="N333" s="116"/>
      <c r="O333" s="116"/>
      <c r="P333" s="116"/>
      <c r="Q333" s="116" t="s">
        <v>18639</v>
      </c>
      <c r="R333" s="116"/>
      <c r="S333" s="116"/>
      <c r="T333" s="116"/>
      <c r="U333" s="116"/>
      <c r="V333" s="116"/>
    </row>
    <row r="334" spans="1:22" s="117" customFormat="1" ht="12.75" customHeight="1" x14ac:dyDescent="0.2">
      <c r="A334" s="116">
        <v>794</v>
      </c>
      <c r="B334" s="116">
        <v>763</v>
      </c>
      <c r="C334" s="116" t="s">
        <v>18637</v>
      </c>
      <c r="D334" s="116" t="s">
        <v>18692</v>
      </c>
      <c r="E334" s="116" t="s">
        <v>2039</v>
      </c>
      <c r="F334" s="119" t="s">
        <v>18640</v>
      </c>
      <c r="G334" s="119" t="s">
        <v>18498</v>
      </c>
      <c r="H334" s="119" t="s">
        <v>5367</v>
      </c>
      <c r="I334" s="119">
        <v>1971</v>
      </c>
      <c r="J334" s="116">
        <v>2016</v>
      </c>
      <c r="K334" s="116"/>
      <c r="L334" s="116"/>
      <c r="M334" s="116"/>
      <c r="N334" s="116"/>
      <c r="O334" s="116"/>
      <c r="P334" s="116"/>
      <c r="Q334" s="116"/>
      <c r="R334" s="116" t="s">
        <v>18639</v>
      </c>
      <c r="S334" s="116"/>
      <c r="T334" s="116"/>
      <c r="U334" s="116"/>
      <c r="V334" s="116"/>
    </row>
    <row r="335" spans="1:22" s="117" customFormat="1" ht="12.75" customHeight="1" x14ac:dyDescent="0.2">
      <c r="A335" s="116">
        <v>795</v>
      </c>
      <c r="B335" s="116">
        <v>764</v>
      </c>
      <c r="C335" s="116" t="s">
        <v>18637</v>
      </c>
      <c r="D335" s="116" t="s">
        <v>18692</v>
      </c>
      <c r="E335" s="116" t="s">
        <v>2039</v>
      </c>
      <c r="F335" s="119" t="s">
        <v>18640</v>
      </c>
      <c r="G335" s="119" t="s">
        <v>18498</v>
      </c>
      <c r="H335" s="119" t="s">
        <v>5372</v>
      </c>
      <c r="I335" s="119">
        <v>1961</v>
      </c>
      <c r="J335" s="116">
        <v>2016</v>
      </c>
      <c r="K335" s="116"/>
      <c r="L335" s="116"/>
      <c r="M335" s="116" t="s">
        <v>18639</v>
      </c>
      <c r="N335" s="116"/>
      <c r="O335" s="116"/>
      <c r="P335" s="116"/>
      <c r="Q335" s="116"/>
      <c r="R335" s="116"/>
      <c r="S335" s="116"/>
      <c r="T335" s="116"/>
      <c r="U335" s="116"/>
      <c r="V335" s="116"/>
    </row>
    <row r="336" spans="1:22" s="117" customFormat="1" ht="12.75" customHeight="1" x14ac:dyDescent="0.2">
      <c r="A336" s="116">
        <v>796</v>
      </c>
      <c r="B336" s="116">
        <v>765</v>
      </c>
      <c r="C336" s="116" t="s">
        <v>18637</v>
      </c>
      <c r="D336" s="116" t="s">
        <v>18692</v>
      </c>
      <c r="E336" s="116" t="s">
        <v>2039</v>
      </c>
      <c r="F336" s="116" t="s">
        <v>18640</v>
      </c>
      <c r="G336" s="116" t="s">
        <v>18498</v>
      </c>
      <c r="H336" s="116" t="s">
        <v>5376</v>
      </c>
      <c r="I336" s="116">
        <v>1961</v>
      </c>
      <c r="J336" s="116">
        <v>2016</v>
      </c>
      <c r="K336" s="116"/>
      <c r="L336" s="116" t="s">
        <v>18639</v>
      </c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</row>
    <row r="337" spans="1:22" s="117" customFormat="1" ht="12.75" customHeight="1" x14ac:dyDescent="0.2">
      <c r="A337" s="116">
        <v>797</v>
      </c>
      <c r="B337" s="116">
        <v>766</v>
      </c>
      <c r="C337" s="116" t="s">
        <v>18637</v>
      </c>
      <c r="D337" s="116" t="s">
        <v>18692</v>
      </c>
      <c r="E337" s="116" t="s">
        <v>2039</v>
      </c>
      <c r="F337" s="116" t="s">
        <v>18640</v>
      </c>
      <c r="G337" s="116" t="s">
        <v>18498</v>
      </c>
      <c r="H337" s="116" t="s">
        <v>5381</v>
      </c>
      <c r="I337" s="116">
        <v>1989</v>
      </c>
      <c r="J337" s="116">
        <v>2016</v>
      </c>
      <c r="K337" s="116"/>
      <c r="L337" s="116"/>
      <c r="M337" s="116" t="s">
        <v>18639</v>
      </c>
      <c r="N337" s="116"/>
      <c r="O337" s="116"/>
      <c r="P337" s="116"/>
      <c r="Q337" s="116"/>
      <c r="R337" s="116"/>
      <c r="S337" s="116"/>
      <c r="T337" s="116"/>
      <c r="U337" s="116"/>
      <c r="V337" s="116"/>
    </row>
    <row r="338" spans="1:22" s="117" customFormat="1" ht="12.75" customHeight="1" x14ac:dyDescent="0.2">
      <c r="A338" s="116">
        <v>798</v>
      </c>
      <c r="B338" s="116">
        <v>767</v>
      </c>
      <c r="C338" s="116" t="s">
        <v>18637</v>
      </c>
      <c r="D338" s="116" t="s">
        <v>18692</v>
      </c>
      <c r="E338" s="116" t="s">
        <v>2039</v>
      </c>
      <c r="F338" s="116" t="s">
        <v>18640</v>
      </c>
      <c r="G338" s="116" t="s">
        <v>18498</v>
      </c>
      <c r="H338" s="116" t="s">
        <v>5385</v>
      </c>
      <c r="I338" s="116">
        <v>1961</v>
      </c>
      <c r="J338" s="116">
        <v>2016</v>
      </c>
      <c r="K338" s="116"/>
      <c r="L338" s="116"/>
      <c r="M338" s="116"/>
      <c r="N338" s="116" t="s">
        <v>18639</v>
      </c>
      <c r="O338" s="116"/>
      <c r="P338" s="116"/>
      <c r="Q338" s="116"/>
      <c r="R338" s="116"/>
      <c r="S338" s="116"/>
      <c r="T338" s="116"/>
      <c r="U338" s="116"/>
      <c r="V338" s="116"/>
    </row>
    <row r="339" spans="1:22" s="117" customFormat="1" ht="12.75" customHeight="1" x14ac:dyDescent="0.2">
      <c r="A339" s="116">
        <v>799</v>
      </c>
      <c r="B339" s="116">
        <v>768</v>
      </c>
      <c r="C339" s="116" t="s">
        <v>18637</v>
      </c>
      <c r="D339" s="116" t="s">
        <v>18692</v>
      </c>
      <c r="E339" s="116" t="s">
        <v>2039</v>
      </c>
      <c r="F339" s="116" t="s">
        <v>18640</v>
      </c>
      <c r="G339" s="116" t="s">
        <v>18498</v>
      </c>
      <c r="H339" s="116" t="s">
        <v>5390</v>
      </c>
      <c r="I339" s="116">
        <v>1978</v>
      </c>
      <c r="J339" s="116">
        <v>2016</v>
      </c>
      <c r="K339" s="116"/>
      <c r="L339" s="116"/>
      <c r="M339" s="116"/>
      <c r="N339" s="116"/>
      <c r="O339" s="116" t="s">
        <v>18639</v>
      </c>
      <c r="P339" s="116"/>
      <c r="Q339" s="116"/>
      <c r="R339" s="116"/>
      <c r="S339" s="116"/>
      <c r="T339" s="116"/>
      <c r="U339" s="116"/>
      <c r="V339" s="116"/>
    </row>
    <row r="340" spans="1:22" s="117" customFormat="1" ht="12.75" customHeight="1" x14ac:dyDescent="0.2">
      <c r="A340" s="116">
        <v>800</v>
      </c>
      <c r="B340" s="116">
        <v>769</v>
      </c>
      <c r="C340" s="116" t="s">
        <v>18637</v>
      </c>
      <c r="D340" s="116" t="s">
        <v>18692</v>
      </c>
      <c r="E340" s="116" t="s">
        <v>2039</v>
      </c>
      <c r="F340" s="116" t="s">
        <v>18640</v>
      </c>
      <c r="G340" s="116" t="s">
        <v>18498</v>
      </c>
      <c r="H340" s="116" t="s">
        <v>5395</v>
      </c>
      <c r="I340" s="116">
        <v>1987</v>
      </c>
      <c r="J340" s="116">
        <v>2016</v>
      </c>
      <c r="K340" s="116"/>
      <c r="L340" s="116"/>
      <c r="M340" s="116"/>
      <c r="N340" s="116"/>
      <c r="O340" s="116"/>
      <c r="P340" s="116" t="s">
        <v>18639</v>
      </c>
      <c r="Q340" s="116"/>
      <c r="R340" s="116"/>
      <c r="S340" s="116"/>
      <c r="T340" s="116"/>
      <c r="U340" s="116"/>
      <c r="V340" s="116"/>
    </row>
    <row r="341" spans="1:22" s="117" customFormat="1" ht="12.75" customHeight="1" x14ac:dyDescent="0.2">
      <c r="A341" s="116">
        <v>801</v>
      </c>
      <c r="B341" s="116">
        <v>770</v>
      </c>
      <c r="C341" s="116" t="s">
        <v>18637</v>
      </c>
      <c r="D341" s="116" t="s">
        <v>18692</v>
      </c>
      <c r="E341" s="116" t="s">
        <v>2039</v>
      </c>
      <c r="F341" s="116" t="s">
        <v>18640</v>
      </c>
      <c r="G341" s="116" t="s">
        <v>18498</v>
      </c>
      <c r="H341" s="116" t="s">
        <v>5400</v>
      </c>
      <c r="I341" s="116">
        <v>1974</v>
      </c>
      <c r="J341" s="116">
        <v>2016</v>
      </c>
      <c r="K341" s="116"/>
      <c r="L341" s="116"/>
      <c r="M341" s="116"/>
      <c r="N341" s="116"/>
      <c r="O341" s="116"/>
      <c r="P341" s="116"/>
      <c r="Q341" s="116" t="s">
        <v>18639</v>
      </c>
      <c r="R341" s="116"/>
      <c r="S341" s="116"/>
      <c r="T341" s="116"/>
      <c r="U341" s="116"/>
      <c r="V341" s="116"/>
    </row>
    <row r="342" spans="1:22" s="117" customFormat="1" ht="12.75" customHeight="1" x14ac:dyDescent="0.2">
      <c r="A342" s="116">
        <v>802</v>
      </c>
      <c r="B342" s="116">
        <v>771</v>
      </c>
      <c r="C342" s="116" t="s">
        <v>18637</v>
      </c>
      <c r="D342" s="116" t="s">
        <v>18692</v>
      </c>
      <c r="E342" s="116" t="s">
        <v>2039</v>
      </c>
      <c r="F342" s="116" t="s">
        <v>18640</v>
      </c>
      <c r="G342" s="116" t="s">
        <v>18498</v>
      </c>
      <c r="H342" s="116" t="s">
        <v>5405</v>
      </c>
      <c r="I342" s="116">
        <v>1984</v>
      </c>
      <c r="J342" s="116"/>
      <c r="K342" s="116"/>
      <c r="L342" s="116"/>
      <c r="M342" s="116"/>
      <c r="N342" s="116"/>
      <c r="O342" s="116"/>
      <c r="P342" s="116"/>
      <c r="Q342" s="116"/>
      <c r="R342" s="116" t="s">
        <v>18639</v>
      </c>
      <c r="S342" s="116"/>
      <c r="T342" s="116"/>
      <c r="U342" s="116"/>
      <c r="V342" s="116"/>
    </row>
    <row r="343" spans="1:22" s="117" customFormat="1" ht="12.75" customHeight="1" x14ac:dyDescent="0.2">
      <c r="A343" s="116">
        <v>803</v>
      </c>
      <c r="B343" s="116">
        <v>772</v>
      </c>
      <c r="C343" s="116" t="s">
        <v>18637</v>
      </c>
      <c r="D343" s="116" t="s">
        <v>18692</v>
      </c>
      <c r="E343" s="116" t="s">
        <v>2039</v>
      </c>
      <c r="F343" s="116" t="s">
        <v>18640</v>
      </c>
      <c r="G343" s="116" t="s">
        <v>18498</v>
      </c>
      <c r="H343" s="116" t="s">
        <v>5410</v>
      </c>
      <c r="I343" s="116">
        <v>1988</v>
      </c>
      <c r="J343" s="116"/>
      <c r="K343" s="116"/>
      <c r="L343" s="116" t="s">
        <v>18639</v>
      </c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</row>
    <row r="344" spans="1:22" s="117" customFormat="1" ht="12.75" customHeight="1" x14ac:dyDescent="0.2">
      <c r="A344" s="116">
        <v>804</v>
      </c>
      <c r="B344" s="116">
        <v>773</v>
      </c>
      <c r="C344" s="116" t="s">
        <v>18637</v>
      </c>
      <c r="D344" s="116" t="s">
        <v>18692</v>
      </c>
      <c r="E344" s="116" t="s">
        <v>2039</v>
      </c>
      <c r="F344" s="116" t="s">
        <v>18640</v>
      </c>
      <c r="G344" s="116" t="s">
        <v>18498</v>
      </c>
      <c r="H344" s="116" t="s">
        <v>5414</v>
      </c>
      <c r="I344" s="116">
        <v>1989</v>
      </c>
      <c r="J344" s="116"/>
      <c r="K344" s="116"/>
      <c r="L344" s="116" t="s">
        <v>18639</v>
      </c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</row>
    <row r="345" spans="1:22" s="117" customFormat="1" ht="12.75" customHeight="1" x14ac:dyDescent="0.2">
      <c r="A345" s="116">
        <v>805</v>
      </c>
      <c r="B345" s="116">
        <v>774</v>
      </c>
      <c r="C345" s="116" t="s">
        <v>18637</v>
      </c>
      <c r="D345" s="116" t="s">
        <v>18692</v>
      </c>
      <c r="E345" s="116" t="s">
        <v>2039</v>
      </c>
      <c r="F345" s="116" t="s">
        <v>18640</v>
      </c>
      <c r="G345" s="116" t="s">
        <v>18498</v>
      </c>
      <c r="H345" s="116" t="s">
        <v>5419</v>
      </c>
      <c r="I345" s="116">
        <v>1983</v>
      </c>
      <c r="J345" s="116"/>
      <c r="K345" s="116"/>
      <c r="L345" s="116"/>
      <c r="M345" s="116" t="s">
        <v>18639</v>
      </c>
      <c r="N345" s="116"/>
      <c r="O345" s="116"/>
      <c r="P345" s="116"/>
      <c r="Q345" s="116"/>
      <c r="R345" s="116"/>
      <c r="S345" s="116"/>
      <c r="T345" s="116"/>
      <c r="U345" s="116"/>
      <c r="V345" s="116"/>
    </row>
    <row r="346" spans="1:22" s="117" customFormat="1" ht="12.75" customHeight="1" x14ac:dyDescent="0.2">
      <c r="A346" s="116">
        <v>806</v>
      </c>
      <c r="B346" s="116">
        <v>775</v>
      </c>
      <c r="C346" s="116" t="s">
        <v>18637</v>
      </c>
      <c r="D346" s="116" t="s">
        <v>18692</v>
      </c>
      <c r="E346" s="116" t="s">
        <v>2039</v>
      </c>
      <c r="F346" s="116" t="s">
        <v>18640</v>
      </c>
      <c r="G346" s="116" t="s">
        <v>18498</v>
      </c>
      <c r="H346" s="116" t="s">
        <v>5423</v>
      </c>
      <c r="I346" s="116">
        <v>1991</v>
      </c>
      <c r="J346" s="116"/>
      <c r="K346" s="116"/>
      <c r="L346" s="116"/>
      <c r="M346" s="116"/>
      <c r="N346" s="116" t="s">
        <v>18639</v>
      </c>
      <c r="O346" s="116"/>
      <c r="P346" s="116"/>
      <c r="Q346" s="116"/>
      <c r="R346" s="116"/>
      <c r="S346" s="116"/>
      <c r="T346" s="116"/>
      <c r="U346" s="116"/>
      <c r="V346" s="116"/>
    </row>
    <row r="347" spans="1:22" s="117" customFormat="1" ht="12.75" customHeight="1" x14ac:dyDescent="0.2">
      <c r="A347" s="116">
        <v>807</v>
      </c>
      <c r="B347" s="116">
        <v>776</v>
      </c>
      <c r="C347" s="116" t="s">
        <v>18637</v>
      </c>
      <c r="D347" s="116" t="s">
        <v>18692</v>
      </c>
      <c r="E347" s="116" t="s">
        <v>2039</v>
      </c>
      <c r="F347" s="116" t="s">
        <v>18640</v>
      </c>
      <c r="G347" s="116" t="s">
        <v>18498</v>
      </c>
      <c r="H347" s="116" t="s">
        <v>5427</v>
      </c>
      <c r="I347" s="116">
        <v>1978</v>
      </c>
      <c r="J347" s="116">
        <v>2016</v>
      </c>
      <c r="K347" s="116"/>
      <c r="L347" s="116"/>
      <c r="M347" s="116"/>
      <c r="N347" s="116"/>
      <c r="O347" s="116" t="s">
        <v>18639</v>
      </c>
      <c r="P347" s="116"/>
      <c r="Q347" s="116"/>
      <c r="R347" s="116"/>
      <c r="S347" s="116"/>
      <c r="T347" s="116"/>
      <c r="U347" s="116"/>
      <c r="V347" s="116"/>
    </row>
    <row r="348" spans="1:22" s="117" customFormat="1" ht="12.75" customHeight="1" x14ac:dyDescent="0.2">
      <c r="A348" s="116">
        <v>808</v>
      </c>
      <c r="B348" s="116">
        <v>777</v>
      </c>
      <c r="C348" s="116" t="s">
        <v>18637</v>
      </c>
      <c r="D348" s="116" t="s">
        <v>18692</v>
      </c>
      <c r="E348" s="116" t="s">
        <v>2039</v>
      </c>
      <c r="F348" s="116" t="s">
        <v>18640</v>
      </c>
      <c r="G348" s="116" t="s">
        <v>18498</v>
      </c>
      <c r="H348" s="116" t="s">
        <v>5432</v>
      </c>
      <c r="I348" s="116">
        <v>1984</v>
      </c>
      <c r="J348" s="116">
        <v>2016</v>
      </c>
      <c r="K348" s="116"/>
      <c r="L348" s="116"/>
      <c r="M348" s="116"/>
      <c r="N348" s="116"/>
      <c r="O348" s="116"/>
      <c r="P348" s="116" t="s">
        <v>18639</v>
      </c>
      <c r="Q348" s="116"/>
      <c r="R348" s="116"/>
      <c r="S348" s="116"/>
      <c r="T348" s="116"/>
      <c r="U348" s="116"/>
      <c r="V348" s="116"/>
    </row>
    <row r="349" spans="1:22" s="117" customFormat="1" ht="12.75" customHeight="1" x14ac:dyDescent="0.2">
      <c r="A349" s="116">
        <v>809</v>
      </c>
      <c r="B349" s="116">
        <v>778</v>
      </c>
      <c r="C349" s="116" t="s">
        <v>18637</v>
      </c>
      <c r="D349" s="116" t="s">
        <v>18692</v>
      </c>
      <c r="E349" s="116" t="s">
        <v>2039</v>
      </c>
      <c r="F349" s="116" t="s">
        <v>18640</v>
      </c>
      <c r="G349" s="116" t="s">
        <v>18498</v>
      </c>
      <c r="H349" s="116" t="s">
        <v>5518</v>
      </c>
      <c r="I349" s="116">
        <v>1982</v>
      </c>
      <c r="J349" s="116">
        <v>2016</v>
      </c>
      <c r="K349" s="116"/>
      <c r="L349" s="116"/>
      <c r="M349" s="116"/>
      <c r="N349" s="116"/>
      <c r="O349" s="116"/>
      <c r="P349" s="116"/>
      <c r="Q349" s="116" t="s">
        <v>18639</v>
      </c>
      <c r="R349" s="116"/>
      <c r="S349" s="116"/>
      <c r="T349" s="116"/>
      <c r="U349" s="116"/>
      <c r="V349" s="116"/>
    </row>
    <row r="350" spans="1:22" s="117" customFormat="1" ht="12.75" customHeight="1" x14ac:dyDescent="0.2">
      <c r="A350" s="116">
        <v>810</v>
      </c>
      <c r="B350" s="116">
        <v>779</v>
      </c>
      <c r="C350" s="116" t="s">
        <v>18637</v>
      </c>
      <c r="D350" s="116" t="s">
        <v>18692</v>
      </c>
      <c r="E350" s="116" t="s">
        <v>2039</v>
      </c>
      <c r="F350" s="116" t="s">
        <v>18640</v>
      </c>
      <c r="G350" s="116" t="s">
        <v>18498</v>
      </c>
      <c r="H350" s="116" t="s">
        <v>18689</v>
      </c>
      <c r="I350" s="116">
        <v>1996</v>
      </c>
      <c r="J350" s="116"/>
      <c r="K350" s="116"/>
      <c r="L350" s="116"/>
      <c r="M350" s="116"/>
      <c r="N350" s="116"/>
      <c r="O350" s="116"/>
      <c r="P350" s="116"/>
      <c r="Q350" s="116"/>
      <c r="R350" s="116" t="s">
        <v>18639</v>
      </c>
      <c r="S350" s="116"/>
      <c r="T350" s="116"/>
      <c r="U350" s="116"/>
      <c r="V350" s="116"/>
    </row>
    <row r="351" spans="1:22" s="117" customFormat="1" ht="12.75" customHeight="1" x14ac:dyDescent="0.2">
      <c r="A351" s="116">
        <v>911</v>
      </c>
      <c r="B351" s="116">
        <v>880</v>
      </c>
      <c r="C351" s="116" t="s">
        <v>18637</v>
      </c>
      <c r="D351" s="116" t="s">
        <v>18692</v>
      </c>
      <c r="E351" s="116" t="s">
        <v>2039</v>
      </c>
      <c r="F351" s="116">
        <v>10</v>
      </c>
      <c r="G351" s="116" t="s">
        <v>18495</v>
      </c>
      <c r="H351" s="116" t="s">
        <v>18284</v>
      </c>
      <c r="I351" s="116">
        <v>1983</v>
      </c>
      <c r="J351" s="116">
        <v>2015</v>
      </c>
      <c r="K351" s="116"/>
      <c r="L351" s="116"/>
      <c r="M351" s="116"/>
      <c r="N351" s="116"/>
      <c r="O351" s="116" t="s">
        <v>18639</v>
      </c>
      <c r="P351" s="116"/>
      <c r="Q351" s="116"/>
      <c r="R351" s="116"/>
      <c r="S351" s="116"/>
      <c r="T351" s="116"/>
      <c r="U351" s="116"/>
      <c r="V351" s="116"/>
    </row>
    <row r="352" spans="1:22" s="117" customFormat="1" ht="12.75" customHeight="1" x14ac:dyDescent="0.2">
      <c r="A352" s="116">
        <v>912</v>
      </c>
      <c r="B352" s="116">
        <v>881</v>
      </c>
      <c r="C352" s="116" t="s">
        <v>18637</v>
      </c>
      <c r="D352" s="116" t="s">
        <v>18692</v>
      </c>
      <c r="E352" s="116" t="s">
        <v>2039</v>
      </c>
      <c r="F352" s="116">
        <v>10</v>
      </c>
      <c r="G352" s="116" t="s">
        <v>18495</v>
      </c>
      <c r="H352" s="116" t="s">
        <v>18292</v>
      </c>
      <c r="I352" s="116">
        <v>1994</v>
      </c>
      <c r="J352" s="116"/>
      <c r="K352" s="116"/>
      <c r="L352" s="116"/>
      <c r="M352" s="116"/>
      <c r="N352" s="116"/>
      <c r="O352" s="116"/>
      <c r="P352" s="116" t="s">
        <v>18639</v>
      </c>
      <c r="Q352" s="116"/>
      <c r="R352" s="116"/>
      <c r="S352" s="116"/>
      <c r="T352" s="116"/>
      <c r="U352" s="116"/>
      <c r="V352" s="116"/>
    </row>
    <row r="353" spans="1:22" s="117" customFormat="1" ht="12.75" customHeight="1" x14ac:dyDescent="0.2">
      <c r="A353" s="116">
        <v>919</v>
      </c>
      <c r="B353" s="116">
        <v>888</v>
      </c>
      <c r="C353" s="116" t="s">
        <v>18637</v>
      </c>
      <c r="D353" s="116" t="s">
        <v>18692</v>
      </c>
      <c r="E353" s="116" t="s">
        <v>0</v>
      </c>
      <c r="F353" s="116" t="s">
        <v>18640</v>
      </c>
      <c r="G353" s="116" t="s">
        <v>18498</v>
      </c>
      <c r="H353" s="116" t="s">
        <v>505</v>
      </c>
      <c r="I353" s="116">
        <v>1986</v>
      </c>
      <c r="J353" s="116">
        <v>2016</v>
      </c>
      <c r="K353" s="116"/>
      <c r="L353" s="116"/>
      <c r="M353" s="116"/>
      <c r="N353" s="116"/>
      <c r="O353" s="116" t="s">
        <v>18639</v>
      </c>
      <c r="P353" s="116"/>
      <c r="Q353" s="116"/>
      <c r="R353" s="116"/>
      <c r="S353" s="116"/>
      <c r="T353" s="116"/>
      <c r="U353" s="116"/>
      <c r="V353" s="116"/>
    </row>
    <row r="354" spans="1:22" s="117" customFormat="1" ht="12.75" customHeight="1" x14ac:dyDescent="0.2">
      <c r="A354" s="116">
        <v>920</v>
      </c>
      <c r="B354" s="116">
        <v>889</v>
      </c>
      <c r="C354" s="116" t="s">
        <v>18637</v>
      </c>
      <c r="D354" s="116" t="s">
        <v>18692</v>
      </c>
      <c r="E354" s="116" t="s">
        <v>0</v>
      </c>
      <c r="F354" s="116" t="s">
        <v>18640</v>
      </c>
      <c r="G354" s="116" t="s">
        <v>18498</v>
      </c>
      <c r="H354" s="116" t="s">
        <v>568</v>
      </c>
      <c r="I354" s="116">
        <v>1984</v>
      </c>
      <c r="J354" s="116">
        <v>2016</v>
      </c>
      <c r="K354" s="116"/>
      <c r="L354" s="116"/>
      <c r="M354" s="116"/>
      <c r="N354" s="116"/>
      <c r="O354" s="116"/>
      <c r="P354" s="116" t="s">
        <v>18639</v>
      </c>
      <c r="Q354" s="116"/>
      <c r="R354" s="116"/>
      <c r="S354" s="116"/>
      <c r="T354" s="116"/>
      <c r="U354" s="116"/>
      <c r="V354" s="116"/>
    </row>
    <row r="355" spans="1:22" s="117" customFormat="1" ht="12.75" customHeight="1" x14ac:dyDescent="0.2">
      <c r="A355" s="116">
        <v>921</v>
      </c>
      <c r="B355" s="116">
        <v>890</v>
      </c>
      <c r="C355" s="116" t="s">
        <v>18637</v>
      </c>
      <c r="D355" s="116" t="s">
        <v>18692</v>
      </c>
      <c r="E355" s="116" t="s">
        <v>0</v>
      </c>
      <c r="F355" s="116" t="s">
        <v>18640</v>
      </c>
      <c r="G355" s="116" t="s">
        <v>18498</v>
      </c>
      <c r="H355" s="116" t="s">
        <v>587</v>
      </c>
      <c r="I355" s="116">
        <v>1988</v>
      </c>
      <c r="J355" s="116">
        <v>2016</v>
      </c>
      <c r="K355" s="116"/>
      <c r="L355" s="116"/>
      <c r="M355" s="116"/>
      <c r="N355" s="116"/>
      <c r="O355" s="116"/>
      <c r="P355" s="116"/>
      <c r="Q355" s="116" t="s">
        <v>18639</v>
      </c>
      <c r="R355" s="116"/>
      <c r="S355" s="116"/>
      <c r="T355" s="116"/>
      <c r="U355" s="116"/>
      <c r="V355" s="116"/>
    </row>
    <row r="356" spans="1:22" s="117" customFormat="1" ht="12.75" customHeight="1" x14ac:dyDescent="0.2">
      <c r="A356" s="116">
        <v>922</v>
      </c>
      <c r="B356" s="116">
        <v>891</v>
      </c>
      <c r="C356" s="116" t="s">
        <v>18637</v>
      </c>
      <c r="D356" s="116" t="s">
        <v>18692</v>
      </c>
      <c r="E356" s="116" t="s">
        <v>0</v>
      </c>
      <c r="F356" s="116" t="s">
        <v>18640</v>
      </c>
      <c r="G356" s="116" t="s">
        <v>18498</v>
      </c>
      <c r="H356" s="116" t="s">
        <v>625</v>
      </c>
      <c r="I356" s="116">
        <v>1984</v>
      </c>
      <c r="J356" s="116">
        <v>2016</v>
      </c>
      <c r="K356" s="116"/>
      <c r="L356" s="116"/>
      <c r="M356" s="116"/>
      <c r="N356" s="116"/>
      <c r="O356" s="116"/>
      <c r="P356" s="116"/>
      <c r="Q356" s="116"/>
      <c r="R356" s="116" t="s">
        <v>18639</v>
      </c>
      <c r="S356" s="116"/>
      <c r="T356" s="116"/>
      <c r="U356" s="116"/>
      <c r="V356" s="116"/>
    </row>
    <row r="357" spans="1:22" s="117" customFormat="1" ht="12.75" customHeight="1" x14ac:dyDescent="0.2">
      <c r="A357" s="116">
        <v>923</v>
      </c>
      <c r="B357" s="116">
        <v>892</v>
      </c>
      <c r="C357" s="116" t="s">
        <v>18637</v>
      </c>
      <c r="D357" s="116" t="s">
        <v>18692</v>
      </c>
      <c r="E357" s="116" t="s">
        <v>0</v>
      </c>
      <c r="F357" s="116" t="s">
        <v>18640</v>
      </c>
      <c r="G357" s="116" t="s">
        <v>18498</v>
      </c>
      <c r="H357" s="116" t="s">
        <v>631</v>
      </c>
      <c r="I357" s="116">
        <v>1984</v>
      </c>
      <c r="J357" s="116">
        <v>2016</v>
      </c>
      <c r="K357" s="116"/>
      <c r="L357" s="116"/>
      <c r="M357" s="116" t="s">
        <v>18639</v>
      </c>
      <c r="N357" s="116"/>
      <c r="O357" s="116"/>
      <c r="P357" s="116"/>
      <c r="Q357" s="116"/>
      <c r="R357" s="116"/>
      <c r="S357" s="116"/>
      <c r="T357" s="116"/>
      <c r="U357" s="116"/>
      <c r="V357" s="116"/>
    </row>
    <row r="358" spans="1:22" s="117" customFormat="1" ht="12.75" customHeight="1" x14ac:dyDescent="0.2">
      <c r="A358" s="116">
        <v>924</v>
      </c>
      <c r="B358" s="116">
        <v>893</v>
      </c>
      <c r="C358" s="116" t="s">
        <v>18637</v>
      </c>
      <c r="D358" s="116" t="s">
        <v>18692</v>
      </c>
      <c r="E358" s="116" t="s">
        <v>0</v>
      </c>
      <c r="F358" s="116" t="s">
        <v>18640</v>
      </c>
      <c r="G358" s="116" t="s">
        <v>18498</v>
      </c>
      <c r="H358" s="116" t="s">
        <v>635</v>
      </c>
      <c r="I358" s="116">
        <v>1976</v>
      </c>
      <c r="J358" s="116">
        <v>2016</v>
      </c>
      <c r="K358" s="116"/>
      <c r="L358" s="116"/>
      <c r="M358" s="116"/>
      <c r="N358" s="116" t="s">
        <v>18639</v>
      </c>
      <c r="O358" s="116"/>
      <c r="P358" s="116"/>
      <c r="Q358" s="116"/>
      <c r="R358" s="116"/>
      <c r="S358" s="116"/>
      <c r="T358" s="116"/>
      <c r="U358" s="116"/>
      <c r="V358" s="116"/>
    </row>
    <row r="359" spans="1:22" s="117" customFormat="1" ht="12.75" customHeight="1" x14ac:dyDescent="0.2">
      <c r="A359" s="116">
        <v>925</v>
      </c>
      <c r="B359" s="116">
        <v>894</v>
      </c>
      <c r="C359" s="116" t="s">
        <v>18637</v>
      </c>
      <c r="D359" s="116" t="s">
        <v>18692</v>
      </c>
      <c r="E359" s="116" t="s">
        <v>0</v>
      </c>
      <c r="F359" s="116" t="s">
        <v>18640</v>
      </c>
      <c r="G359" s="116" t="s">
        <v>18498</v>
      </c>
      <c r="H359" s="116" t="s">
        <v>648</v>
      </c>
      <c r="I359" s="116">
        <v>1982</v>
      </c>
      <c r="J359" s="116">
        <v>2016</v>
      </c>
      <c r="K359" s="116"/>
      <c r="L359" s="116"/>
      <c r="M359" s="116" t="s">
        <v>18639</v>
      </c>
      <c r="N359" s="116"/>
      <c r="O359" s="116"/>
      <c r="P359" s="116"/>
      <c r="Q359" s="116"/>
      <c r="R359" s="116"/>
      <c r="S359" s="116"/>
      <c r="T359" s="116"/>
      <c r="U359" s="116"/>
      <c r="V359" s="116"/>
    </row>
    <row r="360" spans="1:22" s="117" customFormat="1" ht="12.75" customHeight="1" x14ac:dyDescent="0.2">
      <c r="A360" s="116">
        <v>926</v>
      </c>
      <c r="B360" s="116">
        <v>895</v>
      </c>
      <c r="C360" s="116" t="s">
        <v>18637</v>
      </c>
      <c r="D360" s="116" t="s">
        <v>18692</v>
      </c>
      <c r="E360" s="116" t="s">
        <v>0</v>
      </c>
      <c r="F360" s="116" t="s">
        <v>18640</v>
      </c>
      <c r="G360" s="116" t="s">
        <v>18498</v>
      </c>
      <c r="H360" s="116" t="s">
        <v>660</v>
      </c>
      <c r="I360" s="116">
        <v>1961</v>
      </c>
      <c r="J360" s="116">
        <v>2016</v>
      </c>
      <c r="K360" s="116"/>
      <c r="L360" s="116"/>
      <c r="M360" s="116"/>
      <c r="N360" s="116" t="s">
        <v>18639</v>
      </c>
      <c r="O360" s="116"/>
      <c r="P360" s="116"/>
      <c r="Q360" s="116"/>
      <c r="R360" s="116"/>
      <c r="S360" s="116"/>
      <c r="T360" s="116"/>
      <c r="U360" s="116"/>
      <c r="V360" s="116"/>
    </row>
    <row r="361" spans="1:22" s="117" customFormat="1" ht="12.75" customHeight="1" x14ac:dyDescent="0.2">
      <c r="A361" s="116">
        <v>927</v>
      </c>
      <c r="B361" s="116">
        <v>896</v>
      </c>
      <c r="C361" s="116" t="s">
        <v>18637</v>
      </c>
      <c r="D361" s="116" t="s">
        <v>18692</v>
      </c>
      <c r="E361" s="116" t="s">
        <v>0</v>
      </c>
      <c r="F361" s="116" t="s">
        <v>18640</v>
      </c>
      <c r="G361" s="116" t="s">
        <v>18498</v>
      </c>
      <c r="H361" s="116" t="s">
        <v>665</v>
      </c>
      <c r="I361" s="116">
        <v>1960</v>
      </c>
      <c r="J361" s="116">
        <v>2016</v>
      </c>
      <c r="K361" s="116"/>
      <c r="L361" s="116"/>
      <c r="M361" s="116"/>
      <c r="N361" s="116"/>
      <c r="O361" s="116" t="s">
        <v>18639</v>
      </c>
      <c r="P361" s="116"/>
      <c r="Q361" s="116"/>
      <c r="R361" s="116"/>
      <c r="S361" s="116"/>
      <c r="T361" s="116"/>
      <c r="U361" s="116"/>
      <c r="V361" s="116"/>
    </row>
    <row r="362" spans="1:22" s="117" customFormat="1" ht="12.75" customHeight="1" x14ac:dyDescent="0.2">
      <c r="A362" s="116">
        <v>928</v>
      </c>
      <c r="B362" s="116">
        <v>897</v>
      </c>
      <c r="C362" s="116" t="s">
        <v>18637</v>
      </c>
      <c r="D362" s="116" t="s">
        <v>18692</v>
      </c>
      <c r="E362" s="116" t="s">
        <v>0</v>
      </c>
      <c r="F362" s="116" t="s">
        <v>18640</v>
      </c>
      <c r="G362" s="116" t="s">
        <v>18498</v>
      </c>
      <c r="H362" s="116" t="s">
        <v>696</v>
      </c>
      <c r="I362" s="116">
        <v>1965</v>
      </c>
      <c r="J362" s="116">
        <v>2016</v>
      </c>
      <c r="K362" s="116"/>
      <c r="L362" s="116"/>
      <c r="M362" s="116"/>
      <c r="N362" s="116"/>
      <c r="O362" s="116"/>
      <c r="P362" s="116" t="s">
        <v>18639</v>
      </c>
      <c r="Q362" s="116"/>
      <c r="R362" s="116"/>
      <c r="S362" s="116"/>
      <c r="T362" s="116"/>
      <c r="U362" s="116"/>
      <c r="V362" s="116"/>
    </row>
    <row r="363" spans="1:22" s="117" customFormat="1" ht="12.75" customHeight="1" x14ac:dyDescent="0.2">
      <c r="A363" s="116">
        <v>929</v>
      </c>
      <c r="B363" s="116">
        <v>898</v>
      </c>
      <c r="C363" s="116" t="s">
        <v>18637</v>
      </c>
      <c r="D363" s="116" t="s">
        <v>18692</v>
      </c>
      <c r="E363" s="116" t="s">
        <v>0</v>
      </c>
      <c r="F363" s="116" t="s">
        <v>18640</v>
      </c>
      <c r="G363" s="116" t="s">
        <v>18498</v>
      </c>
      <c r="H363" s="116" t="s">
        <v>920</v>
      </c>
      <c r="I363" s="116">
        <v>1984</v>
      </c>
      <c r="J363" s="116">
        <v>2016</v>
      </c>
      <c r="K363" s="116"/>
      <c r="L363" s="116"/>
      <c r="M363" s="116"/>
      <c r="N363" s="116"/>
      <c r="O363" s="116"/>
      <c r="P363" s="116"/>
      <c r="Q363" s="116" t="s">
        <v>18639</v>
      </c>
      <c r="R363" s="116"/>
      <c r="S363" s="116"/>
      <c r="T363" s="116"/>
      <c r="U363" s="116"/>
      <c r="V363" s="116"/>
    </row>
    <row r="364" spans="1:22" s="117" customFormat="1" ht="12.75" customHeight="1" x14ac:dyDescent="0.2">
      <c r="A364" s="116">
        <v>930</v>
      </c>
      <c r="B364" s="116">
        <v>899</v>
      </c>
      <c r="C364" s="116" t="s">
        <v>18637</v>
      </c>
      <c r="D364" s="116" t="s">
        <v>18692</v>
      </c>
      <c r="E364" s="116" t="s">
        <v>0</v>
      </c>
      <c r="F364" s="116" t="s">
        <v>18640</v>
      </c>
      <c r="G364" s="116" t="s">
        <v>18498</v>
      </c>
      <c r="H364" s="116" t="s">
        <v>929</v>
      </c>
      <c r="I364" s="116">
        <v>1981</v>
      </c>
      <c r="J364" s="116">
        <v>2016</v>
      </c>
      <c r="K364" s="116"/>
      <c r="L364" s="116"/>
      <c r="M364" s="116"/>
      <c r="N364" s="116"/>
      <c r="O364" s="116"/>
      <c r="P364" s="116"/>
      <c r="Q364" s="116"/>
      <c r="R364" s="116" t="s">
        <v>18639</v>
      </c>
      <c r="S364" s="116"/>
      <c r="T364" s="116"/>
      <c r="U364" s="116"/>
      <c r="V364" s="116"/>
    </row>
    <row r="365" spans="1:22" s="117" customFormat="1" ht="12.75" customHeight="1" x14ac:dyDescent="0.2">
      <c r="A365" s="116">
        <v>931</v>
      </c>
      <c r="B365" s="116">
        <v>900</v>
      </c>
      <c r="C365" s="116" t="s">
        <v>18637</v>
      </c>
      <c r="D365" s="116" t="s">
        <v>18692</v>
      </c>
      <c r="E365" s="116" t="s">
        <v>0</v>
      </c>
      <c r="F365" s="116" t="s">
        <v>18640</v>
      </c>
      <c r="G365" s="116" t="s">
        <v>18498</v>
      </c>
      <c r="H365" s="116" t="s">
        <v>1071</v>
      </c>
      <c r="I365" s="116">
        <v>1990</v>
      </c>
      <c r="J365" s="116">
        <v>2016</v>
      </c>
      <c r="K365" s="116"/>
      <c r="L365" s="116"/>
      <c r="M365" s="116" t="s">
        <v>18639</v>
      </c>
      <c r="N365" s="116"/>
      <c r="O365" s="116"/>
      <c r="P365" s="116"/>
      <c r="Q365" s="116"/>
      <c r="R365" s="116"/>
      <c r="S365" s="116"/>
      <c r="T365" s="116"/>
      <c r="U365" s="116"/>
      <c r="V365" s="116"/>
    </row>
    <row r="366" spans="1:22" s="117" customFormat="1" ht="12.75" customHeight="1" x14ac:dyDescent="0.2">
      <c r="A366" s="116">
        <v>932</v>
      </c>
      <c r="B366" s="116">
        <v>901</v>
      </c>
      <c r="C366" s="116" t="s">
        <v>18637</v>
      </c>
      <c r="D366" s="116" t="s">
        <v>18692</v>
      </c>
      <c r="E366" s="116" t="s">
        <v>0</v>
      </c>
      <c r="F366" s="116" t="s">
        <v>18640</v>
      </c>
      <c r="G366" s="116" t="s">
        <v>18498</v>
      </c>
      <c r="H366" s="116" t="s">
        <v>1084</v>
      </c>
      <c r="I366" s="116">
        <v>1988</v>
      </c>
      <c r="J366" s="116">
        <v>2016</v>
      </c>
      <c r="K366" s="116"/>
      <c r="L366" s="116"/>
      <c r="M366" s="116"/>
      <c r="N366" s="116"/>
      <c r="O366" s="116" t="s">
        <v>18639</v>
      </c>
      <c r="P366" s="116"/>
      <c r="Q366" s="116"/>
      <c r="R366" s="116"/>
      <c r="S366" s="116"/>
      <c r="T366" s="116"/>
      <c r="U366" s="116"/>
      <c r="V366" s="116"/>
    </row>
    <row r="367" spans="1:22" s="117" customFormat="1" ht="12.75" customHeight="1" x14ac:dyDescent="0.2">
      <c r="A367" s="116">
        <v>933</v>
      </c>
      <c r="B367" s="116">
        <v>902</v>
      </c>
      <c r="C367" s="116" t="s">
        <v>18637</v>
      </c>
      <c r="D367" s="116" t="s">
        <v>18692</v>
      </c>
      <c r="E367" s="116" t="s">
        <v>0</v>
      </c>
      <c r="F367" s="116" t="s">
        <v>18640</v>
      </c>
      <c r="G367" s="116" t="s">
        <v>18498</v>
      </c>
      <c r="H367" s="116" t="s">
        <v>1722</v>
      </c>
      <c r="I367" s="116">
        <v>1995</v>
      </c>
      <c r="J367" s="116"/>
      <c r="K367" s="116"/>
      <c r="L367" s="116"/>
      <c r="M367" s="116" t="s">
        <v>18639</v>
      </c>
      <c r="N367" s="116"/>
      <c r="O367" s="116"/>
      <c r="P367" s="116"/>
      <c r="Q367" s="116"/>
      <c r="R367" s="116"/>
      <c r="S367" s="116"/>
      <c r="T367" s="116"/>
      <c r="U367" s="116"/>
      <c r="V367" s="116"/>
    </row>
    <row r="368" spans="1:22" s="117" customFormat="1" ht="12.75" customHeight="1" x14ac:dyDescent="0.2">
      <c r="A368" s="116">
        <v>934</v>
      </c>
      <c r="B368" s="116">
        <v>903</v>
      </c>
      <c r="C368" s="116" t="s">
        <v>18637</v>
      </c>
      <c r="D368" s="116" t="s">
        <v>18692</v>
      </c>
      <c r="E368" s="116" t="s">
        <v>0</v>
      </c>
      <c r="F368" s="116" t="s">
        <v>18640</v>
      </c>
      <c r="G368" s="116" t="s">
        <v>18498</v>
      </c>
      <c r="H368" s="116" t="s">
        <v>1847</v>
      </c>
      <c r="I368" s="116">
        <v>1983</v>
      </c>
      <c r="J368" s="116"/>
      <c r="K368" s="116"/>
      <c r="L368" s="116"/>
      <c r="M368" s="116"/>
      <c r="N368" s="116" t="s">
        <v>18639</v>
      </c>
      <c r="O368" s="116"/>
      <c r="P368" s="116"/>
      <c r="Q368" s="116"/>
      <c r="R368" s="116"/>
      <c r="S368" s="116"/>
      <c r="T368" s="116"/>
      <c r="U368" s="116"/>
      <c r="V368" s="116"/>
    </row>
    <row r="369" spans="1:22" s="117" customFormat="1" ht="12.75" customHeight="1" x14ac:dyDescent="0.2">
      <c r="A369" s="116">
        <v>935</v>
      </c>
      <c r="B369" s="116">
        <v>904</v>
      </c>
      <c r="C369" s="116" t="s">
        <v>18637</v>
      </c>
      <c r="D369" s="116" t="s">
        <v>18692</v>
      </c>
      <c r="E369" s="116" t="s">
        <v>0</v>
      </c>
      <c r="F369" s="116" t="s">
        <v>18640</v>
      </c>
      <c r="G369" s="116" t="s">
        <v>18498</v>
      </c>
      <c r="H369" s="116" t="s">
        <v>1982</v>
      </c>
      <c r="I369" s="116">
        <v>1963</v>
      </c>
      <c r="J369" s="116"/>
      <c r="K369" s="116"/>
      <c r="L369" s="116"/>
      <c r="M369" s="116"/>
      <c r="N369" s="116"/>
      <c r="O369" s="116" t="s">
        <v>18639</v>
      </c>
      <c r="P369" s="116"/>
      <c r="Q369" s="116"/>
      <c r="R369" s="116"/>
      <c r="S369" s="116"/>
      <c r="T369" s="116"/>
      <c r="U369" s="116"/>
      <c r="V369" s="116"/>
    </row>
    <row r="370" spans="1:22" s="117" customFormat="1" ht="12.75" customHeight="1" x14ac:dyDescent="0.2">
      <c r="A370" s="116">
        <v>936</v>
      </c>
      <c r="B370" s="116">
        <v>905</v>
      </c>
      <c r="C370" s="116" t="s">
        <v>18637</v>
      </c>
      <c r="D370" s="116" t="s">
        <v>18692</v>
      </c>
      <c r="E370" s="116" t="s">
        <v>0</v>
      </c>
      <c r="F370" s="116" t="s">
        <v>18640</v>
      </c>
      <c r="G370" s="116" t="s">
        <v>18498</v>
      </c>
      <c r="H370" s="116" t="s">
        <v>2133</v>
      </c>
      <c r="I370" s="116">
        <v>1985</v>
      </c>
      <c r="J370" s="116"/>
      <c r="K370" s="116"/>
      <c r="L370" s="116"/>
      <c r="M370" s="116"/>
      <c r="N370" s="116"/>
      <c r="O370" s="116"/>
      <c r="P370" s="116" t="s">
        <v>18639</v>
      </c>
      <c r="Q370" s="116"/>
      <c r="R370" s="116"/>
      <c r="S370" s="116"/>
      <c r="T370" s="116"/>
      <c r="U370" s="116"/>
      <c r="V370" s="116"/>
    </row>
    <row r="371" spans="1:22" s="117" customFormat="1" ht="12.75" customHeight="1" x14ac:dyDescent="0.2">
      <c r="A371" s="116">
        <v>937</v>
      </c>
      <c r="B371" s="116">
        <v>906</v>
      </c>
      <c r="C371" s="116" t="s">
        <v>18637</v>
      </c>
      <c r="D371" s="116" t="s">
        <v>18692</v>
      </c>
      <c r="E371" s="116" t="s">
        <v>0</v>
      </c>
      <c r="F371" s="116" t="s">
        <v>18640</v>
      </c>
      <c r="G371" s="116" t="s">
        <v>18498</v>
      </c>
      <c r="H371" s="116" t="s">
        <v>3863</v>
      </c>
      <c r="I371" s="116">
        <v>1987</v>
      </c>
      <c r="J371" s="116">
        <v>2016</v>
      </c>
      <c r="K371" s="116"/>
      <c r="L371" s="116"/>
      <c r="M371" s="116"/>
      <c r="N371" s="116"/>
      <c r="O371" s="116"/>
      <c r="P371" s="116"/>
      <c r="Q371" s="116" t="s">
        <v>18639</v>
      </c>
      <c r="R371" s="116"/>
      <c r="S371" s="116"/>
      <c r="T371" s="116"/>
      <c r="U371" s="116"/>
      <c r="V371" s="116"/>
    </row>
    <row r="372" spans="1:22" s="117" customFormat="1" ht="12.75" customHeight="1" x14ac:dyDescent="0.2">
      <c r="A372" s="116">
        <v>938</v>
      </c>
      <c r="B372" s="116">
        <v>907</v>
      </c>
      <c r="C372" s="116" t="s">
        <v>18637</v>
      </c>
      <c r="D372" s="116" t="s">
        <v>18692</v>
      </c>
      <c r="E372" s="116" t="s">
        <v>0</v>
      </c>
      <c r="F372" s="116" t="s">
        <v>18640</v>
      </c>
      <c r="G372" s="116" t="s">
        <v>18498</v>
      </c>
      <c r="H372" s="116" t="s">
        <v>3923</v>
      </c>
      <c r="I372" s="116">
        <v>1986</v>
      </c>
      <c r="J372" s="116">
        <v>2016</v>
      </c>
      <c r="K372" s="116"/>
      <c r="L372" s="116"/>
      <c r="M372" s="116"/>
      <c r="N372" s="116"/>
      <c r="O372" s="116"/>
      <c r="P372" s="116"/>
      <c r="Q372" s="116"/>
      <c r="R372" s="116" t="s">
        <v>18639</v>
      </c>
      <c r="S372" s="116"/>
      <c r="T372" s="116"/>
      <c r="U372" s="116"/>
      <c r="V372" s="116"/>
    </row>
    <row r="373" spans="1:22" s="117" customFormat="1" ht="12.75" customHeight="1" x14ac:dyDescent="0.2">
      <c r="A373" s="116">
        <v>939</v>
      </c>
      <c r="B373" s="116">
        <v>908</v>
      </c>
      <c r="C373" s="116" t="s">
        <v>18637</v>
      </c>
      <c r="D373" s="116" t="s">
        <v>18692</v>
      </c>
      <c r="E373" s="116" t="s">
        <v>0</v>
      </c>
      <c r="F373" s="116" t="s">
        <v>18640</v>
      </c>
      <c r="G373" s="116" t="s">
        <v>18498</v>
      </c>
      <c r="H373" s="116" t="s">
        <v>3944</v>
      </c>
      <c r="I373" s="116">
        <v>1983</v>
      </c>
      <c r="J373" s="116">
        <v>2016</v>
      </c>
      <c r="K373" s="116"/>
      <c r="L373" s="116"/>
      <c r="M373" s="116"/>
      <c r="N373" s="116" t="s">
        <v>18639</v>
      </c>
      <c r="O373" s="116"/>
      <c r="P373" s="116"/>
      <c r="Q373" s="116"/>
      <c r="R373" s="116"/>
      <c r="S373" s="116"/>
      <c r="T373" s="116"/>
      <c r="U373" s="116"/>
      <c r="V373" s="116"/>
    </row>
    <row r="374" spans="1:22" s="117" customFormat="1" ht="12.75" customHeight="1" x14ac:dyDescent="0.2">
      <c r="A374" s="116">
        <v>940</v>
      </c>
      <c r="B374" s="116">
        <v>909</v>
      </c>
      <c r="C374" s="116" t="s">
        <v>18637</v>
      </c>
      <c r="D374" s="116" t="s">
        <v>18692</v>
      </c>
      <c r="E374" s="116" t="s">
        <v>0</v>
      </c>
      <c r="F374" s="116" t="s">
        <v>18640</v>
      </c>
      <c r="G374" s="116" t="s">
        <v>18498</v>
      </c>
      <c r="H374" s="116" t="s">
        <v>4066</v>
      </c>
      <c r="I374" s="116">
        <v>1989</v>
      </c>
      <c r="J374" s="116">
        <v>2016</v>
      </c>
      <c r="K374" s="116"/>
      <c r="L374" s="116"/>
      <c r="M374" s="116"/>
      <c r="N374" s="116"/>
      <c r="O374" s="116"/>
      <c r="P374" s="116" t="s">
        <v>18639</v>
      </c>
      <c r="Q374" s="116"/>
      <c r="R374" s="116"/>
      <c r="S374" s="116"/>
      <c r="T374" s="116"/>
      <c r="U374" s="116"/>
      <c r="V374" s="116"/>
    </row>
    <row r="375" spans="1:22" s="117" customFormat="1" ht="12.75" customHeight="1" x14ac:dyDescent="0.2">
      <c r="A375" s="116">
        <v>941</v>
      </c>
      <c r="B375" s="116">
        <v>910</v>
      </c>
      <c r="C375" s="116" t="s">
        <v>18637</v>
      </c>
      <c r="D375" s="116" t="s">
        <v>18692</v>
      </c>
      <c r="E375" s="116" t="s">
        <v>0</v>
      </c>
      <c r="F375" s="116" t="s">
        <v>18640</v>
      </c>
      <c r="G375" s="116" t="s">
        <v>18498</v>
      </c>
      <c r="H375" s="116" t="s">
        <v>4071</v>
      </c>
      <c r="I375" s="116">
        <v>1990</v>
      </c>
      <c r="J375" s="116">
        <v>2016</v>
      </c>
      <c r="K375" s="116"/>
      <c r="L375" s="116"/>
      <c r="M375" s="116" t="s">
        <v>18639</v>
      </c>
      <c r="N375" s="116"/>
      <c r="O375" s="116"/>
      <c r="P375" s="116"/>
      <c r="Q375" s="116"/>
      <c r="R375" s="116"/>
      <c r="S375" s="116"/>
      <c r="T375" s="116"/>
      <c r="U375" s="116"/>
      <c r="V375" s="116"/>
    </row>
    <row r="376" spans="1:22" s="117" customFormat="1" ht="12.75" customHeight="1" x14ac:dyDescent="0.2">
      <c r="A376" s="116">
        <v>942</v>
      </c>
      <c r="B376" s="116">
        <v>911</v>
      </c>
      <c r="C376" s="116" t="s">
        <v>18637</v>
      </c>
      <c r="D376" s="116" t="s">
        <v>18692</v>
      </c>
      <c r="E376" s="116" t="s">
        <v>0</v>
      </c>
      <c r="F376" s="116" t="s">
        <v>18640</v>
      </c>
      <c r="G376" s="116" t="s">
        <v>18498</v>
      </c>
      <c r="H376" s="116" t="s">
        <v>4123</v>
      </c>
      <c r="I376" s="116">
        <v>1992</v>
      </c>
      <c r="J376" s="116"/>
      <c r="K376" s="116"/>
      <c r="L376" s="116"/>
      <c r="M376" s="116"/>
      <c r="N376" s="116"/>
      <c r="O376" s="116" t="s">
        <v>18639</v>
      </c>
      <c r="P376" s="116"/>
      <c r="Q376" s="116"/>
      <c r="R376" s="116"/>
      <c r="S376" s="116"/>
      <c r="T376" s="116"/>
      <c r="U376" s="116"/>
      <c r="V376" s="116"/>
    </row>
    <row r="377" spans="1:22" s="117" customFormat="1" ht="12.75" customHeight="1" x14ac:dyDescent="0.2">
      <c r="A377" s="116">
        <v>943</v>
      </c>
      <c r="B377" s="116">
        <v>912</v>
      </c>
      <c r="C377" s="116" t="s">
        <v>18637</v>
      </c>
      <c r="D377" s="116" t="s">
        <v>18692</v>
      </c>
      <c r="E377" s="116" t="s">
        <v>0</v>
      </c>
      <c r="F377" s="116" t="s">
        <v>18640</v>
      </c>
      <c r="G377" s="116" t="s">
        <v>18498</v>
      </c>
      <c r="H377" s="116" t="s">
        <v>4128</v>
      </c>
      <c r="I377" s="116">
        <v>1986</v>
      </c>
      <c r="J377" s="116"/>
      <c r="K377" s="116"/>
      <c r="L377" s="116"/>
      <c r="M377" s="116"/>
      <c r="N377" s="116"/>
      <c r="O377" s="116"/>
      <c r="P377" s="116" t="s">
        <v>18639</v>
      </c>
      <c r="Q377" s="116"/>
      <c r="R377" s="116"/>
      <c r="S377" s="116"/>
      <c r="T377" s="116"/>
      <c r="U377" s="116"/>
      <c r="V377" s="116"/>
    </row>
    <row r="378" spans="1:22" s="117" customFormat="1" ht="12.75" customHeight="1" x14ac:dyDescent="0.2">
      <c r="A378" s="116">
        <v>944</v>
      </c>
      <c r="B378" s="116">
        <v>913</v>
      </c>
      <c r="C378" s="116" t="s">
        <v>18637</v>
      </c>
      <c r="D378" s="116" t="s">
        <v>18692</v>
      </c>
      <c r="E378" s="116" t="s">
        <v>0</v>
      </c>
      <c r="F378" s="116" t="s">
        <v>18640</v>
      </c>
      <c r="G378" s="116" t="s">
        <v>18498</v>
      </c>
      <c r="H378" s="116" t="s">
        <v>4136</v>
      </c>
      <c r="I378" s="116">
        <v>1986</v>
      </c>
      <c r="J378" s="116"/>
      <c r="K378" s="116"/>
      <c r="L378" s="116"/>
      <c r="M378" s="116"/>
      <c r="N378" s="116"/>
      <c r="O378" s="116"/>
      <c r="P378" s="116"/>
      <c r="Q378" s="116"/>
      <c r="R378" s="116" t="s">
        <v>18639</v>
      </c>
      <c r="S378" s="116"/>
      <c r="T378" s="116"/>
      <c r="U378" s="116"/>
      <c r="V378" s="116"/>
    </row>
    <row r="379" spans="1:22" s="117" customFormat="1" ht="12.75" customHeight="1" x14ac:dyDescent="0.2">
      <c r="A379" s="116">
        <v>945</v>
      </c>
      <c r="B379" s="116">
        <v>914</v>
      </c>
      <c r="C379" s="116" t="s">
        <v>18637</v>
      </c>
      <c r="D379" s="116" t="s">
        <v>18692</v>
      </c>
      <c r="E379" s="116" t="s">
        <v>0</v>
      </c>
      <c r="F379" s="116" t="s">
        <v>18640</v>
      </c>
      <c r="G379" s="116" t="s">
        <v>18498</v>
      </c>
      <c r="H379" s="116" t="s">
        <v>4175</v>
      </c>
      <c r="I379" s="116">
        <v>1960</v>
      </c>
      <c r="J379" s="116"/>
      <c r="K379" s="116"/>
      <c r="L379" s="116"/>
      <c r="M379" s="116"/>
      <c r="N379" s="116"/>
      <c r="O379" s="116" t="s">
        <v>18639</v>
      </c>
      <c r="P379" s="116"/>
      <c r="Q379" s="116"/>
      <c r="R379" s="116"/>
      <c r="S379" s="116"/>
      <c r="T379" s="116"/>
      <c r="U379" s="116"/>
      <c r="V379" s="116"/>
    </row>
    <row r="380" spans="1:22" s="117" customFormat="1" ht="12.75" customHeight="1" x14ac:dyDescent="0.2">
      <c r="A380" s="116">
        <v>946</v>
      </c>
      <c r="B380" s="116">
        <v>915</v>
      </c>
      <c r="C380" s="116" t="s">
        <v>18637</v>
      </c>
      <c r="D380" s="116" t="s">
        <v>18692</v>
      </c>
      <c r="E380" s="116" t="s">
        <v>0</v>
      </c>
      <c r="F380" s="116" t="s">
        <v>18640</v>
      </c>
      <c r="G380" s="116" t="s">
        <v>18498</v>
      </c>
      <c r="H380" s="116" t="s">
        <v>4183</v>
      </c>
      <c r="I380" s="116">
        <v>1991</v>
      </c>
      <c r="J380" s="116"/>
      <c r="K380" s="116"/>
      <c r="L380" s="116"/>
      <c r="M380" s="116"/>
      <c r="N380" s="116"/>
      <c r="O380" s="116"/>
      <c r="P380" s="116"/>
      <c r="Q380" s="116" t="s">
        <v>18639</v>
      </c>
      <c r="R380" s="116"/>
      <c r="S380" s="116"/>
      <c r="T380" s="116"/>
      <c r="U380" s="116"/>
      <c r="V380" s="116"/>
    </row>
    <row r="381" spans="1:22" s="117" customFormat="1" ht="12.75" customHeight="1" x14ac:dyDescent="0.2">
      <c r="A381" s="116">
        <v>947</v>
      </c>
      <c r="B381" s="116">
        <v>916</v>
      </c>
      <c r="C381" s="116" t="s">
        <v>18637</v>
      </c>
      <c r="D381" s="116" t="s">
        <v>18692</v>
      </c>
      <c r="E381" s="116" t="s">
        <v>0</v>
      </c>
      <c r="F381" s="116" t="s">
        <v>18640</v>
      </c>
      <c r="G381" s="116" t="s">
        <v>18498</v>
      </c>
      <c r="H381" s="116" t="s">
        <v>4197</v>
      </c>
      <c r="I381" s="116">
        <v>1986</v>
      </c>
      <c r="J381" s="116"/>
      <c r="K381" s="116"/>
      <c r="L381" s="116"/>
      <c r="M381" s="116" t="s">
        <v>18639</v>
      </c>
      <c r="N381" s="116"/>
      <c r="O381" s="116"/>
      <c r="P381" s="116"/>
      <c r="Q381" s="116"/>
      <c r="R381" s="116"/>
      <c r="S381" s="116"/>
      <c r="T381" s="116"/>
      <c r="U381" s="116"/>
      <c r="V381" s="116"/>
    </row>
    <row r="382" spans="1:22" s="117" customFormat="1" ht="12.75" customHeight="1" x14ac:dyDescent="0.2">
      <c r="A382" s="116">
        <v>948</v>
      </c>
      <c r="B382" s="116">
        <v>917</v>
      </c>
      <c r="C382" s="116" t="s">
        <v>18637</v>
      </c>
      <c r="D382" s="116" t="s">
        <v>18692</v>
      </c>
      <c r="E382" s="116" t="s">
        <v>0</v>
      </c>
      <c r="F382" s="116" t="s">
        <v>18640</v>
      </c>
      <c r="G382" s="116" t="s">
        <v>18498</v>
      </c>
      <c r="H382" s="116" t="s">
        <v>4211</v>
      </c>
      <c r="I382" s="116">
        <v>1967</v>
      </c>
      <c r="J382" s="116"/>
      <c r="K382" s="116"/>
      <c r="L382" s="116"/>
      <c r="M382" s="116"/>
      <c r="N382" s="116" t="s">
        <v>18639</v>
      </c>
      <c r="O382" s="116"/>
      <c r="P382" s="116"/>
      <c r="Q382" s="116"/>
      <c r="R382" s="116"/>
      <c r="S382" s="116"/>
      <c r="T382" s="116"/>
      <c r="U382" s="116"/>
      <c r="V382" s="116"/>
    </row>
    <row r="383" spans="1:22" s="117" customFormat="1" ht="12.75" customHeight="1" x14ac:dyDescent="0.2">
      <c r="A383" s="116">
        <v>949</v>
      </c>
      <c r="B383" s="116">
        <v>918</v>
      </c>
      <c r="C383" s="116" t="s">
        <v>18637</v>
      </c>
      <c r="D383" s="116" t="s">
        <v>18692</v>
      </c>
      <c r="E383" s="116" t="s">
        <v>0</v>
      </c>
      <c r="F383" s="116" t="s">
        <v>18640</v>
      </c>
      <c r="G383" s="116" t="s">
        <v>18498</v>
      </c>
      <c r="H383" s="116" t="s">
        <v>4216</v>
      </c>
      <c r="I383" s="116">
        <v>1987</v>
      </c>
      <c r="J383" s="116"/>
      <c r="K383" s="116"/>
      <c r="L383" s="116"/>
      <c r="M383" s="116"/>
      <c r="N383" s="116"/>
      <c r="O383" s="116" t="s">
        <v>18639</v>
      </c>
      <c r="P383" s="116"/>
      <c r="Q383" s="116"/>
      <c r="R383" s="116"/>
      <c r="S383" s="116"/>
      <c r="T383" s="116"/>
      <c r="U383" s="116"/>
      <c r="V383" s="116"/>
    </row>
    <row r="384" spans="1:22" s="117" customFormat="1" ht="12.75" customHeight="1" x14ac:dyDescent="0.2">
      <c r="A384" s="116">
        <v>950</v>
      </c>
      <c r="B384" s="116">
        <v>919</v>
      </c>
      <c r="C384" s="116" t="s">
        <v>18637</v>
      </c>
      <c r="D384" s="116" t="s">
        <v>18692</v>
      </c>
      <c r="E384" s="116" t="s">
        <v>0</v>
      </c>
      <c r="F384" s="116" t="s">
        <v>18640</v>
      </c>
      <c r="G384" s="116" t="s">
        <v>18498</v>
      </c>
      <c r="H384" s="116" t="s">
        <v>4221</v>
      </c>
      <c r="I384" s="116">
        <v>1962</v>
      </c>
      <c r="J384" s="116"/>
      <c r="K384" s="116"/>
      <c r="L384" s="116"/>
      <c r="M384" s="116"/>
      <c r="N384" s="116"/>
      <c r="O384" s="116"/>
      <c r="P384" s="116" t="s">
        <v>18639</v>
      </c>
      <c r="Q384" s="116"/>
      <c r="R384" s="116"/>
      <c r="S384" s="116"/>
      <c r="T384" s="116"/>
      <c r="U384" s="116"/>
      <c r="V384" s="116"/>
    </row>
    <row r="385" spans="1:22" s="117" customFormat="1" ht="12.75" customHeight="1" x14ac:dyDescent="0.2">
      <c r="A385" s="116">
        <v>951</v>
      </c>
      <c r="B385" s="116">
        <v>920</v>
      </c>
      <c r="C385" s="116" t="s">
        <v>18637</v>
      </c>
      <c r="D385" s="116" t="s">
        <v>18692</v>
      </c>
      <c r="E385" s="116" t="s">
        <v>0</v>
      </c>
      <c r="F385" s="116" t="s">
        <v>18640</v>
      </c>
      <c r="G385" s="116" t="s">
        <v>18498</v>
      </c>
      <c r="H385" s="116" t="s">
        <v>4226</v>
      </c>
      <c r="I385" s="116">
        <v>1987</v>
      </c>
      <c r="J385" s="116"/>
      <c r="K385" s="116"/>
      <c r="L385" s="116"/>
      <c r="M385" s="116"/>
      <c r="N385" s="116"/>
      <c r="O385" s="116"/>
      <c r="P385" s="116"/>
      <c r="Q385" s="116" t="s">
        <v>18639</v>
      </c>
      <c r="R385" s="116"/>
      <c r="S385" s="116"/>
      <c r="T385" s="116"/>
      <c r="U385" s="116"/>
      <c r="V385" s="116"/>
    </row>
    <row r="386" spans="1:22" s="117" customFormat="1" ht="12.75" customHeight="1" x14ac:dyDescent="0.2">
      <c r="A386" s="116">
        <v>952</v>
      </c>
      <c r="B386" s="116">
        <v>921</v>
      </c>
      <c r="C386" s="116" t="s">
        <v>18637</v>
      </c>
      <c r="D386" s="116" t="s">
        <v>18692</v>
      </c>
      <c r="E386" s="116" t="s">
        <v>0</v>
      </c>
      <c r="F386" s="116" t="s">
        <v>18640</v>
      </c>
      <c r="G386" s="116" t="s">
        <v>18498</v>
      </c>
      <c r="H386" s="116" t="s">
        <v>4281</v>
      </c>
      <c r="I386" s="116">
        <v>1976</v>
      </c>
      <c r="J386" s="116"/>
      <c r="K386" s="116"/>
      <c r="L386" s="116"/>
      <c r="M386" s="116"/>
      <c r="N386" s="116"/>
      <c r="O386" s="116"/>
      <c r="P386" s="116"/>
      <c r="Q386" s="116"/>
      <c r="R386" s="116" t="s">
        <v>18639</v>
      </c>
      <c r="S386" s="116"/>
      <c r="T386" s="116"/>
      <c r="U386" s="116"/>
      <c r="V386" s="116"/>
    </row>
    <row r="387" spans="1:22" s="117" customFormat="1" ht="12.75" customHeight="1" x14ac:dyDescent="0.2">
      <c r="A387" s="116">
        <v>953</v>
      </c>
      <c r="B387" s="116">
        <v>922</v>
      </c>
      <c r="C387" s="116" t="s">
        <v>18637</v>
      </c>
      <c r="D387" s="116" t="s">
        <v>18692</v>
      </c>
      <c r="E387" s="116" t="s">
        <v>0</v>
      </c>
      <c r="F387" s="116" t="s">
        <v>18640</v>
      </c>
      <c r="G387" s="116" t="s">
        <v>18498</v>
      </c>
      <c r="H387" s="116" t="s">
        <v>4290</v>
      </c>
      <c r="I387" s="116">
        <v>1987</v>
      </c>
      <c r="J387" s="116"/>
      <c r="K387" s="116"/>
      <c r="L387" s="116"/>
      <c r="M387" s="116"/>
      <c r="N387" s="116"/>
      <c r="O387" s="116"/>
      <c r="P387" s="116" t="s">
        <v>18639</v>
      </c>
      <c r="Q387" s="116"/>
      <c r="R387" s="116"/>
      <c r="S387" s="116"/>
      <c r="T387" s="116"/>
      <c r="U387" s="116"/>
      <c r="V387" s="116"/>
    </row>
    <row r="388" spans="1:22" s="117" customFormat="1" ht="12.75" customHeight="1" x14ac:dyDescent="0.2">
      <c r="A388" s="116">
        <v>954</v>
      </c>
      <c r="B388" s="116">
        <v>923</v>
      </c>
      <c r="C388" s="116" t="s">
        <v>18637</v>
      </c>
      <c r="D388" s="116" t="s">
        <v>18692</v>
      </c>
      <c r="E388" s="116" t="s">
        <v>0</v>
      </c>
      <c r="F388" s="116" t="s">
        <v>18640</v>
      </c>
      <c r="G388" s="116" t="s">
        <v>18498</v>
      </c>
      <c r="H388" s="116" t="s">
        <v>4318</v>
      </c>
      <c r="I388" s="116">
        <v>1975</v>
      </c>
      <c r="J388" s="116"/>
      <c r="K388" s="116"/>
      <c r="L388" s="116"/>
      <c r="M388" s="116"/>
      <c r="N388" s="116"/>
      <c r="O388" s="116"/>
      <c r="P388" s="116"/>
      <c r="Q388" s="116"/>
      <c r="R388" s="116" t="s">
        <v>18639</v>
      </c>
      <c r="S388" s="116"/>
      <c r="T388" s="116"/>
      <c r="U388" s="116"/>
      <c r="V388" s="116"/>
    </row>
    <row r="389" spans="1:22" s="117" customFormat="1" ht="12.75" customHeight="1" x14ac:dyDescent="0.2">
      <c r="A389" s="116">
        <v>955</v>
      </c>
      <c r="B389" s="116">
        <v>924</v>
      </c>
      <c r="C389" s="116" t="s">
        <v>18637</v>
      </c>
      <c r="D389" s="116" t="s">
        <v>18692</v>
      </c>
      <c r="E389" s="116" t="s">
        <v>0</v>
      </c>
      <c r="F389" s="116" t="s">
        <v>18640</v>
      </c>
      <c r="G389" s="116" t="s">
        <v>18498</v>
      </c>
      <c r="H389" s="116" t="s">
        <v>4338</v>
      </c>
      <c r="I389" s="116">
        <v>1991</v>
      </c>
      <c r="J389" s="116"/>
      <c r="K389" s="116"/>
      <c r="L389" s="116"/>
      <c r="M389" s="116" t="s">
        <v>18639</v>
      </c>
      <c r="N389" s="116"/>
      <c r="O389" s="116"/>
      <c r="P389" s="116"/>
      <c r="Q389" s="116"/>
      <c r="R389" s="116"/>
      <c r="S389" s="116"/>
      <c r="T389" s="116"/>
      <c r="U389" s="116"/>
      <c r="V389" s="116"/>
    </row>
    <row r="390" spans="1:22" s="117" customFormat="1" ht="12.75" customHeight="1" x14ac:dyDescent="0.2">
      <c r="A390" s="116">
        <v>956</v>
      </c>
      <c r="B390" s="116">
        <v>925</v>
      </c>
      <c r="C390" s="116" t="s">
        <v>18637</v>
      </c>
      <c r="D390" s="116" t="s">
        <v>18692</v>
      </c>
      <c r="E390" s="116" t="s">
        <v>0</v>
      </c>
      <c r="F390" s="116" t="s">
        <v>18640</v>
      </c>
      <c r="G390" s="116" t="s">
        <v>18498</v>
      </c>
      <c r="H390" s="116" t="s">
        <v>4632</v>
      </c>
      <c r="I390" s="116">
        <v>1994</v>
      </c>
      <c r="J390" s="116"/>
      <c r="K390" s="116"/>
      <c r="L390" s="116"/>
      <c r="M390" s="116"/>
      <c r="N390" s="116" t="s">
        <v>18639</v>
      </c>
      <c r="O390" s="116"/>
      <c r="P390" s="116"/>
      <c r="Q390" s="116"/>
      <c r="R390" s="116"/>
      <c r="S390" s="116"/>
      <c r="T390" s="116"/>
      <c r="U390" s="116"/>
      <c r="V390" s="116"/>
    </row>
    <row r="391" spans="1:22" s="117" customFormat="1" ht="12.75" customHeight="1" x14ac:dyDescent="0.2">
      <c r="A391" s="116">
        <v>957</v>
      </c>
      <c r="B391" s="116">
        <v>926</v>
      </c>
      <c r="C391" s="116" t="s">
        <v>18637</v>
      </c>
      <c r="D391" s="116" t="s">
        <v>18692</v>
      </c>
      <c r="E391" s="116" t="s">
        <v>0</v>
      </c>
      <c r="F391" s="116" t="s">
        <v>18640</v>
      </c>
      <c r="G391" s="116" t="s">
        <v>18498</v>
      </c>
      <c r="H391" s="116" t="s">
        <v>4646</v>
      </c>
      <c r="I391" s="116">
        <v>1987</v>
      </c>
      <c r="J391" s="116"/>
      <c r="K391" s="116"/>
      <c r="L391" s="116"/>
      <c r="M391" s="116"/>
      <c r="N391" s="116"/>
      <c r="O391" s="116" t="s">
        <v>18639</v>
      </c>
      <c r="P391" s="116"/>
      <c r="Q391" s="116"/>
      <c r="R391" s="116"/>
      <c r="S391" s="116"/>
      <c r="T391" s="116"/>
      <c r="U391" s="116"/>
      <c r="V391" s="116"/>
    </row>
    <row r="392" spans="1:22" s="117" customFormat="1" ht="12.75" customHeight="1" x14ac:dyDescent="0.2">
      <c r="A392" s="116">
        <v>958</v>
      </c>
      <c r="B392" s="116">
        <v>927</v>
      </c>
      <c r="C392" s="116" t="s">
        <v>18637</v>
      </c>
      <c r="D392" s="116" t="s">
        <v>18692</v>
      </c>
      <c r="E392" s="116" t="s">
        <v>0</v>
      </c>
      <c r="F392" s="116" t="s">
        <v>18640</v>
      </c>
      <c r="G392" s="116" t="s">
        <v>18498</v>
      </c>
      <c r="H392" s="116" t="s">
        <v>4651</v>
      </c>
      <c r="I392" s="116">
        <v>1986</v>
      </c>
      <c r="J392" s="116"/>
      <c r="K392" s="116"/>
      <c r="L392" s="116"/>
      <c r="M392" s="116"/>
      <c r="N392" s="116"/>
      <c r="O392" s="116"/>
      <c r="P392" s="116" t="s">
        <v>18639</v>
      </c>
      <c r="Q392" s="116"/>
      <c r="R392" s="116"/>
      <c r="S392" s="116"/>
      <c r="T392" s="116"/>
      <c r="U392" s="116"/>
      <c r="V392" s="116"/>
    </row>
    <row r="393" spans="1:22" s="117" customFormat="1" ht="12.75" customHeight="1" x14ac:dyDescent="0.2">
      <c r="A393" s="116">
        <v>959</v>
      </c>
      <c r="B393" s="116">
        <v>928</v>
      </c>
      <c r="C393" s="116" t="s">
        <v>18637</v>
      </c>
      <c r="D393" s="116" t="s">
        <v>18692</v>
      </c>
      <c r="E393" s="116" t="s">
        <v>0</v>
      </c>
      <c r="F393" s="116" t="s">
        <v>18640</v>
      </c>
      <c r="G393" s="116" t="s">
        <v>18498</v>
      </c>
      <c r="H393" s="116" t="s">
        <v>4692</v>
      </c>
      <c r="I393" s="116">
        <v>1986</v>
      </c>
      <c r="J393" s="116"/>
      <c r="K393" s="116"/>
      <c r="L393" s="116"/>
      <c r="M393" s="116"/>
      <c r="N393" s="116"/>
      <c r="O393" s="116"/>
      <c r="P393" s="116"/>
      <c r="Q393" s="116" t="s">
        <v>18639</v>
      </c>
      <c r="R393" s="116"/>
      <c r="S393" s="116"/>
      <c r="T393" s="116"/>
      <c r="U393" s="116"/>
      <c r="V393" s="116"/>
    </row>
    <row r="394" spans="1:22" s="117" customFormat="1" ht="12.75" customHeight="1" x14ac:dyDescent="0.2">
      <c r="A394" s="116">
        <v>960</v>
      </c>
      <c r="B394" s="116">
        <v>929</v>
      </c>
      <c r="C394" s="116" t="s">
        <v>18637</v>
      </c>
      <c r="D394" s="116" t="s">
        <v>18692</v>
      </c>
      <c r="E394" s="116" t="s">
        <v>0</v>
      </c>
      <c r="F394" s="116" t="s">
        <v>18640</v>
      </c>
      <c r="G394" s="116" t="s">
        <v>18498</v>
      </c>
      <c r="H394" s="116" t="s">
        <v>4702</v>
      </c>
      <c r="I394" s="116">
        <v>1986</v>
      </c>
      <c r="J394" s="116"/>
      <c r="K394" s="116"/>
      <c r="L394" s="116"/>
      <c r="M394" s="116"/>
      <c r="N394" s="116"/>
      <c r="O394" s="116"/>
      <c r="P394" s="116"/>
      <c r="Q394" s="116"/>
      <c r="R394" s="116" t="s">
        <v>18639</v>
      </c>
      <c r="S394" s="116"/>
      <c r="T394" s="116"/>
      <c r="U394" s="116"/>
      <c r="V394" s="116"/>
    </row>
    <row r="395" spans="1:22" s="117" customFormat="1" ht="12.75" customHeight="1" x14ac:dyDescent="0.2">
      <c r="A395" s="116">
        <v>961</v>
      </c>
      <c r="B395" s="116">
        <v>930</v>
      </c>
      <c r="C395" s="116" t="s">
        <v>18637</v>
      </c>
      <c r="D395" s="116" t="s">
        <v>18692</v>
      </c>
      <c r="E395" s="116" t="s">
        <v>0</v>
      </c>
      <c r="F395" s="116" t="s">
        <v>18640</v>
      </c>
      <c r="G395" s="116" t="s">
        <v>18498</v>
      </c>
      <c r="H395" s="116" t="s">
        <v>4716</v>
      </c>
      <c r="I395" s="116">
        <v>1986</v>
      </c>
      <c r="J395" s="116"/>
      <c r="K395" s="116"/>
      <c r="L395" s="116"/>
      <c r="M395" s="116"/>
      <c r="N395" s="116"/>
      <c r="O395" s="116"/>
      <c r="P395" s="116"/>
      <c r="Q395" s="116" t="s">
        <v>18639</v>
      </c>
      <c r="R395" s="116"/>
      <c r="S395" s="116"/>
      <c r="T395" s="116"/>
      <c r="U395" s="116"/>
      <c r="V395" s="116"/>
    </row>
    <row r="396" spans="1:22" s="117" customFormat="1" ht="12.75" customHeight="1" x14ac:dyDescent="0.2">
      <c r="A396" s="116">
        <v>962</v>
      </c>
      <c r="B396" s="116">
        <v>931</v>
      </c>
      <c r="C396" s="116" t="s">
        <v>18637</v>
      </c>
      <c r="D396" s="116" t="s">
        <v>18692</v>
      </c>
      <c r="E396" s="116" t="s">
        <v>0</v>
      </c>
      <c r="F396" s="116" t="s">
        <v>18640</v>
      </c>
      <c r="G396" s="116" t="s">
        <v>18498</v>
      </c>
      <c r="H396" s="116" t="s">
        <v>4838</v>
      </c>
      <c r="I396" s="116">
        <v>1982</v>
      </c>
      <c r="J396" s="116"/>
      <c r="K396" s="116"/>
      <c r="L396" s="116"/>
      <c r="M396" s="116"/>
      <c r="N396" s="116"/>
      <c r="O396" s="116"/>
      <c r="P396" s="116"/>
      <c r="Q396" s="116" t="s">
        <v>18639</v>
      </c>
      <c r="R396" s="116"/>
      <c r="S396" s="116"/>
      <c r="T396" s="116"/>
      <c r="U396" s="116"/>
      <c r="V396" s="116"/>
    </row>
    <row r="397" spans="1:22" s="117" customFormat="1" ht="12.75" customHeight="1" x14ac:dyDescent="0.2">
      <c r="A397" s="116">
        <v>963</v>
      </c>
      <c r="B397" s="116">
        <v>932</v>
      </c>
      <c r="C397" s="116" t="s">
        <v>18637</v>
      </c>
      <c r="D397" s="116" t="s">
        <v>18692</v>
      </c>
      <c r="E397" s="116" t="s">
        <v>0</v>
      </c>
      <c r="F397" s="116" t="s">
        <v>18640</v>
      </c>
      <c r="G397" s="116" t="s">
        <v>18498</v>
      </c>
      <c r="H397" s="116" t="s">
        <v>4843</v>
      </c>
      <c r="I397" s="116">
        <v>1986</v>
      </c>
      <c r="J397" s="116"/>
      <c r="K397" s="116"/>
      <c r="L397" s="116"/>
      <c r="M397" s="116" t="s">
        <v>18639</v>
      </c>
      <c r="N397" s="116"/>
      <c r="O397" s="116"/>
      <c r="P397" s="116"/>
      <c r="Q397" s="116"/>
      <c r="R397" s="116"/>
      <c r="S397" s="116"/>
      <c r="T397" s="116"/>
      <c r="U397" s="116"/>
      <c r="V397" s="116"/>
    </row>
    <row r="398" spans="1:22" s="117" customFormat="1" ht="12.75" customHeight="1" x14ac:dyDescent="0.2">
      <c r="A398" s="116">
        <v>964</v>
      </c>
      <c r="B398" s="116">
        <v>933</v>
      </c>
      <c r="C398" s="116" t="s">
        <v>18637</v>
      </c>
      <c r="D398" s="116" t="s">
        <v>18692</v>
      </c>
      <c r="E398" s="116" t="s">
        <v>0</v>
      </c>
      <c r="F398" s="116" t="s">
        <v>18640</v>
      </c>
      <c r="G398" s="116" t="s">
        <v>18498</v>
      </c>
      <c r="H398" s="116" t="s">
        <v>4883</v>
      </c>
      <c r="I398" s="116">
        <v>1986</v>
      </c>
      <c r="J398" s="116"/>
      <c r="K398" s="116"/>
      <c r="L398" s="116"/>
      <c r="M398" s="116"/>
      <c r="N398" s="116" t="s">
        <v>18639</v>
      </c>
      <c r="O398" s="116"/>
      <c r="P398" s="116"/>
      <c r="Q398" s="116"/>
      <c r="R398" s="116"/>
      <c r="S398" s="116"/>
      <c r="T398" s="116"/>
      <c r="U398" s="116"/>
      <c r="V398" s="116"/>
    </row>
    <row r="399" spans="1:22" s="117" customFormat="1" ht="12.75" customHeight="1" x14ac:dyDescent="0.2">
      <c r="A399" s="116">
        <v>965</v>
      </c>
      <c r="B399" s="116">
        <v>934</v>
      </c>
      <c r="C399" s="116" t="s">
        <v>18637</v>
      </c>
      <c r="D399" s="116" t="s">
        <v>18692</v>
      </c>
      <c r="E399" s="116" t="s">
        <v>0</v>
      </c>
      <c r="F399" s="116" t="s">
        <v>18640</v>
      </c>
      <c r="G399" s="116" t="s">
        <v>18498</v>
      </c>
      <c r="H399" s="116" t="s">
        <v>4888</v>
      </c>
      <c r="I399" s="116">
        <v>1970</v>
      </c>
      <c r="J399" s="116"/>
      <c r="K399" s="116"/>
      <c r="L399" s="116"/>
      <c r="M399" s="116"/>
      <c r="N399" s="116"/>
      <c r="O399" s="116" t="s">
        <v>18639</v>
      </c>
      <c r="P399" s="116"/>
      <c r="Q399" s="116"/>
      <c r="R399" s="116"/>
      <c r="S399" s="116"/>
      <c r="T399" s="116"/>
      <c r="U399" s="116"/>
      <c r="V399" s="116"/>
    </row>
    <row r="400" spans="1:22" s="117" customFormat="1" ht="12.75" customHeight="1" x14ac:dyDescent="0.2">
      <c r="A400" s="116">
        <v>966</v>
      </c>
      <c r="B400" s="116">
        <v>935</v>
      </c>
      <c r="C400" s="116" t="s">
        <v>18637</v>
      </c>
      <c r="D400" s="116" t="s">
        <v>18692</v>
      </c>
      <c r="E400" s="116" t="s">
        <v>0</v>
      </c>
      <c r="F400" s="116" t="s">
        <v>18640</v>
      </c>
      <c r="G400" s="116" t="s">
        <v>18498</v>
      </c>
      <c r="H400" s="116" t="s">
        <v>4948</v>
      </c>
      <c r="I400" s="116">
        <v>1989</v>
      </c>
      <c r="J400" s="116"/>
      <c r="K400" s="116"/>
      <c r="L400" s="116"/>
      <c r="M400" s="116"/>
      <c r="N400" s="116"/>
      <c r="O400" s="116"/>
      <c r="P400" s="116" t="s">
        <v>18639</v>
      </c>
      <c r="Q400" s="116"/>
      <c r="R400" s="116"/>
      <c r="S400" s="116"/>
      <c r="T400" s="116"/>
      <c r="U400" s="116"/>
      <c r="V400" s="116"/>
    </row>
    <row r="401" spans="1:22" s="117" customFormat="1" ht="12.75" customHeight="1" x14ac:dyDescent="0.2">
      <c r="A401" s="116">
        <v>967</v>
      </c>
      <c r="B401" s="116">
        <v>936</v>
      </c>
      <c r="C401" s="116" t="s">
        <v>18637</v>
      </c>
      <c r="D401" s="116" t="s">
        <v>18692</v>
      </c>
      <c r="E401" s="116" t="s">
        <v>0</v>
      </c>
      <c r="F401" s="116" t="s">
        <v>18640</v>
      </c>
      <c r="G401" s="116" t="s">
        <v>18498</v>
      </c>
      <c r="H401" s="116" t="s">
        <v>4953</v>
      </c>
      <c r="I401" s="116">
        <v>1986</v>
      </c>
      <c r="J401" s="116"/>
      <c r="K401" s="116"/>
      <c r="L401" s="116"/>
      <c r="M401" s="116"/>
      <c r="N401" s="116"/>
      <c r="O401" s="116"/>
      <c r="P401" s="116"/>
      <c r="Q401" s="116" t="s">
        <v>18639</v>
      </c>
      <c r="R401" s="116"/>
      <c r="S401" s="116"/>
      <c r="T401" s="116"/>
      <c r="U401" s="116"/>
      <c r="V401" s="116"/>
    </row>
    <row r="402" spans="1:22" s="117" customFormat="1" ht="12.75" customHeight="1" x14ac:dyDescent="0.2">
      <c r="A402" s="116">
        <v>968</v>
      </c>
      <c r="B402" s="116">
        <v>937</v>
      </c>
      <c r="C402" s="116" t="s">
        <v>18637</v>
      </c>
      <c r="D402" s="116" t="s">
        <v>18692</v>
      </c>
      <c r="E402" s="116" t="s">
        <v>0</v>
      </c>
      <c r="F402" s="116" t="s">
        <v>18640</v>
      </c>
      <c r="G402" s="116" t="s">
        <v>18498</v>
      </c>
      <c r="H402" s="116" t="s">
        <v>4962</v>
      </c>
      <c r="I402" s="116">
        <v>1984</v>
      </c>
      <c r="J402" s="116"/>
      <c r="K402" s="116"/>
      <c r="L402" s="116"/>
      <c r="M402" s="116"/>
      <c r="N402" s="116"/>
      <c r="O402" s="116"/>
      <c r="P402" s="116"/>
      <c r="Q402" s="116"/>
      <c r="R402" s="116" t="s">
        <v>18639</v>
      </c>
      <c r="S402" s="116"/>
      <c r="T402" s="116"/>
      <c r="U402" s="116"/>
      <c r="V402" s="116"/>
    </row>
    <row r="403" spans="1:22" s="117" customFormat="1" ht="12.75" customHeight="1" x14ac:dyDescent="0.2">
      <c r="A403" s="116">
        <v>969</v>
      </c>
      <c r="B403" s="116">
        <v>938</v>
      </c>
      <c r="C403" s="116" t="s">
        <v>18637</v>
      </c>
      <c r="D403" s="116" t="s">
        <v>18692</v>
      </c>
      <c r="E403" s="116" t="s">
        <v>0</v>
      </c>
      <c r="F403" s="116" t="s">
        <v>18640</v>
      </c>
      <c r="G403" s="116" t="s">
        <v>18498</v>
      </c>
      <c r="H403" s="116" t="s">
        <v>4995</v>
      </c>
      <c r="I403" s="116">
        <v>1976</v>
      </c>
      <c r="J403" s="116"/>
      <c r="K403" s="116"/>
      <c r="L403" s="116"/>
      <c r="M403" s="116"/>
      <c r="N403" s="116"/>
      <c r="O403" s="116"/>
      <c r="P403" s="116"/>
      <c r="Q403" s="116"/>
      <c r="R403" s="116" t="s">
        <v>18639</v>
      </c>
      <c r="S403" s="116"/>
      <c r="T403" s="116"/>
      <c r="U403" s="116"/>
      <c r="V403" s="116"/>
    </row>
    <row r="404" spans="1:22" s="117" customFormat="1" ht="12.75" customHeight="1" x14ac:dyDescent="0.2">
      <c r="A404" s="116">
        <v>970</v>
      </c>
      <c r="B404" s="116">
        <v>939</v>
      </c>
      <c r="C404" s="116" t="s">
        <v>18637</v>
      </c>
      <c r="D404" s="116" t="s">
        <v>18692</v>
      </c>
      <c r="E404" s="116" t="s">
        <v>0</v>
      </c>
      <c r="F404" s="116" t="s">
        <v>18640</v>
      </c>
      <c r="G404" s="116" t="s">
        <v>18498</v>
      </c>
      <c r="H404" s="116" t="s">
        <v>5053</v>
      </c>
      <c r="I404" s="116">
        <v>1983</v>
      </c>
      <c r="J404" s="116"/>
      <c r="K404" s="116"/>
      <c r="L404" s="116"/>
      <c r="M404" s="116"/>
      <c r="N404" s="116"/>
      <c r="O404" s="116"/>
      <c r="P404" s="116" t="s">
        <v>18639</v>
      </c>
      <c r="Q404" s="116"/>
      <c r="R404" s="116"/>
      <c r="S404" s="116"/>
      <c r="T404" s="116"/>
      <c r="U404" s="116"/>
      <c r="V404" s="116"/>
    </row>
    <row r="405" spans="1:22" s="117" customFormat="1" ht="12.75" customHeight="1" x14ac:dyDescent="0.2">
      <c r="A405" s="116">
        <v>971</v>
      </c>
      <c r="B405" s="116">
        <v>940</v>
      </c>
      <c r="C405" s="116" t="s">
        <v>18637</v>
      </c>
      <c r="D405" s="116" t="s">
        <v>18692</v>
      </c>
      <c r="E405" s="116" t="s">
        <v>0</v>
      </c>
      <c r="F405" s="116" t="s">
        <v>18640</v>
      </c>
      <c r="G405" s="116" t="s">
        <v>18498</v>
      </c>
      <c r="H405" s="116" t="s">
        <v>5058</v>
      </c>
      <c r="I405" s="116">
        <v>1983</v>
      </c>
      <c r="J405" s="116"/>
      <c r="K405" s="116"/>
      <c r="L405" s="116"/>
      <c r="M405" s="116" t="s">
        <v>18639</v>
      </c>
      <c r="N405" s="116"/>
      <c r="O405" s="116"/>
      <c r="P405" s="116"/>
      <c r="Q405" s="116"/>
      <c r="R405" s="116"/>
      <c r="S405" s="116"/>
      <c r="T405" s="116"/>
      <c r="U405" s="116"/>
      <c r="V405" s="116"/>
    </row>
    <row r="406" spans="1:22" s="117" customFormat="1" ht="12.75" customHeight="1" x14ac:dyDescent="0.2">
      <c r="A406" s="116">
        <v>972</v>
      </c>
      <c r="B406" s="116">
        <v>941</v>
      </c>
      <c r="C406" s="116" t="s">
        <v>18637</v>
      </c>
      <c r="D406" s="116" t="s">
        <v>18692</v>
      </c>
      <c r="E406" s="116" t="s">
        <v>0</v>
      </c>
      <c r="F406" s="116" t="s">
        <v>18640</v>
      </c>
      <c r="G406" s="116" t="s">
        <v>18498</v>
      </c>
      <c r="H406" s="116" t="s">
        <v>5087</v>
      </c>
      <c r="I406" s="116">
        <v>1986</v>
      </c>
      <c r="J406" s="116"/>
      <c r="K406" s="116"/>
      <c r="L406" s="116"/>
      <c r="M406" s="116"/>
      <c r="N406" s="116" t="s">
        <v>18639</v>
      </c>
      <c r="O406" s="116"/>
      <c r="P406" s="116"/>
      <c r="Q406" s="116"/>
      <c r="R406" s="116"/>
      <c r="S406" s="116"/>
      <c r="T406" s="116"/>
      <c r="U406" s="116"/>
      <c r="V406" s="116"/>
    </row>
    <row r="407" spans="1:22" s="117" customFormat="1" ht="12.75" customHeight="1" x14ac:dyDescent="0.2">
      <c r="A407" s="116">
        <v>973</v>
      </c>
      <c r="B407" s="116">
        <v>942</v>
      </c>
      <c r="C407" s="116" t="s">
        <v>18637</v>
      </c>
      <c r="D407" s="116" t="s">
        <v>18692</v>
      </c>
      <c r="E407" s="116" t="s">
        <v>0</v>
      </c>
      <c r="F407" s="116" t="s">
        <v>18640</v>
      </c>
      <c r="G407" s="116" t="s">
        <v>18498</v>
      </c>
      <c r="H407" s="116" t="s">
        <v>5160</v>
      </c>
      <c r="I407" s="116">
        <v>1990</v>
      </c>
      <c r="J407" s="116"/>
      <c r="K407" s="116"/>
      <c r="L407" s="116"/>
      <c r="M407" s="116"/>
      <c r="N407" s="116"/>
      <c r="O407" s="116" t="s">
        <v>18639</v>
      </c>
      <c r="P407" s="116"/>
      <c r="Q407" s="116"/>
      <c r="R407" s="116"/>
      <c r="S407" s="116"/>
      <c r="T407" s="116"/>
      <c r="U407" s="116"/>
      <c r="V407" s="116"/>
    </row>
    <row r="408" spans="1:22" s="117" customFormat="1" ht="12.75" customHeight="1" x14ac:dyDescent="0.2">
      <c r="A408" s="116">
        <v>974</v>
      </c>
      <c r="B408" s="116">
        <v>943</v>
      </c>
      <c r="C408" s="116" t="s">
        <v>18637</v>
      </c>
      <c r="D408" s="116" t="s">
        <v>18692</v>
      </c>
      <c r="E408" s="116" t="s">
        <v>0</v>
      </c>
      <c r="F408" s="116" t="s">
        <v>18640</v>
      </c>
      <c r="G408" s="116" t="s">
        <v>18498</v>
      </c>
      <c r="H408" s="116" t="s">
        <v>5165</v>
      </c>
      <c r="I408" s="116">
        <v>1970</v>
      </c>
      <c r="J408" s="116"/>
      <c r="K408" s="116"/>
      <c r="L408" s="116"/>
      <c r="M408" s="116"/>
      <c r="N408" s="116"/>
      <c r="O408" s="116"/>
      <c r="P408" s="116" t="s">
        <v>18639</v>
      </c>
      <c r="Q408" s="116"/>
      <c r="R408" s="116"/>
      <c r="S408" s="116"/>
      <c r="T408" s="116"/>
      <c r="U408" s="116"/>
      <c r="V408" s="116"/>
    </row>
    <row r="409" spans="1:22" s="117" customFormat="1" ht="12.75" customHeight="1" x14ac:dyDescent="0.2">
      <c r="A409" s="116">
        <v>975</v>
      </c>
      <c r="B409" s="116">
        <v>944</v>
      </c>
      <c r="C409" s="116" t="s">
        <v>18637</v>
      </c>
      <c r="D409" s="116" t="s">
        <v>18692</v>
      </c>
      <c r="E409" s="116" t="s">
        <v>0</v>
      </c>
      <c r="F409" s="116" t="s">
        <v>18640</v>
      </c>
      <c r="G409" s="116" t="s">
        <v>18498</v>
      </c>
      <c r="H409" s="116" t="s">
        <v>5527</v>
      </c>
      <c r="I409" s="116">
        <v>1986</v>
      </c>
      <c r="J409" s="116"/>
      <c r="K409" s="116"/>
      <c r="L409" s="116"/>
      <c r="M409" s="116"/>
      <c r="N409" s="116"/>
      <c r="O409" s="116"/>
      <c r="P409" s="116"/>
      <c r="Q409" s="116" t="s">
        <v>18639</v>
      </c>
      <c r="R409" s="116"/>
      <c r="S409" s="116"/>
      <c r="T409" s="116"/>
      <c r="U409" s="116"/>
      <c r="V409" s="116"/>
    </row>
    <row r="410" spans="1:22" s="117" customFormat="1" ht="12.75" customHeight="1" x14ac:dyDescent="0.2">
      <c r="A410" s="116">
        <v>976</v>
      </c>
      <c r="B410" s="116">
        <v>945</v>
      </c>
      <c r="C410" s="116" t="s">
        <v>18637</v>
      </c>
      <c r="D410" s="116" t="s">
        <v>18692</v>
      </c>
      <c r="E410" s="116" t="s">
        <v>0</v>
      </c>
      <c r="F410" s="116" t="s">
        <v>18640</v>
      </c>
      <c r="G410" s="116" t="s">
        <v>18498</v>
      </c>
      <c r="H410" s="116" t="s">
        <v>5529</v>
      </c>
      <c r="I410" s="116">
        <v>1986</v>
      </c>
      <c r="J410" s="116"/>
      <c r="K410" s="116"/>
      <c r="L410" s="116"/>
      <c r="M410" s="116"/>
      <c r="N410" s="116"/>
      <c r="O410" s="116"/>
      <c r="P410" s="116"/>
      <c r="Q410" s="116"/>
      <c r="R410" s="116" t="s">
        <v>18639</v>
      </c>
      <c r="S410" s="116"/>
      <c r="T410" s="116"/>
      <c r="U410" s="116"/>
      <c r="V410" s="116"/>
    </row>
    <row r="411" spans="1:22" s="117" customFormat="1" ht="12.75" customHeight="1" x14ac:dyDescent="0.2">
      <c r="A411" s="116">
        <v>977</v>
      </c>
      <c r="B411" s="116">
        <v>946</v>
      </c>
      <c r="C411" s="116" t="s">
        <v>18637</v>
      </c>
      <c r="D411" s="116" t="s">
        <v>18692</v>
      </c>
      <c r="E411" s="116" t="s">
        <v>0</v>
      </c>
      <c r="F411" s="116" t="s">
        <v>18640</v>
      </c>
      <c r="G411" s="116" t="s">
        <v>18498</v>
      </c>
      <c r="H411" s="116" t="s">
        <v>5615</v>
      </c>
      <c r="I411" s="116">
        <v>1986</v>
      </c>
      <c r="J411" s="116"/>
      <c r="K411" s="116"/>
      <c r="L411" s="116"/>
      <c r="M411" s="116"/>
      <c r="N411" s="116"/>
      <c r="O411" s="116"/>
      <c r="P411" s="116"/>
      <c r="Q411" s="116" t="s">
        <v>18639</v>
      </c>
      <c r="R411" s="116"/>
      <c r="S411" s="116"/>
      <c r="T411" s="116"/>
      <c r="U411" s="116"/>
      <c r="V411" s="116"/>
    </row>
    <row r="412" spans="1:22" s="117" customFormat="1" ht="12.75" customHeight="1" x14ac:dyDescent="0.2">
      <c r="A412" s="116">
        <v>978</v>
      </c>
      <c r="B412" s="116">
        <v>947</v>
      </c>
      <c r="C412" s="116" t="s">
        <v>18637</v>
      </c>
      <c r="D412" s="116" t="s">
        <v>18692</v>
      </c>
      <c r="E412" s="116" t="s">
        <v>0</v>
      </c>
      <c r="F412" s="116" t="s">
        <v>18640</v>
      </c>
      <c r="G412" s="116" t="s">
        <v>18498</v>
      </c>
      <c r="H412" s="116" t="s">
        <v>5820</v>
      </c>
      <c r="I412" s="116">
        <v>1986</v>
      </c>
      <c r="J412" s="116"/>
      <c r="K412" s="116"/>
      <c r="L412" s="116"/>
      <c r="M412" s="116"/>
      <c r="N412" s="116"/>
      <c r="O412" s="116" t="s">
        <v>18639</v>
      </c>
      <c r="P412" s="116"/>
      <c r="Q412" s="116"/>
      <c r="R412" s="116"/>
      <c r="S412" s="116"/>
      <c r="T412" s="116"/>
      <c r="U412" s="116"/>
      <c r="V412" s="116"/>
    </row>
    <row r="413" spans="1:22" s="117" customFormat="1" ht="12.75" customHeight="1" x14ac:dyDescent="0.2">
      <c r="A413" s="116">
        <v>1077</v>
      </c>
      <c r="B413" s="116">
        <v>1046</v>
      </c>
      <c r="C413" s="116" t="s">
        <v>18637</v>
      </c>
      <c r="D413" s="116" t="s">
        <v>18692</v>
      </c>
      <c r="E413" s="116" t="s">
        <v>68</v>
      </c>
      <c r="F413" s="116" t="s">
        <v>18640</v>
      </c>
      <c r="G413" s="116" t="s">
        <v>18498</v>
      </c>
      <c r="H413" s="116" t="s">
        <v>2761</v>
      </c>
      <c r="I413" s="116">
        <v>1964</v>
      </c>
      <c r="J413" s="116">
        <v>2016</v>
      </c>
      <c r="K413" s="116"/>
      <c r="L413" s="116"/>
      <c r="M413" s="116"/>
      <c r="N413" s="116"/>
      <c r="O413" s="116"/>
      <c r="P413" s="116" t="s">
        <v>18639</v>
      </c>
      <c r="Q413" s="116"/>
      <c r="R413" s="116"/>
      <c r="S413" s="116"/>
      <c r="T413" s="116"/>
      <c r="U413" s="116"/>
      <c r="V413" s="116"/>
    </row>
    <row r="414" spans="1:22" s="117" customFormat="1" ht="12.75" customHeight="1" x14ac:dyDescent="0.2">
      <c r="A414" s="116">
        <v>1078</v>
      </c>
      <c r="B414" s="116">
        <v>1047</v>
      </c>
      <c r="C414" s="116" t="s">
        <v>18637</v>
      </c>
      <c r="D414" s="116" t="s">
        <v>18692</v>
      </c>
      <c r="E414" s="116" t="s">
        <v>68</v>
      </c>
      <c r="F414" s="116" t="s">
        <v>18640</v>
      </c>
      <c r="G414" s="116" t="s">
        <v>18498</v>
      </c>
      <c r="H414" s="116" t="s">
        <v>2983</v>
      </c>
      <c r="I414" s="116">
        <v>1964</v>
      </c>
      <c r="J414" s="116">
        <v>2016</v>
      </c>
      <c r="K414" s="116"/>
      <c r="L414" s="116"/>
      <c r="M414" s="116"/>
      <c r="N414" s="116"/>
      <c r="O414" s="116"/>
      <c r="P414" s="116"/>
      <c r="Q414" s="116" t="s">
        <v>18639</v>
      </c>
      <c r="R414" s="116"/>
      <c r="S414" s="116"/>
      <c r="T414" s="116"/>
      <c r="U414" s="116"/>
      <c r="V414" s="116"/>
    </row>
    <row r="415" spans="1:22" s="117" customFormat="1" ht="12.75" customHeight="1" x14ac:dyDescent="0.2">
      <c r="A415" s="116">
        <v>1079</v>
      </c>
      <c r="B415" s="116">
        <v>1048</v>
      </c>
      <c r="C415" s="116" t="s">
        <v>18637</v>
      </c>
      <c r="D415" s="116" t="s">
        <v>18692</v>
      </c>
      <c r="E415" s="116" t="s">
        <v>68</v>
      </c>
      <c r="F415" s="116" t="s">
        <v>18640</v>
      </c>
      <c r="G415" s="116" t="s">
        <v>18498</v>
      </c>
      <c r="H415" s="116" t="s">
        <v>3055</v>
      </c>
      <c r="I415" s="116">
        <v>1967</v>
      </c>
      <c r="J415" s="116">
        <v>2016</v>
      </c>
      <c r="K415" s="116"/>
      <c r="L415" s="116"/>
      <c r="M415" s="116"/>
      <c r="N415" s="116"/>
      <c r="O415" s="116"/>
      <c r="P415" s="116"/>
      <c r="Q415" s="116"/>
      <c r="R415" s="116" t="s">
        <v>18639</v>
      </c>
      <c r="S415" s="116"/>
      <c r="T415" s="116"/>
      <c r="U415" s="116"/>
      <c r="V415" s="116"/>
    </row>
    <row r="416" spans="1:22" s="117" customFormat="1" ht="12.75" customHeight="1" x14ac:dyDescent="0.2">
      <c r="A416" s="116">
        <v>1080</v>
      </c>
      <c r="B416" s="116">
        <v>1049</v>
      </c>
      <c r="C416" s="116" t="s">
        <v>18637</v>
      </c>
      <c r="D416" s="116" t="s">
        <v>18692</v>
      </c>
      <c r="E416" s="116" t="s">
        <v>68</v>
      </c>
      <c r="F416" s="116" t="s">
        <v>18640</v>
      </c>
      <c r="G416" s="116" t="s">
        <v>18498</v>
      </c>
      <c r="H416" s="116" t="s">
        <v>3060</v>
      </c>
      <c r="I416" s="116">
        <v>1980</v>
      </c>
      <c r="J416" s="116">
        <v>2016</v>
      </c>
      <c r="K416" s="116"/>
      <c r="L416" s="116"/>
      <c r="M416" s="116" t="s">
        <v>18639</v>
      </c>
      <c r="N416" s="116"/>
      <c r="O416" s="116"/>
      <c r="P416" s="116"/>
      <c r="Q416" s="116"/>
      <c r="R416" s="116"/>
      <c r="S416" s="116"/>
      <c r="T416" s="116"/>
      <c r="U416" s="116"/>
      <c r="V416" s="116"/>
    </row>
    <row r="417" spans="1:22" s="117" customFormat="1" ht="12.75" customHeight="1" x14ac:dyDescent="0.2">
      <c r="A417" s="116">
        <v>1081</v>
      </c>
      <c r="B417" s="116">
        <v>1050</v>
      </c>
      <c r="C417" s="116" t="s">
        <v>18637</v>
      </c>
      <c r="D417" s="116" t="s">
        <v>18692</v>
      </c>
      <c r="E417" s="116" t="s">
        <v>68</v>
      </c>
      <c r="F417" s="116" t="s">
        <v>18640</v>
      </c>
      <c r="G417" s="116" t="s">
        <v>18498</v>
      </c>
      <c r="H417" s="116" t="s">
        <v>3065</v>
      </c>
      <c r="I417" s="116">
        <v>1973</v>
      </c>
      <c r="J417" s="116">
        <v>2016</v>
      </c>
      <c r="K417" s="116"/>
      <c r="L417" s="116" t="s">
        <v>18639</v>
      </c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</row>
    <row r="418" spans="1:22" s="117" customFormat="1" ht="12.75" customHeight="1" x14ac:dyDescent="0.2">
      <c r="A418" s="116">
        <v>1082</v>
      </c>
      <c r="B418" s="116">
        <v>1051</v>
      </c>
      <c r="C418" s="116" t="s">
        <v>18637</v>
      </c>
      <c r="D418" s="116" t="s">
        <v>18692</v>
      </c>
      <c r="E418" s="116" t="s">
        <v>68</v>
      </c>
      <c r="F418" s="116" t="s">
        <v>18640</v>
      </c>
      <c r="G418" s="116" t="s">
        <v>18498</v>
      </c>
      <c r="H418" s="116" t="s">
        <v>3070</v>
      </c>
      <c r="I418" s="116">
        <v>1982</v>
      </c>
      <c r="J418" s="116">
        <v>2016</v>
      </c>
      <c r="K418" s="116"/>
      <c r="L418" s="116"/>
      <c r="M418" s="116" t="s">
        <v>18639</v>
      </c>
      <c r="N418" s="116"/>
      <c r="O418" s="116"/>
      <c r="P418" s="116"/>
      <c r="Q418" s="116"/>
      <c r="R418" s="116"/>
      <c r="S418" s="116"/>
      <c r="T418" s="116"/>
      <c r="U418" s="116"/>
      <c r="V418" s="116"/>
    </row>
    <row r="419" spans="1:22" s="117" customFormat="1" ht="12.75" customHeight="1" x14ac:dyDescent="0.2">
      <c r="A419" s="116">
        <v>1083</v>
      </c>
      <c r="B419" s="116">
        <v>1052</v>
      </c>
      <c r="C419" s="116" t="s">
        <v>18637</v>
      </c>
      <c r="D419" s="116" t="s">
        <v>18692</v>
      </c>
      <c r="E419" s="116" t="s">
        <v>68</v>
      </c>
      <c r="F419" s="116" t="s">
        <v>18640</v>
      </c>
      <c r="G419" s="116" t="s">
        <v>18498</v>
      </c>
      <c r="H419" s="116" t="s">
        <v>3075</v>
      </c>
      <c r="I419" s="116">
        <v>1966</v>
      </c>
      <c r="J419" s="116">
        <v>2016</v>
      </c>
      <c r="K419" s="116"/>
      <c r="L419" s="116"/>
      <c r="M419" s="116"/>
      <c r="N419" s="116" t="s">
        <v>18639</v>
      </c>
      <c r="O419" s="116"/>
      <c r="P419" s="116"/>
      <c r="Q419" s="116"/>
      <c r="R419" s="116"/>
      <c r="S419" s="116"/>
      <c r="T419" s="116"/>
      <c r="U419" s="116"/>
      <c r="V419" s="116"/>
    </row>
    <row r="420" spans="1:22" s="117" customFormat="1" ht="12.75" customHeight="1" x14ac:dyDescent="0.2">
      <c r="A420" s="116">
        <v>1084</v>
      </c>
      <c r="B420" s="116">
        <v>1053</v>
      </c>
      <c r="C420" s="116" t="s">
        <v>18637</v>
      </c>
      <c r="D420" s="116" t="s">
        <v>18692</v>
      </c>
      <c r="E420" s="116" t="s">
        <v>68</v>
      </c>
      <c r="F420" s="116" t="s">
        <v>18640</v>
      </c>
      <c r="G420" s="116" t="s">
        <v>18498</v>
      </c>
      <c r="H420" s="116" t="s">
        <v>3084</v>
      </c>
      <c r="I420" s="116">
        <v>1967</v>
      </c>
      <c r="J420" s="116">
        <v>2016</v>
      </c>
      <c r="K420" s="116"/>
      <c r="L420" s="116"/>
      <c r="M420" s="116"/>
      <c r="N420" s="116"/>
      <c r="O420" s="116" t="s">
        <v>18639</v>
      </c>
      <c r="P420" s="116"/>
      <c r="Q420" s="116"/>
      <c r="R420" s="116"/>
      <c r="S420" s="116"/>
      <c r="T420" s="116"/>
      <c r="U420" s="116"/>
      <c r="V420" s="116"/>
    </row>
    <row r="421" spans="1:22" s="117" customFormat="1" ht="12.75" customHeight="1" x14ac:dyDescent="0.2">
      <c r="A421" s="116">
        <v>1085</v>
      </c>
      <c r="B421" s="116">
        <v>1054</v>
      </c>
      <c r="C421" s="116" t="s">
        <v>18637</v>
      </c>
      <c r="D421" s="116" t="s">
        <v>18692</v>
      </c>
      <c r="E421" s="116" t="s">
        <v>68</v>
      </c>
      <c r="F421" s="116" t="s">
        <v>18640</v>
      </c>
      <c r="G421" s="116" t="s">
        <v>18498</v>
      </c>
      <c r="H421" s="116" t="s">
        <v>3117</v>
      </c>
      <c r="I421" s="116">
        <v>1988</v>
      </c>
      <c r="J421" s="116">
        <v>2016</v>
      </c>
      <c r="K421" s="116"/>
      <c r="L421" s="116"/>
      <c r="M421" s="116"/>
      <c r="N421" s="116"/>
      <c r="O421" s="116"/>
      <c r="P421" s="116" t="s">
        <v>18639</v>
      </c>
      <c r="Q421" s="116"/>
      <c r="R421" s="116"/>
      <c r="S421" s="116"/>
      <c r="T421" s="116"/>
      <c r="U421" s="116"/>
      <c r="V421" s="116"/>
    </row>
    <row r="422" spans="1:22" s="117" customFormat="1" ht="12.75" customHeight="1" x14ac:dyDescent="0.2">
      <c r="A422" s="116">
        <v>1086</v>
      </c>
      <c r="B422" s="116">
        <v>1055</v>
      </c>
      <c r="C422" s="116" t="s">
        <v>18637</v>
      </c>
      <c r="D422" s="116" t="s">
        <v>18692</v>
      </c>
      <c r="E422" s="116" t="s">
        <v>68</v>
      </c>
      <c r="F422" s="116" t="s">
        <v>18640</v>
      </c>
      <c r="G422" s="116" t="s">
        <v>18498</v>
      </c>
      <c r="H422" s="116" t="s">
        <v>3131</v>
      </c>
      <c r="I422" s="116">
        <v>1963</v>
      </c>
      <c r="J422" s="116">
        <v>2016</v>
      </c>
      <c r="K422" s="116"/>
      <c r="L422" s="116"/>
      <c r="M422" s="116"/>
      <c r="N422" s="116"/>
      <c r="O422" s="116"/>
      <c r="P422" s="116"/>
      <c r="Q422" s="116" t="s">
        <v>18639</v>
      </c>
      <c r="R422" s="116"/>
      <c r="S422" s="116"/>
      <c r="T422" s="116"/>
      <c r="U422" s="116"/>
      <c r="V422" s="116"/>
    </row>
    <row r="423" spans="1:22" s="117" customFormat="1" ht="12.75" customHeight="1" x14ac:dyDescent="0.2">
      <c r="A423" s="116">
        <v>1087</v>
      </c>
      <c r="B423" s="116">
        <v>1056</v>
      </c>
      <c r="C423" s="116" t="s">
        <v>18637</v>
      </c>
      <c r="D423" s="116" t="s">
        <v>18692</v>
      </c>
      <c r="E423" s="116" t="s">
        <v>68</v>
      </c>
      <c r="F423" s="116" t="s">
        <v>18640</v>
      </c>
      <c r="G423" s="116" t="s">
        <v>18498</v>
      </c>
      <c r="H423" s="116" t="s">
        <v>3140</v>
      </c>
      <c r="I423" s="116">
        <v>1965</v>
      </c>
      <c r="J423" s="116">
        <v>2016</v>
      </c>
      <c r="K423" s="116"/>
      <c r="L423" s="116"/>
      <c r="M423" s="116"/>
      <c r="N423" s="116"/>
      <c r="O423" s="116"/>
      <c r="P423" s="116"/>
      <c r="Q423" s="116"/>
      <c r="R423" s="116" t="s">
        <v>18639</v>
      </c>
      <c r="S423" s="116"/>
      <c r="T423" s="116"/>
      <c r="U423" s="116"/>
      <c r="V423" s="116"/>
    </row>
    <row r="424" spans="1:22" s="117" customFormat="1" ht="12.75" customHeight="1" x14ac:dyDescent="0.2">
      <c r="A424" s="116">
        <v>1088</v>
      </c>
      <c r="B424" s="116">
        <v>1057</v>
      </c>
      <c r="C424" s="116" t="s">
        <v>18637</v>
      </c>
      <c r="D424" s="116" t="s">
        <v>18692</v>
      </c>
      <c r="E424" s="116" t="s">
        <v>68</v>
      </c>
      <c r="F424" s="116" t="s">
        <v>18640</v>
      </c>
      <c r="G424" s="116" t="s">
        <v>18498</v>
      </c>
      <c r="H424" s="116" t="s">
        <v>3212</v>
      </c>
      <c r="I424" s="116">
        <v>1966</v>
      </c>
      <c r="J424" s="116">
        <v>2016</v>
      </c>
      <c r="K424" s="116"/>
      <c r="L424" s="116"/>
      <c r="M424" s="116"/>
      <c r="N424" s="116" t="s">
        <v>18639</v>
      </c>
      <c r="O424" s="116"/>
      <c r="P424" s="116"/>
      <c r="Q424" s="116"/>
      <c r="R424" s="116"/>
      <c r="S424" s="116"/>
      <c r="T424" s="116"/>
      <c r="U424" s="116"/>
      <c r="V424" s="116"/>
    </row>
    <row r="425" spans="1:22" s="117" customFormat="1" ht="12.75" customHeight="1" x14ac:dyDescent="0.2">
      <c r="A425" s="116">
        <v>1089</v>
      </c>
      <c r="B425" s="116">
        <v>1058</v>
      </c>
      <c r="C425" s="116" t="s">
        <v>18637</v>
      </c>
      <c r="D425" s="116" t="s">
        <v>18692</v>
      </c>
      <c r="E425" s="116" t="s">
        <v>68</v>
      </c>
      <c r="F425" s="116" t="s">
        <v>18640</v>
      </c>
      <c r="G425" s="116" t="s">
        <v>18498</v>
      </c>
      <c r="H425" s="116" t="s">
        <v>3239</v>
      </c>
      <c r="I425" s="116">
        <v>1967</v>
      </c>
      <c r="J425" s="116">
        <v>2016</v>
      </c>
      <c r="K425" s="116"/>
      <c r="L425" s="116" t="s">
        <v>18639</v>
      </c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</row>
    <row r="426" spans="1:22" s="117" customFormat="1" ht="12.75" customHeight="1" x14ac:dyDescent="0.2">
      <c r="A426" s="116">
        <v>1090</v>
      </c>
      <c r="B426" s="116">
        <v>1059</v>
      </c>
      <c r="C426" s="116" t="s">
        <v>18637</v>
      </c>
      <c r="D426" s="116" t="s">
        <v>18692</v>
      </c>
      <c r="E426" s="116" t="s">
        <v>68</v>
      </c>
      <c r="F426" s="116" t="s">
        <v>18640</v>
      </c>
      <c r="G426" s="116" t="s">
        <v>18498</v>
      </c>
      <c r="H426" s="116" t="s">
        <v>3258</v>
      </c>
      <c r="I426" s="116">
        <v>1964</v>
      </c>
      <c r="J426" s="116">
        <v>2016</v>
      </c>
      <c r="K426" s="116"/>
      <c r="L426" s="116"/>
      <c r="M426" s="116" t="s">
        <v>18639</v>
      </c>
      <c r="N426" s="116"/>
      <c r="O426" s="116"/>
      <c r="P426" s="116"/>
      <c r="Q426" s="116"/>
      <c r="R426" s="116"/>
      <c r="S426" s="116"/>
      <c r="T426" s="116"/>
      <c r="U426" s="116"/>
      <c r="V426" s="116"/>
    </row>
    <row r="427" spans="1:22" s="117" customFormat="1" ht="12.75" customHeight="1" x14ac:dyDescent="0.2">
      <c r="A427" s="116">
        <v>1091</v>
      </c>
      <c r="B427" s="116">
        <v>1060</v>
      </c>
      <c r="C427" s="116" t="s">
        <v>18637</v>
      </c>
      <c r="D427" s="116" t="s">
        <v>18692</v>
      </c>
      <c r="E427" s="116" t="s">
        <v>68</v>
      </c>
      <c r="F427" s="116" t="s">
        <v>18640</v>
      </c>
      <c r="G427" s="116" t="s">
        <v>18498</v>
      </c>
      <c r="H427" s="116" t="s">
        <v>3568</v>
      </c>
      <c r="I427" s="116">
        <v>1980</v>
      </c>
      <c r="J427" s="116">
        <v>2016</v>
      </c>
      <c r="K427" s="116"/>
      <c r="L427" s="116"/>
      <c r="M427" s="116"/>
      <c r="N427" s="116" t="s">
        <v>18639</v>
      </c>
      <c r="O427" s="116"/>
      <c r="P427" s="116"/>
      <c r="Q427" s="116"/>
      <c r="R427" s="116"/>
      <c r="S427" s="116"/>
      <c r="T427" s="116"/>
      <c r="U427" s="116"/>
      <c r="V427" s="116"/>
    </row>
    <row r="428" spans="1:22" s="117" customFormat="1" ht="12.75" customHeight="1" x14ac:dyDescent="0.2">
      <c r="A428" s="116">
        <v>1092</v>
      </c>
      <c r="B428" s="116">
        <v>1061</v>
      </c>
      <c r="C428" s="116" t="s">
        <v>18637</v>
      </c>
      <c r="D428" s="116" t="s">
        <v>18692</v>
      </c>
      <c r="E428" s="116" t="s">
        <v>68</v>
      </c>
      <c r="F428" s="116" t="s">
        <v>18640</v>
      </c>
      <c r="G428" s="116" t="s">
        <v>18498</v>
      </c>
      <c r="H428" s="116" t="s">
        <v>3587</v>
      </c>
      <c r="I428" s="116">
        <v>1973</v>
      </c>
      <c r="J428" s="116"/>
      <c r="K428" s="116"/>
      <c r="L428" s="116"/>
      <c r="M428" s="116"/>
      <c r="N428" s="116"/>
      <c r="O428" s="116" t="s">
        <v>18639</v>
      </c>
      <c r="P428" s="116"/>
      <c r="Q428" s="116"/>
      <c r="R428" s="116"/>
      <c r="S428" s="116"/>
      <c r="T428" s="116"/>
      <c r="U428" s="116"/>
      <c r="V428" s="116"/>
    </row>
    <row r="429" spans="1:22" s="117" customFormat="1" ht="12.75" customHeight="1" x14ac:dyDescent="0.2">
      <c r="A429" s="116">
        <v>1093</v>
      </c>
      <c r="B429" s="116">
        <v>1062</v>
      </c>
      <c r="C429" s="116" t="s">
        <v>18637</v>
      </c>
      <c r="D429" s="116" t="s">
        <v>18692</v>
      </c>
      <c r="E429" s="116" t="s">
        <v>68</v>
      </c>
      <c r="F429" s="116" t="s">
        <v>18640</v>
      </c>
      <c r="G429" s="116" t="s">
        <v>18498</v>
      </c>
      <c r="H429" s="116" t="s">
        <v>3596</v>
      </c>
      <c r="I429" s="116">
        <v>1980</v>
      </c>
      <c r="J429" s="116"/>
      <c r="K429" s="116"/>
      <c r="L429" s="116"/>
      <c r="M429" s="116"/>
      <c r="N429" s="116"/>
      <c r="O429" s="116"/>
      <c r="P429" s="116" t="s">
        <v>18639</v>
      </c>
      <c r="Q429" s="116"/>
      <c r="R429" s="116"/>
      <c r="S429" s="116"/>
      <c r="T429" s="116"/>
      <c r="U429" s="116"/>
      <c r="V429" s="116"/>
    </row>
    <row r="430" spans="1:22" s="117" customFormat="1" ht="12.75" customHeight="1" x14ac:dyDescent="0.2">
      <c r="A430" s="116">
        <v>1094</v>
      </c>
      <c r="B430" s="116">
        <v>1063</v>
      </c>
      <c r="C430" s="116" t="s">
        <v>18637</v>
      </c>
      <c r="D430" s="116" t="s">
        <v>18692</v>
      </c>
      <c r="E430" s="116" t="s">
        <v>68</v>
      </c>
      <c r="F430" s="116" t="s">
        <v>18640</v>
      </c>
      <c r="G430" s="116" t="s">
        <v>18498</v>
      </c>
      <c r="H430" s="116" t="s">
        <v>3605</v>
      </c>
      <c r="I430" s="116">
        <v>1980</v>
      </c>
      <c r="J430" s="116"/>
      <c r="K430" s="116"/>
      <c r="L430" s="116"/>
      <c r="M430" s="116"/>
      <c r="N430" s="116"/>
      <c r="O430" s="116"/>
      <c r="P430" s="116"/>
      <c r="Q430" s="116" t="s">
        <v>18639</v>
      </c>
      <c r="R430" s="116"/>
      <c r="S430" s="116"/>
      <c r="T430" s="116"/>
      <c r="U430" s="116"/>
      <c r="V430" s="116"/>
    </row>
    <row r="431" spans="1:22" s="117" customFormat="1" ht="12.75" customHeight="1" x14ac:dyDescent="0.2">
      <c r="A431" s="116">
        <v>1095</v>
      </c>
      <c r="B431" s="116">
        <v>1064</v>
      </c>
      <c r="C431" s="116" t="s">
        <v>18637</v>
      </c>
      <c r="D431" s="116" t="s">
        <v>18692</v>
      </c>
      <c r="E431" s="116" t="s">
        <v>68</v>
      </c>
      <c r="F431" s="116" t="s">
        <v>18640</v>
      </c>
      <c r="G431" s="116" t="s">
        <v>18498</v>
      </c>
      <c r="H431" s="116" t="s">
        <v>3628</v>
      </c>
      <c r="I431" s="116">
        <v>1980</v>
      </c>
      <c r="J431" s="116"/>
      <c r="K431" s="116"/>
      <c r="L431" s="116"/>
      <c r="M431" s="116"/>
      <c r="N431" s="116"/>
      <c r="O431" s="116"/>
      <c r="P431" s="116"/>
      <c r="Q431" s="116"/>
      <c r="R431" s="116" t="s">
        <v>18639</v>
      </c>
      <c r="S431" s="116"/>
      <c r="T431" s="116"/>
      <c r="U431" s="116"/>
      <c r="V431" s="116"/>
    </row>
    <row r="432" spans="1:22" s="117" customFormat="1" ht="12.75" customHeight="1" x14ac:dyDescent="0.2">
      <c r="A432" s="116">
        <v>1096</v>
      </c>
      <c r="B432" s="116">
        <v>1065</v>
      </c>
      <c r="C432" s="116" t="s">
        <v>18637</v>
      </c>
      <c r="D432" s="116" t="s">
        <v>18692</v>
      </c>
      <c r="E432" s="116" t="s">
        <v>68</v>
      </c>
      <c r="F432" s="116" t="s">
        <v>18640</v>
      </c>
      <c r="G432" s="116" t="s">
        <v>18498</v>
      </c>
      <c r="H432" s="116" t="s">
        <v>3735</v>
      </c>
      <c r="I432" s="116">
        <v>1981</v>
      </c>
      <c r="J432" s="116"/>
      <c r="K432" s="116"/>
      <c r="L432" s="116"/>
      <c r="M432" s="116"/>
      <c r="N432" s="116"/>
      <c r="O432" s="116" t="s">
        <v>18639</v>
      </c>
      <c r="P432" s="116"/>
      <c r="Q432" s="116"/>
      <c r="R432" s="116"/>
      <c r="S432" s="116"/>
      <c r="T432" s="116"/>
      <c r="U432" s="116"/>
      <c r="V432" s="116"/>
    </row>
    <row r="433" spans="1:22" s="117" customFormat="1" ht="12.75" customHeight="1" x14ac:dyDescent="0.2">
      <c r="A433" s="116">
        <v>1097</v>
      </c>
      <c r="B433" s="116">
        <v>1066</v>
      </c>
      <c r="C433" s="116" t="s">
        <v>18637</v>
      </c>
      <c r="D433" s="116" t="s">
        <v>18692</v>
      </c>
      <c r="E433" s="116" t="s">
        <v>68</v>
      </c>
      <c r="F433" s="116" t="s">
        <v>18640</v>
      </c>
      <c r="G433" s="116" t="s">
        <v>18498</v>
      </c>
      <c r="H433" s="116" t="s">
        <v>3774</v>
      </c>
      <c r="I433" s="116">
        <v>1979</v>
      </c>
      <c r="J433" s="116">
        <v>2016</v>
      </c>
      <c r="K433" s="116"/>
      <c r="L433" s="116" t="s">
        <v>18639</v>
      </c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</row>
    <row r="434" spans="1:22" s="117" customFormat="1" ht="12.75" customHeight="1" x14ac:dyDescent="0.2">
      <c r="A434" s="116">
        <v>1098</v>
      </c>
      <c r="B434" s="116">
        <v>1067</v>
      </c>
      <c r="C434" s="116" t="s">
        <v>18637</v>
      </c>
      <c r="D434" s="116" t="s">
        <v>18692</v>
      </c>
      <c r="E434" s="116" t="s">
        <v>68</v>
      </c>
      <c r="F434" s="116" t="s">
        <v>18640</v>
      </c>
      <c r="G434" s="116" t="s">
        <v>18498</v>
      </c>
      <c r="H434" s="116" t="s">
        <v>3796</v>
      </c>
      <c r="I434" s="116">
        <v>1979</v>
      </c>
      <c r="J434" s="116">
        <v>2016</v>
      </c>
      <c r="K434" s="116"/>
      <c r="L434" s="116"/>
      <c r="M434" s="116" t="s">
        <v>18639</v>
      </c>
      <c r="N434" s="116"/>
      <c r="O434" s="116"/>
      <c r="P434" s="116"/>
      <c r="Q434" s="116"/>
      <c r="R434" s="116"/>
      <c r="S434" s="116"/>
      <c r="T434" s="116"/>
      <c r="U434" s="116"/>
      <c r="V434" s="116"/>
    </row>
    <row r="435" spans="1:22" s="117" customFormat="1" ht="12.75" customHeight="1" x14ac:dyDescent="0.2">
      <c r="A435" s="116">
        <v>1099</v>
      </c>
      <c r="B435" s="116">
        <v>1068</v>
      </c>
      <c r="C435" s="116" t="s">
        <v>18637</v>
      </c>
      <c r="D435" s="116" t="s">
        <v>18692</v>
      </c>
      <c r="E435" s="116" t="s">
        <v>68</v>
      </c>
      <c r="F435" s="116" t="s">
        <v>18640</v>
      </c>
      <c r="G435" s="116" t="s">
        <v>18498</v>
      </c>
      <c r="H435" s="116" t="s">
        <v>3806</v>
      </c>
      <c r="I435" s="116">
        <v>1979</v>
      </c>
      <c r="J435" s="116">
        <v>2016</v>
      </c>
      <c r="K435" s="116"/>
      <c r="L435" s="116"/>
      <c r="M435" s="116"/>
      <c r="N435" s="116" t="s">
        <v>18639</v>
      </c>
      <c r="O435" s="116"/>
      <c r="P435" s="116"/>
      <c r="Q435" s="116"/>
      <c r="R435" s="116"/>
      <c r="S435" s="116"/>
      <c r="T435" s="116"/>
      <c r="U435" s="116"/>
      <c r="V435" s="116"/>
    </row>
    <row r="436" spans="1:22" s="117" customFormat="1" ht="12.75" customHeight="1" x14ac:dyDescent="0.2">
      <c r="A436" s="116">
        <v>1100</v>
      </c>
      <c r="B436" s="116">
        <v>1069</v>
      </c>
      <c r="C436" s="116" t="s">
        <v>18637</v>
      </c>
      <c r="D436" s="116" t="s">
        <v>18692</v>
      </c>
      <c r="E436" s="116" t="s">
        <v>68</v>
      </c>
      <c r="F436" s="116" t="s">
        <v>18640</v>
      </c>
      <c r="G436" s="116" t="s">
        <v>18498</v>
      </c>
      <c r="H436" s="116" t="s">
        <v>3811</v>
      </c>
      <c r="I436" s="116">
        <v>1964</v>
      </c>
      <c r="J436" s="116">
        <v>2016</v>
      </c>
      <c r="K436" s="116"/>
      <c r="L436" s="116"/>
      <c r="M436" s="116"/>
      <c r="N436" s="116"/>
      <c r="O436" s="116" t="s">
        <v>18639</v>
      </c>
      <c r="P436" s="116"/>
      <c r="Q436" s="116"/>
      <c r="R436" s="116"/>
      <c r="S436" s="116"/>
      <c r="T436" s="116"/>
      <c r="U436" s="116"/>
      <c r="V436" s="116"/>
    </row>
    <row r="437" spans="1:22" s="117" customFormat="1" ht="12.75" customHeight="1" x14ac:dyDescent="0.2">
      <c r="A437" s="116">
        <v>1101</v>
      </c>
      <c r="B437" s="116">
        <v>1070</v>
      </c>
      <c r="C437" s="116" t="s">
        <v>18637</v>
      </c>
      <c r="D437" s="116" t="s">
        <v>18692</v>
      </c>
      <c r="E437" s="116" t="s">
        <v>68</v>
      </c>
      <c r="F437" s="116" t="s">
        <v>18640</v>
      </c>
      <c r="G437" s="116" t="s">
        <v>18498</v>
      </c>
      <c r="H437" s="116" t="s">
        <v>3816</v>
      </c>
      <c r="I437" s="116">
        <v>1980</v>
      </c>
      <c r="J437" s="116">
        <v>2016</v>
      </c>
      <c r="K437" s="116"/>
      <c r="L437" s="116"/>
      <c r="M437" s="116"/>
      <c r="N437" s="116"/>
      <c r="O437" s="116"/>
      <c r="P437" s="116" t="s">
        <v>18639</v>
      </c>
      <c r="Q437" s="116"/>
      <c r="R437" s="116"/>
      <c r="S437" s="116"/>
      <c r="T437" s="116"/>
      <c r="U437" s="116"/>
      <c r="V437" s="116"/>
    </row>
    <row r="438" spans="1:22" s="117" customFormat="1" ht="12.75" customHeight="1" x14ac:dyDescent="0.2">
      <c r="A438" s="116">
        <v>1102</v>
      </c>
      <c r="B438" s="116">
        <v>1071</v>
      </c>
      <c r="C438" s="116" t="s">
        <v>18637</v>
      </c>
      <c r="D438" s="116" t="s">
        <v>18692</v>
      </c>
      <c r="E438" s="116" t="s">
        <v>68</v>
      </c>
      <c r="F438" s="116" t="s">
        <v>18640</v>
      </c>
      <c r="G438" s="116" t="s">
        <v>18498</v>
      </c>
      <c r="H438" s="116" t="s">
        <v>3821</v>
      </c>
      <c r="I438" s="116">
        <v>1979</v>
      </c>
      <c r="J438" s="116">
        <v>2016</v>
      </c>
      <c r="K438" s="116"/>
      <c r="L438" s="116"/>
      <c r="M438" s="116"/>
      <c r="N438" s="116"/>
      <c r="O438" s="116"/>
      <c r="P438" s="116"/>
      <c r="Q438" s="116" t="s">
        <v>18639</v>
      </c>
      <c r="R438" s="116"/>
      <c r="S438" s="116"/>
      <c r="T438" s="116"/>
      <c r="U438" s="116"/>
      <c r="V438" s="116"/>
    </row>
    <row r="439" spans="1:22" s="117" customFormat="1" ht="12.75" customHeight="1" x14ac:dyDescent="0.2">
      <c r="A439" s="116">
        <v>1103</v>
      </c>
      <c r="B439" s="116">
        <v>1072</v>
      </c>
      <c r="C439" s="116" t="s">
        <v>18637</v>
      </c>
      <c r="D439" s="116" t="s">
        <v>18692</v>
      </c>
      <c r="E439" s="116" t="s">
        <v>68</v>
      </c>
      <c r="F439" s="116" t="s">
        <v>18640</v>
      </c>
      <c r="G439" s="116" t="s">
        <v>18498</v>
      </c>
      <c r="H439" s="116" t="s">
        <v>3826</v>
      </c>
      <c r="I439" s="116">
        <v>1982</v>
      </c>
      <c r="J439" s="116">
        <v>2016</v>
      </c>
      <c r="K439" s="116"/>
      <c r="L439" s="116"/>
      <c r="M439" s="116"/>
      <c r="N439" s="116"/>
      <c r="O439" s="116"/>
      <c r="P439" s="116"/>
      <c r="Q439" s="116"/>
      <c r="R439" s="116" t="s">
        <v>18639</v>
      </c>
      <c r="S439" s="116"/>
      <c r="T439" s="116"/>
      <c r="U439" s="116"/>
      <c r="V439" s="116"/>
    </row>
    <row r="440" spans="1:22" s="117" customFormat="1" ht="12.75" customHeight="1" x14ac:dyDescent="0.2">
      <c r="A440" s="116">
        <v>1104</v>
      </c>
      <c r="B440" s="116">
        <v>1073</v>
      </c>
      <c r="C440" s="116" t="s">
        <v>18637</v>
      </c>
      <c r="D440" s="116" t="s">
        <v>18692</v>
      </c>
      <c r="E440" s="116" t="s">
        <v>68</v>
      </c>
      <c r="F440" s="116" t="s">
        <v>18640</v>
      </c>
      <c r="G440" s="116" t="s">
        <v>18498</v>
      </c>
      <c r="H440" s="116" t="s">
        <v>3848</v>
      </c>
      <c r="I440" s="116">
        <v>1979</v>
      </c>
      <c r="J440" s="116">
        <v>2016</v>
      </c>
      <c r="K440" s="116"/>
      <c r="L440" s="116"/>
      <c r="M440" s="116"/>
      <c r="N440" s="116"/>
      <c r="O440" s="116"/>
      <c r="P440" s="116" t="s">
        <v>18639</v>
      </c>
      <c r="Q440" s="116"/>
      <c r="R440" s="116"/>
      <c r="S440" s="116"/>
      <c r="T440" s="116"/>
      <c r="U440" s="116"/>
      <c r="V440" s="116"/>
    </row>
    <row r="441" spans="1:22" s="117" customFormat="1" ht="12.75" customHeight="1" x14ac:dyDescent="0.2">
      <c r="A441" s="116">
        <v>1105</v>
      </c>
      <c r="B441" s="116">
        <v>1074</v>
      </c>
      <c r="C441" s="116" t="s">
        <v>18637</v>
      </c>
      <c r="D441" s="116" t="s">
        <v>18692</v>
      </c>
      <c r="E441" s="116" t="s">
        <v>68</v>
      </c>
      <c r="F441" s="116" t="s">
        <v>18640</v>
      </c>
      <c r="G441" s="116" t="s">
        <v>18498</v>
      </c>
      <c r="H441" s="116" t="s">
        <v>3914</v>
      </c>
      <c r="I441" s="116">
        <v>1973</v>
      </c>
      <c r="J441" s="116"/>
      <c r="K441" s="116"/>
      <c r="L441" s="116" t="s">
        <v>18639</v>
      </c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</row>
    <row r="442" spans="1:22" s="117" customFormat="1" ht="12.75" customHeight="1" x14ac:dyDescent="0.2">
      <c r="A442" s="116">
        <v>1106</v>
      </c>
      <c r="B442" s="116">
        <v>1075</v>
      </c>
      <c r="C442" s="116" t="s">
        <v>18637</v>
      </c>
      <c r="D442" s="116" t="s">
        <v>18692</v>
      </c>
      <c r="E442" s="116" t="s">
        <v>68</v>
      </c>
      <c r="F442" s="116" t="s">
        <v>18640</v>
      </c>
      <c r="G442" s="116" t="s">
        <v>18498</v>
      </c>
      <c r="H442" s="116" t="s">
        <v>3953</v>
      </c>
      <c r="I442" s="116">
        <v>1967</v>
      </c>
      <c r="J442" s="116">
        <v>2016</v>
      </c>
      <c r="K442" s="116"/>
      <c r="L442" s="116"/>
      <c r="M442" s="116" t="s">
        <v>18639</v>
      </c>
      <c r="N442" s="116"/>
      <c r="O442" s="116"/>
      <c r="P442" s="116"/>
      <c r="Q442" s="116"/>
      <c r="R442" s="116"/>
      <c r="S442" s="116"/>
      <c r="T442" s="116"/>
      <c r="U442" s="116"/>
      <c r="V442" s="116"/>
    </row>
    <row r="443" spans="1:22" s="117" customFormat="1" ht="12.75" customHeight="1" x14ac:dyDescent="0.2">
      <c r="A443" s="116">
        <v>1107</v>
      </c>
      <c r="B443" s="116">
        <v>1076</v>
      </c>
      <c r="C443" s="116" t="s">
        <v>18637</v>
      </c>
      <c r="D443" s="116" t="s">
        <v>18692</v>
      </c>
      <c r="E443" s="116" t="s">
        <v>68</v>
      </c>
      <c r="F443" s="116" t="s">
        <v>18640</v>
      </c>
      <c r="G443" s="116" t="s">
        <v>18498</v>
      </c>
      <c r="H443" s="116" t="s">
        <v>3976</v>
      </c>
      <c r="I443" s="116">
        <v>1984</v>
      </c>
      <c r="J443" s="116">
        <v>2016</v>
      </c>
      <c r="K443" s="116"/>
      <c r="L443" s="116"/>
      <c r="M443" s="116"/>
      <c r="N443" s="116" t="s">
        <v>18639</v>
      </c>
      <c r="O443" s="116"/>
      <c r="P443" s="116"/>
      <c r="Q443" s="116"/>
      <c r="R443" s="116"/>
      <c r="S443" s="116"/>
      <c r="T443" s="116"/>
      <c r="U443" s="116"/>
      <c r="V443" s="116"/>
    </row>
    <row r="444" spans="1:22" s="117" customFormat="1" ht="12.75" customHeight="1" x14ac:dyDescent="0.2">
      <c r="A444" s="116">
        <v>1108</v>
      </c>
      <c r="B444" s="116">
        <v>1077</v>
      </c>
      <c r="C444" s="116" t="s">
        <v>18637</v>
      </c>
      <c r="D444" s="116" t="s">
        <v>18692</v>
      </c>
      <c r="E444" s="116" t="s">
        <v>68</v>
      </c>
      <c r="F444" s="116" t="s">
        <v>18640</v>
      </c>
      <c r="G444" s="116" t="s">
        <v>18498</v>
      </c>
      <c r="H444" s="116" t="s">
        <v>4109</v>
      </c>
      <c r="I444" s="116">
        <v>1962</v>
      </c>
      <c r="J444" s="116">
        <v>2016</v>
      </c>
      <c r="K444" s="116"/>
      <c r="L444" s="116"/>
      <c r="M444" s="116"/>
      <c r="N444" s="116"/>
      <c r="O444" s="116" t="s">
        <v>18639</v>
      </c>
      <c r="P444" s="116"/>
      <c r="Q444" s="116"/>
      <c r="R444" s="116"/>
      <c r="S444" s="116"/>
      <c r="T444" s="116"/>
      <c r="U444" s="116"/>
      <c r="V444" s="116"/>
    </row>
    <row r="445" spans="1:22" s="117" customFormat="1" ht="12.75" customHeight="1" x14ac:dyDescent="0.2">
      <c r="A445" s="116">
        <v>1109</v>
      </c>
      <c r="B445" s="116">
        <v>1078</v>
      </c>
      <c r="C445" s="116" t="s">
        <v>18637</v>
      </c>
      <c r="D445" s="116" t="s">
        <v>18692</v>
      </c>
      <c r="E445" s="116" t="s">
        <v>68</v>
      </c>
      <c r="F445" s="116" t="s">
        <v>18640</v>
      </c>
      <c r="G445" s="116" t="s">
        <v>18498</v>
      </c>
      <c r="H445" s="116" t="s">
        <v>4114</v>
      </c>
      <c r="I445" s="116">
        <v>1964</v>
      </c>
      <c r="J445" s="116"/>
      <c r="K445" s="116"/>
      <c r="L445" s="116"/>
      <c r="M445" s="116"/>
      <c r="N445" s="116"/>
      <c r="O445" s="116"/>
      <c r="P445" s="116" t="s">
        <v>18639</v>
      </c>
      <c r="Q445" s="116"/>
      <c r="R445" s="116"/>
      <c r="S445" s="116"/>
      <c r="T445" s="116"/>
      <c r="U445" s="116"/>
      <c r="V445" s="116"/>
    </row>
    <row r="446" spans="1:22" s="117" customFormat="1" ht="12.75" customHeight="1" x14ac:dyDescent="0.2">
      <c r="A446" s="116">
        <v>1110</v>
      </c>
      <c r="B446" s="116">
        <v>1079</v>
      </c>
      <c r="C446" s="116" t="s">
        <v>18637</v>
      </c>
      <c r="D446" s="116" t="s">
        <v>18692</v>
      </c>
      <c r="E446" s="116" t="s">
        <v>68</v>
      </c>
      <c r="F446" s="116" t="s">
        <v>18640</v>
      </c>
      <c r="G446" s="116" t="s">
        <v>18498</v>
      </c>
      <c r="H446" s="116" t="s">
        <v>5806</v>
      </c>
      <c r="I446" s="116">
        <v>1984</v>
      </c>
      <c r="J446" s="116">
        <v>2016</v>
      </c>
      <c r="K446" s="116"/>
      <c r="L446" s="116"/>
      <c r="M446" s="116"/>
      <c r="N446" s="116"/>
      <c r="O446" s="116"/>
      <c r="P446" s="116"/>
      <c r="Q446" s="116" t="s">
        <v>18639</v>
      </c>
      <c r="R446" s="116"/>
      <c r="S446" s="116"/>
      <c r="T446" s="116"/>
      <c r="U446" s="116"/>
      <c r="V446" s="116"/>
    </row>
    <row r="447" spans="1:22" s="117" customFormat="1" ht="12.75" customHeight="1" x14ac:dyDescent="0.2">
      <c r="A447" s="116">
        <v>1172</v>
      </c>
      <c r="B447" s="116">
        <v>1141</v>
      </c>
      <c r="C447" s="116" t="s">
        <v>18637</v>
      </c>
      <c r="D447" s="116" t="s">
        <v>18692</v>
      </c>
      <c r="E447" s="116" t="s">
        <v>68</v>
      </c>
      <c r="F447" s="116">
        <v>10</v>
      </c>
      <c r="G447" s="116" t="s">
        <v>18495</v>
      </c>
      <c r="H447" s="116" t="s">
        <v>18168</v>
      </c>
      <c r="I447" s="116">
        <v>1971</v>
      </c>
      <c r="J447" s="116">
        <v>2014</v>
      </c>
      <c r="K447" s="116"/>
      <c r="L447" s="116"/>
      <c r="M447" s="116"/>
      <c r="N447" s="116"/>
      <c r="O447" s="116"/>
      <c r="P447" s="116" t="s">
        <v>18639</v>
      </c>
      <c r="Q447" s="116"/>
      <c r="R447" s="116"/>
      <c r="S447" s="116"/>
      <c r="T447" s="116"/>
      <c r="U447" s="116"/>
      <c r="V447" s="116"/>
    </row>
    <row r="448" spans="1:22" s="117" customFormat="1" ht="12.75" customHeight="1" x14ac:dyDescent="0.2">
      <c r="A448" s="116">
        <v>1173</v>
      </c>
      <c r="B448" s="116">
        <v>1142</v>
      </c>
      <c r="C448" s="116" t="s">
        <v>18637</v>
      </c>
      <c r="D448" s="116" t="s">
        <v>18692</v>
      </c>
      <c r="E448" s="116" t="s">
        <v>68</v>
      </c>
      <c r="F448" s="116">
        <v>10</v>
      </c>
      <c r="G448" s="116" t="s">
        <v>18495</v>
      </c>
      <c r="H448" s="116" t="s">
        <v>18172</v>
      </c>
      <c r="I448" s="116">
        <v>1976</v>
      </c>
      <c r="J448" s="116">
        <v>2016</v>
      </c>
      <c r="K448" s="116"/>
      <c r="L448" s="116"/>
      <c r="M448" s="116"/>
      <c r="N448" s="116"/>
      <c r="O448" s="116"/>
      <c r="P448" s="116"/>
      <c r="Q448" s="116" t="s">
        <v>18639</v>
      </c>
      <c r="R448" s="116"/>
      <c r="S448" s="116"/>
      <c r="T448" s="116"/>
      <c r="U448" s="116"/>
      <c r="V448" s="116"/>
    </row>
    <row r="449" spans="1:22" s="117" customFormat="1" ht="12.75" customHeight="1" x14ac:dyDescent="0.2">
      <c r="A449" s="116">
        <v>1174</v>
      </c>
      <c r="B449" s="116">
        <v>1143</v>
      </c>
      <c r="C449" s="116" t="s">
        <v>18637</v>
      </c>
      <c r="D449" s="116" t="s">
        <v>18692</v>
      </c>
      <c r="E449" s="116" t="s">
        <v>68</v>
      </c>
      <c r="F449" s="116">
        <v>10</v>
      </c>
      <c r="G449" s="116" t="s">
        <v>18495</v>
      </c>
      <c r="H449" s="116" t="s">
        <v>18177</v>
      </c>
      <c r="I449" s="116">
        <v>1971</v>
      </c>
      <c r="J449" s="116">
        <v>2016</v>
      </c>
      <c r="K449" s="116"/>
      <c r="L449" s="116"/>
      <c r="M449" s="116"/>
      <c r="N449" s="116"/>
      <c r="O449" s="116"/>
      <c r="P449" s="116"/>
      <c r="Q449" s="116"/>
      <c r="R449" s="116" t="s">
        <v>18639</v>
      </c>
      <c r="S449" s="116"/>
      <c r="T449" s="116"/>
      <c r="U449" s="116"/>
      <c r="V449" s="116"/>
    </row>
    <row r="450" spans="1:22" s="117" customFormat="1" ht="12.75" customHeight="1" x14ac:dyDescent="0.2">
      <c r="A450" s="116">
        <v>1175</v>
      </c>
      <c r="B450" s="116">
        <v>1144</v>
      </c>
      <c r="C450" s="116" t="s">
        <v>18637</v>
      </c>
      <c r="D450" s="116" t="s">
        <v>18692</v>
      </c>
      <c r="E450" s="116" t="s">
        <v>68</v>
      </c>
      <c r="F450" s="116">
        <v>10</v>
      </c>
      <c r="G450" s="116" t="s">
        <v>18495</v>
      </c>
      <c r="H450" s="116" t="s">
        <v>18182</v>
      </c>
      <c r="I450" s="116">
        <v>1988</v>
      </c>
      <c r="J450" s="116">
        <v>2016</v>
      </c>
      <c r="K450" s="116"/>
      <c r="L450" s="116"/>
      <c r="M450" s="116"/>
      <c r="N450" s="116"/>
      <c r="O450" s="116"/>
      <c r="P450" s="116"/>
      <c r="Q450" s="116" t="s">
        <v>18639</v>
      </c>
      <c r="R450" s="116"/>
      <c r="S450" s="116"/>
      <c r="T450" s="116"/>
      <c r="U450" s="116"/>
      <c r="V450" s="116"/>
    </row>
    <row r="451" spans="1:22" s="117" customFormat="1" ht="12.75" customHeight="1" x14ac:dyDescent="0.2">
      <c r="A451" s="116">
        <v>1176</v>
      </c>
      <c r="B451" s="116">
        <v>1145</v>
      </c>
      <c r="C451" s="116" t="s">
        <v>18637</v>
      </c>
      <c r="D451" s="116" t="s">
        <v>18692</v>
      </c>
      <c r="E451" s="116" t="s">
        <v>68</v>
      </c>
      <c r="F451" s="116">
        <v>10</v>
      </c>
      <c r="G451" s="116" t="s">
        <v>18495</v>
      </c>
      <c r="H451" s="116" t="s">
        <v>18187</v>
      </c>
      <c r="I451" s="116">
        <v>1987</v>
      </c>
      <c r="J451" s="116">
        <v>2016</v>
      </c>
      <c r="K451" s="116"/>
      <c r="L451" s="116" t="s">
        <v>18639</v>
      </c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</row>
    <row r="452" spans="1:22" s="117" customFormat="1" ht="12.75" customHeight="1" x14ac:dyDescent="0.2">
      <c r="A452" s="116">
        <v>1177</v>
      </c>
      <c r="B452" s="116">
        <v>1146</v>
      </c>
      <c r="C452" s="116" t="s">
        <v>18637</v>
      </c>
      <c r="D452" s="116" t="s">
        <v>18692</v>
      </c>
      <c r="E452" s="116" t="s">
        <v>68</v>
      </c>
      <c r="F452" s="116">
        <v>10</v>
      </c>
      <c r="G452" s="116" t="s">
        <v>18495</v>
      </c>
      <c r="H452" s="116" t="s">
        <v>18192</v>
      </c>
      <c r="I452" s="116">
        <v>1995</v>
      </c>
      <c r="J452" s="116"/>
      <c r="K452" s="116"/>
      <c r="L452" s="116"/>
      <c r="M452" s="116" t="s">
        <v>18639</v>
      </c>
      <c r="N452" s="116"/>
      <c r="O452" s="116"/>
      <c r="P452" s="116"/>
      <c r="Q452" s="116"/>
      <c r="R452" s="116"/>
      <c r="S452" s="116"/>
      <c r="T452" s="116"/>
      <c r="U452" s="116"/>
      <c r="V452" s="116"/>
    </row>
    <row r="453" spans="1:22" s="117" customFormat="1" ht="12.75" customHeight="1" x14ac:dyDescent="0.2">
      <c r="A453" s="116">
        <v>1178</v>
      </c>
      <c r="B453" s="116">
        <v>1147</v>
      </c>
      <c r="C453" s="116" t="s">
        <v>18637</v>
      </c>
      <c r="D453" s="116" t="s">
        <v>18692</v>
      </c>
      <c r="E453" s="116" t="s">
        <v>68</v>
      </c>
      <c r="F453" s="116">
        <v>10</v>
      </c>
      <c r="G453" s="116" t="s">
        <v>18495</v>
      </c>
      <c r="H453" s="116" t="s">
        <v>18197</v>
      </c>
      <c r="I453" s="116">
        <v>1977</v>
      </c>
      <c r="J453" s="116">
        <v>2016</v>
      </c>
      <c r="K453" s="116"/>
      <c r="L453" s="116"/>
      <c r="M453" s="116"/>
      <c r="N453" s="116" t="s">
        <v>18639</v>
      </c>
      <c r="O453" s="116"/>
      <c r="P453" s="116"/>
      <c r="Q453" s="116"/>
      <c r="R453" s="116"/>
      <c r="S453" s="116"/>
      <c r="T453" s="116"/>
      <c r="U453" s="116"/>
      <c r="V453" s="116"/>
    </row>
    <row r="454" spans="1:22" s="117" customFormat="1" ht="12.75" customHeight="1" x14ac:dyDescent="0.2">
      <c r="A454" s="116">
        <v>1179</v>
      </c>
      <c r="B454" s="116">
        <v>1148</v>
      </c>
      <c r="C454" s="116" t="s">
        <v>18637</v>
      </c>
      <c r="D454" s="116" t="s">
        <v>18692</v>
      </c>
      <c r="E454" s="116" t="s">
        <v>68</v>
      </c>
      <c r="F454" s="116">
        <v>10</v>
      </c>
      <c r="G454" s="116" t="s">
        <v>18495</v>
      </c>
      <c r="H454" s="116" t="s">
        <v>18201</v>
      </c>
      <c r="I454" s="116">
        <v>1988</v>
      </c>
      <c r="J454" s="116"/>
      <c r="K454" s="116"/>
      <c r="L454" s="116"/>
      <c r="M454" s="116"/>
      <c r="N454" s="116"/>
      <c r="O454" s="116" t="s">
        <v>18639</v>
      </c>
      <c r="P454" s="116"/>
      <c r="Q454" s="116"/>
      <c r="R454" s="116"/>
      <c r="S454" s="116"/>
      <c r="T454" s="116"/>
      <c r="U454" s="116"/>
      <c r="V454" s="116"/>
    </row>
    <row r="455" spans="1:22" s="117" customFormat="1" ht="12.75" customHeight="1" x14ac:dyDescent="0.2">
      <c r="A455" s="116">
        <v>1180</v>
      </c>
      <c r="B455" s="116">
        <v>1149</v>
      </c>
      <c r="C455" s="116" t="s">
        <v>18637</v>
      </c>
      <c r="D455" s="116" t="s">
        <v>18692</v>
      </c>
      <c r="E455" s="116" t="s">
        <v>68</v>
      </c>
      <c r="F455" s="116">
        <v>10</v>
      </c>
      <c r="G455" s="116" t="s">
        <v>18495</v>
      </c>
      <c r="H455" s="116" t="s">
        <v>18206</v>
      </c>
      <c r="I455" s="116">
        <v>1974</v>
      </c>
      <c r="J455" s="116">
        <v>2016</v>
      </c>
      <c r="K455" s="116"/>
      <c r="L455" s="116"/>
      <c r="M455" s="116"/>
      <c r="N455" s="116"/>
      <c r="O455" s="116"/>
      <c r="P455" s="116" t="s">
        <v>18639</v>
      </c>
      <c r="Q455" s="116"/>
      <c r="R455" s="116"/>
      <c r="S455" s="116"/>
      <c r="T455" s="116"/>
      <c r="U455" s="116"/>
      <c r="V455" s="116"/>
    </row>
    <row r="456" spans="1:22" s="117" customFormat="1" ht="12.75" customHeight="1" x14ac:dyDescent="0.2">
      <c r="A456" s="116">
        <v>1181</v>
      </c>
      <c r="B456" s="116">
        <v>1150</v>
      </c>
      <c r="C456" s="116" t="s">
        <v>18637</v>
      </c>
      <c r="D456" s="116" t="s">
        <v>18692</v>
      </c>
      <c r="E456" s="116" t="s">
        <v>68</v>
      </c>
      <c r="F456" s="116">
        <v>10</v>
      </c>
      <c r="G456" s="116" t="s">
        <v>18495</v>
      </c>
      <c r="H456" s="116" t="s">
        <v>18210</v>
      </c>
      <c r="I456" s="116">
        <v>1974</v>
      </c>
      <c r="J456" s="116">
        <v>2016</v>
      </c>
      <c r="K456" s="116"/>
      <c r="L456" s="116"/>
      <c r="M456" s="116"/>
      <c r="N456" s="116"/>
      <c r="O456" s="116"/>
      <c r="P456" s="116"/>
      <c r="Q456" s="116" t="s">
        <v>18639</v>
      </c>
      <c r="R456" s="116"/>
      <c r="S456" s="116"/>
      <c r="T456" s="116"/>
      <c r="U456" s="116"/>
      <c r="V456" s="116"/>
    </row>
    <row r="457" spans="1:22" s="117" customFormat="1" ht="12.75" customHeight="1" x14ac:dyDescent="0.2">
      <c r="A457" s="116">
        <v>1186</v>
      </c>
      <c r="B457" s="116">
        <v>1155</v>
      </c>
      <c r="C457" s="116" t="s">
        <v>18637</v>
      </c>
      <c r="D457" s="116" t="s">
        <v>18692</v>
      </c>
      <c r="E457" s="116" t="s">
        <v>56</v>
      </c>
      <c r="F457" s="116" t="s">
        <v>18640</v>
      </c>
      <c r="G457" s="116" t="s">
        <v>18498</v>
      </c>
      <c r="H457" s="116" t="s">
        <v>1294</v>
      </c>
      <c r="I457" s="116">
        <v>1978</v>
      </c>
      <c r="J457" s="116">
        <v>2016</v>
      </c>
      <c r="K457" s="116"/>
      <c r="L457" s="116"/>
      <c r="M457" s="116"/>
      <c r="N457" s="116" t="s">
        <v>18639</v>
      </c>
      <c r="O457" s="116"/>
      <c r="P457" s="116"/>
      <c r="Q457" s="116"/>
      <c r="R457" s="116"/>
      <c r="S457" s="116"/>
      <c r="T457" s="116"/>
      <c r="U457" s="116"/>
      <c r="V457" s="116"/>
    </row>
    <row r="458" spans="1:22" s="117" customFormat="1" ht="12.75" customHeight="1" x14ac:dyDescent="0.2">
      <c r="A458" s="116">
        <v>1187</v>
      </c>
      <c r="B458" s="116">
        <v>1156</v>
      </c>
      <c r="C458" s="116" t="s">
        <v>18637</v>
      </c>
      <c r="D458" s="116" t="s">
        <v>18692</v>
      </c>
      <c r="E458" s="116" t="s">
        <v>56</v>
      </c>
      <c r="F458" s="116" t="s">
        <v>18640</v>
      </c>
      <c r="G458" s="116" t="s">
        <v>18498</v>
      </c>
      <c r="H458" s="116" t="s">
        <v>1299</v>
      </c>
      <c r="I458" s="116">
        <v>1966</v>
      </c>
      <c r="J458" s="116">
        <v>2016</v>
      </c>
      <c r="K458" s="116"/>
      <c r="L458" s="116"/>
      <c r="M458" s="116"/>
      <c r="N458" s="116"/>
      <c r="O458" s="116" t="s">
        <v>18639</v>
      </c>
      <c r="P458" s="116"/>
      <c r="Q458" s="116"/>
      <c r="R458" s="116"/>
      <c r="S458" s="116"/>
      <c r="T458" s="116"/>
      <c r="U458" s="116"/>
      <c r="V458" s="116"/>
    </row>
    <row r="459" spans="1:22" s="117" customFormat="1" ht="12.75" customHeight="1" x14ac:dyDescent="0.2">
      <c r="A459" s="116">
        <v>1188</v>
      </c>
      <c r="B459" s="116">
        <v>1157</v>
      </c>
      <c r="C459" s="116" t="s">
        <v>18637</v>
      </c>
      <c r="D459" s="116" t="s">
        <v>18692</v>
      </c>
      <c r="E459" s="116" t="s">
        <v>56</v>
      </c>
      <c r="F459" s="116" t="s">
        <v>18640</v>
      </c>
      <c r="G459" s="116" t="s">
        <v>18498</v>
      </c>
      <c r="H459" s="116" t="s">
        <v>1330</v>
      </c>
      <c r="I459" s="116">
        <v>1994</v>
      </c>
      <c r="J459" s="116"/>
      <c r="K459" s="116"/>
      <c r="L459" s="116"/>
      <c r="M459" s="116"/>
      <c r="N459" s="116"/>
      <c r="O459" s="116"/>
      <c r="P459" s="116" t="s">
        <v>18639</v>
      </c>
      <c r="Q459" s="116"/>
      <c r="R459" s="116"/>
      <c r="S459" s="116"/>
      <c r="T459" s="116"/>
      <c r="U459" s="116"/>
      <c r="V459" s="116"/>
    </row>
    <row r="460" spans="1:22" s="117" customFormat="1" ht="12.75" customHeight="1" x14ac:dyDescent="0.2">
      <c r="A460" s="116">
        <v>1189</v>
      </c>
      <c r="B460" s="116">
        <v>1158</v>
      </c>
      <c r="C460" s="116" t="s">
        <v>18637</v>
      </c>
      <c r="D460" s="116" t="s">
        <v>18692</v>
      </c>
      <c r="E460" s="116" t="s">
        <v>56</v>
      </c>
      <c r="F460" s="116" t="s">
        <v>18640</v>
      </c>
      <c r="G460" s="116" t="s">
        <v>18498</v>
      </c>
      <c r="H460" s="116" t="s">
        <v>1335</v>
      </c>
      <c r="I460" s="116">
        <v>1985</v>
      </c>
      <c r="J460" s="116">
        <v>2016</v>
      </c>
      <c r="K460" s="116"/>
      <c r="L460" s="116"/>
      <c r="M460" s="116"/>
      <c r="N460" s="116"/>
      <c r="O460" s="116"/>
      <c r="P460" s="116"/>
      <c r="Q460" s="116" t="s">
        <v>18639</v>
      </c>
      <c r="R460" s="116"/>
      <c r="S460" s="116"/>
      <c r="T460" s="116"/>
      <c r="U460" s="116"/>
      <c r="V460" s="116"/>
    </row>
    <row r="461" spans="1:22" s="117" customFormat="1" ht="12.75" customHeight="1" x14ac:dyDescent="0.2">
      <c r="A461" s="116">
        <v>1190</v>
      </c>
      <c r="B461" s="116">
        <v>1159</v>
      </c>
      <c r="C461" s="116" t="s">
        <v>18637</v>
      </c>
      <c r="D461" s="116" t="s">
        <v>18692</v>
      </c>
      <c r="E461" s="116" t="s">
        <v>56</v>
      </c>
      <c r="F461" s="116" t="s">
        <v>18640</v>
      </c>
      <c r="G461" s="116" t="s">
        <v>18498</v>
      </c>
      <c r="H461" s="116" t="s">
        <v>1350</v>
      </c>
      <c r="I461" s="116">
        <v>1985</v>
      </c>
      <c r="J461" s="116">
        <v>2016</v>
      </c>
      <c r="K461" s="116"/>
      <c r="L461" s="116"/>
      <c r="M461" s="116"/>
      <c r="N461" s="116"/>
      <c r="O461" s="116"/>
      <c r="P461" s="116"/>
      <c r="Q461" s="116"/>
      <c r="R461" s="116" t="s">
        <v>18639</v>
      </c>
      <c r="S461" s="116"/>
      <c r="T461" s="116"/>
      <c r="U461" s="116"/>
      <c r="V461" s="116"/>
    </row>
    <row r="462" spans="1:22" s="117" customFormat="1" ht="12.75" customHeight="1" x14ac:dyDescent="0.2">
      <c r="A462" s="116">
        <v>1191</v>
      </c>
      <c r="B462" s="116">
        <v>1160</v>
      </c>
      <c r="C462" s="116" t="s">
        <v>18637</v>
      </c>
      <c r="D462" s="116" t="s">
        <v>18692</v>
      </c>
      <c r="E462" s="116" t="s">
        <v>56</v>
      </c>
      <c r="F462" s="116" t="s">
        <v>18640</v>
      </c>
      <c r="G462" s="116" t="s">
        <v>18498</v>
      </c>
      <c r="H462" s="116" t="s">
        <v>1365</v>
      </c>
      <c r="I462" s="116">
        <v>1968</v>
      </c>
      <c r="J462" s="116">
        <v>2016</v>
      </c>
      <c r="K462" s="116"/>
      <c r="L462" s="116"/>
      <c r="M462" s="116"/>
      <c r="N462" s="116"/>
      <c r="O462" s="116"/>
      <c r="P462" s="116"/>
      <c r="Q462" s="116"/>
      <c r="R462" s="116" t="s">
        <v>18639</v>
      </c>
      <c r="S462" s="116"/>
      <c r="T462" s="116"/>
      <c r="U462" s="116"/>
      <c r="V462" s="116"/>
    </row>
    <row r="463" spans="1:22" s="117" customFormat="1" ht="12.75" customHeight="1" x14ac:dyDescent="0.2">
      <c r="A463" s="116">
        <v>1192</v>
      </c>
      <c r="B463" s="116">
        <v>1161</v>
      </c>
      <c r="C463" s="116" t="s">
        <v>18637</v>
      </c>
      <c r="D463" s="116" t="s">
        <v>18692</v>
      </c>
      <c r="E463" s="116" t="s">
        <v>56</v>
      </c>
      <c r="F463" s="116" t="s">
        <v>18640</v>
      </c>
      <c r="G463" s="116" t="s">
        <v>18498</v>
      </c>
      <c r="H463" s="116" t="s">
        <v>1375</v>
      </c>
      <c r="I463" s="116">
        <v>1968</v>
      </c>
      <c r="J463" s="116">
        <v>2016</v>
      </c>
      <c r="K463" s="116"/>
      <c r="L463" s="116" t="s">
        <v>18639</v>
      </c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</row>
    <row r="464" spans="1:22" s="117" customFormat="1" ht="12.75" customHeight="1" x14ac:dyDescent="0.2">
      <c r="A464" s="116">
        <v>1193</v>
      </c>
      <c r="B464" s="116">
        <v>1162</v>
      </c>
      <c r="C464" s="116" t="s">
        <v>18637</v>
      </c>
      <c r="D464" s="116" t="s">
        <v>18692</v>
      </c>
      <c r="E464" s="116" t="s">
        <v>56</v>
      </c>
      <c r="F464" s="116" t="s">
        <v>18640</v>
      </c>
      <c r="G464" s="116" t="s">
        <v>18498</v>
      </c>
      <c r="H464" s="116" t="s">
        <v>1385</v>
      </c>
      <c r="I464" s="116">
        <v>1961</v>
      </c>
      <c r="J464" s="116">
        <v>2016</v>
      </c>
      <c r="K464" s="116"/>
      <c r="L464" s="116"/>
      <c r="M464" s="116" t="s">
        <v>18639</v>
      </c>
      <c r="N464" s="116"/>
      <c r="O464" s="116"/>
      <c r="P464" s="116"/>
      <c r="Q464" s="116"/>
      <c r="R464" s="116"/>
      <c r="S464" s="116"/>
      <c r="T464" s="116"/>
      <c r="U464" s="116"/>
      <c r="V464" s="116"/>
    </row>
    <row r="465" spans="1:22" s="117" customFormat="1" ht="12.75" customHeight="1" x14ac:dyDescent="0.2">
      <c r="A465" s="116">
        <v>1194</v>
      </c>
      <c r="B465" s="116">
        <v>1163</v>
      </c>
      <c r="C465" s="116" t="s">
        <v>18637</v>
      </c>
      <c r="D465" s="116" t="s">
        <v>18692</v>
      </c>
      <c r="E465" s="116" t="s">
        <v>56</v>
      </c>
      <c r="F465" s="116" t="s">
        <v>18640</v>
      </c>
      <c r="G465" s="116" t="s">
        <v>18498</v>
      </c>
      <c r="H465" s="116" t="s">
        <v>1408</v>
      </c>
      <c r="I465" s="116">
        <v>1975</v>
      </c>
      <c r="J465" s="116">
        <v>2016</v>
      </c>
      <c r="K465" s="116"/>
      <c r="L465" s="116"/>
      <c r="M465" s="116"/>
      <c r="N465" s="116" t="s">
        <v>18639</v>
      </c>
      <c r="O465" s="116"/>
      <c r="P465" s="116"/>
      <c r="Q465" s="116"/>
      <c r="R465" s="116"/>
      <c r="S465" s="116"/>
      <c r="T465" s="116"/>
      <c r="U465" s="116"/>
      <c r="V465" s="116"/>
    </row>
    <row r="466" spans="1:22" s="117" customFormat="1" ht="12.75" customHeight="1" x14ac:dyDescent="0.2">
      <c r="A466" s="116">
        <v>1195</v>
      </c>
      <c r="B466" s="116">
        <v>1164</v>
      </c>
      <c r="C466" s="116" t="s">
        <v>18637</v>
      </c>
      <c r="D466" s="116" t="s">
        <v>18692</v>
      </c>
      <c r="E466" s="116" t="s">
        <v>56</v>
      </c>
      <c r="F466" s="116" t="s">
        <v>18640</v>
      </c>
      <c r="G466" s="116" t="s">
        <v>18498</v>
      </c>
      <c r="H466" s="116" t="s">
        <v>1416</v>
      </c>
      <c r="I466" s="116">
        <v>1982</v>
      </c>
      <c r="J466" s="116">
        <v>2016</v>
      </c>
      <c r="K466" s="116"/>
      <c r="L466" s="116"/>
      <c r="M466" s="116"/>
      <c r="N466" s="116"/>
      <c r="O466" s="116" t="s">
        <v>18639</v>
      </c>
      <c r="P466" s="116"/>
      <c r="Q466" s="116"/>
      <c r="R466" s="116"/>
      <c r="S466" s="116"/>
      <c r="T466" s="116"/>
      <c r="U466" s="116"/>
      <c r="V466" s="116"/>
    </row>
    <row r="467" spans="1:22" s="117" customFormat="1" ht="12.75" customHeight="1" x14ac:dyDescent="0.2">
      <c r="A467" s="116">
        <v>1196</v>
      </c>
      <c r="B467" s="116">
        <v>1165</v>
      </c>
      <c r="C467" s="116" t="s">
        <v>18637</v>
      </c>
      <c r="D467" s="116" t="s">
        <v>18692</v>
      </c>
      <c r="E467" s="116" t="s">
        <v>56</v>
      </c>
      <c r="F467" s="116" t="s">
        <v>18640</v>
      </c>
      <c r="G467" s="116" t="s">
        <v>18498</v>
      </c>
      <c r="H467" s="116" t="s">
        <v>1421</v>
      </c>
      <c r="I467" s="116">
        <v>1995</v>
      </c>
      <c r="J467" s="116"/>
      <c r="K467" s="116"/>
      <c r="L467" s="116"/>
      <c r="M467" s="116"/>
      <c r="N467" s="116"/>
      <c r="O467" s="116"/>
      <c r="P467" s="116" t="s">
        <v>18639</v>
      </c>
      <c r="Q467" s="116"/>
      <c r="R467" s="116"/>
      <c r="S467" s="116"/>
      <c r="T467" s="116"/>
      <c r="U467" s="116"/>
      <c r="V467" s="116"/>
    </row>
    <row r="468" spans="1:22" s="117" customFormat="1" ht="12.75" customHeight="1" x14ac:dyDescent="0.2">
      <c r="A468" s="116">
        <v>1197</v>
      </c>
      <c r="B468" s="116">
        <v>1166</v>
      </c>
      <c r="C468" s="116" t="s">
        <v>18637</v>
      </c>
      <c r="D468" s="116" t="s">
        <v>18692</v>
      </c>
      <c r="E468" s="116" t="s">
        <v>56</v>
      </c>
      <c r="F468" s="116" t="s">
        <v>18640</v>
      </c>
      <c r="G468" s="116" t="s">
        <v>18498</v>
      </c>
      <c r="H468" s="116" t="s">
        <v>1543</v>
      </c>
      <c r="I468" s="116">
        <v>1993</v>
      </c>
      <c r="J468" s="116"/>
      <c r="K468" s="116"/>
      <c r="L468" s="116"/>
      <c r="M468" s="116"/>
      <c r="N468" s="116"/>
      <c r="O468" s="116"/>
      <c r="P468" s="116"/>
      <c r="Q468" s="116" t="s">
        <v>18639</v>
      </c>
      <c r="R468" s="116"/>
      <c r="S468" s="116"/>
      <c r="T468" s="116"/>
      <c r="U468" s="116"/>
      <c r="V468" s="116"/>
    </row>
    <row r="469" spans="1:22" s="117" customFormat="1" ht="12.75" customHeight="1" x14ac:dyDescent="0.2">
      <c r="A469" s="116">
        <v>1198</v>
      </c>
      <c r="B469" s="116">
        <v>1167</v>
      </c>
      <c r="C469" s="116" t="s">
        <v>18637</v>
      </c>
      <c r="D469" s="116" t="s">
        <v>18692</v>
      </c>
      <c r="E469" s="116" t="s">
        <v>56</v>
      </c>
      <c r="F469" s="116" t="s">
        <v>18640</v>
      </c>
      <c r="G469" s="116" t="s">
        <v>18498</v>
      </c>
      <c r="H469" s="116" t="s">
        <v>1581</v>
      </c>
      <c r="I469" s="116">
        <v>1979</v>
      </c>
      <c r="J469" s="116">
        <v>2016</v>
      </c>
      <c r="K469" s="116"/>
      <c r="L469" s="116"/>
      <c r="M469" s="116"/>
      <c r="N469" s="116"/>
      <c r="O469" s="116"/>
      <c r="P469" s="116"/>
      <c r="Q469" s="116"/>
      <c r="R469" s="116" t="s">
        <v>18639</v>
      </c>
      <c r="S469" s="116"/>
      <c r="T469" s="116"/>
      <c r="U469" s="116"/>
      <c r="V469" s="116"/>
    </row>
    <row r="470" spans="1:22" s="117" customFormat="1" ht="12.75" customHeight="1" x14ac:dyDescent="0.2">
      <c r="A470" s="116">
        <v>1199</v>
      </c>
      <c r="B470" s="116">
        <v>1168</v>
      </c>
      <c r="C470" s="116" t="s">
        <v>18637</v>
      </c>
      <c r="D470" s="116" t="s">
        <v>18692</v>
      </c>
      <c r="E470" s="116" t="s">
        <v>56</v>
      </c>
      <c r="F470" s="116" t="s">
        <v>18640</v>
      </c>
      <c r="G470" s="116" t="s">
        <v>18498</v>
      </c>
      <c r="H470" s="116" t="s">
        <v>1591</v>
      </c>
      <c r="I470" s="116">
        <v>1988</v>
      </c>
      <c r="J470" s="116">
        <v>2016</v>
      </c>
      <c r="K470" s="116"/>
      <c r="L470" s="116"/>
      <c r="M470" s="116"/>
      <c r="N470" s="116"/>
      <c r="O470" s="116"/>
      <c r="P470" s="116"/>
      <c r="Q470" s="116" t="s">
        <v>18639</v>
      </c>
      <c r="R470" s="116"/>
      <c r="S470" s="116"/>
      <c r="T470" s="116"/>
      <c r="U470" s="116"/>
      <c r="V470" s="116"/>
    </row>
    <row r="471" spans="1:22" s="117" customFormat="1" ht="12.75" customHeight="1" x14ac:dyDescent="0.2">
      <c r="A471" s="116">
        <v>1200</v>
      </c>
      <c r="B471" s="116">
        <v>1169</v>
      </c>
      <c r="C471" s="116" t="s">
        <v>18637</v>
      </c>
      <c r="D471" s="116" t="s">
        <v>18692</v>
      </c>
      <c r="E471" s="116" t="s">
        <v>56</v>
      </c>
      <c r="F471" s="116" t="s">
        <v>18640</v>
      </c>
      <c r="G471" s="116" t="s">
        <v>18498</v>
      </c>
      <c r="H471" s="116" t="s">
        <v>1601</v>
      </c>
      <c r="I471" s="116">
        <v>1991</v>
      </c>
      <c r="J471" s="116">
        <v>2016</v>
      </c>
      <c r="K471" s="116"/>
      <c r="L471" s="116" t="s">
        <v>18639</v>
      </c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</row>
    <row r="472" spans="1:22" s="117" customFormat="1" ht="12.75" customHeight="1" x14ac:dyDescent="0.2">
      <c r="A472" s="116">
        <v>1201</v>
      </c>
      <c r="B472" s="116">
        <v>1170</v>
      </c>
      <c r="C472" s="116" t="s">
        <v>18637</v>
      </c>
      <c r="D472" s="116" t="s">
        <v>18692</v>
      </c>
      <c r="E472" s="116" t="s">
        <v>56</v>
      </c>
      <c r="F472" s="116" t="s">
        <v>18640</v>
      </c>
      <c r="G472" s="116" t="s">
        <v>18498</v>
      </c>
      <c r="H472" s="116" t="s">
        <v>1606</v>
      </c>
      <c r="I472" s="116">
        <v>1990</v>
      </c>
      <c r="J472" s="116">
        <v>2016</v>
      </c>
      <c r="K472" s="116"/>
      <c r="L472" s="116"/>
      <c r="M472" s="116" t="s">
        <v>18639</v>
      </c>
      <c r="N472" s="116"/>
      <c r="O472" s="116"/>
      <c r="P472" s="116"/>
      <c r="Q472" s="116"/>
      <c r="R472" s="116"/>
      <c r="S472" s="116"/>
      <c r="T472" s="116"/>
      <c r="U472" s="116"/>
      <c r="V472" s="116"/>
    </row>
    <row r="473" spans="1:22" s="117" customFormat="1" ht="12.75" customHeight="1" x14ac:dyDescent="0.2">
      <c r="A473" s="116">
        <v>1202</v>
      </c>
      <c r="B473" s="116">
        <v>1171</v>
      </c>
      <c r="C473" s="116" t="s">
        <v>18637</v>
      </c>
      <c r="D473" s="116" t="s">
        <v>18692</v>
      </c>
      <c r="E473" s="116" t="s">
        <v>56</v>
      </c>
      <c r="F473" s="116" t="s">
        <v>18640</v>
      </c>
      <c r="G473" s="116" t="s">
        <v>18498</v>
      </c>
      <c r="H473" s="116" t="s">
        <v>1611</v>
      </c>
      <c r="I473" s="116">
        <v>1972</v>
      </c>
      <c r="J473" s="116">
        <v>2016</v>
      </c>
      <c r="K473" s="116"/>
      <c r="L473" s="116"/>
      <c r="M473" s="116"/>
      <c r="N473" s="116" t="s">
        <v>18639</v>
      </c>
      <c r="O473" s="116"/>
      <c r="P473" s="116"/>
      <c r="Q473" s="116"/>
      <c r="R473" s="116"/>
      <c r="S473" s="116"/>
      <c r="T473" s="116"/>
      <c r="U473" s="116"/>
      <c r="V473" s="116"/>
    </row>
    <row r="474" spans="1:22" s="117" customFormat="1" ht="12.75" customHeight="1" x14ac:dyDescent="0.2">
      <c r="A474" s="116">
        <v>1203</v>
      </c>
      <c r="B474" s="116">
        <v>1172</v>
      </c>
      <c r="C474" s="116" t="s">
        <v>18637</v>
      </c>
      <c r="D474" s="116" t="s">
        <v>18692</v>
      </c>
      <c r="E474" s="116" t="s">
        <v>56</v>
      </c>
      <c r="F474" s="116" t="s">
        <v>18640</v>
      </c>
      <c r="G474" s="116" t="s">
        <v>18498</v>
      </c>
      <c r="H474" s="116" t="s">
        <v>1644</v>
      </c>
      <c r="I474" s="116">
        <v>1987</v>
      </c>
      <c r="J474" s="116">
        <v>2016</v>
      </c>
      <c r="K474" s="116"/>
      <c r="L474" s="116"/>
      <c r="M474" s="116"/>
      <c r="N474" s="116"/>
      <c r="O474" s="116" t="s">
        <v>18639</v>
      </c>
      <c r="P474" s="116"/>
      <c r="Q474" s="116"/>
      <c r="R474" s="116"/>
      <c r="S474" s="116"/>
      <c r="T474" s="116"/>
      <c r="U474" s="116"/>
      <c r="V474" s="116"/>
    </row>
    <row r="475" spans="1:22" s="117" customFormat="1" ht="12.75" customHeight="1" x14ac:dyDescent="0.2">
      <c r="A475" s="116">
        <v>1204</v>
      </c>
      <c r="B475" s="116">
        <v>1173</v>
      </c>
      <c r="C475" s="116" t="s">
        <v>18637</v>
      </c>
      <c r="D475" s="116" t="s">
        <v>18692</v>
      </c>
      <c r="E475" s="116" t="s">
        <v>56</v>
      </c>
      <c r="F475" s="116" t="s">
        <v>18640</v>
      </c>
      <c r="G475" s="116" t="s">
        <v>18498</v>
      </c>
      <c r="H475" s="116" t="s">
        <v>2283</v>
      </c>
      <c r="I475" s="116">
        <v>1971</v>
      </c>
      <c r="J475" s="116">
        <v>2014</v>
      </c>
      <c r="K475" s="116"/>
      <c r="L475" s="116"/>
      <c r="M475" s="116"/>
      <c r="N475" s="116"/>
      <c r="O475" s="116"/>
      <c r="P475" s="116" t="s">
        <v>18639</v>
      </c>
      <c r="Q475" s="116"/>
      <c r="R475" s="116"/>
      <c r="S475" s="116"/>
      <c r="T475" s="116"/>
      <c r="U475" s="116"/>
      <c r="V475" s="116"/>
    </row>
    <row r="476" spans="1:22" s="117" customFormat="1" ht="12.75" customHeight="1" x14ac:dyDescent="0.2">
      <c r="A476" s="116">
        <v>1205</v>
      </c>
      <c r="B476" s="116">
        <v>1174</v>
      </c>
      <c r="C476" s="116" t="s">
        <v>18637</v>
      </c>
      <c r="D476" s="116" t="s">
        <v>18692</v>
      </c>
      <c r="E476" s="116" t="s">
        <v>56</v>
      </c>
      <c r="F476" s="116" t="s">
        <v>18640</v>
      </c>
      <c r="G476" s="116" t="s">
        <v>18498</v>
      </c>
      <c r="H476" s="116" t="s">
        <v>2288</v>
      </c>
      <c r="I476" s="116">
        <v>1972</v>
      </c>
      <c r="J476" s="116">
        <v>2014</v>
      </c>
      <c r="K476" s="116"/>
      <c r="L476" s="116"/>
      <c r="M476" s="116"/>
      <c r="N476" s="116"/>
      <c r="O476" s="116"/>
      <c r="P476" s="116"/>
      <c r="Q476" s="116" t="s">
        <v>18639</v>
      </c>
      <c r="R476" s="116"/>
      <c r="S476" s="116"/>
      <c r="T476" s="116"/>
      <c r="U476" s="116"/>
      <c r="V476" s="116"/>
    </row>
    <row r="477" spans="1:22" s="117" customFormat="1" ht="12.75" customHeight="1" x14ac:dyDescent="0.2">
      <c r="A477" s="116">
        <v>1206</v>
      </c>
      <c r="B477" s="116">
        <v>1175</v>
      </c>
      <c r="C477" s="116" t="s">
        <v>18637</v>
      </c>
      <c r="D477" s="116" t="s">
        <v>18692</v>
      </c>
      <c r="E477" s="116" t="s">
        <v>56</v>
      </c>
      <c r="F477" s="116" t="s">
        <v>18640</v>
      </c>
      <c r="G477" s="116" t="s">
        <v>18498</v>
      </c>
      <c r="H477" s="116" t="s">
        <v>2293</v>
      </c>
      <c r="I477" s="116">
        <v>1988</v>
      </c>
      <c r="J477" s="116">
        <v>2014</v>
      </c>
      <c r="K477" s="116"/>
      <c r="L477" s="116"/>
      <c r="M477" s="116"/>
      <c r="N477" s="116"/>
      <c r="O477" s="116"/>
      <c r="P477" s="116"/>
      <c r="Q477" s="116"/>
      <c r="R477" s="116" t="s">
        <v>18639</v>
      </c>
      <c r="S477" s="116"/>
      <c r="T477" s="116"/>
      <c r="U477" s="116"/>
      <c r="V477" s="116"/>
    </row>
    <row r="478" spans="1:22" s="117" customFormat="1" ht="12.75" customHeight="1" x14ac:dyDescent="0.2">
      <c r="A478" s="116">
        <v>1207</v>
      </c>
      <c r="B478" s="116">
        <v>1176</v>
      </c>
      <c r="C478" s="116" t="s">
        <v>18637</v>
      </c>
      <c r="D478" s="116" t="s">
        <v>18692</v>
      </c>
      <c r="E478" s="116" t="s">
        <v>56</v>
      </c>
      <c r="F478" s="116" t="s">
        <v>18640</v>
      </c>
      <c r="G478" s="116" t="s">
        <v>18498</v>
      </c>
      <c r="H478" s="116" t="s">
        <v>2298</v>
      </c>
      <c r="I478" s="116">
        <v>1979</v>
      </c>
      <c r="J478" s="116">
        <v>2014</v>
      </c>
      <c r="K478" s="116"/>
      <c r="L478" s="116"/>
      <c r="M478" s="116"/>
      <c r="N478" s="116"/>
      <c r="O478" s="116"/>
      <c r="P478" s="116" t="s">
        <v>18639</v>
      </c>
      <c r="Q478" s="116"/>
      <c r="R478" s="116"/>
      <c r="S478" s="116"/>
      <c r="T478" s="116"/>
      <c r="U478" s="116"/>
      <c r="V478" s="116"/>
    </row>
    <row r="479" spans="1:22" s="117" customFormat="1" ht="12.75" customHeight="1" x14ac:dyDescent="0.2">
      <c r="A479" s="116">
        <v>1208</v>
      </c>
      <c r="B479" s="116">
        <v>1177</v>
      </c>
      <c r="C479" s="116" t="s">
        <v>18637</v>
      </c>
      <c r="D479" s="116" t="s">
        <v>18692</v>
      </c>
      <c r="E479" s="116" t="s">
        <v>56</v>
      </c>
      <c r="F479" s="116" t="s">
        <v>18640</v>
      </c>
      <c r="G479" s="116" t="s">
        <v>18498</v>
      </c>
      <c r="H479" s="116" t="s">
        <v>2303</v>
      </c>
      <c r="I479" s="116">
        <v>1972</v>
      </c>
      <c r="J479" s="116">
        <v>2014</v>
      </c>
      <c r="K479" s="116"/>
      <c r="L479" s="116" t="s">
        <v>18639</v>
      </c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</row>
    <row r="480" spans="1:22" s="117" customFormat="1" ht="12.75" customHeight="1" x14ac:dyDescent="0.2">
      <c r="A480" s="116">
        <v>1209</v>
      </c>
      <c r="B480" s="116">
        <v>1178</v>
      </c>
      <c r="C480" s="116" t="s">
        <v>18637</v>
      </c>
      <c r="D480" s="116" t="s">
        <v>18692</v>
      </c>
      <c r="E480" s="116" t="s">
        <v>56</v>
      </c>
      <c r="F480" s="116" t="s">
        <v>18640</v>
      </c>
      <c r="G480" s="116" t="s">
        <v>18498</v>
      </c>
      <c r="H480" s="116" t="s">
        <v>2308</v>
      </c>
      <c r="I480" s="116">
        <v>1983</v>
      </c>
      <c r="J480" s="116">
        <v>2014</v>
      </c>
      <c r="K480" s="116"/>
      <c r="L480" s="116"/>
      <c r="M480" s="116" t="s">
        <v>18639</v>
      </c>
      <c r="N480" s="116"/>
      <c r="O480" s="116"/>
      <c r="P480" s="116"/>
      <c r="Q480" s="116"/>
      <c r="R480" s="116"/>
      <c r="S480" s="116"/>
      <c r="T480" s="116"/>
      <c r="U480" s="116"/>
      <c r="V480" s="116"/>
    </row>
    <row r="481" spans="1:22" s="117" customFormat="1" ht="12.75" customHeight="1" x14ac:dyDescent="0.2">
      <c r="A481" s="116">
        <v>1210</v>
      </c>
      <c r="B481" s="116">
        <v>1179</v>
      </c>
      <c r="C481" s="116" t="s">
        <v>18637</v>
      </c>
      <c r="D481" s="116" t="s">
        <v>18692</v>
      </c>
      <c r="E481" s="116" t="s">
        <v>56</v>
      </c>
      <c r="F481" s="116" t="s">
        <v>18640</v>
      </c>
      <c r="G481" s="116" t="s">
        <v>18498</v>
      </c>
      <c r="H481" s="116" t="s">
        <v>2313</v>
      </c>
      <c r="I481" s="116">
        <v>1962</v>
      </c>
      <c r="J481" s="116">
        <v>2014</v>
      </c>
      <c r="K481" s="116"/>
      <c r="L481" s="116"/>
      <c r="M481" s="116"/>
      <c r="N481" s="116" t="s">
        <v>18639</v>
      </c>
      <c r="O481" s="116"/>
      <c r="P481" s="116"/>
      <c r="Q481" s="116"/>
      <c r="R481" s="116"/>
      <c r="S481" s="116"/>
      <c r="T481" s="116"/>
      <c r="U481" s="116"/>
      <c r="V481" s="116"/>
    </row>
    <row r="482" spans="1:22" s="117" customFormat="1" ht="12.75" customHeight="1" x14ac:dyDescent="0.2">
      <c r="A482" s="116">
        <v>1211</v>
      </c>
      <c r="B482" s="116">
        <v>1180</v>
      </c>
      <c r="C482" s="116" t="s">
        <v>18637</v>
      </c>
      <c r="D482" s="116" t="s">
        <v>18692</v>
      </c>
      <c r="E482" s="116" t="s">
        <v>56</v>
      </c>
      <c r="F482" s="116" t="s">
        <v>18640</v>
      </c>
      <c r="G482" s="116" t="s">
        <v>18498</v>
      </c>
      <c r="H482" s="116" t="s">
        <v>2318</v>
      </c>
      <c r="I482" s="116">
        <v>1961</v>
      </c>
      <c r="J482" s="116">
        <v>2014</v>
      </c>
      <c r="K482" s="116"/>
      <c r="L482" s="116"/>
      <c r="M482" s="116"/>
      <c r="N482" s="116"/>
      <c r="O482" s="116" t="s">
        <v>18639</v>
      </c>
      <c r="P482" s="116"/>
      <c r="Q482" s="116"/>
      <c r="R482" s="116"/>
      <c r="S482" s="116"/>
      <c r="T482" s="116"/>
      <c r="U482" s="116"/>
      <c r="V482" s="116"/>
    </row>
    <row r="483" spans="1:22" s="117" customFormat="1" ht="12.75" customHeight="1" x14ac:dyDescent="0.2">
      <c r="A483" s="116">
        <v>1212</v>
      </c>
      <c r="B483" s="116">
        <v>1181</v>
      </c>
      <c r="C483" s="116" t="s">
        <v>18637</v>
      </c>
      <c r="D483" s="116" t="s">
        <v>18692</v>
      </c>
      <c r="E483" s="116" t="s">
        <v>56</v>
      </c>
      <c r="F483" s="116" t="s">
        <v>18640</v>
      </c>
      <c r="G483" s="116" t="s">
        <v>18498</v>
      </c>
      <c r="H483" s="116" t="s">
        <v>2323</v>
      </c>
      <c r="I483" s="116">
        <v>1992</v>
      </c>
      <c r="J483" s="116">
        <v>2014</v>
      </c>
      <c r="K483" s="116"/>
      <c r="L483" s="116"/>
      <c r="M483" s="116"/>
      <c r="N483" s="116"/>
      <c r="O483" s="116"/>
      <c r="P483" s="116" t="s">
        <v>18639</v>
      </c>
      <c r="Q483" s="116"/>
      <c r="R483" s="116"/>
      <c r="S483" s="116"/>
      <c r="T483" s="116"/>
      <c r="U483" s="116"/>
      <c r="V483" s="116"/>
    </row>
    <row r="484" spans="1:22" s="117" customFormat="1" ht="12.75" customHeight="1" x14ac:dyDescent="0.2">
      <c r="A484" s="116">
        <v>1213</v>
      </c>
      <c r="B484" s="116">
        <v>1182</v>
      </c>
      <c r="C484" s="116" t="s">
        <v>18637</v>
      </c>
      <c r="D484" s="116" t="s">
        <v>18692</v>
      </c>
      <c r="E484" s="116" t="s">
        <v>56</v>
      </c>
      <c r="F484" s="116" t="s">
        <v>18640</v>
      </c>
      <c r="G484" s="116" t="s">
        <v>18498</v>
      </c>
      <c r="H484" s="116" t="s">
        <v>2347</v>
      </c>
      <c r="I484" s="116">
        <v>1992</v>
      </c>
      <c r="J484" s="116"/>
      <c r="K484" s="116"/>
      <c r="L484" s="116"/>
      <c r="M484" s="116"/>
      <c r="N484" s="116"/>
      <c r="O484" s="116"/>
      <c r="P484" s="116"/>
      <c r="Q484" s="116" t="s">
        <v>18639</v>
      </c>
      <c r="R484" s="116"/>
      <c r="S484" s="116"/>
      <c r="T484" s="116"/>
      <c r="U484" s="116"/>
      <c r="V484" s="116"/>
    </row>
    <row r="485" spans="1:22" s="117" customFormat="1" ht="12.75" customHeight="1" x14ac:dyDescent="0.2">
      <c r="A485" s="116">
        <v>1214</v>
      </c>
      <c r="B485" s="116">
        <v>1183</v>
      </c>
      <c r="C485" s="116" t="s">
        <v>18637</v>
      </c>
      <c r="D485" s="116" t="s">
        <v>18692</v>
      </c>
      <c r="E485" s="116" t="s">
        <v>56</v>
      </c>
      <c r="F485" s="116" t="s">
        <v>18640</v>
      </c>
      <c r="G485" s="116" t="s">
        <v>18498</v>
      </c>
      <c r="H485" s="116" t="s">
        <v>2377</v>
      </c>
      <c r="I485" s="116">
        <v>1963</v>
      </c>
      <c r="J485" s="116">
        <v>2016</v>
      </c>
      <c r="K485" s="116"/>
      <c r="L485" s="116"/>
      <c r="M485" s="116"/>
      <c r="N485" s="116"/>
      <c r="O485" s="116"/>
      <c r="P485" s="116"/>
      <c r="Q485" s="116"/>
      <c r="R485" s="116" t="s">
        <v>18639</v>
      </c>
      <c r="S485" s="116"/>
      <c r="T485" s="116"/>
      <c r="U485" s="116"/>
      <c r="V485" s="116"/>
    </row>
    <row r="486" spans="1:22" s="117" customFormat="1" ht="12.75" customHeight="1" x14ac:dyDescent="0.2">
      <c r="A486" s="116">
        <v>1215</v>
      </c>
      <c r="B486" s="116">
        <v>1184</v>
      </c>
      <c r="C486" s="116" t="s">
        <v>18637</v>
      </c>
      <c r="D486" s="116" t="s">
        <v>18692</v>
      </c>
      <c r="E486" s="116" t="s">
        <v>56</v>
      </c>
      <c r="F486" s="116" t="s">
        <v>18640</v>
      </c>
      <c r="G486" s="116" t="s">
        <v>18498</v>
      </c>
      <c r="H486" s="116" t="s">
        <v>2387</v>
      </c>
      <c r="I486" s="116">
        <v>1980</v>
      </c>
      <c r="J486" s="116"/>
      <c r="K486" s="116"/>
      <c r="L486" s="116"/>
      <c r="M486" s="116"/>
      <c r="N486" s="116"/>
      <c r="O486" s="116" t="s">
        <v>18639</v>
      </c>
      <c r="P486" s="116"/>
      <c r="Q486" s="116"/>
      <c r="R486" s="116"/>
      <c r="S486" s="116"/>
      <c r="T486" s="116"/>
      <c r="U486" s="116"/>
      <c r="V486" s="116"/>
    </row>
    <row r="487" spans="1:22" s="117" customFormat="1" ht="12.75" customHeight="1" x14ac:dyDescent="0.2">
      <c r="A487" s="116">
        <v>1216</v>
      </c>
      <c r="B487" s="116">
        <v>1185</v>
      </c>
      <c r="C487" s="116" t="s">
        <v>18637</v>
      </c>
      <c r="D487" s="116" t="s">
        <v>18692</v>
      </c>
      <c r="E487" s="116" t="s">
        <v>56</v>
      </c>
      <c r="F487" s="116" t="s">
        <v>18640</v>
      </c>
      <c r="G487" s="116" t="s">
        <v>18498</v>
      </c>
      <c r="H487" s="116" t="s">
        <v>2435</v>
      </c>
      <c r="I487" s="116">
        <v>1993</v>
      </c>
      <c r="J487" s="116"/>
      <c r="K487" s="116"/>
      <c r="L487" s="116" t="s">
        <v>18639</v>
      </c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</row>
    <row r="488" spans="1:22" s="117" customFormat="1" ht="12.75" customHeight="1" x14ac:dyDescent="0.2">
      <c r="A488" s="116">
        <v>1217</v>
      </c>
      <c r="B488" s="116">
        <v>1186</v>
      </c>
      <c r="C488" s="116" t="s">
        <v>18637</v>
      </c>
      <c r="D488" s="116" t="s">
        <v>18692</v>
      </c>
      <c r="E488" s="116" t="s">
        <v>56</v>
      </c>
      <c r="F488" s="116" t="s">
        <v>18640</v>
      </c>
      <c r="G488" s="116" t="s">
        <v>18498</v>
      </c>
      <c r="H488" s="116" t="s">
        <v>2445</v>
      </c>
      <c r="I488" s="116">
        <v>1993</v>
      </c>
      <c r="J488" s="116"/>
      <c r="K488" s="116"/>
      <c r="L488" s="116"/>
      <c r="M488" s="116" t="s">
        <v>18639</v>
      </c>
      <c r="N488" s="116"/>
      <c r="O488" s="116"/>
      <c r="P488" s="116"/>
      <c r="Q488" s="116"/>
      <c r="R488" s="116"/>
      <c r="S488" s="116"/>
      <c r="T488" s="116"/>
      <c r="U488" s="116"/>
      <c r="V488" s="116"/>
    </row>
    <row r="489" spans="1:22" s="117" customFormat="1" ht="12.75" customHeight="1" x14ac:dyDescent="0.2">
      <c r="A489" s="116">
        <v>1218</v>
      </c>
      <c r="B489" s="116">
        <v>1187</v>
      </c>
      <c r="C489" s="116" t="s">
        <v>18637</v>
      </c>
      <c r="D489" s="116" t="s">
        <v>18692</v>
      </c>
      <c r="E489" s="116" t="s">
        <v>56</v>
      </c>
      <c r="F489" s="116" t="s">
        <v>18640</v>
      </c>
      <c r="G489" s="116" t="s">
        <v>18498</v>
      </c>
      <c r="H489" s="116" t="s">
        <v>2455</v>
      </c>
      <c r="I489" s="116">
        <v>1972</v>
      </c>
      <c r="J489" s="116"/>
      <c r="K489" s="116"/>
      <c r="L489" s="116"/>
      <c r="M489" s="116"/>
      <c r="N489" s="116" t="s">
        <v>18639</v>
      </c>
      <c r="O489" s="116"/>
      <c r="P489" s="116"/>
      <c r="Q489" s="116"/>
      <c r="R489" s="116"/>
      <c r="S489" s="116"/>
      <c r="T489" s="116"/>
      <c r="U489" s="116"/>
      <c r="V489" s="116"/>
    </row>
    <row r="490" spans="1:22" s="117" customFormat="1" ht="12.75" customHeight="1" x14ac:dyDescent="0.2">
      <c r="A490" s="116">
        <v>1219</v>
      </c>
      <c r="B490" s="116">
        <v>1188</v>
      </c>
      <c r="C490" s="116" t="s">
        <v>18637</v>
      </c>
      <c r="D490" s="116" t="s">
        <v>18692</v>
      </c>
      <c r="E490" s="116" t="s">
        <v>56</v>
      </c>
      <c r="F490" s="116" t="s">
        <v>18640</v>
      </c>
      <c r="G490" s="116" t="s">
        <v>18498</v>
      </c>
      <c r="H490" s="116" t="s">
        <v>2488</v>
      </c>
      <c r="I490" s="116">
        <v>1988</v>
      </c>
      <c r="J490" s="116"/>
      <c r="K490" s="116"/>
      <c r="L490" s="116"/>
      <c r="M490" s="116"/>
      <c r="N490" s="116"/>
      <c r="O490" s="116" t="s">
        <v>18639</v>
      </c>
      <c r="P490" s="116"/>
      <c r="Q490" s="116"/>
      <c r="R490" s="116"/>
      <c r="S490" s="116"/>
      <c r="T490" s="116"/>
      <c r="U490" s="116"/>
      <c r="V490" s="116"/>
    </row>
    <row r="491" spans="1:22" s="117" customFormat="1" ht="12.75" customHeight="1" x14ac:dyDescent="0.2">
      <c r="A491" s="116">
        <v>1220</v>
      </c>
      <c r="B491" s="116">
        <v>1189</v>
      </c>
      <c r="C491" s="116" t="s">
        <v>18637</v>
      </c>
      <c r="D491" s="116" t="s">
        <v>18692</v>
      </c>
      <c r="E491" s="116" t="s">
        <v>56</v>
      </c>
      <c r="F491" s="116" t="s">
        <v>18640</v>
      </c>
      <c r="G491" s="116" t="s">
        <v>18498</v>
      </c>
      <c r="H491" s="116" t="s">
        <v>2498</v>
      </c>
      <c r="I491" s="116">
        <v>1988</v>
      </c>
      <c r="J491" s="116"/>
      <c r="K491" s="116"/>
      <c r="L491" s="116"/>
      <c r="M491" s="116"/>
      <c r="N491" s="116"/>
      <c r="O491" s="116"/>
      <c r="P491" s="116" t="s">
        <v>18639</v>
      </c>
      <c r="Q491" s="116"/>
      <c r="R491" s="116"/>
      <c r="S491" s="116"/>
      <c r="T491" s="116"/>
      <c r="U491" s="116"/>
      <c r="V491" s="116"/>
    </row>
    <row r="492" spans="1:22" s="117" customFormat="1" ht="12.75" customHeight="1" x14ac:dyDescent="0.2">
      <c r="A492" s="116">
        <v>1221</v>
      </c>
      <c r="B492" s="116">
        <v>1190</v>
      </c>
      <c r="C492" s="116" t="s">
        <v>18637</v>
      </c>
      <c r="D492" s="116" t="s">
        <v>18692</v>
      </c>
      <c r="E492" s="116" t="s">
        <v>56</v>
      </c>
      <c r="F492" s="116" t="s">
        <v>18640</v>
      </c>
      <c r="G492" s="116" t="s">
        <v>18498</v>
      </c>
      <c r="H492" s="116" t="s">
        <v>2512</v>
      </c>
      <c r="I492" s="116">
        <v>1983</v>
      </c>
      <c r="J492" s="116"/>
      <c r="K492" s="116"/>
      <c r="L492" s="116"/>
      <c r="M492" s="116"/>
      <c r="N492" s="116"/>
      <c r="O492" s="116"/>
      <c r="P492" s="116"/>
      <c r="Q492" s="116" t="s">
        <v>18639</v>
      </c>
      <c r="R492" s="116"/>
      <c r="S492" s="116"/>
      <c r="T492" s="116"/>
      <c r="U492" s="116"/>
      <c r="V492" s="116"/>
    </row>
    <row r="493" spans="1:22" s="117" customFormat="1" ht="12.75" customHeight="1" x14ac:dyDescent="0.2">
      <c r="A493" s="116">
        <v>1222</v>
      </c>
      <c r="B493" s="116">
        <v>1191</v>
      </c>
      <c r="C493" s="116" t="s">
        <v>18637</v>
      </c>
      <c r="D493" s="116" t="s">
        <v>18692</v>
      </c>
      <c r="E493" s="116" t="s">
        <v>56</v>
      </c>
      <c r="F493" s="116" t="s">
        <v>18640</v>
      </c>
      <c r="G493" s="116" t="s">
        <v>18498</v>
      </c>
      <c r="H493" s="116" t="s">
        <v>2682</v>
      </c>
      <c r="I493" s="116">
        <v>1993</v>
      </c>
      <c r="J493" s="116"/>
      <c r="K493" s="116"/>
      <c r="L493" s="116"/>
      <c r="M493" s="116"/>
      <c r="N493" s="116"/>
      <c r="O493" s="116"/>
      <c r="P493" s="116"/>
      <c r="Q493" s="116"/>
      <c r="R493" s="116" t="s">
        <v>18639</v>
      </c>
      <c r="S493" s="116"/>
      <c r="T493" s="116"/>
      <c r="U493" s="116"/>
      <c r="V493" s="116"/>
    </row>
    <row r="494" spans="1:22" s="117" customFormat="1" ht="12.75" customHeight="1" x14ac:dyDescent="0.2">
      <c r="A494" s="116">
        <v>1223</v>
      </c>
      <c r="B494" s="116">
        <v>1192</v>
      </c>
      <c r="C494" s="116" t="s">
        <v>18637</v>
      </c>
      <c r="D494" s="116" t="s">
        <v>18692</v>
      </c>
      <c r="E494" s="116" t="s">
        <v>56</v>
      </c>
      <c r="F494" s="116" t="s">
        <v>18640</v>
      </c>
      <c r="G494" s="116" t="s">
        <v>18498</v>
      </c>
      <c r="H494" s="116" t="s">
        <v>3037</v>
      </c>
      <c r="I494" s="116">
        <v>1980</v>
      </c>
      <c r="J494" s="116">
        <v>2016</v>
      </c>
      <c r="K494" s="116"/>
      <c r="L494" s="116"/>
      <c r="M494" s="116"/>
      <c r="N494" s="116" t="s">
        <v>18639</v>
      </c>
      <c r="O494" s="116"/>
      <c r="P494" s="116"/>
      <c r="Q494" s="116"/>
      <c r="R494" s="116"/>
      <c r="S494" s="116"/>
      <c r="T494" s="116"/>
      <c r="U494" s="116"/>
      <c r="V494" s="116"/>
    </row>
    <row r="495" spans="1:22" s="117" customFormat="1" ht="12.75" customHeight="1" x14ac:dyDescent="0.2">
      <c r="A495" s="116">
        <v>1224</v>
      </c>
      <c r="B495" s="116">
        <v>1193</v>
      </c>
      <c r="C495" s="116" t="s">
        <v>18637</v>
      </c>
      <c r="D495" s="116" t="s">
        <v>18692</v>
      </c>
      <c r="E495" s="116" t="s">
        <v>56</v>
      </c>
      <c r="F495" s="116" t="s">
        <v>18640</v>
      </c>
      <c r="G495" s="116" t="s">
        <v>18498</v>
      </c>
      <c r="H495" s="116" t="s">
        <v>3122</v>
      </c>
      <c r="I495" s="116">
        <v>1990</v>
      </c>
      <c r="J495" s="116"/>
      <c r="K495" s="116"/>
      <c r="L495" s="116" t="s">
        <v>18639</v>
      </c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</row>
    <row r="496" spans="1:22" s="117" customFormat="1" ht="12.75" customHeight="1" x14ac:dyDescent="0.2">
      <c r="A496" s="116">
        <v>1225</v>
      </c>
      <c r="B496" s="116">
        <v>1194</v>
      </c>
      <c r="C496" s="116" t="s">
        <v>18637</v>
      </c>
      <c r="D496" s="116" t="s">
        <v>18692</v>
      </c>
      <c r="E496" s="116" t="s">
        <v>56</v>
      </c>
      <c r="F496" s="116" t="s">
        <v>18640</v>
      </c>
      <c r="G496" s="116" t="s">
        <v>18498</v>
      </c>
      <c r="H496" s="116" t="s">
        <v>3150</v>
      </c>
      <c r="I496" s="116">
        <v>1983</v>
      </c>
      <c r="J496" s="116"/>
      <c r="K496" s="116"/>
      <c r="L496" s="116"/>
      <c r="M496" s="116" t="s">
        <v>18639</v>
      </c>
      <c r="N496" s="116"/>
      <c r="O496" s="116"/>
      <c r="P496" s="116"/>
      <c r="Q496" s="116"/>
      <c r="R496" s="116"/>
      <c r="S496" s="116"/>
      <c r="T496" s="116"/>
      <c r="U496" s="116"/>
      <c r="V496" s="116"/>
    </row>
    <row r="497" spans="1:22" s="117" customFormat="1" ht="12.75" customHeight="1" x14ac:dyDescent="0.2">
      <c r="A497" s="116">
        <v>1226</v>
      </c>
      <c r="B497" s="116">
        <v>1195</v>
      </c>
      <c r="C497" s="116" t="s">
        <v>18637</v>
      </c>
      <c r="D497" s="116" t="s">
        <v>18692</v>
      </c>
      <c r="E497" s="116" t="s">
        <v>56</v>
      </c>
      <c r="F497" s="116" t="s">
        <v>18640</v>
      </c>
      <c r="G497" s="116" t="s">
        <v>18498</v>
      </c>
      <c r="H497" s="116" t="s">
        <v>3853</v>
      </c>
      <c r="I497" s="116">
        <v>1990</v>
      </c>
      <c r="J497" s="116">
        <v>2014</v>
      </c>
      <c r="K497" s="116"/>
      <c r="L497" s="116"/>
      <c r="M497" s="116"/>
      <c r="N497" s="116" t="s">
        <v>18639</v>
      </c>
      <c r="O497" s="116"/>
      <c r="P497" s="116"/>
      <c r="Q497" s="116"/>
      <c r="R497" s="116"/>
      <c r="S497" s="116"/>
      <c r="T497" s="116"/>
      <c r="U497" s="116"/>
      <c r="V497" s="116"/>
    </row>
    <row r="498" spans="1:22" s="117" customFormat="1" ht="12.75" customHeight="1" x14ac:dyDescent="0.2">
      <c r="A498" s="116">
        <v>1227</v>
      </c>
      <c r="B498" s="116">
        <v>1196</v>
      </c>
      <c r="C498" s="116" t="s">
        <v>18637</v>
      </c>
      <c r="D498" s="116" t="s">
        <v>18692</v>
      </c>
      <c r="E498" s="116" t="s">
        <v>56</v>
      </c>
      <c r="F498" s="116" t="s">
        <v>18640</v>
      </c>
      <c r="G498" s="116" t="s">
        <v>18498</v>
      </c>
      <c r="H498" s="116" t="s">
        <v>3858</v>
      </c>
      <c r="I498" s="116">
        <v>1981</v>
      </c>
      <c r="J498" s="116">
        <v>2014</v>
      </c>
      <c r="K498" s="116"/>
      <c r="L498" s="116"/>
      <c r="M498" s="116"/>
      <c r="N498" s="116"/>
      <c r="O498" s="116" t="s">
        <v>18639</v>
      </c>
      <c r="P498" s="116"/>
      <c r="Q498" s="116"/>
      <c r="R498" s="116"/>
      <c r="S498" s="116"/>
      <c r="T498" s="116"/>
      <c r="U498" s="116"/>
      <c r="V498" s="116"/>
    </row>
    <row r="499" spans="1:22" s="117" customFormat="1" ht="12.75" customHeight="1" x14ac:dyDescent="0.2">
      <c r="A499" s="116">
        <v>1228</v>
      </c>
      <c r="B499" s="116">
        <v>1197</v>
      </c>
      <c r="C499" s="116" t="s">
        <v>18637</v>
      </c>
      <c r="D499" s="116" t="s">
        <v>18692</v>
      </c>
      <c r="E499" s="116" t="s">
        <v>56</v>
      </c>
      <c r="F499" s="116" t="s">
        <v>18640</v>
      </c>
      <c r="G499" s="116" t="s">
        <v>18498</v>
      </c>
      <c r="H499" s="116" t="s">
        <v>3882</v>
      </c>
      <c r="I499" s="116">
        <v>1988</v>
      </c>
      <c r="J499" s="116">
        <v>2014</v>
      </c>
      <c r="K499" s="116"/>
      <c r="L499" s="116"/>
      <c r="M499" s="116"/>
      <c r="N499" s="116"/>
      <c r="O499" s="116"/>
      <c r="P499" s="116" t="s">
        <v>18639</v>
      </c>
      <c r="Q499" s="116"/>
      <c r="R499" s="116"/>
      <c r="S499" s="116"/>
      <c r="T499" s="116"/>
      <c r="U499" s="116"/>
      <c r="V499" s="116"/>
    </row>
    <row r="500" spans="1:22" s="117" customFormat="1" ht="12.75" customHeight="1" x14ac:dyDescent="0.2">
      <c r="A500" s="116">
        <v>1229</v>
      </c>
      <c r="B500" s="116">
        <v>1198</v>
      </c>
      <c r="C500" s="116" t="s">
        <v>18637</v>
      </c>
      <c r="D500" s="116" t="s">
        <v>18692</v>
      </c>
      <c r="E500" s="116" t="s">
        <v>56</v>
      </c>
      <c r="F500" s="116" t="s">
        <v>18640</v>
      </c>
      <c r="G500" s="116" t="s">
        <v>18498</v>
      </c>
      <c r="H500" s="116" t="s">
        <v>3887</v>
      </c>
      <c r="I500" s="116">
        <v>1988</v>
      </c>
      <c r="J500" s="116">
        <v>2014</v>
      </c>
      <c r="K500" s="116"/>
      <c r="L500" s="116"/>
      <c r="M500" s="116"/>
      <c r="N500" s="116"/>
      <c r="O500" s="116"/>
      <c r="P500" s="116"/>
      <c r="Q500" s="116" t="s">
        <v>18639</v>
      </c>
      <c r="R500" s="116"/>
      <c r="S500" s="116"/>
      <c r="T500" s="116"/>
      <c r="U500" s="116"/>
      <c r="V500" s="116"/>
    </row>
    <row r="501" spans="1:22" s="117" customFormat="1" ht="12.75" customHeight="1" x14ac:dyDescent="0.2">
      <c r="A501" s="116">
        <v>1230</v>
      </c>
      <c r="B501" s="116">
        <v>1199</v>
      </c>
      <c r="C501" s="116" t="s">
        <v>18637</v>
      </c>
      <c r="D501" s="116" t="s">
        <v>18692</v>
      </c>
      <c r="E501" s="116" t="s">
        <v>56</v>
      </c>
      <c r="F501" s="116" t="s">
        <v>18640</v>
      </c>
      <c r="G501" s="116" t="s">
        <v>18498</v>
      </c>
      <c r="H501" s="116" t="s">
        <v>3931</v>
      </c>
      <c r="I501" s="116">
        <v>1988</v>
      </c>
      <c r="J501" s="116">
        <v>2014</v>
      </c>
      <c r="K501" s="116"/>
      <c r="L501" s="116"/>
      <c r="M501" s="116"/>
      <c r="N501" s="116"/>
      <c r="O501" s="116"/>
      <c r="P501" s="116"/>
      <c r="Q501" s="116"/>
      <c r="R501" s="116" t="s">
        <v>18639</v>
      </c>
      <c r="S501" s="116"/>
      <c r="T501" s="116"/>
      <c r="U501" s="116"/>
      <c r="V501" s="116"/>
    </row>
    <row r="502" spans="1:22" s="117" customFormat="1" ht="12.75" customHeight="1" x14ac:dyDescent="0.2">
      <c r="A502" s="116">
        <v>1231</v>
      </c>
      <c r="B502" s="116">
        <v>1200</v>
      </c>
      <c r="C502" s="116" t="s">
        <v>18637</v>
      </c>
      <c r="D502" s="116" t="s">
        <v>18692</v>
      </c>
      <c r="E502" s="116" t="s">
        <v>56</v>
      </c>
      <c r="F502" s="116" t="s">
        <v>18640</v>
      </c>
      <c r="G502" s="116" t="s">
        <v>18498</v>
      </c>
      <c r="H502" s="116" t="s">
        <v>3934</v>
      </c>
      <c r="I502" s="116">
        <v>1974</v>
      </c>
      <c r="J502" s="116">
        <v>2014</v>
      </c>
      <c r="K502" s="116"/>
      <c r="L502" s="116"/>
      <c r="M502" s="116" t="s">
        <v>18639</v>
      </c>
      <c r="N502" s="116"/>
      <c r="O502" s="116"/>
      <c r="P502" s="116"/>
      <c r="Q502" s="116"/>
      <c r="R502" s="116"/>
      <c r="S502" s="116"/>
      <c r="T502" s="116"/>
      <c r="U502" s="116"/>
      <c r="V502" s="116"/>
    </row>
    <row r="503" spans="1:22" s="117" customFormat="1" ht="12.75" customHeight="1" x14ac:dyDescent="0.2">
      <c r="A503" s="116">
        <v>1232</v>
      </c>
      <c r="B503" s="116">
        <v>1201</v>
      </c>
      <c r="C503" s="116" t="s">
        <v>18637</v>
      </c>
      <c r="D503" s="116" t="s">
        <v>18692</v>
      </c>
      <c r="E503" s="116" t="s">
        <v>56</v>
      </c>
      <c r="F503" s="116" t="s">
        <v>18640</v>
      </c>
      <c r="G503" s="116" t="s">
        <v>18498</v>
      </c>
      <c r="H503" s="116" t="s">
        <v>3939</v>
      </c>
      <c r="I503" s="116">
        <v>1973</v>
      </c>
      <c r="J503" s="116">
        <v>2014</v>
      </c>
      <c r="K503" s="116"/>
      <c r="L503" s="116" t="s">
        <v>18639</v>
      </c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</row>
    <row r="504" spans="1:22" s="117" customFormat="1" ht="12.75" customHeight="1" x14ac:dyDescent="0.2">
      <c r="A504" s="116">
        <v>1233</v>
      </c>
      <c r="B504" s="116">
        <v>1202</v>
      </c>
      <c r="C504" s="116" t="s">
        <v>18637</v>
      </c>
      <c r="D504" s="116" t="s">
        <v>18692</v>
      </c>
      <c r="E504" s="116" t="s">
        <v>56</v>
      </c>
      <c r="F504" s="116" t="s">
        <v>18640</v>
      </c>
      <c r="G504" s="116" t="s">
        <v>18498</v>
      </c>
      <c r="H504" s="116" t="s">
        <v>5169</v>
      </c>
      <c r="I504" s="116">
        <v>1977</v>
      </c>
      <c r="J504" s="116">
        <v>2016</v>
      </c>
      <c r="K504" s="116"/>
      <c r="L504" s="116"/>
      <c r="M504" s="116" t="s">
        <v>18639</v>
      </c>
      <c r="N504" s="116"/>
      <c r="O504" s="116"/>
      <c r="P504" s="116"/>
      <c r="Q504" s="116"/>
      <c r="R504" s="116"/>
      <c r="S504" s="116"/>
      <c r="T504" s="116"/>
      <c r="U504" s="116"/>
      <c r="V504" s="116"/>
    </row>
    <row r="505" spans="1:22" s="117" customFormat="1" ht="12.75" customHeight="1" x14ac:dyDescent="0.2">
      <c r="A505" s="116">
        <v>1234</v>
      </c>
      <c r="B505" s="116">
        <v>1203</v>
      </c>
      <c r="C505" s="116" t="s">
        <v>18637</v>
      </c>
      <c r="D505" s="116" t="s">
        <v>18692</v>
      </c>
      <c r="E505" s="116" t="s">
        <v>56</v>
      </c>
      <c r="F505" s="116" t="s">
        <v>18640</v>
      </c>
      <c r="G505" s="116" t="s">
        <v>18498</v>
      </c>
      <c r="H505" s="116" t="s">
        <v>5184</v>
      </c>
      <c r="I505" s="116">
        <v>1984</v>
      </c>
      <c r="J505" s="116"/>
      <c r="K505" s="116"/>
      <c r="L505" s="116"/>
      <c r="M505" s="116"/>
      <c r="N505" s="116" t="s">
        <v>18639</v>
      </c>
      <c r="O505" s="116"/>
      <c r="P505" s="116"/>
      <c r="Q505" s="116"/>
      <c r="R505" s="116"/>
      <c r="S505" s="116"/>
      <c r="T505" s="116"/>
      <c r="U505" s="116"/>
      <c r="V505" s="116"/>
    </row>
    <row r="506" spans="1:22" s="117" customFormat="1" ht="12.75" customHeight="1" x14ac:dyDescent="0.2">
      <c r="A506" s="116">
        <v>1235</v>
      </c>
      <c r="B506" s="116">
        <v>1204</v>
      </c>
      <c r="C506" s="116" t="s">
        <v>18637</v>
      </c>
      <c r="D506" s="116" t="s">
        <v>18692</v>
      </c>
      <c r="E506" s="116" t="s">
        <v>56</v>
      </c>
      <c r="F506" s="116" t="s">
        <v>18640</v>
      </c>
      <c r="G506" s="116" t="s">
        <v>18498</v>
      </c>
      <c r="H506" s="116" t="s">
        <v>5541</v>
      </c>
      <c r="I506" s="116">
        <v>1989</v>
      </c>
      <c r="J506" s="116"/>
      <c r="K506" s="116"/>
      <c r="L506" s="116"/>
      <c r="M506" s="116"/>
      <c r="N506" s="116"/>
      <c r="O506" s="116" t="s">
        <v>18639</v>
      </c>
      <c r="P506" s="116"/>
      <c r="Q506" s="116"/>
      <c r="R506" s="116"/>
      <c r="S506" s="116"/>
      <c r="T506" s="116"/>
      <c r="U506" s="116"/>
      <c r="V506" s="116"/>
    </row>
    <row r="507" spans="1:22" s="117" customFormat="1" ht="12.75" customHeight="1" x14ac:dyDescent="0.2">
      <c r="A507" s="116">
        <v>1236</v>
      </c>
      <c r="B507" s="116">
        <v>1205</v>
      </c>
      <c r="C507" s="116" t="s">
        <v>18637</v>
      </c>
      <c r="D507" s="116" t="s">
        <v>18692</v>
      </c>
      <c r="E507" s="116" t="s">
        <v>56</v>
      </c>
      <c r="F507" s="116" t="s">
        <v>18640</v>
      </c>
      <c r="G507" s="116" t="s">
        <v>18498</v>
      </c>
      <c r="H507" s="116" t="s">
        <v>5546</v>
      </c>
      <c r="I507" s="116">
        <v>1989</v>
      </c>
      <c r="J507" s="116"/>
      <c r="K507" s="116"/>
      <c r="L507" s="116"/>
      <c r="M507" s="116"/>
      <c r="N507" s="116"/>
      <c r="O507" s="116"/>
      <c r="P507" s="116" t="s">
        <v>18639</v>
      </c>
      <c r="Q507" s="116"/>
      <c r="R507" s="116"/>
      <c r="S507" s="116"/>
      <c r="T507" s="116"/>
      <c r="U507" s="116"/>
      <c r="V507" s="116"/>
    </row>
    <row r="508" spans="1:22" s="117" customFormat="1" ht="12.75" customHeight="1" x14ac:dyDescent="0.2">
      <c r="A508" s="116">
        <v>1237</v>
      </c>
      <c r="B508" s="116">
        <v>1206</v>
      </c>
      <c r="C508" s="116" t="s">
        <v>18637</v>
      </c>
      <c r="D508" s="116" t="s">
        <v>18692</v>
      </c>
      <c r="E508" s="116" t="s">
        <v>56</v>
      </c>
      <c r="F508" s="116" t="s">
        <v>18640</v>
      </c>
      <c r="G508" s="116" t="s">
        <v>18498</v>
      </c>
      <c r="H508" s="116" t="s">
        <v>5551</v>
      </c>
      <c r="I508" s="116">
        <v>1989</v>
      </c>
      <c r="J508" s="116"/>
      <c r="K508" s="116"/>
      <c r="L508" s="116"/>
      <c r="M508" s="116"/>
      <c r="N508" s="116"/>
      <c r="O508" s="116"/>
      <c r="P508" s="116"/>
      <c r="Q508" s="116" t="s">
        <v>18639</v>
      </c>
      <c r="R508" s="116"/>
      <c r="S508" s="116"/>
      <c r="T508" s="116"/>
      <c r="U508" s="116"/>
      <c r="V508" s="116"/>
    </row>
    <row r="509" spans="1:22" s="117" customFormat="1" ht="12.75" customHeight="1" x14ac:dyDescent="0.2">
      <c r="A509" s="116">
        <v>1238</v>
      </c>
      <c r="B509" s="116">
        <v>1207</v>
      </c>
      <c r="C509" s="116" t="s">
        <v>18637</v>
      </c>
      <c r="D509" s="116" t="s">
        <v>18692</v>
      </c>
      <c r="E509" s="116" t="s">
        <v>56</v>
      </c>
      <c r="F509" s="116" t="s">
        <v>18640</v>
      </c>
      <c r="G509" s="116" t="s">
        <v>18498</v>
      </c>
      <c r="H509" s="116" t="s">
        <v>5561</v>
      </c>
      <c r="I509" s="116">
        <v>1990</v>
      </c>
      <c r="J509" s="116"/>
      <c r="K509" s="116"/>
      <c r="L509" s="116"/>
      <c r="M509" s="116"/>
      <c r="N509" s="116"/>
      <c r="O509" s="116"/>
      <c r="P509" s="116"/>
      <c r="Q509" s="116"/>
      <c r="R509" s="116" t="s">
        <v>18639</v>
      </c>
      <c r="S509" s="116"/>
      <c r="T509" s="116"/>
      <c r="U509" s="116"/>
      <c r="V509" s="116"/>
    </row>
    <row r="510" spans="1:22" s="117" customFormat="1" ht="12.75" customHeight="1" x14ac:dyDescent="0.2">
      <c r="A510" s="116">
        <v>1239</v>
      </c>
      <c r="B510" s="116">
        <v>1208</v>
      </c>
      <c r="C510" s="116" t="s">
        <v>18637</v>
      </c>
      <c r="D510" s="116" t="s">
        <v>18692</v>
      </c>
      <c r="E510" s="116" t="s">
        <v>56</v>
      </c>
      <c r="F510" s="116" t="s">
        <v>18640</v>
      </c>
      <c r="G510" s="116" t="s">
        <v>18498</v>
      </c>
      <c r="H510" s="116" t="s">
        <v>5600</v>
      </c>
      <c r="I510" s="116">
        <v>1992</v>
      </c>
      <c r="J510" s="116"/>
      <c r="K510" s="116"/>
      <c r="L510" s="116" t="s">
        <v>18639</v>
      </c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</row>
    <row r="511" spans="1:22" s="117" customFormat="1" ht="12.75" customHeight="1" x14ac:dyDescent="0.2">
      <c r="A511" s="116">
        <v>1240</v>
      </c>
      <c r="B511" s="116">
        <v>1209</v>
      </c>
      <c r="C511" s="116" t="s">
        <v>18637</v>
      </c>
      <c r="D511" s="116" t="s">
        <v>18692</v>
      </c>
      <c r="E511" s="116" t="s">
        <v>56</v>
      </c>
      <c r="F511" s="116" t="s">
        <v>18640</v>
      </c>
      <c r="G511" s="116" t="s">
        <v>18498</v>
      </c>
      <c r="H511" s="116" t="s">
        <v>5660</v>
      </c>
      <c r="I511" s="116">
        <v>1986</v>
      </c>
      <c r="J511" s="116"/>
      <c r="K511" s="116"/>
      <c r="L511" s="116" t="s">
        <v>18639</v>
      </c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</row>
    <row r="512" spans="1:22" s="117" customFormat="1" ht="12.75" customHeight="1" x14ac:dyDescent="0.2">
      <c r="A512" s="116">
        <v>1241</v>
      </c>
      <c r="B512" s="116">
        <v>1210</v>
      </c>
      <c r="C512" s="116" t="s">
        <v>18637</v>
      </c>
      <c r="D512" s="116" t="s">
        <v>18692</v>
      </c>
      <c r="E512" s="116" t="s">
        <v>56</v>
      </c>
      <c r="F512" s="116" t="s">
        <v>18640</v>
      </c>
      <c r="G512" s="116" t="s">
        <v>18498</v>
      </c>
      <c r="H512" s="116" t="s">
        <v>5795</v>
      </c>
      <c r="I512" s="116">
        <v>1975</v>
      </c>
      <c r="J512" s="116"/>
      <c r="K512" s="116"/>
      <c r="L512" s="116"/>
      <c r="M512" s="116" t="s">
        <v>18639</v>
      </c>
      <c r="N512" s="116"/>
      <c r="O512" s="116"/>
      <c r="P512" s="116"/>
      <c r="Q512" s="116"/>
      <c r="R512" s="116"/>
      <c r="S512" s="116"/>
      <c r="T512" s="116"/>
      <c r="U512" s="116"/>
      <c r="V512" s="116"/>
    </row>
    <row r="513" spans="1:22" s="117" customFormat="1" ht="12.75" customHeight="1" x14ac:dyDescent="0.2">
      <c r="A513" s="116">
        <v>1242</v>
      </c>
      <c r="B513" s="116">
        <v>1211</v>
      </c>
      <c r="C513" s="116" t="s">
        <v>18637</v>
      </c>
      <c r="D513" s="116" t="s">
        <v>18692</v>
      </c>
      <c r="E513" s="116" t="s">
        <v>56</v>
      </c>
      <c r="F513" s="116" t="s">
        <v>18640</v>
      </c>
      <c r="G513" s="116" t="s">
        <v>18498</v>
      </c>
      <c r="H513" s="116" t="s">
        <v>5798</v>
      </c>
      <c r="I513" s="116">
        <v>1988</v>
      </c>
      <c r="J513" s="116">
        <v>2016</v>
      </c>
      <c r="K513" s="116"/>
      <c r="L513" s="116"/>
      <c r="M513" s="116"/>
      <c r="N513" s="116" t="s">
        <v>18639</v>
      </c>
      <c r="O513" s="116"/>
      <c r="P513" s="116"/>
      <c r="Q513" s="116"/>
      <c r="R513" s="116"/>
      <c r="S513" s="116"/>
      <c r="T513" s="116"/>
      <c r="U513" s="116"/>
      <c r="V513" s="116"/>
    </row>
    <row r="514" spans="1:22" s="117" customFormat="1" ht="12.75" customHeight="1" x14ac:dyDescent="0.2">
      <c r="A514" s="116">
        <v>1243</v>
      </c>
      <c r="B514" s="116">
        <v>1212</v>
      </c>
      <c r="C514" s="116" t="s">
        <v>18637</v>
      </c>
      <c r="D514" s="116" t="s">
        <v>18692</v>
      </c>
      <c r="E514" s="116" t="s">
        <v>56</v>
      </c>
      <c r="F514" s="116" t="s">
        <v>18640</v>
      </c>
      <c r="G514" s="116" t="s">
        <v>18498</v>
      </c>
      <c r="H514" s="116" t="s">
        <v>5803</v>
      </c>
      <c r="I514" s="116">
        <v>1978</v>
      </c>
      <c r="J514" s="116"/>
      <c r="K514" s="116"/>
      <c r="L514" s="116"/>
      <c r="M514" s="116"/>
      <c r="N514" s="116"/>
      <c r="O514" s="116" t="s">
        <v>18639</v>
      </c>
      <c r="P514" s="116"/>
      <c r="Q514" s="116"/>
      <c r="R514" s="116"/>
      <c r="S514" s="116"/>
      <c r="T514" s="116"/>
      <c r="U514" s="116"/>
      <c r="V514" s="116"/>
    </row>
    <row r="515" spans="1:22" s="117" customFormat="1" ht="12.75" customHeight="1" x14ac:dyDescent="0.2">
      <c r="A515" s="116">
        <v>1302</v>
      </c>
      <c r="B515" s="116">
        <v>1271</v>
      </c>
      <c r="C515" s="116" t="s">
        <v>18637</v>
      </c>
      <c r="D515" s="116" t="s">
        <v>18692</v>
      </c>
      <c r="E515" s="116" t="s">
        <v>56</v>
      </c>
      <c r="F515" s="116">
        <v>10</v>
      </c>
      <c r="G515" s="116" t="s">
        <v>18495</v>
      </c>
      <c r="H515" s="116" t="s">
        <v>18077</v>
      </c>
      <c r="I515" s="116">
        <v>1974</v>
      </c>
      <c r="J515" s="116">
        <v>2016</v>
      </c>
      <c r="K515" s="116"/>
      <c r="L515" s="116"/>
      <c r="M515" s="116"/>
      <c r="N515" s="116"/>
      <c r="O515" s="116"/>
      <c r="P515" s="116"/>
      <c r="Q515" s="116"/>
      <c r="R515" s="116" t="s">
        <v>18639</v>
      </c>
      <c r="S515" s="116"/>
      <c r="T515" s="116"/>
      <c r="U515" s="116"/>
      <c r="V515" s="116"/>
    </row>
    <row r="516" spans="1:22" s="117" customFormat="1" ht="12.75" customHeight="1" x14ac:dyDescent="0.2">
      <c r="A516" s="116">
        <v>1303</v>
      </c>
      <c r="B516" s="116">
        <v>1272</v>
      </c>
      <c r="C516" s="116" t="s">
        <v>18637</v>
      </c>
      <c r="D516" s="116" t="s">
        <v>18692</v>
      </c>
      <c r="E516" s="116" t="s">
        <v>56</v>
      </c>
      <c r="F516" s="116">
        <v>10</v>
      </c>
      <c r="G516" s="116" t="s">
        <v>18495</v>
      </c>
      <c r="H516" s="116" t="s">
        <v>18080</v>
      </c>
      <c r="I516" s="116">
        <v>1979</v>
      </c>
      <c r="J516" s="116">
        <v>2016</v>
      </c>
      <c r="K516" s="116"/>
      <c r="L516" s="116"/>
      <c r="M516" s="116" t="s">
        <v>18639</v>
      </c>
      <c r="N516" s="116"/>
      <c r="O516" s="116"/>
      <c r="P516" s="116"/>
      <c r="Q516" s="116"/>
      <c r="R516" s="116"/>
      <c r="S516" s="116"/>
      <c r="T516" s="116"/>
      <c r="U516" s="116"/>
      <c r="V516" s="116"/>
    </row>
    <row r="517" spans="1:22" s="117" customFormat="1" ht="12.75" customHeight="1" x14ac:dyDescent="0.2">
      <c r="A517" s="116">
        <v>1304</v>
      </c>
      <c r="B517" s="116">
        <v>1273</v>
      </c>
      <c r="C517" s="116" t="s">
        <v>18637</v>
      </c>
      <c r="D517" s="116" t="s">
        <v>18692</v>
      </c>
      <c r="E517" s="116" t="s">
        <v>56</v>
      </c>
      <c r="F517" s="116">
        <v>10</v>
      </c>
      <c r="G517" s="116" t="s">
        <v>18495</v>
      </c>
      <c r="H517" s="116" t="s">
        <v>18084</v>
      </c>
      <c r="I517" s="116">
        <v>1990</v>
      </c>
      <c r="J517" s="116">
        <v>2016</v>
      </c>
      <c r="K517" s="116"/>
      <c r="L517" s="116" t="s">
        <v>18639</v>
      </c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</row>
    <row r="518" spans="1:22" s="117" customFormat="1" ht="12.75" customHeight="1" x14ac:dyDescent="0.2">
      <c r="A518" s="116">
        <v>1305</v>
      </c>
      <c r="B518" s="116">
        <v>1274</v>
      </c>
      <c r="C518" s="116" t="s">
        <v>18637</v>
      </c>
      <c r="D518" s="116" t="s">
        <v>18692</v>
      </c>
      <c r="E518" s="116" t="s">
        <v>56</v>
      </c>
      <c r="F518" s="116">
        <v>10</v>
      </c>
      <c r="G518" s="116" t="s">
        <v>18495</v>
      </c>
      <c r="H518" s="116" t="s">
        <v>18088</v>
      </c>
      <c r="I518" s="116">
        <v>1983</v>
      </c>
      <c r="J518" s="116"/>
      <c r="K518" s="116"/>
      <c r="L518" s="116"/>
      <c r="M518" s="116" t="s">
        <v>18639</v>
      </c>
      <c r="N518" s="116"/>
      <c r="O518" s="116"/>
      <c r="P518" s="116"/>
      <c r="Q518" s="116"/>
      <c r="R518" s="116"/>
      <c r="S518" s="116"/>
      <c r="T518" s="116"/>
      <c r="U518" s="116"/>
      <c r="V518" s="116"/>
    </row>
    <row r="519" spans="1:22" s="117" customFormat="1" ht="12.75" customHeight="1" x14ac:dyDescent="0.2">
      <c r="A519" s="116">
        <v>1306</v>
      </c>
      <c r="B519" s="116">
        <v>1275</v>
      </c>
      <c r="C519" s="116" t="s">
        <v>18637</v>
      </c>
      <c r="D519" s="116" t="s">
        <v>18692</v>
      </c>
      <c r="E519" s="116" t="s">
        <v>56</v>
      </c>
      <c r="F519" s="116">
        <v>10</v>
      </c>
      <c r="G519" s="116" t="s">
        <v>18495</v>
      </c>
      <c r="H519" s="116" t="s">
        <v>18092</v>
      </c>
      <c r="I519" s="116">
        <v>1987</v>
      </c>
      <c r="J519" s="116"/>
      <c r="K519" s="116"/>
      <c r="L519" s="116"/>
      <c r="M519" s="116"/>
      <c r="N519" s="116" t="s">
        <v>18639</v>
      </c>
      <c r="O519" s="116"/>
      <c r="P519" s="116"/>
      <c r="Q519" s="116"/>
      <c r="R519" s="116"/>
      <c r="S519" s="116"/>
      <c r="T519" s="116"/>
      <c r="U519" s="116"/>
      <c r="V519" s="116"/>
    </row>
    <row r="520" spans="1:22" s="117" customFormat="1" ht="12.75" customHeight="1" x14ac:dyDescent="0.2">
      <c r="A520" s="116">
        <v>1307</v>
      </c>
      <c r="B520" s="116">
        <v>1276</v>
      </c>
      <c r="C520" s="116" t="s">
        <v>18637</v>
      </c>
      <c r="D520" s="116" t="s">
        <v>18692</v>
      </c>
      <c r="E520" s="116" t="s">
        <v>56</v>
      </c>
      <c r="F520" s="116">
        <v>10</v>
      </c>
      <c r="G520" s="116" t="s">
        <v>18495</v>
      </c>
      <c r="H520" s="116" t="s">
        <v>18096</v>
      </c>
      <c r="I520" s="116">
        <v>1983</v>
      </c>
      <c r="J520" s="116"/>
      <c r="K520" s="116"/>
      <c r="L520" s="116"/>
      <c r="M520" s="116"/>
      <c r="N520" s="116"/>
      <c r="O520" s="116" t="s">
        <v>18639</v>
      </c>
      <c r="P520" s="116"/>
      <c r="Q520" s="116"/>
      <c r="R520" s="116"/>
      <c r="S520" s="116"/>
      <c r="T520" s="116"/>
      <c r="U520" s="116"/>
      <c r="V520" s="116"/>
    </row>
    <row r="521" spans="1:22" s="117" customFormat="1" ht="12.75" customHeight="1" x14ac:dyDescent="0.2">
      <c r="A521" s="116">
        <v>1308</v>
      </c>
      <c r="B521" s="116">
        <v>1277</v>
      </c>
      <c r="C521" s="116" t="s">
        <v>18637</v>
      </c>
      <c r="D521" s="116" t="s">
        <v>18692</v>
      </c>
      <c r="E521" s="116" t="s">
        <v>56</v>
      </c>
      <c r="F521" s="116">
        <v>10</v>
      </c>
      <c r="G521" s="116" t="s">
        <v>18495</v>
      </c>
      <c r="H521" s="116" t="s">
        <v>18098</v>
      </c>
      <c r="I521" s="116">
        <v>1972</v>
      </c>
      <c r="J521" s="116">
        <v>2014</v>
      </c>
      <c r="K521" s="116"/>
      <c r="L521" s="116"/>
      <c r="M521" s="116"/>
      <c r="N521" s="116"/>
      <c r="O521" s="116"/>
      <c r="P521" s="116" t="s">
        <v>18639</v>
      </c>
      <c r="Q521" s="116"/>
      <c r="R521" s="116"/>
      <c r="S521" s="116"/>
      <c r="T521" s="116"/>
      <c r="U521" s="116"/>
      <c r="V521" s="116"/>
    </row>
    <row r="522" spans="1:22" s="117" customFormat="1" ht="12.75" customHeight="1" x14ac:dyDescent="0.2">
      <c r="A522" s="116">
        <v>1309</v>
      </c>
      <c r="B522" s="116">
        <v>1278</v>
      </c>
      <c r="C522" s="116" t="s">
        <v>18637</v>
      </c>
      <c r="D522" s="116" t="s">
        <v>18692</v>
      </c>
      <c r="E522" s="116" t="s">
        <v>640</v>
      </c>
      <c r="F522" s="116" t="s">
        <v>18640</v>
      </c>
      <c r="G522" s="116" t="s">
        <v>18498</v>
      </c>
      <c r="H522" s="116" t="s">
        <v>793</v>
      </c>
      <c r="I522" s="116">
        <v>1986</v>
      </c>
      <c r="J522" s="116">
        <v>2016</v>
      </c>
      <c r="K522" s="116"/>
      <c r="L522" s="116"/>
      <c r="M522" s="116"/>
      <c r="N522" s="116"/>
      <c r="O522" s="116"/>
      <c r="P522" s="116"/>
      <c r="Q522" s="116" t="s">
        <v>18639</v>
      </c>
      <c r="R522" s="116"/>
      <c r="S522" s="116"/>
      <c r="T522" s="116"/>
      <c r="U522" s="116"/>
      <c r="V522" s="116"/>
    </row>
    <row r="523" spans="1:22" s="117" customFormat="1" ht="12.75" customHeight="1" x14ac:dyDescent="0.2">
      <c r="A523" s="116">
        <v>1310</v>
      </c>
      <c r="B523" s="116">
        <v>1279</v>
      </c>
      <c r="C523" s="116" t="s">
        <v>18637</v>
      </c>
      <c r="D523" s="116" t="s">
        <v>18692</v>
      </c>
      <c r="E523" s="116" t="s">
        <v>640</v>
      </c>
      <c r="F523" s="116" t="s">
        <v>18640</v>
      </c>
      <c r="G523" s="116" t="s">
        <v>18498</v>
      </c>
      <c r="H523" s="116" t="s">
        <v>798</v>
      </c>
      <c r="I523" s="116">
        <v>1974</v>
      </c>
      <c r="J523" s="116">
        <v>2016</v>
      </c>
      <c r="K523" s="116"/>
      <c r="L523" s="116"/>
      <c r="M523" s="116"/>
      <c r="N523" s="116"/>
      <c r="O523" s="116"/>
      <c r="P523" s="116"/>
      <c r="Q523" s="116"/>
      <c r="R523" s="116" t="s">
        <v>18639</v>
      </c>
      <c r="S523" s="116"/>
      <c r="T523" s="116"/>
      <c r="U523" s="116"/>
      <c r="V523" s="116"/>
    </row>
    <row r="524" spans="1:22" s="117" customFormat="1" ht="12.75" customHeight="1" x14ac:dyDescent="0.2">
      <c r="A524" s="116">
        <v>1311</v>
      </c>
      <c r="B524" s="116">
        <v>1280</v>
      </c>
      <c r="C524" s="116" t="s">
        <v>18637</v>
      </c>
      <c r="D524" s="116" t="s">
        <v>18692</v>
      </c>
      <c r="E524" s="116" t="s">
        <v>640</v>
      </c>
      <c r="F524" s="116" t="s">
        <v>18640</v>
      </c>
      <c r="G524" s="116" t="s">
        <v>18498</v>
      </c>
      <c r="H524" s="116" t="s">
        <v>1088</v>
      </c>
      <c r="I524" s="116">
        <v>1982</v>
      </c>
      <c r="J524" s="116">
        <v>2016</v>
      </c>
      <c r="K524" s="116"/>
      <c r="L524" s="116"/>
      <c r="M524" s="116"/>
      <c r="N524" s="116" t="s">
        <v>18639</v>
      </c>
      <c r="O524" s="116"/>
      <c r="P524" s="116"/>
      <c r="Q524" s="116"/>
      <c r="R524" s="116"/>
      <c r="S524" s="116"/>
      <c r="T524" s="116"/>
      <c r="U524" s="116"/>
      <c r="V524" s="116"/>
    </row>
    <row r="525" spans="1:22" s="117" customFormat="1" ht="12.75" customHeight="1" x14ac:dyDescent="0.2">
      <c r="A525" s="116">
        <v>1312</v>
      </c>
      <c r="B525" s="116">
        <v>1281</v>
      </c>
      <c r="C525" s="116" t="s">
        <v>18637</v>
      </c>
      <c r="D525" s="116" t="s">
        <v>18692</v>
      </c>
      <c r="E525" s="116" t="s">
        <v>640</v>
      </c>
      <c r="F525" s="116" t="s">
        <v>18640</v>
      </c>
      <c r="G525" s="116" t="s">
        <v>18498</v>
      </c>
      <c r="H525" s="116" t="s">
        <v>1108</v>
      </c>
      <c r="I525" s="116">
        <v>1985</v>
      </c>
      <c r="J525" s="116">
        <v>2016</v>
      </c>
      <c r="K525" s="116"/>
      <c r="L525" s="116" t="s">
        <v>18639</v>
      </c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</row>
    <row r="526" spans="1:22" s="117" customFormat="1" ht="12.75" customHeight="1" x14ac:dyDescent="0.2">
      <c r="A526" s="116">
        <v>1313</v>
      </c>
      <c r="B526" s="116">
        <v>1282</v>
      </c>
      <c r="C526" s="116" t="s">
        <v>18637</v>
      </c>
      <c r="D526" s="116" t="s">
        <v>18692</v>
      </c>
      <c r="E526" s="116" t="s">
        <v>640</v>
      </c>
      <c r="F526" s="116" t="s">
        <v>18640</v>
      </c>
      <c r="G526" s="116" t="s">
        <v>18498</v>
      </c>
      <c r="H526" s="116" t="s">
        <v>1118</v>
      </c>
      <c r="I526" s="116">
        <v>1990</v>
      </c>
      <c r="J526" s="116">
        <v>2016</v>
      </c>
      <c r="K526" s="116"/>
      <c r="L526" s="116"/>
      <c r="M526" s="116" t="s">
        <v>18639</v>
      </c>
      <c r="N526" s="116"/>
      <c r="O526" s="116"/>
      <c r="P526" s="116"/>
      <c r="Q526" s="116"/>
      <c r="R526" s="116"/>
      <c r="S526" s="116"/>
      <c r="T526" s="116"/>
      <c r="U526" s="116"/>
      <c r="V526" s="116"/>
    </row>
    <row r="527" spans="1:22" s="117" customFormat="1" ht="12.75" customHeight="1" x14ac:dyDescent="0.2">
      <c r="A527" s="116">
        <v>1314</v>
      </c>
      <c r="B527" s="116">
        <v>1283</v>
      </c>
      <c r="C527" s="116" t="s">
        <v>18637</v>
      </c>
      <c r="D527" s="116" t="s">
        <v>18692</v>
      </c>
      <c r="E527" s="116" t="s">
        <v>640</v>
      </c>
      <c r="F527" s="116" t="s">
        <v>18640</v>
      </c>
      <c r="G527" s="116" t="s">
        <v>18498</v>
      </c>
      <c r="H527" s="116" t="s">
        <v>1138</v>
      </c>
      <c r="I527" s="116">
        <v>1973</v>
      </c>
      <c r="J527" s="116">
        <v>2016</v>
      </c>
      <c r="K527" s="116"/>
      <c r="L527" s="116"/>
      <c r="M527" s="116"/>
      <c r="N527" s="116" t="s">
        <v>18639</v>
      </c>
      <c r="O527" s="116"/>
      <c r="P527" s="116"/>
      <c r="Q527" s="116"/>
      <c r="R527" s="116"/>
      <c r="S527" s="116"/>
      <c r="T527" s="116"/>
      <c r="U527" s="116"/>
      <c r="V527" s="116"/>
    </row>
    <row r="528" spans="1:22" s="117" customFormat="1" ht="12.75" customHeight="1" x14ac:dyDescent="0.2">
      <c r="A528" s="116">
        <v>1315</v>
      </c>
      <c r="B528" s="116">
        <v>1284</v>
      </c>
      <c r="C528" s="116" t="s">
        <v>18637</v>
      </c>
      <c r="D528" s="116" t="s">
        <v>18692</v>
      </c>
      <c r="E528" s="116" t="s">
        <v>640</v>
      </c>
      <c r="F528" s="116" t="s">
        <v>18640</v>
      </c>
      <c r="G528" s="116" t="s">
        <v>18498</v>
      </c>
      <c r="H528" s="116" t="s">
        <v>1143</v>
      </c>
      <c r="I528" s="116">
        <v>1980</v>
      </c>
      <c r="J528" s="116">
        <v>2016</v>
      </c>
      <c r="K528" s="116"/>
      <c r="L528" s="116"/>
      <c r="M528" s="116"/>
      <c r="N528" s="116"/>
      <c r="O528" s="116" t="s">
        <v>18639</v>
      </c>
      <c r="P528" s="116"/>
      <c r="Q528" s="116"/>
      <c r="R528" s="116"/>
      <c r="S528" s="116"/>
      <c r="T528" s="116"/>
      <c r="U528" s="116"/>
      <c r="V528" s="116"/>
    </row>
    <row r="529" spans="1:22" s="117" customFormat="1" ht="12.75" customHeight="1" x14ac:dyDescent="0.2">
      <c r="A529" s="116">
        <v>1316</v>
      </c>
      <c r="B529" s="116">
        <v>1285</v>
      </c>
      <c r="C529" s="116" t="s">
        <v>18637</v>
      </c>
      <c r="D529" s="116" t="s">
        <v>18692</v>
      </c>
      <c r="E529" s="116" t="s">
        <v>640</v>
      </c>
      <c r="F529" s="116" t="s">
        <v>18640</v>
      </c>
      <c r="G529" s="116" t="s">
        <v>18498</v>
      </c>
      <c r="H529" s="116" t="s">
        <v>1253</v>
      </c>
      <c r="I529" s="116">
        <v>1975</v>
      </c>
      <c r="J529" s="116">
        <v>2016</v>
      </c>
      <c r="K529" s="116"/>
      <c r="L529" s="116"/>
      <c r="M529" s="116"/>
      <c r="N529" s="116"/>
      <c r="O529" s="116"/>
      <c r="P529" s="116" t="s">
        <v>18639</v>
      </c>
      <c r="Q529" s="116"/>
      <c r="R529" s="116"/>
      <c r="S529" s="116"/>
      <c r="T529" s="116"/>
      <c r="U529" s="116"/>
      <c r="V529" s="116"/>
    </row>
    <row r="530" spans="1:22" s="117" customFormat="1" ht="12.75" customHeight="1" x14ac:dyDescent="0.2">
      <c r="A530" s="116">
        <v>1317</v>
      </c>
      <c r="B530" s="116">
        <v>1286</v>
      </c>
      <c r="C530" s="116" t="s">
        <v>18637</v>
      </c>
      <c r="D530" s="116" t="s">
        <v>18692</v>
      </c>
      <c r="E530" s="116" t="s">
        <v>640</v>
      </c>
      <c r="F530" s="116" t="s">
        <v>18640</v>
      </c>
      <c r="G530" s="116" t="s">
        <v>18498</v>
      </c>
      <c r="H530" s="116" t="s">
        <v>1259</v>
      </c>
      <c r="I530" s="116">
        <v>1975</v>
      </c>
      <c r="J530" s="116">
        <v>2016</v>
      </c>
      <c r="K530" s="116"/>
      <c r="L530" s="116"/>
      <c r="M530" s="116"/>
      <c r="N530" s="116"/>
      <c r="O530" s="116"/>
      <c r="P530" s="116"/>
      <c r="Q530" s="116" t="s">
        <v>18639</v>
      </c>
      <c r="R530" s="116"/>
      <c r="S530" s="116"/>
      <c r="T530" s="116"/>
      <c r="U530" s="116"/>
      <c r="V530" s="116"/>
    </row>
    <row r="531" spans="1:22" s="117" customFormat="1" ht="12.75" customHeight="1" x14ac:dyDescent="0.2">
      <c r="A531" s="116">
        <v>1318</v>
      </c>
      <c r="B531" s="116">
        <v>1287</v>
      </c>
      <c r="C531" s="116" t="s">
        <v>18637</v>
      </c>
      <c r="D531" s="116" t="s">
        <v>18692</v>
      </c>
      <c r="E531" s="116" t="s">
        <v>640</v>
      </c>
      <c r="F531" s="116" t="s">
        <v>18640</v>
      </c>
      <c r="G531" s="116" t="s">
        <v>18498</v>
      </c>
      <c r="H531" s="116" t="s">
        <v>1806</v>
      </c>
      <c r="I531" s="116">
        <v>1979</v>
      </c>
      <c r="J531" s="116">
        <v>2016</v>
      </c>
      <c r="K531" s="116"/>
      <c r="L531" s="116"/>
      <c r="M531" s="116"/>
      <c r="N531" s="116"/>
      <c r="O531" s="116"/>
      <c r="P531" s="116"/>
      <c r="Q531" s="116"/>
      <c r="R531" s="116" t="s">
        <v>18639</v>
      </c>
      <c r="S531" s="116"/>
      <c r="T531" s="116"/>
      <c r="U531" s="116"/>
      <c r="V531" s="116"/>
    </row>
    <row r="532" spans="1:22" s="117" customFormat="1" ht="12.75" customHeight="1" x14ac:dyDescent="0.2">
      <c r="A532" s="116">
        <v>1319</v>
      </c>
      <c r="B532" s="116">
        <v>1288</v>
      </c>
      <c r="C532" s="116" t="s">
        <v>18637</v>
      </c>
      <c r="D532" s="116" t="s">
        <v>18692</v>
      </c>
      <c r="E532" s="116" t="s">
        <v>640</v>
      </c>
      <c r="F532" s="116" t="s">
        <v>18640</v>
      </c>
      <c r="G532" s="116" t="s">
        <v>18498</v>
      </c>
      <c r="H532" s="116" t="s">
        <v>1906</v>
      </c>
      <c r="I532" s="116">
        <v>1965</v>
      </c>
      <c r="J532" s="116"/>
      <c r="K532" s="116"/>
      <c r="L532" s="116"/>
      <c r="M532" s="116"/>
      <c r="N532" s="116"/>
      <c r="O532" s="116" t="s">
        <v>18639</v>
      </c>
      <c r="P532" s="116"/>
      <c r="Q532" s="116"/>
      <c r="R532" s="116"/>
      <c r="S532" s="116"/>
      <c r="T532" s="116"/>
      <c r="U532" s="116"/>
      <c r="V532" s="116"/>
    </row>
    <row r="533" spans="1:22" s="117" customFormat="1" ht="12.75" customHeight="1" x14ac:dyDescent="0.2">
      <c r="A533" s="116">
        <v>1320</v>
      </c>
      <c r="B533" s="116">
        <v>1289</v>
      </c>
      <c r="C533" s="116" t="s">
        <v>18637</v>
      </c>
      <c r="D533" s="116" t="s">
        <v>18692</v>
      </c>
      <c r="E533" s="116" t="s">
        <v>640</v>
      </c>
      <c r="F533" s="116" t="s">
        <v>18640</v>
      </c>
      <c r="G533" s="116" t="s">
        <v>18498</v>
      </c>
      <c r="H533" s="116" t="s">
        <v>1910</v>
      </c>
      <c r="I533" s="116">
        <v>1995</v>
      </c>
      <c r="J533" s="116"/>
      <c r="K533" s="116"/>
      <c r="L533" s="116" t="s">
        <v>18639</v>
      </c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</row>
    <row r="534" spans="1:22" s="117" customFormat="1" ht="12.75" customHeight="1" x14ac:dyDescent="0.2">
      <c r="A534" s="116">
        <v>1321</v>
      </c>
      <c r="B534" s="116">
        <v>1290</v>
      </c>
      <c r="C534" s="116" t="s">
        <v>18637</v>
      </c>
      <c r="D534" s="116" t="s">
        <v>18692</v>
      </c>
      <c r="E534" s="116" t="s">
        <v>640</v>
      </c>
      <c r="F534" s="116" t="s">
        <v>18640</v>
      </c>
      <c r="G534" s="116" t="s">
        <v>18498</v>
      </c>
      <c r="H534" s="116" t="s">
        <v>1914</v>
      </c>
      <c r="I534" s="116">
        <v>1995</v>
      </c>
      <c r="J534" s="116"/>
      <c r="K534" s="116"/>
      <c r="L534" s="116"/>
      <c r="M534" s="116" t="s">
        <v>18639</v>
      </c>
      <c r="N534" s="116"/>
      <c r="O534" s="116"/>
      <c r="P534" s="116"/>
      <c r="Q534" s="116"/>
      <c r="R534" s="116"/>
      <c r="S534" s="116"/>
      <c r="T534" s="116"/>
      <c r="U534" s="116"/>
      <c r="V534" s="116"/>
    </row>
    <row r="535" spans="1:22" s="117" customFormat="1" ht="12.75" customHeight="1" x14ac:dyDescent="0.2">
      <c r="A535" s="116">
        <v>1322</v>
      </c>
      <c r="B535" s="116">
        <v>1291</v>
      </c>
      <c r="C535" s="116" t="s">
        <v>18637</v>
      </c>
      <c r="D535" s="116" t="s">
        <v>18692</v>
      </c>
      <c r="E535" s="116" t="s">
        <v>640</v>
      </c>
      <c r="F535" s="116" t="s">
        <v>18640</v>
      </c>
      <c r="G535" s="116" t="s">
        <v>18498</v>
      </c>
      <c r="H535" s="116" t="s">
        <v>1918</v>
      </c>
      <c r="I535" s="116">
        <v>1970</v>
      </c>
      <c r="J535" s="116"/>
      <c r="K535" s="116"/>
      <c r="L535" s="116"/>
      <c r="M535" s="116"/>
      <c r="N535" s="116" t="s">
        <v>18639</v>
      </c>
      <c r="O535" s="116"/>
      <c r="P535" s="116"/>
      <c r="Q535" s="116"/>
      <c r="R535" s="116"/>
      <c r="S535" s="116"/>
      <c r="T535" s="116"/>
      <c r="U535" s="116"/>
      <c r="V535" s="116"/>
    </row>
    <row r="536" spans="1:22" s="117" customFormat="1" ht="12.75" customHeight="1" x14ac:dyDescent="0.2">
      <c r="A536" s="116">
        <v>1323</v>
      </c>
      <c r="B536" s="116">
        <v>1292</v>
      </c>
      <c r="C536" s="116" t="s">
        <v>18637</v>
      </c>
      <c r="D536" s="116" t="s">
        <v>18692</v>
      </c>
      <c r="E536" s="116" t="s">
        <v>640</v>
      </c>
      <c r="F536" s="116" t="s">
        <v>18640</v>
      </c>
      <c r="G536" s="116" t="s">
        <v>18498</v>
      </c>
      <c r="H536" s="116" t="s">
        <v>1987</v>
      </c>
      <c r="I536" s="116">
        <v>1987</v>
      </c>
      <c r="J536" s="116">
        <v>2016</v>
      </c>
      <c r="K536" s="116"/>
      <c r="L536" s="116"/>
      <c r="M536" s="116"/>
      <c r="N536" s="116"/>
      <c r="O536" s="116" t="s">
        <v>18639</v>
      </c>
      <c r="P536" s="116"/>
      <c r="Q536" s="116"/>
      <c r="R536" s="116"/>
      <c r="S536" s="116"/>
      <c r="T536" s="116"/>
      <c r="U536" s="116"/>
      <c r="V536" s="116"/>
    </row>
    <row r="537" spans="1:22" s="117" customFormat="1" ht="12.75" customHeight="1" x14ac:dyDescent="0.2">
      <c r="A537" s="116">
        <v>1324</v>
      </c>
      <c r="B537" s="116">
        <v>1293</v>
      </c>
      <c r="C537" s="116" t="s">
        <v>18637</v>
      </c>
      <c r="D537" s="116" t="s">
        <v>18692</v>
      </c>
      <c r="E537" s="116" t="s">
        <v>640</v>
      </c>
      <c r="F537" s="116" t="s">
        <v>18640</v>
      </c>
      <c r="G537" s="116" t="s">
        <v>18498</v>
      </c>
      <c r="H537" s="116" t="s">
        <v>1992</v>
      </c>
      <c r="I537" s="116">
        <v>1978</v>
      </c>
      <c r="J537" s="116">
        <v>2016</v>
      </c>
      <c r="K537" s="116"/>
      <c r="L537" s="116"/>
      <c r="M537" s="116"/>
      <c r="N537" s="116"/>
      <c r="O537" s="116"/>
      <c r="P537" s="116" t="s">
        <v>18639</v>
      </c>
      <c r="Q537" s="116"/>
      <c r="R537" s="116"/>
      <c r="S537" s="116"/>
      <c r="T537" s="116"/>
      <c r="U537" s="116"/>
      <c r="V537" s="116"/>
    </row>
    <row r="538" spans="1:22" s="117" customFormat="1" ht="12.75" customHeight="1" x14ac:dyDescent="0.2">
      <c r="A538" s="116">
        <v>1325</v>
      </c>
      <c r="B538" s="116">
        <v>1294</v>
      </c>
      <c r="C538" s="116" t="s">
        <v>18637</v>
      </c>
      <c r="D538" s="116" t="s">
        <v>18692</v>
      </c>
      <c r="E538" s="116" t="s">
        <v>640</v>
      </c>
      <c r="F538" s="116" t="s">
        <v>18640</v>
      </c>
      <c r="G538" s="116" t="s">
        <v>18498</v>
      </c>
      <c r="H538" s="116" t="s">
        <v>2001</v>
      </c>
      <c r="I538" s="116">
        <v>1965</v>
      </c>
      <c r="J538" s="116"/>
      <c r="K538" s="116"/>
      <c r="L538" s="116"/>
      <c r="M538" s="116"/>
      <c r="N538" s="116"/>
      <c r="O538" s="116"/>
      <c r="P538" s="116"/>
      <c r="Q538" s="116" t="s">
        <v>18639</v>
      </c>
      <c r="R538" s="116"/>
      <c r="S538" s="116"/>
      <c r="T538" s="116"/>
      <c r="U538" s="116"/>
      <c r="V538" s="116"/>
    </row>
    <row r="539" spans="1:22" s="117" customFormat="1" ht="12.75" customHeight="1" x14ac:dyDescent="0.2">
      <c r="A539" s="116">
        <v>1326</v>
      </c>
      <c r="B539" s="116">
        <v>1295</v>
      </c>
      <c r="C539" s="116" t="s">
        <v>18637</v>
      </c>
      <c r="D539" s="116" t="s">
        <v>18692</v>
      </c>
      <c r="E539" s="116" t="s">
        <v>640</v>
      </c>
      <c r="F539" s="116" t="s">
        <v>18640</v>
      </c>
      <c r="G539" s="116" t="s">
        <v>18498</v>
      </c>
      <c r="H539" s="116" t="s">
        <v>2142</v>
      </c>
      <c r="I539" s="116">
        <v>1994</v>
      </c>
      <c r="J539" s="116"/>
      <c r="K539" s="116"/>
      <c r="L539" s="116"/>
      <c r="M539" s="116"/>
      <c r="N539" s="116"/>
      <c r="O539" s="116"/>
      <c r="P539" s="116"/>
      <c r="Q539" s="116"/>
      <c r="R539" s="116" t="s">
        <v>18639</v>
      </c>
      <c r="S539" s="116"/>
      <c r="T539" s="116"/>
      <c r="U539" s="116"/>
      <c r="V539" s="116"/>
    </row>
    <row r="540" spans="1:22" s="117" customFormat="1" ht="12.75" customHeight="1" x14ac:dyDescent="0.2">
      <c r="A540" s="116">
        <v>1327</v>
      </c>
      <c r="B540" s="116">
        <v>1296</v>
      </c>
      <c r="C540" s="116" t="s">
        <v>18637</v>
      </c>
      <c r="D540" s="116" t="s">
        <v>18692</v>
      </c>
      <c r="E540" s="116" t="s">
        <v>640</v>
      </c>
      <c r="F540" s="116" t="s">
        <v>18640</v>
      </c>
      <c r="G540" s="116" t="s">
        <v>18498</v>
      </c>
      <c r="H540" s="116" t="s">
        <v>2151</v>
      </c>
      <c r="I540" s="116">
        <v>1963</v>
      </c>
      <c r="J540" s="116">
        <v>2016</v>
      </c>
      <c r="K540" s="116"/>
      <c r="L540" s="116"/>
      <c r="M540" s="116"/>
      <c r="N540" s="116"/>
      <c r="O540" s="116"/>
      <c r="P540" s="116" t="s">
        <v>18639</v>
      </c>
      <c r="Q540" s="116"/>
      <c r="R540" s="116"/>
      <c r="S540" s="116"/>
      <c r="T540" s="116"/>
      <c r="U540" s="116"/>
      <c r="V540" s="116"/>
    </row>
    <row r="541" spans="1:22" s="117" customFormat="1" ht="12.75" customHeight="1" x14ac:dyDescent="0.2">
      <c r="A541" s="116">
        <v>1328</v>
      </c>
      <c r="B541" s="116">
        <v>1297</v>
      </c>
      <c r="C541" s="116" t="s">
        <v>18637</v>
      </c>
      <c r="D541" s="116" t="s">
        <v>18692</v>
      </c>
      <c r="E541" s="116" t="s">
        <v>640</v>
      </c>
      <c r="F541" s="116" t="s">
        <v>18640</v>
      </c>
      <c r="G541" s="116" t="s">
        <v>18498</v>
      </c>
      <c r="H541" s="116" t="s">
        <v>2156</v>
      </c>
      <c r="I541" s="116">
        <v>1978</v>
      </c>
      <c r="J541" s="116">
        <v>2016</v>
      </c>
      <c r="K541" s="116"/>
      <c r="L541" s="116" t="s">
        <v>18639</v>
      </c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</row>
    <row r="542" spans="1:22" s="117" customFormat="1" ht="12.75" customHeight="1" x14ac:dyDescent="0.2">
      <c r="A542" s="116">
        <v>1329</v>
      </c>
      <c r="B542" s="116">
        <v>1298</v>
      </c>
      <c r="C542" s="116" t="s">
        <v>18637</v>
      </c>
      <c r="D542" s="116" t="s">
        <v>18692</v>
      </c>
      <c r="E542" s="116" t="s">
        <v>640</v>
      </c>
      <c r="F542" s="116" t="s">
        <v>18640</v>
      </c>
      <c r="G542" s="116" t="s">
        <v>18498</v>
      </c>
      <c r="H542" s="116" t="s">
        <v>2161</v>
      </c>
      <c r="I542" s="116">
        <v>1993</v>
      </c>
      <c r="J542" s="116"/>
      <c r="K542" s="116"/>
      <c r="L542" s="116"/>
      <c r="M542" s="116" t="s">
        <v>18639</v>
      </c>
      <c r="N542" s="116"/>
      <c r="O542" s="116"/>
      <c r="P542" s="116"/>
      <c r="Q542" s="116"/>
      <c r="R542" s="116"/>
      <c r="S542" s="116"/>
      <c r="T542" s="116"/>
      <c r="U542" s="116"/>
      <c r="V542" s="116"/>
    </row>
    <row r="543" spans="1:22" s="117" customFormat="1" ht="12.75" customHeight="1" x14ac:dyDescent="0.2">
      <c r="A543" s="116">
        <v>1330</v>
      </c>
      <c r="B543" s="116">
        <v>1299</v>
      </c>
      <c r="C543" s="116" t="s">
        <v>18637</v>
      </c>
      <c r="D543" s="116" t="s">
        <v>18692</v>
      </c>
      <c r="E543" s="116" t="s">
        <v>640</v>
      </c>
      <c r="F543" s="116" t="s">
        <v>18640</v>
      </c>
      <c r="G543" s="116" t="s">
        <v>18498</v>
      </c>
      <c r="H543" s="116" t="s">
        <v>3771</v>
      </c>
      <c r="I543" s="116">
        <v>1976</v>
      </c>
      <c r="J543" s="116">
        <v>2016</v>
      </c>
      <c r="K543" s="116"/>
      <c r="L543" s="116"/>
      <c r="M543" s="116"/>
      <c r="N543" s="116" t="s">
        <v>18639</v>
      </c>
      <c r="O543" s="116"/>
      <c r="P543" s="116"/>
      <c r="Q543" s="116"/>
      <c r="R543" s="116"/>
      <c r="S543" s="116"/>
      <c r="T543" s="116"/>
      <c r="U543" s="116"/>
      <c r="V543" s="116"/>
    </row>
    <row r="544" spans="1:22" s="117" customFormat="1" ht="12.75" customHeight="1" x14ac:dyDescent="0.2">
      <c r="A544" s="116">
        <v>1331</v>
      </c>
      <c r="B544" s="116">
        <v>1300</v>
      </c>
      <c r="C544" s="116" t="s">
        <v>18637</v>
      </c>
      <c r="D544" s="116" t="s">
        <v>18692</v>
      </c>
      <c r="E544" s="116" t="s">
        <v>640</v>
      </c>
      <c r="F544" s="116" t="s">
        <v>18640</v>
      </c>
      <c r="G544" s="116" t="s">
        <v>18498</v>
      </c>
      <c r="H544" s="116" t="s">
        <v>3783</v>
      </c>
      <c r="I544" s="116">
        <v>1994</v>
      </c>
      <c r="J544" s="116"/>
      <c r="K544" s="116"/>
      <c r="L544" s="116"/>
      <c r="M544" s="116"/>
      <c r="N544" s="116"/>
      <c r="O544" s="116" t="s">
        <v>18639</v>
      </c>
      <c r="P544" s="116"/>
      <c r="Q544" s="116"/>
      <c r="R544" s="116"/>
      <c r="S544" s="116"/>
      <c r="T544" s="116"/>
      <c r="U544" s="116"/>
      <c r="V544" s="116"/>
    </row>
    <row r="545" spans="1:22" s="117" customFormat="1" ht="12.75" customHeight="1" x14ac:dyDescent="0.2">
      <c r="A545" s="116">
        <v>1332</v>
      </c>
      <c r="B545" s="116">
        <v>1301</v>
      </c>
      <c r="C545" s="116" t="s">
        <v>18637</v>
      </c>
      <c r="D545" s="116" t="s">
        <v>18692</v>
      </c>
      <c r="E545" s="116" t="s">
        <v>640</v>
      </c>
      <c r="F545" s="116" t="s">
        <v>18640</v>
      </c>
      <c r="G545" s="116" t="s">
        <v>18498</v>
      </c>
      <c r="H545" s="116" t="s">
        <v>4081</v>
      </c>
      <c r="I545" s="116">
        <v>1986</v>
      </c>
      <c r="J545" s="116">
        <v>2016</v>
      </c>
      <c r="K545" s="116"/>
      <c r="L545" s="116"/>
      <c r="M545" s="116"/>
      <c r="N545" s="116"/>
      <c r="O545" s="116"/>
      <c r="P545" s="116" t="s">
        <v>18639</v>
      </c>
      <c r="Q545" s="116"/>
      <c r="R545" s="116"/>
      <c r="S545" s="116"/>
      <c r="T545" s="116"/>
      <c r="U545" s="116"/>
      <c r="V545" s="116"/>
    </row>
    <row r="546" spans="1:22" s="117" customFormat="1" ht="12.75" customHeight="1" x14ac:dyDescent="0.2">
      <c r="A546" s="116">
        <v>1333</v>
      </c>
      <c r="B546" s="116">
        <v>1302</v>
      </c>
      <c r="C546" s="116" t="s">
        <v>18637</v>
      </c>
      <c r="D546" s="116" t="s">
        <v>18692</v>
      </c>
      <c r="E546" s="116" t="s">
        <v>640</v>
      </c>
      <c r="F546" s="116" t="s">
        <v>18640</v>
      </c>
      <c r="G546" s="116" t="s">
        <v>18498</v>
      </c>
      <c r="H546" s="116" t="s">
        <v>4085</v>
      </c>
      <c r="I546" s="116">
        <v>1976</v>
      </c>
      <c r="J546" s="116">
        <v>2016</v>
      </c>
      <c r="K546" s="116"/>
      <c r="L546" s="116"/>
      <c r="M546" s="116"/>
      <c r="N546" s="116"/>
      <c r="O546" s="116"/>
      <c r="P546" s="116"/>
      <c r="Q546" s="116" t="s">
        <v>18639</v>
      </c>
      <c r="R546" s="116"/>
      <c r="S546" s="116"/>
      <c r="T546" s="116"/>
      <c r="U546" s="116"/>
      <c r="V546" s="116"/>
    </row>
    <row r="547" spans="1:22" s="117" customFormat="1" ht="12.75" customHeight="1" x14ac:dyDescent="0.2">
      <c r="A547" s="116">
        <v>1334</v>
      </c>
      <c r="B547" s="116">
        <v>1303</v>
      </c>
      <c r="C547" s="116" t="s">
        <v>18637</v>
      </c>
      <c r="D547" s="116" t="s">
        <v>18692</v>
      </c>
      <c r="E547" s="116" t="s">
        <v>640</v>
      </c>
      <c r="F547" s="116" t="s">
        <v>18640</v>
      </c>
      <c r="G547" s="116" t="s">
        <v>18498</v>
      </c>
      <c r="H547" s="116" t="s">
        <v>4088</v>
      </c>
      <c r="I547" s="116">
        <v>1976</v>
      </c>
      <c r="J547" s="116">
        <v>2016</v>
      </c>
      <c r="K547" s="116"/>
      <c r="L547" s="116"/>
      <c r="M547" s="116"/>
      <c r="N547" s="116"/>
      <c r="O547" s="116"/>
      <c r="P547" s="116"/>
      <c r="Q547" s="116"/>
      <c r="R547" s="116" t="s">
        <v>18639</v>
      </c>
      <c r="S547" s="116"/>
      <c r="T547" s="116"/>
      <c r="U547" s="116"/>
      <c r="V547" s="116"/>
    </row>
    <row r="548" spans="1:22" s="117" customFormat="1" ht="12.75" customHeight="1" x14ac:dyDescent="0.2">
      <c r="A548" s="116">
        <v>1335</v>
      </c>
      <c r="B548" s="116">
        <v>1304</v>
      </c>
      <c r="C548" s="116" t="s">
        <v>18637</v>
      </c>
      <c r="D548" s="116" t="s">
        <v>18692</v>
      </c>
      <c r="E548" s="116" t="s">
        <v>640</v>
      </c>
      <c r="F548" s="116" t="s">
        <v>18640</v>
      </c>
      <c r="G548" s="116" t="s">
        <v>18498</v>
      </c>
      <c r="H548" s="116" t="s">
        <v>4092</v>
      </c>
      <c r="I548" s="116">
        <v>1976</v>
      </c>
      <c r="J548" s="116">
        <v>2016</v>
      </c>
      <c r="K548" s="116"/>
      <c r="L548" s="116"/>
      <c r="M548" s="116"/>
      <c r="N548" s="116"/>
      <c r="O548" s="116"/>
      <c r="P548" s="116"/>
      <c r="Q548" s="116" t="s">
        <v>18639</v>
      </c>
      <c r="R548" s="116"/>
      <c r="S548" s="116"/>
      <c r="T548" s="116"/>
      <c r="U548" s="116"/>
      <c r="V548" s="116"/>
    </row>
    <row r="549" spans="1:22" s="117" customFormat="1" ht="12.75" customHeight="1" x14ac:dyDescent="0.2">
      <c r="A549" s="116">
        <v>1336</v>
      </c>
      <c r="B549" s="116">
        <v>1305</v>
      </c>
      <c r="C549" s="116" t="s">
        <v>18637</v>
      </c>
      <c r="D549" s="116" t="s">
        <v>18692</v>
      </c>
      <c r="E549" s="116" t="s">
        <v>640</v>
      </c>
      <c r="F549" s="116" t="s">
        <v>18640</v>
      </c>
      <c r="G549" s="116" t="s">
        <v>18498</v>
      </c>
      <c r="H549" s="116" t="s">
        <v>4096</v>
      </c>
      <c r="I549" s="116">
        <v>1986</v>
      </c>
      <c r="J549" s="116">
        <v>2016</v>
      </c>
      <c r="K549" s="116"/>
      <c r="L549" s="116" t="s">
        <v>18639</v>
      </c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</row>
    <row r="550" spans="1:22" s="117" customFormat="1" ht="12.75" customHeight="1" x14ac:dyDescent="0.2">
      <c r="A550" s="116">
        <v>1337</v>
      </c>
      <c r="B550" s="116">
        <v>1306</v>
      </c>
      <c r="C550" s="116" t="s">
        <v>18637</v>
      </c>
      <c r="D550" s="116" t="s">
        <v>18692</v>
      </c>
      <c r="E550" s="116" t="s">
        <v>640</v>
      </c>
      <c r="F550" s="116" t="s">
        <v>18640</v>
      </c>
      <c r="G550" s="116" t="s">
        <v>18498</v>
      </c>
      <c r="H550" s="116" t="s">
        <v>4105</v>
      </c>
      <c r="I550" s="116">
        <v>1976</v>
      </c>
      <c r="J550" s="116">
        <v>2016</v>
      </c>
      <c r="K550" s="116"/>
      <c r="L550" s="116"/>
      <c r="M550" s="116" t="s">
        <v>18639</v>
      </c>
      <c r="N550" s="116"/>
      <c r="O550" s="116"/>
      <c r="P550" s="116"/>
      <c r="Q550" s="116"/>
      <c r="R550" s="116"/>
      <c r="S550" s="116"/>
      <c r="T550" s="116"/>
      <c r="U550" s="116"/>
      <c r="V550" s="116"/>
    </row>
    <row r="551" spans="1:22" s="117" customFormat="1" ht="12.75" customHeight="1" x14ac:dyDescent="0.2">
      <c r="A551" s="116">
        <v>1338</v>
      </c>
      <c r="B551" s="116">
        <v>1307</v>
      </c>
      <c r="C551" s="116" t="s">
        <v>18637</v>
      </c>
      <c r="D551" s="116" t="s">
        <v>18692</v>
      </c>
      <c r="E551" s="116" t="s">
        <v>640</v>
      </c>
      <c r="F551" s="116" t="s">
        <v>18640</v>
      </c>
      <c r="G551" s="116" t="s">
        <v>18498</v>
      </c>
      <c r="H551" s="116" t="s">
        <v>4143</v>
      </c>
      <c r="I551" s="116">
        <v>1978</v>
      </c>
      <c r="J551" s="116">
        <v>2016</v>
      </c>
      <c r="K551" s="116"/>
      <c r="L551" s="116"/>
      <c r="M551" s="116"/>
      <c r="N551" s="116" t="s">
        <v>18639</v>
      </c>
      <c r="O551" s="116"/>
      <c r="P551" s="116"/>
      <c r="Q551" s="116"/>
      <c r="R551" s="116"/>
      <c r="S551" s="116"/>
      <c r="T551" s="116"/>
      <c r="U551" s="116"/>
      <c r="V551" s="116"/>
    </row>
    <row r="552" spans="1:22" s="117" customFormat="1" ht="12.75" customHeight="1" x14ac:dyDescent="0.2">
      <c r="A552" s="116">
        <v>1339</v>
      </c>
      <c r="B552" s="116">
        <v>1308</v>
      </c>
      <c r="C552" s="116" t="s">
        <v>18637</v>
      </c>
      <c r="D552" s="116" t="s">
        <v>18692</v>
      </c>
      <c r="E552" s="116" t="s">
        <v>640</v>
      </c>
      <c r="F552" s="116" t="s">
        <v>18640</v>
      </c>
      <c r="G552" s="116" t="s">
        <v>18498</v>
      </c>
      <c r="H552" s="116" t="s">
        <v>4147</v>
      </c>
      <c r="I552" s="116">
        <v>1983</v>
      </c>
      <c r="J552" s="116">
        <v>2016</v>
      </c>
      <c r="K552" s="116"/>
      <c r="L552" s="116"/>
      <c r="M552" s="116"/>
      <c r="N552" s="116"/>
      <c r="O552" s="116" t="s">
        <v>18639</v>
      </c>
      <c r="P552" s="116"/>
      <c r="Q552" s="116"/>
      <c r="R552" s="116"/>
      <c r="S552" s="116"/>
      <c r="T552" s="116"/>
      <c r="U552" s="116"/>
      <c r="V552" s="116"/>
    </row>
    <row r="553" spans="1:22" s="117" customFormat="1" ht="12.75" customHeight="1" x14ac:dyDescent="0.2">
      <c r="A553" s="116">
        <v>1340</v>
      </c>
      <c r="B553" s="116">
        <v>1309</v>
      </c>
      <c r="C553" s="116" t="s">
        <v>18637</v>
      </c>
      <c r="D553" s="116" t="s">
        <v>18692</v>
      </c>
      <c r="E553" s="116" t="s">
        <v>640</v>
      </c>
      <c r="F553" s="116" t="s">
        <v>18640</v>
      </c>
      <c r="G553" s="116" t="s">
        <v>18498</v>
      </c>
      <c r="H553" s="116" t="s">
        <v>4151</v>
      </c>
      <c r="I553" s="116">
        <v>1984</v>
      </c>
      <c r="J553" s="116">
        <v>2016</v>
      </c>
      <c r="K553" s="116"/>
      <c r="L553" s="116"/>
      <c r="M553" s="116"/>
      <c r="N553" s="116"/>
      <c r="O553" s="116"/>
      <c r="P553" s="116" t="s">
        <v>18639</v>
      </c>
      <c r="Q553" s="116"/>
      <c r="R553" s="116"/>
      <c r="S553" s="116"/>
      <c r="T553" s="116"/>
      <c r="U553" s="116"/>
      <c r="V553" s="116"/>
    </row>
    <row r="554" spans="1:22" s="117" customFormat="1" ht="12.75" customHeight="1" x14ac:dyDescent="0.2">
      <c r="A554" s="116">
        <v>1341</v>
      </c>
      <c r="B554" s="116">
        <v>1310</v>
      </c>
      <c r="C554" s="116" t="s">
        <v>18637</v>
      </c>
      <c r="D554" s="116" t="s">
        <v>18692</v>
      </c>
      <c r="E554" s="116" t="s">
        <v>640</v>
      </c>
      <c r="F554" s="116" t="s">
        <v>18640</v>
      </c>
      <c r="G554" s="116" t="s">
        <v>18498</v>
      </c>
      <c r="H554" s="116" t="s">
        <v>4155</v>
      </c>
      <c r="I554" s="116">
        <v>1961</v>
      </c>
      <c r="J554" s="116">
        <v>2016</v>
      </c>
      <c r="K554" s="116"/>
      <c r="L554" s="116"/>
      <c r="M554" s="116"/>
      <c r="N554" s="116"/>
      <c r="O554" s="116"/>
      <c r="P554" s="116"/>
      <c r="Q554" s="116" t="s">
        <v>18639</v>
      </c>
      <c r="R554" s="116"/>
      <c r="S554" s="116"/>
      <c r="T554" s="116"/>
      <c r="U554" s="116"/>
      <c r="V554" s="116"/>
    </row>
    <row r="555" spans="1:22" s="117" customFormat="1" ht="12.75" customHeight="1" x14ac:dyDescent="0.2">
      <c r="A555" s="116">
        <v>1342</v>
      </c>
      <c r="B555" s="116">
        <v>1311</v>
      </c>
      <c r="C555" s="116" t="s">
        <v>18637</v>
      </c>
      <c r="D555" s="116" t="s">
        <v>18692</v>
      </c>
      <c r="E555" s="116" t="s">
        <v>640</v>
      </c>
      <c r="F555" s="116" t="s">
        <v>18640</v>
      </c>
      <c r="G555" s="116" t="s">
        <v>18498</v>
      </c>
      <c r="H555" s="116" t="s">
        <v>4159</v>
      </c>
      <c r="I555" s="116">
        <v>1991</v>
      </c>
      <c r="J555" s="116">
        <v>2016</v>
      </c>
      <c r="K555" s="116"/>
      <c r="L555" s="116"/>
      <c r="M555" s="116"/>
      <c r="N555" s="116"/>
      <c r="O555" s="116"/>
      <c r="P555" s="116"/>
      <c r="Q555" s="116"/>
      <c r="R555" s="116" t="s">
        <v>18639</v>
      </c>
      <c r="S555" s="116"/>
      <c r="T555" s="116"/>
      <c r="U555" s="116"/>
      <c r="V555" s="116"/>
    </row>
    <row r="556" spans="1:22" s="117" customFormat="1" ht="12.75" customHeight="1" x14ac:dyDescent="0.2">
      <c r="A556" s="116">
        <v>1343</v>
      </c>
      <c r="B556" s="116">
        <v>1312</v>
      </c>
      <c r="C556" s="116" t="s">
        <v>18637</v>
      </c>
      <c r="D556" s="116" t="s">
        <v>18692</v>
      </c>
      <c r="E556" s="116" t="s">
        <v>640</v>
      </c>
      <c r="F556" s="116" t="s">
        <v>18640</v>
      </c>
      <c r="G556" s="116" t="s">
        <v>18498</v>
      </c>
      <c r="H556" s="116" t="s">
        <v>4162</v>
      </c>
      <c r="I556" s="116">
        <v>1982</v>
      </c>
      <c r="J556" s="116">
        <v>2016</v>
      </c>
      <c r="K556" s="116"/>
      <c r="L556" s="116"/>
      <c r="M556" s="116"/>
      <c r="N556" s="116"/>
      <c r="O556" s="116"/>
      <c r="P556" s="116"/>
      <c r="Q556" s="116"/>
      <c r="R556" s="116" t="s">
        <v>18639</v>
      </c>
      <c r="S556" s="116"/>
      <c r="T556" s="116"/>
      <c r="U556" s="116"/>
      <c r="V556" s="116"/>
    </row>
    <row r="557" spans="1:22" s="117" customFormat="1" ht="12.75" customHeight="1" x14ac:dyDescent="0.2">
      <c r="A557" s="116">
        <v>1344</v>
      </c>
      <c r="B557" s="116">
        <v>1313</v>
      </c>
      <c r="C557" s="116" t="s">
        <v>18637</v>
      </c>
      <c r="D557" s="116" t="s">
        <v>18692</v>
      </c>
      <c r="E557" s="116" t="s">
        <v>640</v>
      </c>
      <c r="F557" s="116" t="s">
        <v>18640</v>
      </c>
      <c r="G557" s="116" t="s">
        <v>18498</v>
      </c>
      <c r="H557" s="116" t="s">
        <v>4188</v>
      </c>
      <c r="I557" s="116">
        <v>1982</v>
      </c>
      <c r="J557" s="116"/>
      <c r="K557" s="116"/>
      <c r="L557" s="116" t="s">
        <v>18639</v>
      </c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</row>
    <row r="558" spans="1:22" s="117" customFormat="1" ht="12.75" customHeight="1" x14ac:dyDescent="0.2">
      <c r="A558" s="116">
        <v>1345</v>
      </c>
      <c r="B558" s="116">
        <v>1314</v>
      </c>
      <c r="C558" s="116" t="s">
        <v>18637</v>
      </c>
      <c r="D558" s="116" t="s">
        <v>18692</v>
      </c>
      <c r="E558" s="116" t="s">
        <v>640</v>
      </c>
      <c r="F558" s="116" t="s">
        <v>18640</v>
      </c>
      <c r="G558" s="116" t="s">
        <v>18498</v>
      </c>
      <c r="H558" s="116" t="s">
        <v>5867</v>
      </c>
      <c r="I558" s="116">
        <v>1980</v>
      </c>
      <c r="J558" s="116"/>
      <c r="K558" s="116"/>
      <c r="L558" s="116"/>
      <c r="M558" s="116" t="s">
        <v>18639</v>
      </c>
      <c r="N558" s="116"/>
      <c r="O558" s="116"/>
      <c r="P558" s="116"/>
      <c r="Q558" s="116"/>
      <c r="R558" s="116"/>
      <c r="S558" s="116"/>
      <c r="T558" s="116"/>
      <c r="U558" s="116"/>
      <c r="V558" s="116"/>
    </row>
    <row r="559" spans="1:22" s="117" customFormat="1" ht="12.75" customHeight="1" x14ac:dyDescent="0.2">
      <c r="A559" s="116">
        <v>1396</v>
      </c>
      <c r="B559" s="116">
        <v>1365</v>
      </c>
      <c r="C559" s="116" t="s">
        <v>18637</v>
      </c>
      <c r="D559" s="116" t="s">
        <v>18692</v>
      </c>
      <c r="E559" s="116" t="s">
        <v>105</v>
      </c>
      <c r="F559" s="116" t="s">
        <v>18640</v>
      </c>
      <c r="G559" s="116" t="s">
        <v>18498</v>
      </c>
      <c r="H559" s="116" t="s">
        <v>669</v>
      </c>
      <c r="I559" s="116">
        <v>1968</v>
      </c>
      <c r="J559" s="116">
        <v>2014</v>
      </c>
      <c r="K559" s="116"/>
      <c r="L559" s="116"/>
      <c r="M559" s="116"/>
      <c r="N559" s="116"/>
      <c r="O559" s="116"/>
      <c r="P559" s="116" t="s">
        <v>18639</v>
      </c>
      <c r="Q559" s="116"/>
      <c r="R559" s="116"/>
      <c r="S559" s="116"/>
      <c r="T559" s="116"/>
      <c r="U559" s="116"/>
      <c r="V559" s="116"/>
    </row>
    <row r="560" spans="1:22" s="117" customFormat="1" ht="12.75" customHeight="1" x14ac:dyDescent="0.2">
      <c r="A560" s="116">
        <v>1397</v>
      </c>
      <c r="B560" s="116">
        <v>1366</v>
      </c>
      <c r="C560" s="116" t="s">
        <v>18637</v>
      </c>
      <c r="D560" s="116" t="s">
        <v>18692</v>
      </c>
      <c r="E560" s="116" t="s">
        <v>105</v>
      </c>
      <c r="F560" s="116" t="s">
        <v>18640</v>
      </c>
      <c r="G560" s="116" t="s">
        <v>18498</v>
      </c>
      <c r="H560" s="116" t="s">
        <v>4686</v>
      </c>
      <c r="I560" s="116">
        <v>1995</v>
      </c>
      <c r="J560" s="116"/>
      <c r="K560" s="116"/>
      <c r="L560" s="116"/>
      <c r="M560" s="116"/>
      <c r="N560" s="116"/>
      <c r="O560" s="116"/>
      <c r="P560" s="116"/>
      <c r="Q560" s="116" t="s">
        <v>18639</v>
      </c>
      <c r="R560" s="116"/>
      <c r="S560" s="116"/>
      <c r="T560" s="116"/>
      <c r="U560" s="116"/>
      <c r="V560" s="116"/>
    </row>
    <row r="561" spans="1:22" s="117" customFormat="1" ht="12.75" customHeight="1" x14ac:dyDescent="0.2">
      <c r="A561" s="116">
        <v>1398</v>
      </c>
      <c r="B561" s="116">
        <v>1367</v>
      </c>
      <c r="C561" s="116" t="s">
        <v>18637</v>
      </c>
      <c r="D561" s="116" t="s">
        <v>18692</v>
      </c>
      <c r="E561" s="116" t="s">
        <v>105</v>
      </c>
      <c r="F561" s="116" t="s">
        <v>18640</v>
      </c>
      <c r="G561" s="116" t="s">
        <v>18498</v>
      </c>
      <c r="H561" s="116" t="s">
        <v>4763</v>
      </c>
      <c r="I561" s="116">
        <v>1995</v>
      </c>
      <c r="J561" s="116">
        <v>2014</v>
      </c>
      <c r="K561" s="116"/>
      <c r="L561" s="116"/>
      <c r="M561" s="116"/>
      <c r="N561" s="116"/>
      <c r="O561" s="116"/>
      <c r="P561" s="116"/>
      <c r="Q561" s="116"/>
      <c r="R561" s="116" t="s">
        <v>18639</v>
      </c>
      <c r="S561" s="116"/>
      <c r="T561" s="116"/>
      <c r="U561" s="116"/>
      <c r="V561" s="116"/>
    </row>
    <row r="562" spans="1:22" s="117" customFormat="1" ht="12.75" customHeight="1" x14ac:dyDescent="0.2">
      <c r="A562" s="116">
        <v>1399</v>
      </c>
      <c r="B562" s="116">
        <v>1368</v>
      </c>
      <c r="C562" s="116" t="s">
        <v>18637</v>
      </c>
      <c r="D562" s="116" t="s">
        <v>18692</v>
      </c>
      <c r="E562" s="116" t="s">
        <v>105</v>
      </c>
      <c r="F562" s="116" t="s">
        <v>18640</v>
      </c>
      <c r="G562" s="116" t="s">
        <v>18498</v>
      </c>
      <c r="H562" s="116" t="s">
        <v>4768</v>
      </c>
      <c r="I562" s="116">
        <v>1994</v>
      </c>
      <c r="J562" s="116">
        <v>2014</v>
      </c>
      <c r="K562" s="116"/>
      <c r="L562" s="116"/>
      <c r="M562" s="116" t="s">
        <v>18639</v>
      </c>
      <c r="N562" s="116"/>
      <c r="O562" s="116"/>
      <c r="P562" s="116"/>
      <c r="Q562" s="116"/>
      <c r="R562" s="116"/>
      <c r="S562" s="116"/>
      <c r="T562" s="116"/>
      <c r="U562" s="116"/>
      <c r="V562" s="116"/>
    </row>
    <row r="563" spans="1:22" s="117" customFormat="1" ht="12.75" customHeight="1" x14ac:dyDescent="0.2">
      <c r="A563" s="116">
        <v>1400</v>
      </c>
      <c r="B563" s="116">
        <v>1369</v>
      </c>
      <c r="C563" s="116" t="s">
        <v>18637</v>
      </c>
      <c r="D563" s="116" t="s">
        <v>18692</v>
      </c>
      <c r="E563" s="116" t="s">
        <v>105</v>
      </c>
      <c r="F563" s="116" t="s">
        <v>18640</v>
      </c>
      <c r="G563" s="116" t="s">
        <v>18498</v>
      </c>
      <c r="H563" s="116" t="s">
        <v>5122</v>
      </c>
      <c r="I563" s="116">
        <v>1971</v>
      </c>
      <c r="J563" s="116">
        <v>2014</v>
      </c>
      <c r="K563" s="116"/>
      <c r="L563" s="116"/>
      <c r="M563" s="116"/>
      <c r="N563" s="116" t="s">
        <v>18639</v>
      </c>
      <c r="O563" s="116"/>
      <c r="P563" s="116"/>
      <c r="Q563" s="116"/>
      <c r="R563" s="116"/>
      <c r="S563" s="116"/>
      <c r="T563" s="116"/>
      <c r="U563" s="116"/>
      <c r="V563" s="116"/>
    </row>
    <row r="564" spans="1:22" s="117" customFormat="1" ht="12.75" customHeight="1" x14ac:dyDescent="0.2">
      <c r="A564" s="116">
        <v>1401</v>
      </c>
      <c r="B564" s="116">
        <v>1370</v>
      </c>
      <c r="C564" s="116" t="s">
        <v>18637</v>
      </c>
      <c r="D564" s="116" t="s">
        <v>18692</v>
      </c>
      <c r="E564" s="116" t="s">
        <v>105</v>
      </c>
      <c r="F564" s="116" t="s">
        <v>18640</v>
      </c>
      <c r="G564" s="116" t="s">
        <v>18498</v>
      </c>
      <c r="H564" s="116" t="s">
        <v>5150</v>
      </c>
      <c r="I564" s="116">
        <v>1961</v>
      </c>
      <c r="J564" s="116"/>
      <c r="K564" s="116"/>
      <c r="L564" s="116"/>
      <c r="M564" s="116"/>
      <c r="N564" s="116"/>
      <c r="O564" s="116" t="s">
        <v>18639</v>
      </c>
      <c r="P564" s="116"/>
      <c r="Q564" s="116"/>
      <c r="R564" s="116"/>
      <c r="S564" s="116"/>
      <c r="T564" s="116"/>
      <c r="U564" s="116"/>
      <c r="V564" s="116"/>
    </row>
    <row r="565" spans="1:22" s="117" customFormat="1" ht="12.75" customHeight="1" x14ac:dyDescent="0.2">
      <c r="A565" s="116">
        <v>1458</v>
      </c>
      <c r="B565" s="116">
        <v>1427</v>
      </c>
      <c r="C565" s="116" t="s">
        <v>18637</v>
      </c>
      <c r="D565" s="116" t="s">
        <v>18692</v>
      </c>
      <c r="E565" s="116" t="s">
        <v>105</v>
      </c>
      <c r="F565" s="116">
        <v>10</v>
      </c>
      <c r="G565" s="116" t="s">
        <v>18495</v>
      </c>
      <c r="H565" s="116" t="s">
        <v>18067</v>
      </c>
      <c r="I565" s="116">
        <v>1991</v>
      </c>
      <c r="J565" s="116">
        <v>2015</v>
      </c>
      <c r="K565" s="116"/>
      <c r="L565" s="116"/>
      <c r="M565" s="116"/>
      <c r="N565" s="116"/>
      <c r="O565" s="116"/>
      <c r="P565" s="116"/>
      <c r="Q565" s="116"/>
      <c r="R565" s="116" t="s">
        <v>18639</v>
      </c>
      <c r="S565" s="116"/>
      <c r="T565" s="116"/>
      <c r="U565" s="116"/>
      <c r="V565" s="116"/>
    </row>
    <row r="566" spans="1:22" s="117" customFormat="1" ht="12.75" customHeight="1" x14ac:dyDescent="0.2">
      <c r="A566" s="116">
        <v>1459</v>
      </c>
      <c r="B566" s="116">
        <v>1428</v>
      </c>
      <c r="C566" s="116" t="s">
        <v>18637</v>
      </c>
      <c r="D566" s="116" t="s">
        <v>18692</v>
      </c>
      <c r="E566" s="116" t="s">
        <v>105</v>
      </c>
      <c r="F566" s="116">
        <v>10</v>
      </c>
      <c r="G566" s="116" t="s">
        <v>18495</v>
      </c>
      <c r="H566" s="116" t="s">
        <v>18072</v>
      </c>
      <c r="I566" s="116">
        <v>1972</v>
      </c>
      <c r="J566" s="116">
        <v>2014</v>
      </c>
      <c r="K566" s="116"/>
      <c r="L566" s="116"/>
      <c r="M566" s="116"/>
      <c r="N566" s="116"/>
      <c r="O566" s="116"/>
      <c r="P566" s="116"/>
      <c r="Q566" s="116"/>
      <c r="R566" s="116" t="s">
        <v>18639</v>
      </c>
      <c r="S566" s="116"/>
      <c r="T566" s="116"/>
      <c r="U566" s="116"/>
      <c r="V566" s="116"/>
    </row>
    <row r="567" spans="1:22" s="117" customFormat="1" ht="12.75" customHeight="1" x14ac:dyDescent="0.2">
      <c r="A567" s="116">
        <v>1467</v>
      </c>
      <c r="B567" s="116">
        <v>1436</v>
      </c>
      <c r="C567" s="116" t="s">
        <v>18637</v>
      </c>
      <c r="D567" s="116" t="s">
        <v>18692</v>
      </c>
      <c r="E567" s="116" t="s">
        <v>755</v>
      </c>
      <c r="F567" s="116" t="s">
        <v>18640</v>
      </c>
      <c r="G567" s="116" t="s">
        <v>18498</v>
      </c>
      <c r="H567" s="116" t="s">
        <v>756</v>
      </c>
      <c r="I567" s="116">
        <v>1978</v>
      </c>
      <c r="J567" s="116">
        <v>2016</v>
      </c>
      <c r="K567" s="116"/>
      <c r="L567" s="116"/>
      <c r="M567" s="116"/>
      <c r="N567" s="116"/>
      <c r="O567" s="116" t="s">
        <v>18639</v>
      </c>
      <c r="P567" s="116"/>
      <c r="Q567" s="116"/>
      <c r="R567" s="116"/>
      <c r="S567" s="116"/>
      <c r="T567" s="116"/>
      <c r="U567" s="116"/>
      <c r="V567" s="116"/>
    </row>
    <row r="568" spans="1:22" s="117" customFormat="1" ht="12.75" customHeight="1" x14ac:dyDescent="0.2">
      <c r="A568" s="116">
        <v>1468</v>
      </c>
      <c r="B568" s="116">
        <v>1437</v>
      </c>
      <c r="C568" s="116" t="s">
        <v>18637</v>
      </c>
      <c r="D568" s="116" t="s">
        <v>18692</v>
      </c>
      <c r="E568" s="116" t="s">
        <v>755</v>
      </c>
      <c r="F568" s="116" t="s">
        <v>18640</v>
      </c>
      <c r="G568" s="116" t="s">
        <v>18498</v>
      </c>
      <c r="H568" s="116" t="s">
        <v>773</v>
      </c>
      <c r="I568" s="116">
        <v>1976</v>
      </c>
      <c r="J568" s="116">
        <v>2016</v>
      </c>
      <c r="K568" s="116"/>
      <c r="L568" s="116"/>
      <c r="M568" s="116"/>
      <c r="N568" s="116"/>
      <c r="O568" s="116" t="s">
        <v>18639</v>
      </c>
      <c r="P568" s="116"/>
      <c r="Q568" s="116"/>
      <c r="R568" s="116"/>
      <c r="S568" s="116"/>
      <c r="T568" s="116"/>
      <c r="U568" s="116"/>
      <c r="V568" s="116"/>
    </row>
    <row r="569" spans="1:22" s="117" customFormat="1" ht="12.75" customHeight="1" x14ac:dyDescent="0.2">
      <c r="A569" s="116">
        <v>1469</v>
      </c>
      <c r="B569" s="116">
        <v>1438</v>
      </c>
      <c r="C569" s="116" t="s">
        <v>18637</v>
      </c>
      <c r="D569" s="116" t="s">
        <v>18692</v>
      </c>
      <c r="E569" s="116" t="s">
        <v>755</v>
      </c>
      <c r="F569" s="116" t="s">
        <v>18640</v>
      </c>
      <c r="G569" s="116" t="s">
        <v>18498</v>
      </c>
      <c r="H569" s="116" t="s">
        <v>848</v>
      </c>
      <c r="I569" s="116">
        <v>1964</v>
      </c>
      <c r="J569" s="116">
        <v>2016</v>
      </c>
      <c r="K569" s="116"/>
      <c r="L569" s="116"/>
      <c r="M569" s="116"/>
      <c r="N569" s="116"/>
      <c r="O569" s="116" t="s">
        <v>18639</v>
      </c>
      <c r="P569" s="116"/>
      <c r="Q569" s="116"/>
      <c r="R569" s="116"/>
      <c r="S569" s="116"/>
      <c r="T569" s="116"/>
      <c r="U569" s="116"/>
      <c r="V569" s="116"/>
    </row>
    <row r="570" spans="1:22" s="117" customFormat="1" ht="12.75" customHeight="1" x14ac:dyDescent="0.2">
      <c r="A570" s="116">
        <v>1470</v>
      </c>
      <c r="B570" s="116">
        <v>1439</v>
      </c>
      <c r="C570" s="116" t="s">
        <v>18637</v>
      </c>
      <c r="D570" s="116" t="s">
        <v>18692</v>
      </c>
      <c r="E570" s="116" t="s">
        <v>755</v>
      </c>
      <c r="F570" s="116" t="s">
        <v>18640</v>
      </c>
      <c r="G570" s="116" t="s">
        <v>18498</v>
      </c>
      <c r="H570" s="116" t="s">
        <v>863</v>
      </c>
      <c r="I570" s="116">
        <v>1972</v>
      </c>
      <c r="J570" s="116">
        <v>2016</v>
      </c>
      <c r="K570" s="116"/>
      <c r="L570" s="116"/>
      <c r="M570" s="116"/>
      <c r="N570" s="116"/>
      <c r="O570" s="116" t="s">
        <v>18639</v>
      </c>
      <c r="P570" s="116"/>
      <c r="Q570" s="116"/>
      <c r="R570" s="116"/>
      <c r="S570" s="116"/>
      <c r="T570" s="116"/>
      <c r="U570" s="116"/>
      <c r="V570" s="116"/>
    </row>
    <row r="571" spans="1:22" s="117" customFormat="1" ht="12.75" customHeight="1" x14ac:dyDescent="0.2">
      <c r="A571" s="116">
        <v>1471</v>
      </c>
      <c r="B571" s="116">
        <v>1440</v>
      </c>
      <c r="C571" s="116" t="s">
        <v>18637</v>
      </c>
      <c r="D571" s="116" t="s">
        <v>18692</v>
      </c>
      <c r="E571" s="116" t="s">
        <v>755</v>
      </c>
      <c r="F571" s="116" t="s">
        <v>18640</v>
      </c>
      <c r="G571" s="116" t="s">
        <v>18498</v>
      </c>
      <c r="H571" s="116" t="s">
        <v>868</v>
      </c>
      <c r="I571" s="116">
        <v>1978</v>
      </c>
      <c r="J571" s="116">
        <v>2016</v>
      </c>
      <c r="K571" s="116"/>
      <c r="L571" s="116"/>
      <c r="M571" s="116"/>
      <c r="N571" s="116"/>
      <c r="O571" s="116" t="s">
        <v>18639</v>
      </c>
      <c r="P571" s="116"/>
      <c r="Q571" s="116"/>
      <c r="R571" s="116"/>
      <c r="S571" s="116"/>
      <c r="T571" s="116"/>
      <c r="U571" s="116"/>
      <c r="V571" s="116"/>
    </row>
    <row r="572" spans="1:22" s="117" customFormat="1" ht="12.75" customHeight="1" x14ac:dyDescent="0.2">
      <c r="A572" s="116">
        <v>1472</v>
      </c>
      <c r="B572" s="116">
        <v>1441</v>
      </c>
      <c r="C572" s="116" t="s">
        <v>18637</v>
      </c>
      <c r="D572" s="116" t="s">
        <v>18692</v>
      </c>
      <c r="E572" s="116" t="s">
        <v>755</v>
      </c>
      <c r="F572" s="116" t="s">
        <v>18640</v>
      </c>
      <c r="G572" s="116" t="s">
        <v>18498</v>
      </c>
      <c r="H572" s="116" t="s">
        <v>878</v>
      </c>
      <c r="I572" s="116">
        <v>1978</v>
      </c>
      <c r="J572" s="116">
        <v>2016</v>
      </c>
      <c r="K572" s="116"/>
      <c r="L572" s="116"/>
      <c r="M572" s="116"/>
      <c r="N572" s="116" t="s">
        <v>18639</v>
      </c>
      <c r="O572" s="116"/>
      <c r="P572" s="116"/>
      <c r="Q572" s="116"/>
      <c r="R572" s="116"/>
      <c r="S572" s="116"/>
      <c r="T572" s="116"/>
      <c r="U572" s="116"/>
      <c r="V572" s="116"/>
    </row>
    <row r="573" spans="1:22" s="117" customFormat="1" ht="12.75" customHeight="1" x14ac:dyDescent="0.2">
      <c r="A573" s="116">
        <v>1473</v>
      </c>
      <c r="B573" s="116">
        <v>1442</v>
      </c>
      <c r="C573" s="116" t="s">
        <v>18637</v>
      </c>
      <c r="D573" s="116" t="s">
        <v>18692</v>
      </c>
      <c r="E573" s="116" t="s">
        <v>755</v>
      </c>
      <c r="F573" s="116" t="s">
        <v>18640</v>
      </c>
      <c r="G573" s="116" t="s">
        <v>18498</v>
      </c>
      <c r="H573" s="116" t="s">
        <v>890</v>
      </c>
      <c r="I573" s="116">
        <v>1979</v>
      </c>
      <c r="J573" s="116">
        <v>2016</v>
      </c>
      <c r="K573" s="116"/>
      <c r="L573" s="116"/>
      <c r="M573" s="116"/>
      <c r="N573" s="116" t="s">
        <v>18639</v>
      </c>
      <c r="O573" s="116"/>
      <c r="P573" s="116"/>
      <c r="Q573" s="116"/>
      <c r="R573" s="116"/>
      <c r="S573" s="116"/>
      <c r="T573" s="116"/>
      <c r="U573" s="116"/>
      <c r="V573" s="116"/>
    </row>
    <row r="574" spans="1:22" s="117" customFormat="1" ht="12.75" customHeight="1" x14ac:dyDescent="0.2">
      <c r="A574" s="116">
        <v>1474</v>
      </c>
      <c r="B574" s="116">
        <v>1443</v>
      </c>
      <c r="C574" s="116" t="s">
        <v>18637</v>
      </c>
      <c r="D574" s="116" t="s">
        <v>18692</v>
      </c>
      <c r="E574" s="116" t="s">
        <v>755</v>
      </c>
      <c r="F574" s="116" t="s">
        <v>18640</v>
      </c>
      <c r="G574" s="116" t="s">
        <v>18498</v>
      </c>
      <c r="H574" s="116" t="s">
        <v>944</v>
      </c>
      <c r="I574" s="116">
        <v>1973</v>
      </c>
      <c r="J574" s="116">
        <v>2016</v>
      </c>
      <c r="K574" s="116"/>
      <c r="L574" s="116"/>
      <c r="M574" s="116"/>
      <c r="N574" s="116" t="s">
        <v>18639</v>
      </c>
      <c r="O574" s="116"/>
      <c r="P574" s="116"/>
      <c r="Q574" s="116"/>
      <c r="R574" s="116"/>
      <c r="S574" s="116"/>
      <c r="T574" s="116"/>
      <c r="U574" s="116"/>
      <c r="V574" s="116"/>
    </row>
    <row r="575" spans="1:22" s="117" customFormat="1" ht="12.75" customHeight="1" x14ac:dyDescent="0.2">
      <c r="A575" s="116">
        <v>1475</v>
      </c>
      <c r="B575" s="116">
        <v>1444</v>
      </c>
      <c r="C575" s="116" t="s">
        <v>18637</v>
      </c>
      <c r="D575" s="116" t="s">
        <v>18692</v>
      </c>
      <c r="E575" s="116" t="s">
        <v>755</v>
      </c>
      <c r="F575" s="116" t="s">
        <v>18640</v>
      </c>
      <c r="G575" s="116" t="s">
        <v>18498</v>
      </c>
      <c r="H575" s="116" t="s">
        <v>949</v>
      </c>
      <c r="I575" s="116">
        <v>1980</v>
      </c>
      <c r="J575" s="116">
        <v>2016</v>
      </c>
      <c r="K575" s="116"/>
      <c r="L575" s="116"/>
      <c r="M575" s="116"/>
      <c r="N575" s="116" t="s">
        <v>18639</v>
      </c>
      <c r="O575" s="116"/>
      <c r="P575" s="116"/>
      <c r="Q575" s="116"/>
      <c r="R575" s="116"/>
      <c r="S575" s="116"/>
      <c r="T575" s="116"/>
      <c r="U575" s="116"/>
      <c r="V575" s="116"/>
    </row>
    <row r="576" spans="1:22" s="117" customFormat="1" ht="12.75" customHeight="1" x14ac:dyDescent="0.2">
      <c r="A576" s="116">
        <v>1476</v>
      </c>
      <c r="B576" s="116">
        <v>1445</v>
      </c>
      <c r="C576" s="116" t="s">
        <v>18637</v>
      </c>
      <c r="D576" s="116" t="s">
        <v>18692</v>
      </c>
      <c r="E576" s="116" t="s">
        <v>755</v>
      </c>
      <c r="F576" s="116" t="s">
        <v>18640</v>
      </c>
      <c r="G576" s="116" t="s">
        <v>18498</v>
      </c>
      <c r="H576" s="116" t="s">
        <v>2030</v>
      </c>
      <c r="I576" s="116">
        <v>1982</v>
      </c>
      <c r="J576" s="116">
        <v>2016</v>
      </c>
      <c r="K576" s="116"/>
      <c r="L576" s="116"/>
      <c r="M576" s="116"/>
      <c r="N576" s="116"/>
      <c r="O576" s="116"/>
      <c r="P576" s="116"/>
      <c r="Q576" s="116" t="s">
        <v>18639</v>
      </c>
      <c r="R576" s="116"/>
      <c r="S576" s="116"/>
      <c r="T576" s="116"/>
      <c r="U576" s="116"/>
      <c r="V576" s="116"/>
    </row>
    <row r="577" spans="1:22" s="117" customFormat="1" ht="12.75" customHeight="1" x14ac:dyDescent="0.2">
      <c r="A577" s="116">
        <v>1477</v>
      </c>
      <c r="B577" s="116">
        <v>1446</v>
      </c>
      <c r="C577" s="116" t="s">
        <v>18637</v>
      </c>
      <c r="D577" s="116" t="s">
        <v>18692</v>
      </c>
      <c r="E577" s="116" t="s">
        <v>755</v>
      </c>
      <c r="F577" s="116" t="s">
        <v>18640</v>
      </c>
      <c r="G577" s="116" t="s">
        <v>18498</v>
      </c>
      <c r="H577" s="116" t="s">
        <v>2065</v>
      </c>
      <c r="I577" s="116">
        <v>1976</v>
      </c>
      <c r="J577" s="116">
        <v>2016</v>
      </c>
      <c r="K577" s="116"/>
      <c r="L577" s="116"/>
      <c r="M577" s="116"/>
      <c r="N577" s="116"/>
      <c r="O577" s="116"/>
      <c r="P577" s="116"/>
      <c r="Q577" s="116" t="s">
        <v>18639</v>
      </c>
      <c r="R577" s="116"/>
      <c r="S577" s="116"/>
      <c r="T577" s="116"/>
      <c r="U577" s="116"/>
      <c r="V577" s="116"/>
    </row>
    <row r="578" spans="1:22" s="117" customFormat="1" ht="12.75" customHeight="1" x14ac:dyDescent="0.2">
      <c r="A578" s="116">
        <v>1478</v>
      </c>
      <c r="B578" s="116">
        <v>1447</v>
      </c>
      <c r="C578" s="116" t="s">
        <v>18637</v>
      </c>
      <c r="D578" s="116" t="s">
        <v>18692</v>
      </c>
      <c r="E578" s="116" t="s">
        <v>755</v>
      </c>
      <c r="F578" s="116" t="s">
        <v>18640</v>
      </c>
      <c r="G578" s="116" t="s">
        <v>18498</v>
      </c>
      <c r="H578" s="116" t="s">
        <v>2111</v>
      </c>
      <c r="I578" s="116">
        <v>1983</v>
      </c>
      <c r="J578" s="116">
        <v>2016</v>
      </c>
      <c r="K578" s="116"/>
      <c r="L578" s="116"/>
      <c r="M578" s="116"/>
      <c r="N578" s="116"/>
      <c r="O578" s="116"/>
      <c r="P578" s="116"/>
      <c r="Q578" s="116" t="s">
        <v>18639</v>
      </c>
      <c r="R578" s="116"/>
      <c r="S578" s="116"/>
      <c r="T578" s="116"/>
      <c r="U578" s="116"/>
      <c r="V578" s="116"/>
    </row>
    <row r="579" spans="1:22" s="117" customFormat="1" ht="12.75" customHeight="1" x14ac:dyDescent="0.2">
      <c r="A579" s="116">
        <v>1479</v>
      </c>
      <c r="B579" s="116">
        <v>1448</v>
      </c>
      <c r="C579" s="116" t="s">
        <v>18637</v>
      </c>
      <c r="D579" s="116" t="s">
        <v>18692</v>
      </c>
      <c r="E579" s="116" t="s">
        <v>755</v>
      </c>
      <c r="F579" s="116" t="s">
        <v>18640</v>
      </c>
      <c r="G579" s="116" t="s">
        <v>18498</v>
      </c>
      <c r="H579" s="116" t="s">
        <v>2116</v>
      </c>
      <c r="I579" s="116">
        <v>1986</v>
      </c>
      <c r="J579" s="116">
        <v>2016</v>
      </c>
      <c r="K579" s="116"/>
      <c r="L579" s="116"/>
      <c r="M579" s="116"/>
      <c r="N579" s="116"/>
      <c r="O579" s="116"/>
      <c r="P579" s="116"/>
      <c r="Q579" s="116" t="s">
        <v>18639</v>
      </c>
      <c r="R579" s="116"/>
      <c r="S579" s="116"/>
      <c r="T579" s="116"/>
      <c r="U579" s="116"/>
      <c r="V579" s="116"/>
    </row>
    <row r="580" spans="1:22" s="117" customFormat="1" ht="12.75" customHeight="1" x14ac:dyDescent="0.2">
      <c r="A580" s="116">
        <v>1480</v>
      </c>
      <c r="B580" s="116">
        <v>1449</v>
      </c>
      <c r="C580" s="116" t="s">
        <v>18637</v>
      </c>
      <c r="D580" s="116" t="s">
        <v>18692</v>
      </c>
      <c r="E580" s="116" t="s">
        <v>755</v>
      </c>
      <c r="F580" s="116" t="s">
        <v>18640</v>
      </c>
      <c r="G580" s="116" t="s">
        <v>18498</v>
      </c>
      <c r="H580" s="116" t="s">
        <v>2120</v>
      </c>
      <c r="I580" s="116">
        <v>1980</v>
      </c>
      <c r="J580" s="116">
        <v>2016</v>
      </c>
      <c r="K580" s="116"/>
      <c r="L580" s="116"/>
      <c r="M580" s="116"/>
      <c r="N580" s="116"/>
      <c r="O580" s="116"/>
      <c r="P580" s="116"/>
      <c r="Q580" s="116" t="s">
        <v>18639</v>
      </c>
      <c r="R580" s="116"/>
      <c r="S580" s="116"/>
      <c r="T580" s="116"/>
      <c r="U580" s="116"/>
      <c r="V580" s="116"/>
    </row>
    <row r="581" spans="1:22" s="117" customFormat="1" ht="12.75" customHeight="1" x14ac:dyDescent="0.2">
      <c r="A581" s="116">
        <v>1481</v>
      </c>
      <c r="B581" s="116">
        <v>1450</v>
      </c>
      <c r="C581" s="116" t="s">
        <v>18637</v>
      </c>
      <c r="D581" s="116" t="s">
        <v>18692</v>
      </c>
      <c r="E581" s="116" t="s">
        <v>755</v>
      </c>
      <c r="F581" s="116" t="s">
        <v>18640</v>
      </c>
      <c r="G581" s="116" t="s">
        <v>18498</v>
      </c>
      <c r="H581" s="116" t="s">
        <v>2557</v>
      </c>
      <c r="I581" s="116">
        <v>1960</v>
      </c>
      <c r="J581" s="116">
        <v>2016</v>
      </c>
      <c r="K581" s="116"/>
      <c r="L581" s="116"/>
      <c r="M581" s="116"/>
      <c r="N581" s="116"/>
      <c r="O581" s="116"/>
      <c r="P581" s="116"/>
      <c r="Q581" s="116"/>
      <c r="R581" s="116" t="s">
        <v>18639</v>
      </c>
      <c r="S581" s="116"/>
      <c r="T581" s="116"/>
      <c r="U581" s="116"/>
      <c r="V581" s="116"/>
    </row>
    <row r="582" spans="1:22" s="117" customFormat="1" ht="12.75" customHeight="1" x14ac:dyDescent="0.2">
      <c r="A582" s="116">
        <v>1482</v>
      </c>
      <c r="B582" s="116">
        <v>1451</v>
      </c>
      <c r="C582" s="116" t="s">
        <v>18637</v>
      </c>
      <c r="D582" s="116" t="s">
        <v>18692</v>
      </c>
      <c r="E582" s="116" t="s">
        <v>755</v>
      </c>
      <c r="F582" s="116" t="s">
        <v>18640</v>
      </c>
      <c r="G582" s="116" t="s">
        <v>18498</v>
      </c>
      <c r="H582" s="116" t="s">
        <v>2566</v>
      </c>
      <c r="I582" s="116">
        <v>1964</v>
      </c>
      <c r="J582" s="116">
        <v>2016</v>
      </c>
      <c r="K582" s="116"/>
      <c r="L582" s="116"/>
      <c r="M582" s="116"/>
      <c r="N582" s="116"/>
      <c r="O582" s="116"/>
      <c r="P582" s="116"/>
      <c r="Q582" s="116"/>
      <c r="R582" s="116" t="s">
        <v>18639</v>
      </c>
      <c r="S582" s="116"/>
      <c r="T582" s="116"/>
      <c r="U582" s="116"/>
      <c r="V582" s="116"/>
    </row>
    <row r="583" spans="1:22" s="117" customFormat="1" ht="12.75" customHeight="1" x14ac:dyDescent="0.2">
      <c r="A583" s="116">
        <v>1483</v>
      </c>
      <c r="B583" s="116">
        <v>1452</v>
      </c>
      <c r="C583" s="116" t="s">
        <v>18637</v>
      </c>
      <c r="D583" s="116" t="s">
        <v>18692</v>
      </c>
      <c r="E583" s="116" t="s">
        <v>755</v>
      </c>
      <c r="F583" s="116" t="s">
        <v>18640</v>
      </c>
      <c r="G583" s="116" t="s">
        <v>18498</v>
      </c>
      <c r="H583" s="116" t="s">
        <v>2581</v>
      </c>
      <c r="I583" s="116">
        <v>1979</v>
      </c>
      <c r="J583" s="116">
        <v>2016</v>
      </c>
      <c r="K583" s="116"/>
      <c r="L583" s="116"/>
      <c r="M583" s="116"/>
      <c r="N583" s="116"/>
      <c r="O583" s="116"/>
      <c r="P583" s="116"/>
      <c r="Q583" s="116"/>
      <c r="R583" s="116" t="s">
        <v>18639</v>
      </c>
      <c r="S583" s="116"/>
      <c r="T583" s="116"/>
      <c r="U583" s="116"/>
      <c r="V583" s="116"/>
    </row>
    <row r="584" spans="1:22" s="117" customFormat="1" ht="12.75" customHeight="1" x14ac:dyDescent="0.2">
      <c r="A584" s="116">
        <v>1484</v>
      </c>
      <c r="B584" s="116">
        <v>1453</v>
      </c>
      <c r="C584" s="116" t="s">
        <v>18637</v>
      </c>
      <c r="D584" s="116" t="s">
        <v>18692</v>
      </c>
      <c r="E584" s="116" t="s">
        <v>755</v>
      </c>
      <c r="F584" s="116" t="s">
        <v>18640</v>
      </c>
      <c r="G584" s="116" t="s">
        <v>18498</v>
      </c>
      <c r="H584" s="116" t="s">
        <v>2591</v>
      </c>
      <c r="I584" s="116">
        <v>1969</v>
      </c>
      <c r="J584" s="116">
        <v>2016</v>
      </c>
      <c r="K584" s="116"/>
      <c r="L584" s="116"/>
      <c r="M584" s="116"/>
      <c r="N584" s="116"/>
      <c r="O584" s="116"/>
      <c r="P584" s="116"/>
      <c r="Q584" s="116"/>
      <c r="R584" s="116" t="s">
        <v>18639</v>
      </c>
      <c r="S584" s="116"/>
      <c r="T584" s="116"/>
      <c r="U584" s="116"/>
      <c r="V584" s="116"/>
    </row>
    <row r="585" spans="1:22" s="117" customFormat="1" ht="12.75" customHeight="1" x14ac:dyDescent="0.2">
      <c r="A585" s="116">
        <v>1485</v>
      </c>
      <c r="B585" s="116">
        <v>1454</v>
      </c>
      <c r="C585" s="116" t="s">
        <v>18637</v>
      </c>
      <c r="D585" s="116" t="s">
        <v>18692</v>
      </c>
      <c r="E585" s="116" t="s">
        <v>755</v>
      </c>
      <c r="F585" s="116" t="s">
        <v>18640</v>
      </c>
      <c r="G585" s="116" t="s">
        <v>18498</v>
      </c>
      <c r="H585" s="116" t="s">
        <v>2628</v>
      </c>
      <c r="I585" s="116">
        <v>1979</v>
      </c>
      <c r="J585" s="116">
        <v>2016</v>
      </c>
      <c r="K585" s="116"/>
      <c r="L585" s="116"/>
      <c r="M585" s="116"/>
      <c r="N585" s="116"/>
      <c r="O585" s="116"/>
      <c r="P585" s="116"/>
      <c r="Q585" s="116"/>
      <c r="R585" s="116" t="s">
        <v>18639</v>
      </c>
      <c r="S585" s="116"/>
      <c r="T585" s="116"/>
      <c r="U585" s="116"/>
      <c r="V585" s="116"/>
    </row>
    <row r="586" spans="1:22" s="117" customFormat="1" ht="12.75" customHeight="1" x14ac:dyDescent="0.2">
      <c r="A586" s="116">
        <v>1486</v>
      </c>
      <c r="B586" s="116">
        <v>1455</v>
      </c>
      <c r="C586" s="116" t="s">
        <v>18637</v>
      </c>
      <c r="D586" s="116" t="s">
        <v>18692</v>
      </c>
      <c r="E586" s="116" t="s">
        <v>755</v>
      </c>
      <c r="F586" s="116" t="s">
        <v>18640</v>
      </c>
      <c r="G586" s="116" t="s">
        <v>18498</v>
      </c>
      <c r="H586" s="116" t="s">
        <v>2638</v>
      </c>
      <c r="I586" s="116">
        <v>1964</v>
      </c>
      <c r="J586" s="116">
        <v>2016</v>
      </c>
      <c r="K586" s="116"/>
      <c r="L586" s="116"/>
      <c r="M586" s="116"/>
      <c r="N586" s="116"/>
      <c r="O586" s="116"/>
      <c r="P586" s="116"/>
      <c r="Q586" s="116"/>
      <c r="R586" s="116" t="s">
        <v>18639</v>
      </c>
      <c r="S586" s="116"/>
      <c r="T586" s="116"/>
      <c r="U586" s="116"/>
      <c r="V586" s="116"/>
    </row>
    <row r="587" spans="1:22" s="117" customFormat="1" ht="12.75" customHeight="1" x14ac:dyDescent="0.2">
      <c r="A587" s="116">
        <v>1487</v>
      </c>
      <c r="B587" s="116">
        <v>1456</v>
      </c>
      <c r="C587" s="116" t="s">
        <v>18637</v>
      </c>
      <c r="D587" s="116" t="s">
        <v>18692</v>
      </c>
      <c r="E587" s="116" t="s">
        <v>755</v>
      </c>
      <c r="F587" s="116" t="s">
        <v>18640</v>
      </c>
      <c r="G587" s="116" t="s">
        <v>18498</v>
      </c>
      <c r="H587" s="116" t="s">
        <v>2714</v>
      </c>
      <c r="I587" s="116">
        <v>1993</v>
      </c>
      <c r="J587" s="116">
        <v>2012</v>
      </c>
      <c r="K587" s="116"/>
      <c r="L587" s="116"/>
      <c r="M587" s="116"/>
      <c r="N587" s="116" t="s">
        <v>18639</v>
      </c>
      <c r="O587" s="116"/>
      <c r="P587" s="116"/>
      <c r="Q587" s="116"/>
      <c r="R587" s="116"/>
      <c r="S587" s="116"/>
      <c r="T587" s="116"/>
      <c r="U587" s="116"/>
      <c r="V587" s="116"/>
    </row>
    <row r="588" spans="1:22" s="117" customFormat="1" ht="12.75" customHeight="1" x14ac:dyDescent="0.2">
      <c r="A588" s="116">
        <v>1488</v>
      </c>
      <c r="B588" s="116">
        <v>1457</v>
      </c>
      <c r="C588" s="116" t="s">
        <v>18637</v>
      </c>
      <c r="D588" s="116" t="s">
        <v>18692</v>
      </c>
      <c r="E588" s="116" t="s">
        <v>755</v>
      </c>
      <c r="F588" s="116" t="s">
        <v>18640</v>
      </c>
      <c r="G588" s="116" t="s">
        <v>18498</v>
      </c>
      <c r="H588" s="116" t="s">
        <v>5650</v>
      </c>
      <c r="I588" s="116">
        <v>1985</v>
      </c>
      <c r="J588" s="116">
        <v>2016</v>
      </c>
      <c r="K588" s="116"/>
      <c r="L588" s="116"/>
      <c r="M588" s="116"/>
      <c r="N588" s="116" t="s">
        <v>18639</v>
      </c>
      <c r="O588" s="116"/>
      <c r="P588" s="116"/>
      <c r="Q588" s="116"/>
      <c r="R588" s="116"/>
      <c r="S588" s="116"/>
      <c r="T588" s="116"/>
      <c r="U588" s="116"/>
      <c r="V588" s="116"/>
    </row>
    <row r="589" spans="1:22" s="117" customFormat="1" ht="12.75" customHeight="1" x14ac:dyDescent="0.2">
      <c r="A589" s="116">
        <v>1549</v>
      </c>
      <c r="B589" s="116">
        <v>1518</v>
      </c>
      <c r="C589" s="116" t="s">
        <v>18637</v>
      </c>
      <c r="D589" s="116" t="s">
        <v>18692</v>
      </c>
      <c r="E589" s="116" t="s">
        <v>755</v>
      </c>
      <c r="F589" s="116">
        <v>10</v>
      </c>
      <c r="G589" s="116" t="s">
        <v>18495</v>
      </c>
      <c r="H589" s="116" t="s">
        <v>18145</v>
      </c>
      <c r="I589" s="116">
        <v>1978</v>
      </c>
      <c r="J589" s="116">
        <v>2016</v>
      </c>
      <c r="K589" s="116"/>
      <c r="L589" s="116" t="s">
        <v>18639</v>
      </c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</row>
    <row r="590" spans="1:22" s="117" customFormat="1" ht="12.75" customHeight="1" x14ac:dyDescent="0.2">
      <c r="A590" s="116">
        <v>1550</v>
      </c>
      <c r="B590" s="116">
        <v>1519</v>
      </c>
      <c r="C590" s="116" t="s">
        <v>18637</v>
      </c>
      <c r="D590" s="116" t="s">
        <v>18692</v>
      </c>
      <c r="E590" s="116" t="s">
        <v>755</v>
      </c>
      <c r="F590" s="116">
        <v>10</v>
      </c>
      <c r="G590" s="116" t="s">
        <v>18495</v>
      </c>
      <c r="H590" s="116" t="s">
        <v>18149</v>
      </c>
      <c r="I590" s="116">
        <v>1981</v>
      </c>
      <c r="J590" s="116">
        <v>2016</v>
      </c>
      <c r="K590" s="116"/>
      <c r="L590" s="116"/>
      <c r="M590" s="116" t="s">
        <v>18639</v>
      </c>
      <c r="N590" s="116"/>
      <c r="O590" s="116"/>
      <c r="P590" s="116"/>
      <c r="Q590" s="116"/>
      <c r="R590" s="116"/>
      <c r="S590" s="116"/>
      <c r="T590" s="116"/>
      <c r="U590" s="116"/>
      <c r="V590" s="116"/>
    </row>
    <row r="591" spans="1:22" s="117" customFormat="1" ht="12.75" customHeight="1" x14ac:dyDescent="0.2">
      <c r="A591" s="116">
        <v>1551</v>
      </c>
      <c r="B591" s="116">
        <v>1520</v>
      </c>
      <c r="C591" s="116" t="s">
        <v>18637</v>
      </c>
      <c r="D591" s="116" t="s">
        <v>18692</v>
      </c>
      <c r="E591" s="116" t="s">
        <v>755</v>
      </c>
      <c r="F591" s="116">
        <v>10</v>
      </c>
      <c r="G591" s="116" t="s">
        <v>18495</v>
      </c>
      <c r="H591" s="116" t="s">
        <v>18154</v>
      </c>
      <c r="I591" s="116">
        <v>1981</v>
      </c>
      <c r="J591" s="116">
        <v>2016</v>
      </c>
      <c r="K591" s="116"/>
      <c r="L591" s="116"/>
      <c r="M591" s="116"/>
      <c r="N591" s="116" t="s">
        <v>18639</v>
      </c>
      <c r="O591" s="116"/>
      <c r="P591" s="116"/>
      <c r="Q591" s="116"/>
      <c r="R591" s="116"/>
      <c r="S591" s="116"/>
      <c r="T591" s="116"/>
      <c r="U591" s="116"/>
      <c r="V591" s="116"/>
    </row>
    <row r="592" spans="1:22" s="117" customFormat="1" ht="12.75" customHeight="1" x14ac:dyDescent="0.2">
      <c r="A592" s="116">
        <v>1552</v>
      </c>
      <c r="B592" s="116">
        <v>1521</v>
      </c>
      <c r="C592" s="116" t="s">
        <v>18637</v>
      </c>
      <c r="D592" s="116" t="s">
        <v>18692</v>
      </c>
      <c r="E592" s="116" t="s">
        <v>755</v>
      </c>
      <c r="F592" s="116">
        <v>10</v>
      </c>
      <c r="G592" s="116" t="s">
        <v>18495</v>
      </c>
      <c r="H592" s="116" t="s">
        <v>18159</v>
      </c>
      <c r="I592" s="116">
        <v>1959</v>
      </c>
      <c r="J592" s="116">
        <v>2016</v>
      </c>
      <c r="K592" s="116"/>
      <c r="L592" s="116"/>
      <c r="M592" s="116"/>
      <c r="N592" s="116"/>
      <c r="O592" s="116"/>
      <c r="P592" s="116"/>
      <c r="Q592" s="116" t="s">
        <v>18639</v>
      </c>
      <c r="R592" s="116"/>
      <c r="S592" s="116"/>
      <c r="T592" s="116"/>
      <c r="U592" s="116"/>
      <c r="V592" s="116"/>
    </row>
    <row r="593" spans="1:22" s="117" customFormat="1" ht="12.75" customHeight="1" x14ac:dyDescent="0.2">
      <c r="A593" s="116">
        <v>1554</v>
      </c>
      <c r="B593" s="116">
        <v>1523</v>
      </c>
      <c r="C593" s="116" t="s">
        <v>18637</v>
      </c>
      <c r="D593" s="116" t="s">
        <v>18692</v>
      </c>
      <c r="E593" s="116" t="s">
        <v>30</v>
      </c>
      <c r="F593" s="116" t="s">
        <v>18640</v>
      </c>
      <c r="G593" s="116" t="s">
        <v>18498</v>
      </c>
      <c r="H593" s="116" t="s">
        <v>676</v>
      </c>
      <c r="I593" s="116">
        <v>1970</v>
      </c>
      <c r="J593" s="116">
        <v>2016</v>
      </c>
      <c r="K593" s="116"/>
      <c r="L593" s="116" t="s">
        <v>18639</v>
      </c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</row>
    <row r="594" spans="1:22" s="117" customFormat="1" ht="12.75" customHeight="1" x14ac:dyDescent="0.2">
      <c r="A594" s="116">
        <v>1555</v>
      </c>
      <c r="B594" s="116">
        <v>1524</v>
      </c>
      <c r="C594" s="116" t="s">
        <v>18637</v>
      </c>
      <c r="D594" s="116" t="s">
        <v>18692</v>
      </c>
      <c r="E594" s="116" t="s">
        <v>30</v>
      </c>
      <c r="F594" s="116" t="s">
        <v>18640</v>
      </c>
      <c r="G594" s="116" t="s">
        <v>18498</v>
      </c>
      <c r="H594" s="116" t="s">
        <v>681</v>
      </c>
      <c r="I594" s="116">
        <v>1976</v>
      </c>
      <c r="J594" s="116">
        <v>2016</v>
      </c>
      <c r="K594" s="116"/>
      <c r="L594" s="116"/>
      <c r="M594" s="116" t="s">
        <v>18639</v>
      </c>
      <c r="N594" s="116"/>
      <c r="O594" s="116"/>
      <c r="P594" s="116"/>
      <c r="Q594" s="116"/>
      <c r="R594" s="116"/>
      <c r="S594" s="116"/>
      <c r="T594" s="116"/>
      <c r="U594" s="116"/>
      <c r="V594" s="116"/>
    </row>
    <row r="595" spans="1:22" s="117" customFormat="1" ht="12.75" customHeight="1" x14ac:dyDescent="0.2">
      <c r="A595" s="116">
        <v>1556</v>
      </c>
      <c r="B595" s="116">
        <v>1525</v>
      </c>
      <c r="C595" s="116" t="s">
        <v>18637</v>
      </c>
      <c r="D595" s="116" t="s">
        <v>18692</v>
      </c>
      <c r="E595" s="116" t="s">
        <v>30</v>
      </c>
      <c r="F595" s="116" t="s">
        <v>18640</v>
      </c>
      <c r="G595" s="116" t="s">
        <v>18498</v>
      </c>
      <c r="H595" s="116" t="s">
        <v>686</v>
      </c>
      <c r="I595" s="116">
        <v>1968</v>
      </c>
      <c r="J595" s="116">
        <v>2016</v>
      </c>
      <c r="K595" s="116"/>
      <c r="L595" s="116"/>
      <c r="M595" s="116"/>
      <c r="N595" s="116" t="s">
        <v>18639</v>
      </c>
      <c r="O595" s="116"/>
      <c r="P595" s="116"/>
      <c r="Q595" s="116"/>
      <c r="R595" s="116"/>
      <c r="S595" s="116"/>
      <c r="T595" s="116"/>
      <c r="U595" s="116"/>
      <c r="V595" s="116"/>
    </row>
    <row r="596" spans="1:22" s="117" customFormat="1" ht="12.75" customHeight="1" x14ac:dyDescent="0.2">
      <c r="A596" s="116">
        <v>1557</v>
      </c>
      <c r="B596" s="116">
        <v>1526</v>
      </c>
      <c r="C596" s="116" t="s">
        <v>18637</v>
      </c>
      <c r="D596" s="116" t="s">
        <v>18692</v>
      </c>
      <c r="E596" s="116" t="s">
        <v>30</v>
      </c>
      <c r="F596" s="116" t="s">
        <v>18640</v>
      </c>
      <c r="G596" s="116" t="s">
        <v>18498</v>
      </c>
      <c r="H596" s="116" t="s">
        <v>699</v>
      </c>
      <c r="I596" s="116">
        <v>1982</v>
      </c>
      <c r="J596" s="116">
        <v>2016</v>
      </c>
      <c r="K596" s="116"/>
      <c r="L596" s="116"/>
      <c r="M596" s="116"/>
      <c r="N596" s="116"/>
      <c r="O596" s="116" t="s">
        <v>18639</v>
      </c>
      <c r="P596" s="116"/>
      <c r="Q596" s="116"/>
      <c r="R596" s="116"/>
      <c r="S596" s="116"/>
      <c r="T596" s="116"/>
      <c r="U596" s="116"/>
      <c r="V596" s="116"/>
    </row>
    <row r="597" spans="1:22" s="117" customFormat="1" ht="12.75" customHeight="1" x14ac:dyDescent="0.2">
      <c r="A597" s="116">
        <v>1558</v>
      </c>
      <c r="B597" s="116">
        <v>1527</v>
      </c>
      <c r="C597" s="116" t="s">
        <v>18637</v>
      </c>
      <c r="D597" s="116" t="s">
        <v>18692</v>
      </c>
      <c r="E597" s="116" t="s">
        <v>30</v>
      </c>
      <c r="F597" s="116" t="s">
        <v>18640</v>
      </c>
      <c r="G597" s="116" t="s">
        <v>18498</v>
      </c>
      <c r="H597" s="116" t="s">
        <v>704</v>
      </c>
      <c r="I597" s="116">
        <v>1984</v>
      </c>
      <c r="J597" s="116">
        <v>2016</v>
      </c>
      <c r="K597" s="116"/>
      <c r="L597" s="116"/>
      <c r="M597" s="116"/>
      <c r="N597" s="116"/>
      <c r="O597" s="116"/>
      <c r="P597" s="116" t="s">
        <v>18639</v>
      </c>
      <c r="Q597" s="116"/>
      <c r="R597" s="116"/>
      <c r="S597" s="116"/>
      <c r="T597" s="116"/>
      <c r="U597" s="116"/>
      <c r="V597" s="116"/>
    </row>
    <row r="598" spans="1:22" s="117" customFormat="1" ht="12.75" customHeight="1" x14ac:dyDescent="0.2">
      <c r="A598" s="116">
        <v>1559</v>
      </c>
      <c r="B598" s="116">
        <v>1528</v>
      </c>
      <c r="C598" s="116" t="s">
        <v>18637</v>
      </c>
      <c r="D598" s="116" t="s">
        <v>18692</v>
      </c>
      <c r="E598" s="116" t="s">
        <v>30</v>
      </c>
      <c r="F598" s="116" t="s">
        <v>18640</v>
      </c>
      <c r="G598" s="116" t="s">
        <v>18498</v>
      </c>
      <c r="H598" s="116" t="s">
        <v>709</v>
      </c>
      <c r="I598" s="116">
        <v>1968</v>
      </c>
      <c r="J598" s="116">
        <v>2016</v>
      </c>
      <c r="K598" s="116"/>
      <c r="L598" s="116"/>
      <c r="M598" s="116"/>
      <c r="N598" s="116"/>
      <c r="O598" s="116"/>
      <c r="P598" s="116"/>
      <c r="Q598" s="116" t="s">
        <v>18639</v>
      </c>
      <c r="R598" s="116"/>
      <c r="S598" s="116"/>
      <c r="T598" s="116"/>
      <c r="U598" s="116"/>
      <c r="V598" s="116"/>
    </row>
    <row r="599" spans="1:22" s="117" customFormat="1" ht="12.75" customHeight="1" x14ac:dyDescent="0.2">
      <c r="A599" s="116">
        <v>1560</v>
      </c>
      <c r="B599" s="116">
        <v>1529</v>
      </c>
      <c r="C599" s="116" t="s">
        <v>18637</v>
      </c>
      <c r="D599" s="116" t="s">
        <v>18692</v>
      </c>
      <c r="E599" s="116" t="s">
        <v>30</v>
      </c>
      <c r="F599" s="116" t="s">
        <v>18640</v>
      </c>
      <c r="G599" s="116" t="s">
        <v>18498</v>
      </c>
      <c r="H599" s="116" t="s">
        <v>714</v>
      </c>
      <c r="I599" s="116">
        <v>1968</v>
      </c>
      <c r="J599" s="116">
        <v>2016</v>
      </c>
      <c r="K599" s="116"/>
      <c r="L599" s="116"/>
      <c r="M599" s="116"/>
      <c r="N599" s="116"/>
      <c r="O599" s="116"/>
      <c r="P599" s="116"/>
      <c r="Q599" s="116"/>
      <c r="R599" s="116" t="s">
        <v>18639</v>
      </c>
      <c r="S599" s="116"/>
      <c r="T599" s="116"/>
      <c r="U599" s="116"/>
      <c r="V599" s="116"/>
    </row>
    <row r="600" spans="1:22" s="117" customFormat="1" ht="12.75" customHeight="1" x14ac:dyDescent="0.2">
      <c r="A600" s="116">
        <v>1561</v>
      </c>
      <c r="B600" s="116">
        <v>1530</v>
      </c>
      <c r="C600" s="116" t="s">
        <v>18637</v>
      </c>
      <c r="D600" s="116" t="s">
        <v>18692</v>
      </c>
      <c r="E600" s="116" t="s">
        <v>30</v>
      </c>
      <c r="F600" s="116" t="s">
        <v>18640</v>
      </c>
      <c r="G600" s="116" t="s">
        <v>18498</v>
      </c>
      <c r="H600" s="116" t="s">
        <v>719</v>
      </c>
      <c r="I600" s="116">
        <v>1976</v>
      </c>
      <c r="J600" s="116">
        <v>2016</v>
      </c>
      <c r="K600" s="116"/>
      <c r="L600" s="116"/>
      <c r="M600" s="116" t="s">
        <v>18639</v>
      </c>
      <c r="N600" s="116"/>
      <c r="O600" s="116"/>
      <c r="P600" s="116"/>
      <c r="Q600" s="116"/>
      <c r="R600" s="116"/>
      <c r="S600" s="116"/>
      <c r="T600" s="116"/>
      <c r="U600" s="116"/>
      <c r="V600" s="116"/>
    </row>
    <row r="601" spans="1:22" s="117" customFormat="1" ht="12.75" customHeight="1" x14ac:dyDescent="0.2">
      <c r="A601" s="116">
        <v>1562</v>
      </c>
      <c r="B601" s="116">
        <v>1531</v>
      </c>
      <c r="C601" s="116" t="s">
        <v>18637</v>
      </c>
      <c r="D601" s="116" t="s">
        <v>18692</v>
      </c>
      <c r="E601" s="116" t="s">
        <v>30</v>
      </c>
      <c r="F601" s="116" t="s">
        <v>18640</v>
      </c>
      <c r="G601" s="116" t="s">
        <v>18498</v>
      </c>
      <c r="H601" s="116" t="s">
        <v>724</v>
      </c>
      <c r="I601" s="116">
        <v>1976</v>
      </c>
      <c r="J601" s="116">
        <v>2016</v>
      </c>
      <c r="K601" s="116"/>
      <c r="L601" s="116" t="s">
        <v>18639</v>
      </c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</row>
    <row r="602" spans="1:22" s="117" customFormat="1" ht="12.75" customHeight="1" x14ac:dyDescent="0.2">
      <c r="A602" s="116">
        <v>1563</v>
      </c>
      <c r="B602" s="116">
        <v>1532</v>
      </c>
      <c r="C602" s="116" t="s">
        <v>18637</v>
      </c>
      <c r="D602" s="116" t="s">
        <v>18692</v>
      </c>
      <c r="E602" s="116" t="s">
        <v>30</v>
      </c>
      <c r="F602" s="116" t="s">
        <v>18640</v>
      </c>
      <c r="G602" s="116" t="s">
        <v>18498</v>
      </c>
      <c r="H602" s="116" t="s">
        <v>735</v>
      </c>
      <c r="I602" s="116">
        <v>1982</v>
      </c>
      <c r="J602" s="116">
        <v>2016</v>
      </c>
      <c r="K602" s="116"/>
      <c r="L602" s="116"/>
      <c r="M602" s="116" t="s">
        <v>18639</v>
      </c>
      <c r="N602" s="116"/>
      <c r="O602" s="116"/>
      <c r="P602" s="116"/>
      <c r="Q602" s="116"/>
      <c r="R602" s="116"/>
      <c r="S602" s="116"/>
      <c r="T602" s="116"/>
      <c r="U602" s="116"/>
      <c r="V602" s="116"/>
    </row>
    <row r="603" spans="1:22" s="117" customFormat="1" ht="12.75" customHeight="1" x14ac:dyDescent="0.2">
      <c r="A603" s="116">
        <v>1564</v>
      </c>
      <c r="B603" s="116">
        <v>1533</v>
      </c>
      <c r="C603" s="116" t="s">
        <v>18637</v>
      </c>
      <c r="D603" s="116" t="s">
        <v>18692</v>
      </c>
      <c r="E603" s="116" t="s">
        <v>30</v>
      </c>
      <c r="F603" s="116" t="s">
        <v>18640</v>
      </c>
      <c r="G603" s="116" t="s">
        <v>18498</v>
      </c>
      <c r="H603" s="116" t="s">
        <v>740</v>
      </c>
      <c r="I603" s="116">
        <v>1989</v>
      </c>
      <c r="J603" s="116">
        <v>2016</v>
      </c>
      <c r="K603" s="116"/>
      <c r="L603" s="116"/>
      <c r="M603" s="116"/>
      <c r="N603" s="116" t="s">
        <v>18639</v>
      </c>
      <c r="O603" s="116"/>
      <c r="P603" s="116"/>
      <c r="Q603" s="116"/>
      <c r="R603" s="116"/>
      <c r="S603" s="116"/>
      <c r="T603" s="116"/>
      <c r="U603" s="116"/>
      <c r="V603" s="116"/>
    </row>
    <row r="604" spans="1:22" s="117" customFormat="1" ht="12.75" customHeight="1" x14ac:dyDescent="0.2">
      <c r="A604" s="116">
        <v>1565</v>
      </c>
      <c r="B604" s="116">
        <v>1534</v>
      </c>
      <c r="C604" s="116" t="s">
        <v>18637</v>
      </c>
      <c r="D604" s="116" t="s">
        <v>18692</v>
      </c>
      <c r="E604" s="116" t="s">
        <v>30</v>
      </c>
      <c r="F604" s="116" t="s">
        <v>18640</v>
      </c>
      <c r="G604" s="116" t="s">
        <v>18498</v>
      </c>
      <c r="H604" s="116" t="s">
        <v>745</v>
      </c>
      <c r="I604" s="116">
        <v>1976</v>
      </c>
      <c r="J604" s="116">
        <v>2016</v>
      </c>
      <c r="K604" s="116"/>
      <c r="L604" s="116"/>
      <c r="M604" s="116"/>
      <c r="N604" s="116"/>
      <c r="O604" s="116" t="s">
        <v>18639</v>
      </c>
      <c r="P604" s="116"/>
      <c r="Q604" s="116"/>
      <c r="R604" s="116"/>
      <c r="S604" s="116"/>
      <c r="T604" s="116"/>
      <c r="U604" s="116"/>
      <c r="V604" s="116"/>
    </row>
    <row r="605" spans="1:22" s="117" customFormat="1" ht="12.75" customHeight="1" x14ac:dyDescent="0.2">
      <c r="A605" s="116">
        <v>1566</v>
      </c>
      <c r="B605" s="116">
        <v>1535</v>
      </c>
      <c r="C605" s="116" t="s">
        <v>18637</v>
      </c>
      <c r="D605" s="116" t="s">
        <v>18692</v>
      </c>
      <c r="E605" s="116" t="s">
        <v>30</v>
      </c>
      <c r="F605" s="116" t="s">
        <v>18640</v>
      </c>
      <c r="G605" s="116" t="s">
        <v>18498</v>
      </c>
      <c r="H605" s="116" t="s">
        <v>750</v>
      </c>
      <c r="I605" s="116">
        <v>1968</v>
      </c>
      <c r="J605" s="116">
        <v>2016</v>
      </c>
      <c r="K605" s="116"/>
      <c r="L605" s="116"/>
      <c r="M605" s="116"/>
      <c r="N605" s="116"/>
      <c r="O605" s="116"/>
      <c r="P605" s="116" t="s">
        <v>18639</v>
      </c>
      <c r="Q605" s="116"/>
      <c r="R605" s="116"/>
      <c r="S605" s="116"/>
      <c r="T605" s="116"/>
      <c r="U605" s="116"/>
      <c r="V605" s="116"/>
    </row>
    <row r="606" spans="1:22" s="117" customFormat="1" ht="12.75" customHeight="1" x14ac:dyDescent="0.2">
      <c r="A606" s="116">
        <v>1567</v>
      </c>
      <c r="B606" s="116">
        <v>1536</v>
      </c>
      <c r="C606" s="116" t="s">
        <v>18637</v>
      </c>
      <c r="D606" s="116" t="s">
        <v>18692</v>
      </c>
      <c r="E606" s="116" t="s">
        <v>30</v>
      </c>
      <c r="F606" s="116" t="s">
        <v>18640</v>
      </c>
      <c r="G606" s="116" t="s">
        <v>18498</v>
      </c>
      <c r="H606" s="116" t="s">
        <v>768</v>
      </c>
      <c r="I606" s="116">
        <v>1980</v>
      </c>
      <c r="J606" s="116">
        <v>2016</v>
      </c>
      <c r="K606" s="116"/>
      <c r="L606" s="116"/>
      <c r="M606" s="116"/>
      <c r="N606" s="116"/>
      <c r="O606" s="116"/>
      <c r="P606" s="116"/>
      <c r="Q606" s="116" t="s">
        <v>18639</v>
      </c>
      <c r="R606" s="116"/>
      <c r="S606" s="116"/>
      <c r="T606" s="116"/>
      <c r="U606" s="116"/>
      <c r="V606" s="116"/>
    </row>
    <row r="607" spans="1:22" s="117" customFormat="1" ht="12.75" customHeight="1" x14ac:dyDescent="0.2">
      <c r="A607" s="116">
        <v>1568</v>
      </c>
      <c r="B607" s="116">
        <v>1537</v>
      </c>
      <c r="C607" s="116" t="s">
        <v>18637</v>
      </c>
      <c r="D607" s="116" t="s">
        <v>18692</v>
      </c>
      <c r="E607" s="116" t="s">
        <v>30</v>
      </c>
      <c r="F607" s="116" t="s">
        <v>18640</v>
      </c>
      <c r="G607" s="116" t="s">
        <v>18498</v>
      </c>
      <c r="H607" s="116" t="s">
        <v>778</v>
      </c>
      <c r="I607" s="116">
        <v>1968</v>
      </c>
      <c r="J607" s="116">
        <v>2016</v>
      </c>
      <c r="K607" s="116"/>
      <c r="L607" s="116"/>
      <c r="M607" s="116"/>
      <c r="N607" s="116"/>
      <c r="O607" s="116"/>
      <c r="P607" s="116"/>
      <c r="Q607" s="116"/>
      <c r="R607" s="116" t="s">
        <v>18639</v>
      </c>
      <c r="S607" s="116"/>
      <c r="T607" s="116"/>
      <c r="U607" s="116"/>
      <c r="V607" s="116"/>
    </row>
    <row r="608" spans="1:22" s="117" customFormat="1" ht="12.75" customHeight="1" x14ac:dyDescent="0.2">
      <c r="A608" s="116">
        <v>1569</v>
      </c>
      <c r="B608" s="116">
        <v>1538</v>
      </c>
      <c r="C608" s="116" t="s">
        <v>18637</v>
      </c>
      <c r="D608" s="116" t="s">
        <v>18692</v>
      </c>
      <c r="E608" s="116" t="s">
        <v>30</v>
      </c>
      <c r="F608" s="116" t="s">
        <v>18640</v>
      </c>
      <c r="G608" s="116" t="s">
        <v>18498</v>
      </c>
      <c r="H608" s="116" t="s">
        <v>788</v>
      </c>
      <c r="I608" s="116">
        <v>1983</v>
      </c>
      <c r="J608" s="116">
        <v>2016</v>
      </c>
      <c r="K608" s="116"/>
      <c r="L608" s="116"/>
      <c r="M608" s="116"/>
      <c r="N608" s="116" t="s">
        <v>18639</v>
      </c>
      <c r="O608" s="116"/>
      <c r="P608" s="116"/>
      <c r="Q608" s="116"/>
      <c r="R608" s="116"/>
      <c r="S608" s="116"/>
      <c r="T608" s="116"/>
      <c r="U608" s="116"/>
      <c r="V608" s="116"/>
    </row>
    <row r="609" spans="1:22" s="117" customFormat="1" ht="12.75" customHeight="1" x14ac:dyDescent="0.2">
      <c r="A609" s="116">
        <v>1570</v>
      </c>
      <c r="B609" s="116">
        <v>1539</v>
      </c>
      <c r="C609" s="116" t="s">
        <v>18637</v>
      </c>
      <c r="D609" s="116" t="s">
        <v>18692</v>
      </c>
      <c r="E609" s="116" t="s">
        <v>30</v>
      </c>
      <c r="F609" s="116" t="s">
        <v>18640</v>
      </c>
      <c r="G609" s="116" t="s">
        <v>18498</v>
      </c>
      <c r="H609" s="116" t="s">
        <v>803</v>
      </c>
      <c r="I609" s="116">
        <v>1971</v>
      </c>
      <c r="J609" s="116">
        <v>2016</v>
      </c>
      <c r="K609" s="116"/>
      <c r="L609" s="116" t="s">
        <v>18639</v>
      </c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</row>
    <row r="610" spans="1:22" s="117" customFormat="1" ht="12.75" customHeight="1" x14ac:dyDescent="0.2">
      <c r="A610" s="116">
        <v>1571</v>
      </c>
      <c r="B610" s="116">
        <v>1540</v>
      </c>
      <c r="C610" s="116" t="s">
        <v>18637</v>
      </c>
      <c r="D610" s="116" t="s">
        <v>18692</v>
      </c>
      <c r="E610" s="116" t="s">
        <v>30</v>
      </c>
      <c r="F610" s="116" t="s">
        <v>18640</v>
      </c>
      <c r="G610" s="116" t="s">
        <v>18498</v>
      </c>
      <c r="H610" s="116" t="s">
        <v>808</v>
      </c>
      <c r="I610" s="116">
        <v>1989</v>
      </c>
      <c r="J610" s="116">
        <v>2016</v>
      </c>
      <c r="K610" s="116"/>
      <c r="L610" s="116"/>
      <c r="M610" s="116" t="s">
        <v>18639</v>
      </c>
      <c r="N610" s="116"/>
      <c r="O610" s="116"/>
      <c r="P610" s="116"/>
      <c r="Q610" s="116"/>
      <c r="R610" s="116"/>
      <c r="S610" s="116"/>
      <c r="T610" s="116"/>
      <c r="U610" s="116"/>
      <c r="V610" s="116"/>
    </row>
    <row r="611" spans="1:22" s="117" customFormat="1" ht="12.75" customHeight="1" x14ac:dyDescent="0.2">
      <c r="A611" s="116">
        <v>1572</v>
      </c>
      <c r="B611" s="116">
        <v>1541</v>
      </c>
      <c r="C611" s="116" t="s">
        <v>18637</v>
      </c>
      <c r="D611" s="116" t="s">
        <v>18692</v>
      </c>
      <c r="E611" s="116" t="s">
        <v>30</v>
      </c>
      <c r="F611" s="116" t="s">
        <v>18640</v>
      </c>
      <c r="G611" s="116" t="s">
        <v>18498</v>
      </c>
      <c r="H611" s="116" t="s">
        <v>818</v>
      </c>
      <c r="I611" s="116">
        <v>1978</v>
      </c>
      <c r="J611" s="116">
        <v>2016</v>
      </c>
      <c r="K611" s="116"/>
      <c r="L611" s="116"/>
      <c r="M611" s="116"/>
      <c r="N611" s="116" t="s">
        <v>18639</v>
      </c>
      <c r="O611" s="116"/>
      <c r="P611" s="116"/>
      <c r="Q611" s="116"/>
      <c r="R611" s="116"/>
      <c r="S611" s="116"/>
      <c r="T611" s="116"/>
      <c r="U611" s="116"/>
      <c r="V611" s="116"/>
    </row>
    <row r="612" spans="1:22" s="117" customFormat="1" ht="12.75" customHeight="1" x14ac:dyDescent="0.2">
      <c r="A612" s="116">
        <v>1573</v>
      </c>
      <c r="B612" s="116">
        <v>1542</v>
      </c>
      <c r="C612" s="116" t="s">
        <v>18637</v>
      </c>
      <c r="D612" s="116" t="s">
        <v>18692</v>
      </c>
      <c r="E612" s="116" t="s">
        <v>30</v>
      </c>
      <c r="F612" s="116" t="s">
        <v>18640</v>
      </c>
      <c r="G612" s="116" t="s">
        <v>18498</v>
      </c>
      <c r="H612" s="116" t="s">
        <v>823</v>
      </c>
      <c r="I612" s="116">
        <v>1982</v>
      </c>
      <c r="J612" s="116">
        <v>2016</v>
      </c>
      <c r="K612" s="116"/>
      <c r="L612" s="116"/>
      <c r="M612" s="116"/>
      <c r="N612" s="116"/>
      <c r="O612" s="116" t="s">
        <v>18639</v>
      </c>
      <c r="P612" s="116"/>
      <c r="Q612" s="116"/>
      <c r="R612" s="116"/>
      <c r="S612" s="116"/>
      <c r="T612" s="116"/>
      <c r="U612" s="116"/>
      <c r="V612" s="116"/>
    </row>
    <row r="613" spans="1:22" s="117" customFormat="1" ht="12.75" customHeight="1" x14ac:dyDescent="0.2">
      <c r="A613" s="116">
        <v>1574</v>
      </c>
      <c r="B613" s="116">
        <v>1543</v>
      </c>
      <c r="C613" s="116" t="s">
        <v>18637</v>
      </c>
      <c r="D613" s="116" t="s">
        <v>18692</v>
      </c>
      <c r="E613" s="116" t="s">
        <v>30</v>
      </c>
      <c r="F613" s="116" t="s">
        <v>18640</v>
      </c>
      <c r="G613" s="116" t="s">
        <v>18498</v>
      </c>
      <c r="H613" s="116" t="s">
        <v>828</v>
      </c>
      <c r="I613" s="116">
        <v>1984</v>
      </c>
      <c r="J613" s="116">
        <v>2016</v>
      </c>
      <c r="K613" s="116"/>
      <c r="L613" s="116"/>
      <c r="M613" s="116"/>
      <c r="N613" s="116"/>
      <c r="O613" s="116"/>
      <c r="P613" s="116" t="s">
        <v>18639</v>
      </c>
      <c r="Q613" s="116"/>
      <c r="R613" s="116"/>
      <c r="S613" s="116"/>
      <c r="T613" s="116"/>
      <c r="U613" s="116"/>
      <c r="V613" s="116"/>
    </row>
    <row r="614" spans="1:22" s="117" customFormat="1" ht="12.75" customHeight="1" x14ac:dyDescent="0.2">
      <c r="A614" s="116">
        <v>1575</v>
      </c>
      <c r="B614" s="116">
        <v>1544</v>
      </c>
      <c r="C614" s="116" t="s">
        <v>18637</v>
      </c>
      <c r="D614" s="116" t="s">
        <v>18692</v>
      </c>
      <c r="E614" s="116" t="s">
        <v>30</v>
      </c>
      <c r="F614" s="116" t="s">
        <v>18640</v>
      </c>
      <c r="G614" s="116" t="s">
        <v>18498</v>
      </c>
      <c r="H614" s="116" t="s">
        <v>833</v>
      </c>
      <c r="I614" s="116">
        <v>1973</v>
      </c>
      <c r="J614" s="116">
        <v>2016</v>
      </c>
      <c r="K614" s="116"/>
      <c r="L614" s="116"/>
      <c r="M614" s="116"/>
      <c r="N614" s="116"/>
      <c r="O614" s="116"/>
      <c r="P614" s="116"/>
      <c r="Q614" s="116" t="s">
        <v>18639</v>
      </c>
      <c r="R614" s="116"/>
      <c r="S614" s="116"/>
      <c r="T614" s="116"/>
      <c r="U614" s="116"/>
      <c r="V614" s="116"/>
    </row>
    <row r="615" spans="1:22" s="117" customFormat="1" ht="12.75" customHeight="1" x14ac:dyDescent="0.2">
      <c r="A615" s="116">
        <v>1576</v>
      </c>
      <c r="B615" s="116">
        <v>1545</v>
      </c>
      <c r="C615" s="116" t="s">
        <v>18637</v>
      </c>
      <c r="D615" s="116" t="s">
        <v>18692</v>
      </c>
      <c r="E615" s="116" t="s">
        <v>30</v>
      </c>
      <c r="F615" s="116" t="s">
        <v>18640</v>
      </c>
      <c r="G615" s="116" t="s">
        <v>18498</v>
      </c>
      <c r="H615" s="116" t="s">
        <v>838</v>
      </c>
      <c r="I615" s="116">
        <v>1988</v>
      </c>
      <c r="J615" s="116">
        <v>2016</v>
      </c>
      <c r="K615" s="116"/>
      <c r="L615" s="116"/>
      <c r="M615" s="116"/>
      <c r="N615" s="116"/>
      <c r="O615" s="116"/>
      <c r="P615" s="116"/>
      <c r="Q615" s="116"/>
      <c r="R615" s="116" t="s">
        <v>18639</v>
      </c>
      <c r="S615" s="116"/>
      <c r="T615" s="116"/>
      <c r="U615" s="116"/>
      <c r="V615" s="116"/>
    </row>
    <row r="616" spans="1:22" s="117" customFormat="1" ht="12.75" customHeight="1" x14ac:dyDescent="0.2">
      <c r="A616" s="116">
        <v>1577</v>
      </c>
      <c r="B616" s="116">
        <v>1546</v>
      </c>
      <c r="C616" s="116" t="s">
        <v>18637</v>
      </c>
      <c r="D616" s="116" t="s">
        <v>18692</v>
      </c>
      <c r="E616" s="116" t="s">
        <v>30</v>
      </c>
      <c r="F616" s="116" t="s">
        <v>18640</v>
      </c>
      <c r="G616" s="116" t="s">
        <v>18498</v>
      </c>
      <c r="H616" s="116" t="s">
        <v>843</v>
      </c>
      <c r="I616" s="116">
        <v>1977</v>
      </c>
      <c r="J616" s="116">
        <v>2016</v>
      </c>
      <c r="K616" s="116"/>
      <c r="L616" s="116"/>
      <c r="M616" s="116"/>
      <c r="N616" s="116"/>
      <c r="O616" s="116" t="s">
        <v>18639</v>
      </c>
      <c r="P616" s="116"/>
      <c r="Q616" s="116"/>
      <c r="R616" s="116"/>
      <c r="S616" s="116"/>
      <c r="T616" s="116"/>
      <c r="U616" s="116"/>
      <c r="V616" s="116"/>
    </row>
    <row r="617" spans="1:22" s="117" customFormat="1" ht="12.75" customHeight="1" x14ac:dyDescent="0.2">
      <c r="A617" s="116">
        <v>1578</v>
      </c>
      <c r="B617" s="116">
        <v>1547</v>
      </c>
      <c r="C617" s="116" t="s">
        <v>18637</v>
      </c>
      <c r="D617" s="116" t="s">
        <v>18692</v>
      </c>
      <c r="E617" s="116" t="s">
        <v>30</v>
      </c>
      <c r="F617" s="116" t="s">
        <v>18640</v>
      </c>
      <c r="G617" s="116" t="s">
        <v>18498</v>
      </c>
      <c r="H617" s="116" t="s">
        <v>853</v>
      </c>
      <c r="I617" s="116">
        <v>1984</v>
      </c>
      <c r="J617" s="116">
        <v>2016</v>
      </c>
      <c r="K617" s="116"/>
      <c r="L617" s="116" t="s">
        <v>18639</v>
      </c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</row>
    <row r="618" spans="1:22" s="117" customFormat="1" ht="12.75" customHeight="1" x14ac:dyDescent="0.2">
      <c r="A618" s="116">
        <v>1579</v>
      </c>
      <c r="B618" s="116">
        <v>1548</v>
      </c>
      <c r="C618" s="116" t="s">
        <v>18637</v>
      </c>
      <c r="D618" s="116" t="s">
        <v>18692</v>
      </c>
      <c r="E618" s="116" t="s">
        <v>30</v>
      </c>
      <c r="F618" s="116" t="s">
        <v>18640</v>
      </c>
      <c r="G618" s="116" t="s">
        <v>18498</v>
      </c>
      <c r="H618" s="116" t="s">
        <v>858</v>
      </c>
      <c r="I618" s="116">
        <v>1973</v>
      </c>
      <c r="J618" s="116">
        <v>2016</v>
      </c>
      <c r="K618" s="116"/>
      <c r="L618" s="116"/>
      <c r="M618" s="116" t="s">
        <v>18639</v>
      </c>
      <c r="N618" s="116"/>
      <c r="O618" s="116"/>
      <c r="P618" s="116"/>
      <c r="Q618" s="116"/>
      <c r="R618" s="116"/>
      <c r="S618" s="116"/>
      <c r="T618" s="116"/>
      <c r="U618" s="116"/>
      <c r="V618" s="116"/>
    </row>
    <row r="619" spans="1:22" s="117" customFormat="1" ht="12.75" customHeight="1" x14ac:dyDescent="0.2">
      <c r="A619" s="116">
        <v>1580</v>
      </c>
      <c r="B619" s="116">
        <v>1549</v>
      </c>
      <c r="C619" s="116" t="s">
        <v>18637</v>
      </c>
      <c r="D619" s="116" t="s">
        <v>18692</v>
      </c>
      <c r="E619" s="116" t="s">
        <v>30</v>
      </c>
      <c r="F619" s="116" t="s">
        <v>18640</v>
      </c>
      <c r="G619" s="116" t="s">
        <v>18498</v>
      </c>
      <c r="H619" s="116" t="s">
        <v>883</v>
      </c>
      <c r="I619" s="116">
        <v>1983</v>
      </c>
      <c r="J619" s="116">
        <v>2016</v>
      </c>
      <c r="K619" s="116"/>
      <c r="L619" s="116"/>
      <c r="M619" s="116"/>
      <c r="N619" s="116" t="s">
        <v>18639</v>
      </c>
      <c r="O619" s="116"/>
      <c r="P619" s="116"/>
      <c r="Q619" s="116"/>
      <c r="R619" s="116"/>
      <c r="S619" s="116"/>
      <c r="T619" s="116"/>
      <c r="U619" s="116"/>
      <c r="V619" s="116"/>
    </row>
    <row r="620" spans="1:22" s="117" customFormat="1" ht="12.75" customHeight="1" x14ac:dyDescent="0.2">
      <c r="A620" s="116">
        <v>1581</v>
      </c>
      <c r="B620" s="116">
        <v>1550</v>
      </c>
      <c r="C620" s="116" t="s">
        <v>18637</v>
      </c>
      <c r="D620" s="116" t="s">
        <v>18692</v>
      </c>
      <c r="E620" s="116" t="s">
        <v>30</v>
      </c>
      <c r="F620" s="116" t="s">
        <v>18640</v>
      </c>
      <c r="G620" s="116" t="s">
        <v>18498</v>
      </c>
      <c r="H620" s="116" t="s">
        <v>895</v>
      </c>
      <c r="I620" s="116">
        <v>1989</v>
      </c>
      <c r="J620" s="116">
        <v>2016</v>
      </c>
      <c r="K620" s="116"/>
      <c r="L620" s="116"/>
      <c r="M620" s="116"/>
      <c r="N620" s="116"/>
      <c r="O620" s="116" t="s">
        <v>18639</v>
      </c>
      <c r="P620" s="116"/>
      <c r="Q620" s="116"/>
      <c r="R620" s="116"/>
      <c r="S620" s="116"/>
      <c r="T620" s="116"/>
      <c r="U620" s="116"/>
      <c r="V620" s="116"/>
    </row>
    <row r="621" spans="1:22" s="117" customFormat="1" ht="12.75" customHeight="1" x14ac:dyDescent="0.2">
      <c r="A621" s="116">
        <v>1582</v>
      </c>
      <c r="B621" s="116">
        <v>1551</v>
      </c>
      <c r="C621" s="116" t="s">
        <v>18637</v>
      </c>
      <c r="D621" s="116" t="s">
        <v>18692</v>
      </c>
      <c r="E621" s="116" t="s">
        <v>30</v>
      </c>
      <c r="F621" s="116" t="s">
        <v>18640</v>
      </c>
      <c r="G621" s="116" t="s">
        <v>18498</v>
      </c>
      <c r="H621" s="116" t="s">
        <v>900</v>
      </c>
      <c r="I621" s="116">
        <v>1977</v>
      </c>
      <c r="J621" s="116">
        <v>2016</v>
      </c>
      <c r="K621" s="116"/>
      <c r="L621" s="116"/>
      <c r="M621" s="116"/>
      <c r="N621" s="116"/>
      <c r="O621" s="116"/>
      <c r="P621" s="116" t="s">
        <v>18639</v>
      </c>
      <c r="Q621" s="116"/>
      <c r="R621" s="116"/>
      <c r="S621" s="116"/>
      <c r="T621" s="116"/>
      <c r="U621" s="116"/>
      <c r="V621" s="116"/>
    </row>
    <row r="622" spans="1:22" s="117" customFormat="1" ht="12.75" customHeight="1" x14ac:dyDescent="0.2">
      <c r="A622" s="116">
        <v>1583</v>
      </c>
      <c r="B622" s="116">
        <v>1552</v>
      </c>
      <c r="C622" s="116" t="s">
        <v>18637</v>
      </c>
      <c r="D622" s="116" t="s">
        <v>18692</v>
      </c>
      <c r="E622" s="116" t="s">
        <v>30</v>
      </c>
      <c r="F622" s="116" t="s">
        <v>18640</v>
      </c>
      <c r="G622" s="116" t="s">
        <v>18498</v>
      </c>
      <c r="H622" s="116" t="s">
        <v>905</v>
      </c>
      <c r="I622" s="116">
        <v>1989</v>
      </c>
      <c r="J622" s="116">
        <v>2016</v>
      </c>
      <c r="K622" s="116"/>
      <c r="L622" s="116"/>
      <c r="M622" s="116"/>
      <c r="N622" s="116"/>
      <c r="O622" s="116"/>
      <c r="P622" s="116"/>
      <c r="Q622" s="116" t="s">
        <v>18639</v>
      </c>
      <c r="R622" s="116"/>
      <c r="S622" s="116"/>
      <c r="T622" s="116"/>
      <c r="U622" s="116"/>
      <c r="V622" s="116"/>
    </row>
    <row r="623" spans="1:22" s="117" customFormat="1" ht="12.75" customHeight="1" x14ac:dyDescent="0.2">
      <c r="A623" s="116">
        <v>1584</v>
      </c>
      <c r="B623" s="116">
        <v>1553</v>
      </c>
      <c r="C623" s="116" t="s">
        <v>18637</v>
      </c>
      <c r="D623" s="116" t="s">
        <v>18692</v>
      </c>
      <c r="E623" s="116" t="s">
        <v>30</v>
      </c>
      <c r="F623" s="116" t="s">
        <v>18640</v>
      </c>
      <c r="G623" s="116" t="s">
        <v>18498</v>
      </c>
      <c r="H623" s="116" t="s">
        <v>910</v>
      </c>
      <c r="I623" s="116">
        <v>1989</v>
      </c>
      <c r="J623" s="116">
        <v>2016</v>
      </c>
      <c r="K623" s="116"/>
      <c r="L623" s="116"/>
      <c r="M623" s="116"/>
      <c r="N623" s="116"/>
      <c r="O623" s="116"/>
      <c r="P623" s="116"/>
      <c r="Q623" s="116"/>
      <c r="R623" s="116" t="s">
        <v>18639</v>
      </c>
      <c r="S623" s="116"/>
      <c r="T623" s="116"/>
      <c r="U623" s="116"/>
      <c r="V623" s="116"/>
    </row>
    <row r="624" spans="1:22" s="117" customFormat="1" ht="12.75" customHeight="1" x14ac:dyDescent="0.2">
      <c r="A624" s="116">
        <v>1585</v>
      </c>
      <c r="B624" s="116">
        <v>1554</v>
      </c>
      <c r="C624" s="116" t="s">
        <v>18637</v>
      </c>
      <c r="D624" s="116" t="s">
        <v>18692</v>
      </c>
      <c r="E624" s="116" t="s">
        <v>30</v>
      </c>
      <c r="F624" s="116" t="s">
        <v>18640</v>
      </c>
      <c r="G624" s="116" t="s">
        <v>18498</v>
      </c>
      <c r="H624" s="116" t="s">
        <v>915</v>
      </c>
      <c r="I624" s="116">
        <v>1983</v>
      </c>
      <c r="J624" s="116">
        <v>2016</v>
      </c>
      <c r="K624" s="116"/>
      <c r="L624" s="116"/>
      <c r="M624" s="116"/>
      <c r="N624" s="116"/>
      <c r="O624" s="116"/>
      <c r="P624" s="116" t="s">
        <v>18639</v>
      </c>
      <c r="Q624" s="116"/>
      <c r="R624" s="116"/>
      <c r="S624" s="116"/>
      <c r="T624" s="116"/>
      <c r="U624" s="116"/>
      <c r="V624" s="116"/>
    </row>
    <row r="625" spans="1:22" s="117" customFormat="1" ht="12.75" customHeight="1" x14ac:dyDescent="0.2">
      <c r="A625" s="116">
        <v>1586</v>
      </c>
      <c r="B625" s="116">
        <v>1555</v>
      </c>
      <c r="C625" s="116" t="s">
        <v>18637</v>
      </c>
      <c r="D625" s="116" t="s">
        <v>18692</v>
      </c>
      <c r="E625" s="116" t="s">
        <v>30</v>
      </c>
      <c r="F625" s="116" t="s">
        <v>18640</v>
      </c>
      <c r="G625" s="116" t="s">
        <v>18498</v>
      </c>
      <c r="H625" s="116" t="s">
        <v>924</v>
      </c>
      <c r="I625" s="116">
        <v>1963</v>
      </c>
      <c r="J625" s="116">
        <v>2016</v>
      </c>
      <c r="K625" s="116"/>
      <c r="L625" s="116" t="s">
        <v>18639</v>
      </c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</row>
    <row r="626" spans="1:22" s="117" customFormat="1" ht="12.75" customHeight="1" x14ac:dyDescent="0.2">
      <c r="A626" s="116">
        <v>1587</v>
      </c>
      <c r="B626" s="116">
        <v>1556</v>
      </c>
      <c r="C626" s="116" t="s">
        <v>18637</v>
      </c>
      <c r="D626" s="116" t="s">
        <v>18692</v>
      </c>
      <c r="E626" s="116" t="s">
        <v>30</v>
      </c>
      <c r="F626" s="116" t="s">
        <v>18640</v>
      </c>
      <c r="G626" s="116" t="s">
        <v>18498</v>
      </c>
      <c r="H626" s="116" t="s">
        <v>933</v>
      </c>
      <c r="I626" s="116">
        <v>1967</v>
      </c>
      <c r="J626" s="116">
        <v>2016</v>
      </c>
      <c r="K626" s="116"/>
      <c r="L626" s="116"/>
      <c r="M626" s="116" t="s">
        <v>18639</v>
      </c>
      <c r="N626" s="116"/>
      <c r="O626" s="116"/>
      <c r="P626" s="116"/>
      <c r="Q626" s="116"/>
      <c r="R626" s="116"/>
      <c r="S626" s="116"/>
      <c r="T626" s="116"/>
      <c r="U626" s="116"/>
      <c r="V626" s="116"/>
    </row>
    <row r="627" spans="1:22" s="117" customFormat="1" ht="12.75" customHeight="1" x14ac:dyDescent="0.2">
      <c r="A627" s="116">
        <v>1588</v>
      </c>
      <c r="B627" s="116">
        <v>1557</v>
      </c>
      <c r="C627" s="116" t="s">
        <v>18637</v>
      </c>
      <c r="D627" s="116" t="s">
        <v>18692</v>
      </c>
      <c r="E627" s="116" t="s">
        <v>30</v>
      </c>
      <c r="F627" s="116" t="s">
        <v>18640</v>
      </c>
      <c r="G627" s="116" t="s">
        <v>18498</v>
      </c>
      <c r="H627" s="116" t="s">
        <v>938</v>
      </c>
      <c r="I627" s="116">
        <v>1970</v>
      </c>
      <c r="J627" s="116">
        <v>2016</v>
      </c>
      <c r="K627" s="116"/>
      <c r="L627" s="116"/>
      <c r="M627" s="116"/>
      <c r="N627" s="116" t="s">
        <v>18639</v>
      </c>
      <c r="O627" s="116"/>
      <c r="P627" s="116"/>
      <c r="Q627" s="116"/>
      <c r="R627" s="116"/>
      <c r="S627" s="116"/>
      <c r="T627" s="116"/>
      <c r="U627" s="116"/>
      <c r="V627" s="116"/>
    </row>
    <row r="628" spans="1:22" s="117" customFormat="1" ht="12.75" customHeight="1" x14ac:dyDescent="0.2">
      <c r="A628" s="116">
        <v>1589</v>
      </c>
      <c r="B628" s="116">
        <v>1558</v>
      </c>
      <c r="C628" s="116" t="s">
        <v>18637</v>
      </c>
      <c r="D628" s="116" t="s">
        <v>18692</v>
      </c>
      <c r="E628" s="116" t="s">
        <v>30</v>
      </c>
      <c r="F628" s="116" t="s">
        <v>18640</v>
      </c>
      <c r="G628" s="116" t="s">
        <v>18498</v>
      </c>
      <c r="H628" s="116" t="s">
        <v>954</v>
      </c>
      <c r="I628" s="116">
        <v>1970</v>
      </c>
      <c r="J628" s="116">
        <v>2016</v>
      </c>
      <c r="K628" s="116"/>
      <c r="L628" s="116"/>
      <c r="M628" s="116"/>
      <c r="N628" s="116"/>
      <c r="O628" s="116" t="s">
        <v>18639</v>
      </c>
      <c r="P628" s="116"/>
      <c r="Q628" s="116"/>
      <c r="R628" s="116"/>
      <c r="S628" s="116"/>
      <c r="T628" s="116"/>
      <c r="U628" s="116"/>
      <c r="V628" s="116"/>
    </row>
    <row r="629" spans="1:22" s="117" customFormat="1" ht="12.75" customHeight="1" x14ac:dyDescent="0.2">
      <c r="A629" s="116">
        <v>1590</v>
      </c>
      <c r="B629" s="116">
        <v>1559</v>
      </c>
      <c r="C629" s="116" t="s">
        <v>18637</v>
      </c>
      <c r="D629" s="116" t="s">
        <v>18692</v>
      </c>
      <c r="E629" s="116" t="s">
        <v>30</v>
      </c>
      <c r="F629" s="116" t="s">
        <v>18640</v>
      </c>
      <c r="G629" s="116" t="s">
        <v>18498</v>
      </c>
      <c r="H629" s="116" t="s">
        <v>959</v>
      </c>
      <c r="I629" s="116">
        <v>1989</v>
      </c>
      <c r="J629" s="116">
        <v>2016</v>
      </c>
      <c r="K629" s="116"/>
      <c r="L629" s="116"/>
      <c r="M629" s="116"/>
      <c r="N629" s="116"/>
      <c r="O629" s="116"/>
      <c r="P629" s="116" t="s">
        <v>18639</v>
      </c>
      <c r="Q629" s="116"/>
      <c r="R629" s="116"/>
      <c r="S629" s="116"/>
      <c r="T629" s="116"/>
      <c r="U629" s="116"/>
      <c r="V629" s="116"/>
    </row>
    <row r="630" spans="1:22" s="117" customFormat="1" ht="12.75" customHeight="1" x14ac:dyDescent="0.2">
      <c r="A630" s="116">
        <v>1591</v>
      </c>
      <c r="B630" s="116">
        <v>1560</v>
      </c>
      <c r="C630" s="116" t="s">
        <v>18637</v>
      </c>
      <c r="D630" s="116" t="s">
        <v>18692</v>
      </c>
      <c r="E630" s="116" t="s">
        <v>30</v>
      </c>
      <c r="F630" s="116" t="s">
        <v>18640</v>
      </c>
      <c r="G630" s="116" t="s">
        <v>18498</v>
      </c>
      <c r="H630" s="116" t="s">
        <v>964</v>
      </c>
      <c r="I630" s="116">
        <v>1967</v>
      </c>
      <c r="J630" s="116">
        <v>2016</v>
      </c>
      <c r="K630" s="116"/>
      <c r="L630" s="116"/>
      <c r="M630" s="116"/>
      <c r="N630" s="116"/>
      <c r="O630" s="116"/>
      <c r="P630" s="116"/>
      <c r="Q630" s="116" t="s">
        <v>18639</v>
      </c>
      <c r="R630" s="116"/>
      <c r="S630" s="116"/>
      <c r="T630" s="116"/>
      <c r="U630" s="116"/>
      <c r="V630" s="116"/>
    </row>
    <row r="631" spans="1:22" s="117" customFormat="1" ht="12.75" customHeight="1" x14ac:dyDescent="0.2">
      <c r="A631" s="116">
        <v>1592</v>
      </c>
      <c r="B631" s="116">
        <v>1561</v>
      </c>
      <c r="C631" s="116" t="s">
        <v>18637</v>
      </c>
      <c r="D631" s="116" t="s">
        <v>18692</v>
      </c>
      <c r="E631" s="116" t="s">
        <v>30</v>
      </c>
      <c r="F631" s="116" t="s">
        <v>18640</v>
      </c>
      <c r="G631" s="116" t="s">
        <v>18498</v>
      </c>
      <c r="H631" s="116" t="s">
        <v>969</v>
      </c>
      <c r="I631" s="116">
        <v>1969</v>
      </c>
      <c r="J631" s="116">
        <v>2016</v>
      </c>
      <c r="K631" s="116"/>
      <c r="L631" s="116"/>
      <c r="M631" s="116"/>
      <c r="N631" s="116"/>
      <c r="O631" s="116"/>
      <c r="P631" s="116"/>
      <c r="Q631" s="116"/>
      <c r="R631" s="116" t="s">
        <v>18639</v>
      </c>
      <c r="S631" s="116"/>
      <c r="T631" s="116"/>
      <c r="U631" s="116"/>
      <c r="V631" s="116"/>
    </row>
    <row r="632" spans="1:22" s="117" customFormat="1" ht="12.75" customHeight="1" x14ac:dyDescent="0.2">
      <c r="A632" s="116">
        <v>1593</v>
      </c>
      <c r="B632" s="116">
        <v>1562</v>
      </c>
      <c r="C632" s="116" t="s">
        <v>18637</v>
      </c>
      <c r="D632" s="116" t="s">
        <v>18692</v>
      </c>
      <c r="E632" s="116" t="s">
        <v>30</v>
      </c>
      <c r="F632" s="116" t="s">
        <v>18640</v>
      </c>
      <c r="G632" s="116" t="s">
        <v>18498</v>
      </c>
      <c r="H632" s="116" t="s">
        <v>974</v>
      </c>
      <c r="I632" s="116">
        <v>1987</v>
      </c>
      <c r="J632" s="116">
        <v>2016</v>
      </c>
      <c r="K632" s="116"/>
      <c r="L632" s="116"/>
      <c r="M632" s="116"/>
      <c r="N632" s="116"/>
      <c r="O632" s="116"/>
      <c r="P632" s="116"/>
      <c r="Q632" s="116" t="s">
        <v>18639</v>
      </c>
      <c r="R632" s="116"/>
      <c r="S632" s="116"/>
      <c r="T632" s="116"/>
      <c r="U632" s="116"/>
      <c r="V632" s="116"/>
    </row>
    <row r="633" spans="1:22" s="117" customFormat="1" ht="12.75" customHeight="1" x14ac:dyDescent="0.2">
      <c r="A633" s="116">
        <v>1594</v>
      </c>
      <c r="B633" s="116">
        <v>1563</v>
      </c>
      <c r="C633" s="116" t="s">
        <v>18637</v>
      </c>
      <c r="D633" s="116" t="s">
        <v>18692</v>
      </c>
      <c r="E633" s="116" t="s">
        <v>30</v>
      </c>
      <c r="F633" s="116" t="s">
        <v>18640</v>
      </c>
      <c r="G633" s="116" t="s">
        <v>18498</v>
      </c>
      <c r="H633" s="116" t="s">
        <v>979</v>
      </c>
      <c r="I633" s="116">
        <v>1968</v>
      </c>
      <c r="J633" s="116">
        <v>2016</v>
      </c>
      <c r="K633" s="116"/>
      <c r="L633" s="116" t="s">
        <v>18639</v>
      </c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</row>
    <row r="634" spans="1:22" s="117" customFormat="1" ht="12.75" customHeight="1" x14ac:dyDescent="0.2">
      <c r="A634" s="116">
        <v>1595</v>
      </c>
      <c r="B634" s="116">
        <v>1564</v>
      </c>
      <c r="C634" s="116" t="s">
        <v>18637</v>
      </c>
      <c r="D634" s="116" t="s">
        <v>18692</v>
      </c>
      <c r="E634" s="116" t="s">
        <v>30</v>
      </c>
      <c r="F634" s="116" t="s">
        <v>18640</v>
      </c>
      <c r="G634" s="116" t="s">
        <v>18498</v>
      </c>
      <c r="H634" s="116" t="s">
        <v>984</v>
      </c>
      <c r="I634" s="116">
        <v>1987</v>
      </c>
      <c r="J634" s="116">
        <v>2016</v>
      </c>
      <c r="K634" s="116"/>
      <c r="L634" s="116"/>
      <c r="M634" s="116" t="s">
        <v>18639</v>
      </c>
      <c r="N634" s="116"/>
      <c r="O634" s="116"/>
      <c r="P634" s="116"/>
      <c r="Q634" s="116"/>
      <c r="R634" s="116"/>
      <c r="S634" s="116"/>
      <c r="T634" s="116"/>
      <c r="U634" s="116"/>
      <c r="V634" s="116"/>
    </row>
    <row r="635" spans="1:22" s="117" customFormat="1" ht="12.75" customHeight="1" x14ac:dyDescent="0.2">
      <c r="A635" s="116">
        <v>1596</v>
      </c>
      <c r="B635" s="116">
        <v>1565</v>
      </c>
      <c r="C635" s="116" t="s">
        <v>18637</v>
      </c>
      <c r="D635" s="116" t="s">
        <v>18692</v>
      </c>
      <c r="E635" s="116" t="s">
        <v>30</v>
      </c>
      <c r="F635" s="116" t="s">
        <v>18640</v>
      </c>
      <c r="G635" s="116" t="s">
        <v>18498</v>
      </c>
      <c r="H635" s="116" t="s">
        <v>989</v>
      </c>
      <c r="I635" s="116">
        <v>1987</v>
      </c>
      <c r="J635" s="116">
        <v>2016</v>
      </c>
      <c r="K635" s="116"/>
      <c r="L635" s="116"/>
      <c r="M635" s="116"/>
      <c r="N635" s="116" t="s">
        <v>18639</v>
      </c>
      <c r="O635" s="116"/>
      <c r="P635" s="116"/>
      <c r="Q635" s="116"/>
      <c r="R635" s="116"/>
      <c r="S635" s="116"/>
      <c r="T635" s="116"/>
      <c r="U635" s="116"/>
      <c r="V635" s="116"/>
    </row>
    <row r="636" spans="1:22" s="117" customFormat="1" ht="12.75" customHeight="1" x14ac:dyDescent="0.2">
      <c r="A636" s="116">
        <v>1597</v>
      </c>
      <c r="B636" s="116">
        <v>1566</v>
      </c>
      <c r="C636" s="116" t="s">
        <v>18637</v>
      </c>
      <c r="D636" s="116" t="s">
        <v>18692</v>
      </c>
      <c r="E636" s="116" t="s">
        <v>30</v>
      </c>
      <c r="F636" s="116" t="s">
        <v>18640</v>
      </c>
      <c r="G636" s="116" t="s">
        <v>18498</v>
      </c>
      <c r="H636" s="116" t="s">
        <v>995</v>
      </c>
      <c r="I636" s="116">
        <v>1983</v>
      </c>
      <c r="J636" s="116">
        <v>2016</v>
      </c>
      <c r="K636" s="116"/>
      <c r="L636" s="116"/>
      <c r="M636" s="116"/>
      <c r="N636" s="116"/>
      <c r="O636" s="116" t="s">
        <v>18639</v>
      </c>
      <c r="P636" s="116"/>
      <c r="Q636" s="116"/>
      <c r="R636" s="116"/>
      <c r="S636" s="116"/>
      <c r="T636" s="116"/>
      <c r="U636" s="116"/>
      <c r="V636" s="116"/>
    </row>
    <row r="637" spans="1:22" s="117" customFormat="1" ht="12.75" customHeight="1" x14ac:dyDescent="0.2">
      <c r="A637" s="116">
        <v>1598</v>
      </c>
      <c r="B637" s="116">
        <v>1567</v>
      </c>
      <c r="C637" s="116" t="s">
        <v>18637</v>
      </c>
      <c r="D637" s="116" t="s">
        <v>18692</v>
      </c>
      <c r="E637" s="116" t="s">
        <v>30</v>
      </c>
      <c r="F637" s="116" t="s">
        <v>18640</v>
      </c>
      <c r="G637" s="116" t="s">
        <v>18498</v>
      </c>
      <c r="H637" s="116" t="s">
        <v>1007</v>
      </c>
      <c r="I637" s="116">
        <v>1983</v>
      </c>
      <c r="J637" s="116">
        <v>2016</v>
      </c>
      <c r="K637" s="116"/>
      <c r="L637" s="116"/>
      <c r="M637" s="116"/>
      <c r="N637" s="116"/>
      <c r="O637" s="116"/>
      <c r="P637" s="116" t="s">
        <v>18639</v>
      </c>
      <c r="Q637" s="116"/>
      <c r="R637" s="116"/>
      <c r="S637" s="116"/>
      <c r="T637" s="116"/>
      <c r="U637" s="116"/>
      <c r="V637" s="116"/>
    </row>
    <row r="638" spans="1:22" s="117" customFormat="1" ht="12.75" customHeight="1" x14ac:dyDescent="0.2">
      <c r="A638" s="116">
        <v>1599</v>
      </c>
      <c r="B638" s="116">
        <v>1568</v>
      </c>
      <c r="C638" s="116" t="s">
        <v>18637</v>
      </c>
      <c r="D638" s="116" t="s">
        <v>18692</v>
      </c>
      <c r="E638" s="116" t="s">
        <v>30</v>
      </c>
      <c r="F638" s="116" t="s">
        <v>18640</v>
      </c>
      <c r="G638" s="116" t="s">
        <v>18498</v>
      </c>
      <c r="H638" s="116" t="s">
        <v>1012</v>
      </c>
      <c r="I638" s="116">
        <v>1987</v>
      </c>
      <c r="J638" s="116">
        <v>2016</v>
      </c>
      <c r="K638" s="116"/>
      <c r="L638" s="116"/>
      <c r="M638" s="116"/>
      <c r="N638" s="116"/>
      <c r="O638" s="116"/>
      <c r="P638" s="116"/>
      <c r="Q638" s="116" t="s">
        <v>18639</v>
      </c>
      <c r="R638" s="116"/>
      <c r="S638" s="116"/>
      <c r="T638" s="116"/>
      <c r="U638" s="116"/>
      <c r="V638" s="116"/>
    </row>
    <row r="639" spans="1:22" s="117" customFormat="1" ht="12.75" customHeight="1" x14ac:dyDescent="0.2">
      <c r="A639" s="116">
        <v>1600</v>
      </c>
      <c r="B639" s="116">
        <v>1569</v>
      </c>
      <c r="C639" s="116" t="s">
        <v>18637</v>
      </c>
      <c r="D639" s="116" t="s">
        <v>18692</v>
      </c>
      <c r="E639" s="116" t="s">
        <v>30</v>
      </c>
      <c r="F639" s="116" t="s">
        <v>18640</v>
      </c>
      <c r="G639" s="116" t="s">
        <v>18498</v>
      </c>
      <c r="H639" s="116" t="s">
        <v>1017</v>
      </c>
      <c r="I639" s="116">
        <v>1982</v>
      </c>
      <c r="J639" s="116">
        <v>2016</v>
      </c>
      <c r="K639" s="116"/>
      <c r="L639" s="116"/>
      <c r="M639" s="116"/>
      <c r="N639" s="116"/>
      <c r="O639" s="116"/>
      <c r="P639" s="116"/>
      <c r="Q639" s="116"/>
      <c r="R639" s="116" t="s">
        <v>18639</v>
      </c>
      <c r="S639" s="116"/>
      <c r="T639" s="116"/>
      <c r="U639" s="116"/>
      <c r="V639" s="116"/>
    </row>
    <row r="640" spans="1:22" s="117" customFormat="1" ht="12.75" customHeight="1" x14ac:dyDescent="0.2">
      <c r="A640" s="116">
        <v>1601</v>
      </c>
      <c r="B640" s="116">
        <v>1570</v>
      </c>
      <c r="C640" s="116" t="s">
        <v>18637</v>
      </c>
      <c r="D640" s="116" t="s">
        <v>18692</v>
      </c>
      <c r="E640" s="116" t="s">
        <v>30</v>
      </c>
      <c r="F640" s="116" t="s">
        <v>18640</v>
      </c>
      <c r="G640" s="116" t="s">
        <v>18498</v>
      </c>
      <c r="H640" s="116" t="s">
        <v>1026</v>
      </c>
      <c r="I640" s="116">
        <v>1984</v>
      </c>
      <c r="J640" s="116">
        <v>2016</v>
      </c>
      <c r="K640" s="116"/>
      <c r="L640" s="116"/>
      <c r="M640" s="116"/>
      <c r="N640" s="116"/>
      <c r="O640" s="116"/>
      <c r="P640" s="116"/>
      <c r="Q640" s="116"/>
      <c r="R640" s="116" t="s">
        <v>18639</v>
      </c>
      <c r="S640" s="116"/>
      <c r="T640" s="116"/>
      <c r="U640" s="116"/>
      <c r="V640" s="116"/>
    </row>
    <row r="641" spans="1:22" s="117" customFormat="1" ht="12.75" customHeight="1" x14ac:dyDescent="0.2">
      <c r="A641" s="116">
        <v>1602</v>
      </c>
      <c r="B641" s="116">
        <v>1571</v>
      </c>
      <c r="C641" s="116" t="s">
        <v>18637</v>
      </c>
      <c r="D641" s="116" t="s">
        <v>18692</v>
      </c>
      <c r="E641" s="116" t="s">
        <v>30</v>
      </c>
      <c r="F641" s="116" t="s">
        <v>18640</v>
      </c>
      <c r="G641" s="116" t="s">
        <v>18498</v>
      </c>
      <c r="H641" s="116" t="s">
        <v>1093</v>
      </c>
      <c r="I641" s="116">
        <v>1984</v>
      </c>
      <c r="J641" s="116">
        <v>2016</v>
      </c>
      <c r="K641" s="116"/>
      <c r="L641" s="116" t="s">
        <v>18639</v>
      </c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</row>
    <row r="642" spans="1:22" s="117" customFormat="1" ht="12.75" customHeight="1" x14ac:dyDescent="0.2">
      <c r="A642" s="116">
        <v>1603</v>
      </c>
      <c r="B642" s="116">
        <v>1572</v>
      </c>
      <c r="C642" s="116" t="s">
        <v>18637</v>
      </c>
      <c r="D642" s="116" t="s">
        <v>18692</v>
      </c>
      <c r="E642" s="116" t="s">
        <v>30</v>
      </c>
      <c r="F642" s="116" t="s">
        <v>18640</v>
      </c>
      <c r="G642" s="116" t="s">
        <v>18498</v>
      </c>
      <c r="H642" s="116" t="s">
        <v>1103</v>
      </c>
      <c r="I642" s="116">
        <v>1985</v>
      </c>
      <c r="J642" s="116">
        <v>2016</v>
      </c>
      <c r="K642" s="116"/>
      <c r="L642" s="116"/>
      <c r="M642" s="116" t="s">
        <v>18639</v>
      </c>
      <c r="N642" s="116"/>
      <c r="O642" s="116"/>
      <c r="P642" s="116"/>
      <c r="Q642" s="116"/>
      <c r="R642" s="116"/>
      <c r="S642" s="116"/>
      <c r="T642" s="116"/>
      <c r="U642" s="116"/>
      <c r="V642" s="116"/>
    </row>
    <row r="643" spans="1:22" s="117" customFormat="1" ht="12.75" customHeight="1" x14ac:dyDescent="0.2">
      <c r="A643" s="116">
        <v>1604</v>
      </c>
      <c r="B643" s="116">
        <v>1573</v>
      </c>
      <c r="C643" s="116" t="s">
        <v>18637</v>
      </c>
      <c r="D643" s="116" t="s">
        <v>18692</v>
      </c>
      <c r="E643" s="116" t="s">
        <v>30</v>
      </c>
      <c r="F643" s="116" t="s">
        <v>18640</v>
      </c>
      <c r="G643" s="116" t="s">
        <v>18498</v>
      </c>
      <c r="H643" s="116" t="s">
        <v>1123</v>
      </c>
      <c r="I643" s="116">
        <v>1977</v>
      </c>
      <c r="J643" s="116">
        <v>2016</v>
      </c>
      <c r="K643" s="116"/>
      <c r="L643" s="116"/>
      <c r="M643" s="116"/>
      <c r="N643" s="116" t="s">
        <v>18639</v>
      </c>
      <c r="O643" s="116"/>
      <c r="P643" s="116"/>
      <c r="Q643" s="116"/>
      <c r="R643" s="116"/>
      <c r="S643" s="116"/>
      <c r="T643" s="116"/>
      <c r="U643" s="116"/>
      <c r="V643" s="116"/>
    </row>
    <row r="644" spans="1:22" s="117" customFormat="1" ht="12.75" customHeight="1" x14ac:dyDescent="0.2">
      <c r="A644" s="116">
        <v>1605</v>
      </c>
      <c r="B644" s="116">
        <v>1574</v>
      </c>
      <c r="C644" s="116" t="s">
        <v>18637</v>
      </c>
      <c r="D644" s="116" t="s">
        <v>18692</v>
      </c>
      <c r="E644" s="116" t="s">
        <v>30</v>
      </c>
      <c r="F644" s="116" t="s">
        <v>18640</v>
      </c>
      <c r="G644" s="116" t="s">
        <v>18498</v>
      </c>
      <c r="H644" s="116" t="s">
        <v>1128</v>
      </c>
      <c r="I644" s="116">
        <v>1983</v>
      </c>
      <c r="J644" s="116">
        <v>2016</v>
      </c>
      <c r="K644" s="116"/>
      <c r="L644" s="116"/>
      <c r="M644" s="116"/>
      <c r="N644" s="116"/>
      <c r="O644" s="116" t="s">
        <v>18639</v>
      </c>
      <c r="P644" s="116"/>
      <c r="Q644" s="116"/>
      <c r="R644" s="116"/>
      <c r="S644" s="116"/>
      <c r="T644" s="116"/>
      <c r="U644" s="116"/>
      <c r="V644" s="116"/>
    </row>
    <row r="645" spans="1:22" s="117" customFormat="1" ht="12.75" customHeight="1" x14ac:dyDescent="0.2">
      <c r="A645" s="116">
        <v>1606</v>
      </c>
      <c r="B645" s="116">
        <v>1575</v>
      </c>
      <c r="C645" s="116" t="s">
        <v>18637</v>
      </c>
      <c r="D645" s="116" t="s">
        <v>18692</v>
      </c>
      <c r="E645" s="116" t="s">
        <v>30</v>
      </c>
      <c r="F645" s="116" t="s">
        <v>18640</v>
      </c>
      <c r="G645" s="116" t="s">
        <v>18498</v>
      </c>
      <c r="H645" s="116" t="s">
        <v>1133</v>
      </c>
      <c r="I645" s="116">
        <v>1980</v>
      </c>
      <c r="J645" s="116">
        <v>2016</v>
      </c>
      <c r="K645" s="116"/>
      <c r="L645" s="116"/>
      <c r="M645" s="116"/>
      <c r="N645" s="116"/>
      <c r="O645" s="116"/>
      <c r="P645" s="116" t="s">
        <v>18639</v>
      </c>
      <c r="Q645" s="116"/>
      <c r="R645" s="116"/>
      <c r="S645" s="116"/>
      <c r="T645" s="116"/>
      <c r="U645" s="116"/>
      <c r="V645" s="116"/>
    </row>
    <row r="646" spans="1:22" s="117" customFormat="1" ht="12.75" customHeight="1" x14ac:dyDescent="0.2">
      <c r="A646" s="116">
        <v>1607</v>
      </c>
      <c r="B646" s="116">
        <v>1576</v>
      </c>
      <c r="C646" s="116" t="s">
        <v>18637</v>
      </c>
      <c r="D646" s="116" t="s">
        <v>18692</v>
      </c>
      <c r="E646" s="116" t="s">
        <v>30</v>
      </c>
      <c r="F646" s="116" t="s">
        <v>18640</v>
      </c>
      <c r="G646" s="116" t="s">
        <v>18498</v>
      </c>
      <c r="H646" s="116" t="s">
        <v>1151</v>
      </c>
      <c r="I646" s="116">
        <v>1970</v>
      </c>
      <c r="J646" s="116">
        <v>2016</v>
      </c>
      <c r="K646" s="116"/>
      <c r="L646" s="116"/>
      <c r="M646" s="116"/>
      <c r="N646" s="116"/>
      <c r="O646" s="116"/>
      <c r="P646" s="116"/>
      <c r="Q646" s="116" t="s">
        <v>18639</v>
      </c>
      <c r="R646" s="116"/>
      <c r="S646" s="116"/>
      <c r="T646" s="116"/>
      <c r="U646" s="116"/>
      <c r="V646" s="116"/>
    </row>
    <row r="647" spans="1:22" s="117" customFormat="1" ht="12.75" customHeight="1" x14ac:dyDescent="0.2">
      <c r="A647" s="116">
        <v>1608</v>
      </c>
      <c r="B647" s="116">
        <v>1577</v>
      </c>
      <c r="C647" s="116" t="s">
        <v>18637</v>
      </c>
      <c r="D647" s="116" t="s">
        <v>18692</v>
      </c>
      <c r="E647" s="116" t="s">
        <v>30</v>
      </c>
      <c r="F647" s="116" t="s">
        <v>18640</v>
      </c>
      <c r="G647" s="116" t="s">
        <v>18498</v>
      </c>
      <c r="H647" s="116" t="s">
        <v>1156</v>
      </c>
      <c r="I647" s="116">
        <v>1961</v>
      </c>
      <c r="J647" s="116">
        <v>2016</v>
      </c>
      <c r="K647" s="116"/>
      <c r="L647" s="116"/>
      <c r="M647" s="116"/>
      <c r="N647" s="116"/>
      <c r="O647" s="116"/>
      <c r="P647" s="116"/>
      <c r="Q647" s="116"/>
      <c r="R647" s="116" t="s">
        <v>18639</v>
      </c>
      <c r="S647" s="116"/>
      <c r="T647" s="116"/>
      <c r="U647" s="116"/>
      <c r="V647" s="116"/>
    </row>
    <row r="648" spans="1:22" s="117" customFormat="1" ht="12.75" customHeight="1" x14ac:dyDescent="0.2">
      <c r="A648" s="116">
        <v>1609</v>
      </c>
      <c r="B648" s="116">
        <v>1578</v>
      </c>
      <c r="C648" s="116" t="s">
        <v>18637</v>
      </c>
      <c r="D648" s="116" t="s">
        <v>18692</v>
      </c>
      <c r="E648" s="116" t="s">
        <v>30</v>
      </c>
      <c r="F648" s="116" t="s">
        <v>18640</v>
      </c>
      <c r="G648" s="116" t="s">
        <v>18498</v>
      </c>
      <c r="H648" s="116" t="s">
        <v>1161</v>
      </c>
      <c r="I648" s="116">
        <v>1984</v>
      </c>
      <c r="J648" s="116">
        <v>2016</v>
      </c>
      <c r="K648" s="116"/>
      <c r="L648" s="116" t="s">
        <v>18639</v>
      </c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</row>
    <row r="649" spans="1:22" s="117" customFormat="1" ht="12.75" customHeight="1" x14ac:dyDescent="0.2">
      <c r="A649" s="116">
        <v>1610</v>
      </c>
      <c r="B649" s="116">
        <v>1579</v>
      </c>
      <c r="C649" s="116" t="s">
        <v>18637</v>
      </c>
      <c r="D649" s="116" t="s">
        <v>18692</v>
      </c>
      <c r="E649" s="116" t="s">
        <v>30</v>
      </c>
      <c r="F649" s="116" t="s">
        <v>18640</v>
      </c>
      <c r="G649" s="116" t="s">
        <v>18498</v>
      </c>
      <c r="H649" s="116" t="s">
        <v>1166</v>
      </c>
      <c r="I649" s="116">
        <v>1983</v>
      </c>
      <c r="J649" s="116">
        <v>2016</v>
      </c>
      <c r="K649" s="116"/>
      <c r="L649" s="116" t="s">
        <v>18639</v>
      </c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</row>
    <row r="650" spans="1:22" s="117" customFormat="1" ht="12.75" customHeight="1" x14ac:dyDescent="0.2">
      <c r="A650" s="116">
        <v>1611</v>
      </c>
      <c r="B650" s="116">
        <v>1580</v>
      </c>
      <c r="C650" s="116" t="s">
        <v>18637</v>
      </c>
      <c r="D650" s="116" t="s">
        <v>18692</v>
      </c>
      <c r="E650" s="116" t="s">
        <v>30</v>
      </c>
      <c r="F650" s="116" t="s">
        <v>18640</v>
      </c>
      <c r="G650" s="116" t="s">
        <v>18498</v>
      </c>
      <c r="H650" s="116" t="s">
        <v>1175</v>
      </c>
      <c r="I650" s="116">
        <v>1983</v>
      </c>
      <c r="J650" s="116">
        <v>2016</v>
      </c>
      <c r="K650" s="116"/>
      <c r="L650" s="116"/>
      <c r="M650" s="116" t="s">
        <v>18639</v>
      </c>
      <c r="N650" s="116"/>
      <c r="O650" s="116"/>
      <c r="P650" s="116"/>
      <c r="Q650" s="116"/>
      <c r="R650" s="116"/>
      <c r="S650" s="116"/>
      <c r="T650" s="116"/>
      <c r="U650" s="116"/>
      <c r="V650" s="116"/>
    </row>
    <row r="651" spans="1:22" s="117" customFormat="1" ht="12.75" customHeight="1" x14ac:dyDescent="0.2">
      <c r="A651" s="116">
        <v>1612</v>
      </c>
      <c r="B651" s="116">
        <v>1581</v>
      </c>
      <c r="C651" s="116" t="s">
        <v>18637</v>
      </c>
      <c r="D651" s="116" t="s">
        <v>18692</v>
      </c>
      <c r="E651" s="116" t="s">
        <v>30</v>
      </c>
      <c r="F651" s="116" t="s">
        <v>18640</v>
      </c>
      <c r="G651" s="116" t="s">
        <v>18498</v>
      </c>
      <c r="H651" s="116" t="s">
        <v>1184</v>
      </c>
      <c r="I651" s="116">
        <v>1981</v>
      </c>
      <c r="J651" s="116">
        <v>2016</v>
      </c>
      <c r="K651" s="116"/>
      <c r="L651" s="116"/>
      <c r="M651" s="116"/>
      <c r="N651" s="116" t="s">
        <v>18639</v>
      </c>
      <c r="O651" s="116"/>
      <c r="P651" s="116"/>
      <c r="Q651" s="116"/>
      <c r="R651" s="116"/>
      <c r="S651" s="116"/>
      <c r="T651" s="116"/>
      <c r="U651" s="116"/>
      <c r="V651" s="116"/>
    </row>
    <row r="652" spans="1:22" s="117" customFormat="1" ht="12.75" customHeight="1" x14ac:dyDescent="0.2">
      <c r="A652" s="116">
        <v>1613</v>
      </c>
      <c r="B652" s="116">
        <v>1582</v>
      </c>
      <c r="C652" s="116" t="s">
        <v>18637</v>
      </c>
      <c r="D652" s="116" t="s">
        <v>18692</v>
      </c>
      <c r="E652" s="116" t="s">
        <v>30</v>
      </c>
      <c r="F652" s="116" t="s">
        <v>18640</v>
      </c>
      <c r="G652" s="116" t="s">
        <v>18498</v>
      </c>
      <c r="H652" s="116" t="s">
        <v>1193</v>
      </c>
      <c r="I652" s="116">
        <v>1983</v>
      </c>
      <c r="J652" s="116">
        <v>2016</v>
      </c>
      <c r="K652" s="116"/>
      <c r="L652" s="116"/>
      <c r="M652" s="116"/>
      <c r="N652" s="116"/>
      <c r="O652" s="116" t="s">
        <v>18639</v>
      </c>
      <c r="P652" s="116"/>
      <c r="Q652" s="116"/>
      <c r="R652" s="116"/>
      <c r="S652" s="116"/>
      <c r="T652" s="116"/>
      <c r="U652" s="116"/>
      <c r="V652" s="116"/>
    </row>
    <row r="653" spans="1:22" s="117" customFormat="1" ht="12.75" customHeight="1" x14ac:dyDescent="0.2">
      <c r="A653" s="116">
        <v>1614</v>
      </c>
      <c r="B653" s="116">
        <v>1583</v>
      </c>
      <c r="C653" s="116" t="s">
        <v>18637</v>
      </c>
      <c r="D653" s="116" t="s">
        <v>18692</v>
      </c>
      <c r="E653" s="116" t="s">
        <v>30</v>
      </c>
      <c r="F653" s="116" t="s">
        <v>18640</v>
      </c>
      <c r="G653" s="116" t="s">
        <v>18498</v>
      </c>
      <c r="H653" s="116" t="s">
        <v>1202</v>
      </c>
      <c r="I653" s="116">
        <v>1980</v>
      </c>
      <c r="J653" s="116">
        <v>2016</v>
      </c>
      <c r="K653" s="116"/>
      <c r="L653" s="116"/>
      <c r="M653" s="116"/>
      <c r="N653" s="116"/>
      <c r="O653" s="116"/>
      <c r="P653" s="116" t="s">
        <v>18639</v>
      </c>
      <c r="Q653" s="116"/>
      <c r="R653" s="116"/>
      <c r="S653" s="116"/>
      <c r="T653" s="116"/>
      <c r="U653" s="116"/>
      <c r="V653" s="116"/>
    </row>
    <row r="654" spans="1:22" s="117" customFormat="1" ht="12.75" customHeight="1" x14ac:dyDescent="0.2">
      <c r="A654" s="116">
        <v>1615</v>
      </c>
      <c r="B654" s="116">
        <v>1584</v>
      </c>
      <c r="C654" s="116" t="s">
        <v>18637</v>
      </c>
      <c r="D654" s="116" t="s">
        <v>18692</v>
      </c>
      <c r="E654" s="116" t="s">
        <v>30</v>
      </c>
      <c r="F654" s="116" t="s">
        <v>18640</v>
      </c>
      <c r="G654" s="116" t="s">
        <v>18498</v>
      </c>
      <c r="H654" s="116" t="s">
        <v>1207</v>
      </c>
      <c r="I654" s="116">
        <v>1980</v>
      </c>
      <c r="J654" s="116">
        <v>2016</v>
      </c>
      <c r="K654" s="116"/>
      <c r="L654" s="116"/>
      <c r="M654" s="116"/>
      <c r="N654" s="116"/>
      <c r="O654" s="116"/>
      <c r="P654" s="116"/>
      <c r="Q654" s="116" t="s">
        <v>18639</v>
      </c>
      <c r="R654" s="116"/>
      <c r="S654" s="116"/>
      <c r="T654" s="116"/>
      <c r="U654" s="116"/>
      <c r="V654" s="116"/>
    </row>
    <row r="655" spans="1:22" s="117" customFormat="1" ht="12.75" customHeight="1" x14ac:dyDescent="0.2">
      <c r="A655" s="116">
        <v>1616</v>
      </c>
      <c r="B655" s="116">
        <v>1585</v>
      </c>
      <c r="C655" s="116" t="s">
        <v>18637</v>
      </c>
      <c r="D655" s="116" t="s">
        <v>18692</v>
      </c>
      <c r="E655" s="116" t="s">
        <v>30</v>
      </c>
      <c r="F655" s="116" t="s">
        <v>18640</v>
      </c>
      <c r="G655" s="116" t="s">
        <v>18498</v>
      </c>
      <c r="H655" s="116" t="s">
        <v>1212</v>
      </c>
      <c r="I655" s="116">
        <v>1982</v>
      </c>
      <c r="J655" s="116">
        <v>2016</v>
      </c>
      <c r="K655" s="116"/>
      <c r="L655" s="116"/>
      <c r="M655" s="116"/>
      <c r="N655" s="116"/>
      <c r="O655" s="116"/>
      <c r="P655" s="116"/>
      <c r="Q655" s="116"/>
      <c r="R655" s="116" t="s">
        <v>18639</v>
      </c>
      <c r="S655" s="116"/>
      <c r="T655" s="116"/>
      <c r="U655" s="116"/>
      <c r="V655" s="116"/>
    </row>
    <row r="656" spans="1:22" s="117" customFormat="1" ht="12.75" customHeight="1" x14ac:dyDescent="0.2">
      <c r="A656" s="116">
        <v>1617</v>
      </c>
      <c r="B656" s="116">
        <v>1586</v>
      </c>
      <c r="C656" s="116" t="s">
        <v>18637</v>
      </c>
      <c r="D656" s="116" t="s">
        <v>18692</v>
      </c>
      <c r="E656" s="116" t="s">
        <v>30</v>
      </c>
      <c r="F656" s="116" t="s">
        <v>18640</v>
      </c>
      <c r="G656" s="116" t="s">
        <v>18498</v>
      </c>
      <c r="H656" s="116" t="s">
        <v>1217</v>
      </c>
      <c r="I656" s="116">
        <v>1983</v>
      </c>
      <c r="J656" s="116">
        <v>2016</v>
      </c>
      <c r="K656" s="116"/>
      <c r="L656" s="116"/>
      <c r="M656" s="116" t="s">
        <v>18639</v>
      </c>
      <c r="N656" s="116"/>
      <c r="O656" s="116"/>
      <c r="P656" s="116"/>
      <c r="Q656" s="116"/>
      <c r="R656" s="116"/>
      <c r="S656" s="116"/>
      <c r="T656" s="116"/>
      <c r="U656" s="116"/>
      <c r="V656" s="116"/>
    </row>
    <row r="657" spans="1:22" s="117" customFormat="1" ht="12.75" customHeight="1" x14ac:dyDescent="0.2">
      <c r="A657" s="116">
        <v>1618</v>
      </c>
      <c r="B657" s="116">
        <v>1587</v>
      </c>
      <c r="C657" s="116" t="s">
        <v>18637</v>
      </c>
      <c r="D657" s="116" t="s">
        <v>18692</v>
      </c>
      <c r="E657" s="116" t="s">
        <v>30</v>
      </c>
      <c r="F657" s="116" t="s">
        <v>18640</v>
      </c>
      <c r="G657" s="116" t="s">
        <v>18498</v>
      </c>
      <c r="H657" s="116" t="s">
        <v>1234</v>
      </c>
      <c r="I657" s="116">
        <v>1985</v>
      </c>
      <c r="J657" s="116">
        <v>2016</v>
      </c>
      <c r="K657" s="116"/>
      <c r="L657" s="116" t="s">
        <v>18639</v>
      </c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</row>
    <row r="658" spans="1:22" s="117" customFormat="1" ht="12.75" customHeight="1" x14ac:dyDescent="0.2">
      <c r="A658" s="116">
        <v>1619</v>
      </c>
      <c r="B658" s="116">
        <v>1588</v>
      </c>
      <c r="C658" s="116" t="s">
        <v>18637</v>
      </c>
      <c r="D658" s="116" t="s">
        <v>18692</v>
      </c>
      <c r="E658" s="116" t="s">
        <v>30</v>
      </c>
      <c r="F658" s="116" t="s">
        <v>18640</v>
      </c>
      <c r="G658" s="116" t="s">
        <v>18498</v>
      </c>
      <c r="H658" s="116" t="s">
        <v>1264</v>
      </c>
      <c r="I658" s="116">
        <v>1980</v>
      </c>
      <c r="J658" s="116">
        <v>2016</v>
      </c>
      <c r="K658" s="116"/>
      <c r="L658" s="116"/>
      <c r="M658" s="116" t="s">
        <v>18639</v>
      </c>
      <c r="N658" s="116"/>
      <c r="O658" s="116"/>
      <c r="P658" s="116"/>
      <c r="Q658" s="116"/>
      <c r="R658" s="116"/>
      <c r="S658" s="116"/>
      <c r="T658" s="116"/>
      <c r="U658" s="116"/>
      <c r="V658" s="116"/>
    </row>
    <row r="659" spans="1:22" s="117" customFormat="1" ht="12.75" customHeight="1" x14ac:dyDescent="0.2">
      <c r="A659" s="116">
        <v>1620</v>
      </c>
      <c r="B659" s="116">
        <v>1589</v>
      </c>
      <c r="C659" s="116" t="s">
        <v>18637</v>
      </c>
      <c r="D659" s="116" t="s">
        <v>18692</v>
      </c>
      <c r="E659" s="116" t="s">
        <v>30</v>
      </c>
      <c r="F659" s="116" t="s">
        <v>18640</v>
      </c>
      <c r="G659" s="116" t="s">
        <v>18498</v>
      </c>
      <c r="H659" s="116" t="s">
        <v>1269</v>
      </c>
      <c r="I659" s="116">
        <v>1984</v>
      </c>
      <c r="J659" s="116">
        <v>2016</v>
      </c>
      <c r="K659" s="116"/>
      <c r="L659" s="116"/>
      <c r="M659" s="116"/>
      <c r="N659" s="116" t="s">
        <v>18639</v>
      </c>
      <c r="O659" s="116"/>
      <c r="P659" s="116"/>
      <c r="Q659" s="116"/>
      <c r="R659" s="116"/>
      <c r="S659" s="116"/>
      <c r="T659" s="116"/>
      <c r="U659" s="116"/>
      <c r="V659" s="116"/>
    </row>
    <row r="660" spans="1:22" s="117" customFormat="1" ht="12.75" customHeight="1" x14ac:dyDescent="0.2">
      <c r="A660" s="116">
        <v>1621</v>
      </c>
      <c r="B660" s="116">
        <v>1590</v>
      </c>
      <c r="C660" s="116" t="s">
        <v>18637</v>
      </c>
      <c r="D660" s="116" t="s">
        <v>18692</v>
      </c>
      <c r="E660" s="116" t="s">
        <v>30</v>
      </c>
      <c r="F660" s="116" t="s">
        <v>18640</v>
      </c>
      <c r="G660" s="116" t="s">
        <v>18498</v>
      </c>
      <c r="H660" s="116" t="s">
        <v>1274</v>
      </c>
      <c r="I660" s="116">
        <v>1983</v>
      </c>
      <c r="J660" s="116">
        <v>2016</v>
      </c>
      <c r="K660" s="116"/>
      <c r="L660" s="116"/>
      <c r="M660" s="116"/>
      <c r="N660" s="116"/>
      <c r="O660" s="116" t="s">
        <v>18639</v>
      </c>
      <c r="P660" s="116"/>
      <c r="Q660" s="116"/>
      <c r="R660" s="116"/>
      <c r="S660" s="116"/>
      <c r="T660" s="116"/>
      <c r="U660" s="116"/>
      <c r="V660" s="116"/>
    </row>
    <row r="661" spans="1:22" s="117" customFormat="1" ht="12.75" customHeight="1" x14ac:dyDescent="0.2">
      <c r="A661" s="116">
        <v>1622</v>
      </c>
      <c r="B661" s="116">
        <v>1591</v>
      </c>
      <c r="C661" s="116" t="s">
        <v>18637</v>
      </c>
      <c r="D661" s="116" t="s">
        <v>18692</v>
      </c>
      <c r="E661" s="116" t="s">
        <v>30</v>
      </c>
      <c r="F661" s="116" t="s">
        <v>18640</v>
      </c>
      <c r="G661" s="116" t="s">
        <v>18498</v>
      </c>
      <c r="H661" s="116" t="s">
        <v>1279</v>
      </c>
      <c r="I661" s="116">
        <v>1985</v>
      </c>
      <c r="J661" s="116">
        <v>2016</v>
      </c>
      <c r="K661" s="116"/>
      <c r="L661" s="116"/>
      <c r="M661" s="116"/>
      <c r="N661" s="116"/>
      <c r="O661" s="116"/>
      <c r="P661" s="116" t="s">
        <v>18639</v>
      </c>
      <c r="Q661" s="116"/>
      <c r="R661" s="116"/>
      <c r="S661" s="116"/>
      <c r="T661" s="116"/>
      <c r="U661" s="116"/>
      <c r="V661" s="116"/>
    </row>
    <row r="662" spans="1:22" s="117" customFormat="1" ht="12.75" customHeight="1" x14ac:dyDescent="0.2">
      <c r="A662" s="116">
        <v>1623</v>
      </c>
      <c r="B662" s="116">
        <v>1592</v>
      </c>
      <c r="C662" s="116" t="s">
        <v>18637</v>
      </c>
      <c r="D662" s="116" t="s">
        <v>18692</v>
      </c>
      <c r="E662" s="116" t="s">
        <v>30</v>
      </c>
      <c r="F662" s="116" t="s">
        <v>18640</v>
      </c>
      <c r="G662" s="116" t="s">
        <v>18498</v>
      </c>
      <c r="H662" s="116" t="s">
        <v>1305</v>
      </c>
      <c r="I662" s="116">
        <v>1968</v>
      </c>
      <c r="J662" s="116">
        <v>2016</v>
      </c>
      <c r="K662" s="116"/>
      <c r="L662" s="116"/>
      <c r="M662" s="116"/>
      <c r="N662" s="116"/>
      <c r="O662" s="116"/>
      <c r="P662" s="116"/>
      <c r="Q662" s="116" t="s">
        <v>18639</v>
      </c>
      <c r="R662" s="116"/>
      <c r="S662" s="116"/>
      <c r="T662" s="116"/>
      <c r="U662" s="116"/>
      <c r="V662" s="116"/>
    </row>
    <row r="663" spans="1:22" s="117" customFormat="1" ht="12.75" customHeight="1" x14ac:dyDescent="0.2">
      <c r="A663" s="116">
        <v>1624</v>
      </c>
      <c r="B663" s="116">
        <v>1593</v>
      </c>
      <c r="C663" s="116" t="s">
        <v>18637</v>
      </c>
      <c r="D663" s="116" t="s">
        <v>18692</v>
      </c>
      <c r="E663" s="116" t="s">
        <v>30</v>
      </c>
      <c r="F663" s="116" t="s">
        <v>18640</v>
      </c>
      <c r="G663" s="116" t="s">
        <v>18498</v>
      </c>
      <c r="H663" s="116" t="s">
        <v>1315</v>
      </c>
      <c r="I663" s="116">
        <v>1984</v>
      </c>
      <c r="J663" s="116">
        <v>2016</v>
      </c>
      <c r="K663" s="116"/>
      <c r="L663" s="116"/>
      <c r="M663" s="116"/>
      <c r="N663" s="116"/>
      <c r="O663" s="116"/>
      <c r="P663" s="116"/>
      <c r="Q663" s="116"/>
      <c r="R663" s="116" t="s">
        <v>18639</v>
      </c>
      <c r="S663" s="116"/>
      <c r="T663" s="116"/>
      <c r="U663" s="116"/>
      <c r="V663" s="116"/>
    </row>
    <row r="664" spans="1:22" s="117" customFormat="1" ht="12.75" customHeight="1" x14ac:dyDescent="0.2">
      <c r="A664" s="116">
        <v>1625</v>
      </c>
      <c r="B664" s="116">
        <v>1594</v>
      </c>
      <c r="C664" s="116" t="s">
        <v>18637</v>
      </c>
      <c r="D664" s="116" t="s">
        <v>18692</v>
      </c>
      <c r="E664" s="116" t="s">
        <v>30</v>
      </c>
      <c r="F664" s="116" t="s">
        <v>18640</v>
      </c>
      <c r="G664" s="116" t="s">
        <v>18498</v>
      </c>
      <c r="H664" s="116" t="s">
        <v>1325</v>
      </c>
      <c r="I664" s="116">
        <v>1982</v>
      </c>
      <c r="J664" s="116">
        <v>2016</v>
      </c>
      <c r="K664" s="116"/>
      <c r="L664" s="116"/>
      <c r="M664" s="116"/>
      <c r="N664" s="116" t="s">
        <v>18639</v>
      </c>
      <c r="O664" s="116"/>
      <c r="P664" s="116"/>
      <c r="Q664" s="116"/>
      <c r="R664" s="116"/>
      <c r="S664" s="116"/>
      <c r="T664" s="116"/>
      <c r="U664" s="116"/>
      <c r="V664" s="116"/>
    </row>
    <row r="665" spans="1:22" s="117" customFormat="1" ht="12.75" customHeight="1" x14ac:dyDescent="0.2">
      <c r="A665" s="116">
        <v>1626</v>
      </c>
      <c r="B665" s="116">
        <v>1595</v>
      </c>
      <c r="C665" s="116" t="s">
        <v>18637</v>
      </c>
      <c r="D665" s="116" t="s">
        <v>18692</v>
      </c>
      <c r="E665" s="116" t="s">
        <v>30</v>
      </c>
      <c r="F665" s="116" t="s">
        <v>18640</v>
      </c>
      <c r="G665" s="116" t="s">
        <v>18498</v>
      </c>
      <c r="H665" s="116" t="s">
        <v>1340</v>
      </c>
      <c r="I665" s="116">
        <v>1985</v>
      </c>
      <c r="J665" s="116">
        <v>2016</v>
      </c>
      <c r="K665" s="116"/>
      <c r="L665" s="116" t="s">
        <v>18639</v>
      </c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</row>
    <row r="666" spans="1:22" s="117" customFormat="1" ht="12.75" customHeight="1" x14ac:dyDescent="0.2">
      <c r="A666" s="116">
        <v>1627</v>
      </c>
      <c r="B666" s="116">
        <v>1596</v>
      </c>
      <c r="C666" s="116" t="s">
        <v>18637</v>
      </c>
      <c r="D666" s="116" t="s">
        <v>18692</v>
      </c>
      <c r="E666" s="116" t="s">
        <v>30</v>
      </c>
      <c r="F666" s="116" t="s">
        <v>18640</v>
      </c>
      <c r="G666" s="116" t="s">
        <v>18498</v>
      </c>
      <c r="H666" s="116" t="s">
        <v>1355</v>
      </c>
      <c r="I666" s="116">
        <v>1985</v>
      </c>
      <c r="J666" s="116">
        <v>2016</v>
      </c>
      <c r="K666" s="116"/>
      <c r="L666" s="116"/>
      <c r="M666" s="116" t="s">
        <v>18639</v>
      </c>
      <c r="N666" s="116"/>
      <c r="O666" s="116"/>
      <c r="P666" s="116"/>
      <c r="Q666" s="116"/>
      <c r="R666" s="116"/>
      <c r="S666" s="116"/>
      <c r="T666" s="116"/>
      <c r="U666" s="116"/>
      <c r="V666" s="116"/>
    </row>
    <row r="667" spans="1:22" s="117" customFormat="1" ht="12.75" customHeight="1" x14ac:dyDescent="0.2">
      <c r="A667" s="116">
        <v>1628</v>
      </c>
      <c r="B667" s="116">
        <v>1597</v>
      </c>
      <c r="C667" s="116" t="s">
        <v>18637</v>
      </c>
      <c r="D667" s="116" t="s">
        <v>18692</v>
      </c>
      <c r="E667" s="116" t="s">
        <v>30</v>
      </c>
      <c r="F667" s="116" t="s">
        <v>18640</v>
      </c>
      <c r="G667" s="116" t="s">
        <v>18498</v>
      </c>
      <c r="H667" s="116" t="s">
        <v>1360</v>
      </c>
      <c r="I667" s="116">
        <v>1990</v>
      </c>
      <c r="J667" s="116">
        <v>2016</v>
      </c>
      <c r="K667" s="116"/>
      <c r="L667" s="116"/>
      <c r="M667" s="116"/>
      <c r="N667" s="116" t="s">
        <v>18639</v>
      </c>
      <c r="O667" s="116"/>
      <c r="P667" s="116"/>
      <c r="Q667" s="116"/>
      <c r="R667" s="116"/>
      <c r="S667" s="116"/>
      <c r="T667" s="116"/>
      <c r="U667" s="116"/>
      <c r="V667" s="116"/>
    </row>
    <row r="668" spans="1:22" s="117" customFormat="1" ht="12.75" customHeight="1" x14ac:dyDescent="0.2">
      <c r="A668" s="116">
        <v>1629</v>
      </c>
      <c r="B668" s="116">
        <v>1598</v>
      </c>
      <c r="C668" s="116" t="s">
        <v>18637</v>
      </c>
      <c r="D668" s="116" t="s">
        <v>18692</v>
      </c>
      <c r="E668" s="116" t="s">
        <v>30</v>
      </c>
      <c r="F668" s="116" t="s">
        <v>18640</v>
      </c>
      <c r="G668" s="116" t="s">
        <v>18498</v>
      </c>
      <c r="H668" s="116" t="s">
        <v>1370</v>
      </c>
      <c r="I668" s="116">
        <v>1985</v>
      </c>
      <c r="J668" s="116">
        <v>2016</v>
      </c>
      <c r="K668" s="116"/>
      <c r="L668" s="116"/>
      <c r="M668" s="116"/>
      <c r="N668" s="116"/>
      <c r="O668" s="116" t="s">
        <v>18639</v>
      </c>
      <c r="P668" s="116"/>
      <c r="Q668" s="116"/>
      <c r="R668" s="116"/>
      <c r="S668" s="116"/>
      <c r="T668" s="116"/>
      <c r="U668" s="116"/>
      <c r="V668" s="116"/>
    </row>
    <row r="669" spans="1:22" s="117" customFormat="1" ht="12.75" customHeight="1" x14ac:dyDescent="0.2">
      <c r="A669" s="116">
        <v>1630</v>
      </c>
      <c r="B669" s="116">
        <v>1599</v>
      </c>
      <c r="C669" s="116" t="s">
        <v>18637</v>
      </c>
      <c r="D669" s="116" t="s">
        <v>18692</v>
      </c>
      <c r="E669" s="116" t="s">
        <v>30</v>
      </c>
      <c r="F669" s="116" t="s">
        <v>18640</v>
      </c>
      <c r="G669" s="116" t="s">
        <v>18498</v>
      </c>
      <c r="H669" s="116" t="s">
        <v>1380</v>
      </c>
      <c r="I669" s="116">
        <v>1989</v>
      </c>
      <c r="J669" s="116">
        <v>2016</v>
      </c>
      <c r="K669" s="116"/>
      <c r="L669" s="116"/>
      <c r="M669" s="116"/>
      <c r="N669" s="116"/>
      <c r="O669" s="116"/>
      <c r="P669" s="116" t="s">
        <v>18639</v>
      </c>
      <c r="Q669" s="116"/>
      <c r="R669" s="116"/>
      <c r="S669" s="116"/>
      <c r="T669" s="116"/>
      <c r="U669" s="116"/>
      <c r="V669" s="116"/>
    </row>
    <row r="670" spans="1:22" s="117" customFormat="1" ht="12.75" customHeight="1" x14ac:dyDescent="0.2">
      <c r="A670" s="116">
        <v>1631</v>
      </c>
      <c r="B670" s="116">
        <v>1600</v>
      </c>
      <c r="C670" s="116" t="s">
        <v>18637</v>
      </c>
      <c r="D670" s="116" t="s">
        <v>18692</v>
      </c>
      <c r="E670" s="116" t="s">
        <v>30</v>
      </c>
      <c r="F670" s="116" t="s">
        <v>18640</v>
      </c>
      <c r="G670" s="116" t="s">
        <v>18498</v>
      </c>
      <c r="H670" s="116" t="s">
        <v>1390</v>
      </c>
      <c r="I670" s="116">
        <v>1984</v>
      </c>
      <c r="J670" s="116">
        <v>2016</v>
      </c>
      <c r="K670" s="116"/>
      <c r="L670" s="116"/>
      <c r="M670" s="116"/>
      <c r="N670" s="116"/>
      <c r="O670" s="116"/>
      <c r="P670" s="116"/>
      <c r="Q670" s="116" t="s">
        <v>18639</v>
      </c>
      <c r="R670" s="116"/>
      <c r="S670" s="116"/>
      <c r="T670" s="116"/>
      <c r="U670" s="116"/>
      <c r="V670" s="116"/>
    </row>
    <row r="671" spans="1:22" s="117" customFormat="1" ht="12.75" customHeight="1" x14ac:dyDescent="0.2">
      <c r="A671" s="116">
        <v>1632</v>
      </c>
      <c r="B671" s="116">
        <v>1601</v>
      </c>
      <c r="C671" s="116" t="s">
        <v>18637</v>
      </c>
      <c r="D671" s="116" t="s">
        <v>18692</v>
      </c>
      <c r="E671" s="116" t="s">
        <v>30</v>
      </c>
      <c r="F671" s="116" t="s">
        <v>18640</v>
      </c>
      <c r="G671" s="116" t="s">
        <v>18498</v>
      </c>
      <c r="H671" s="116" t="s">
        <v>1395</v>
      </c>
      <c r="I671" s="116">
        <v>1985</v>
      </c>
      <c r="J671" s="116">
        <v>2016</v>
      </c>
      <c r="K671" s="116"/>
      <c r="L671" s="116"/>
      <c r="M671" s="116"/>
      <c r="N671" s="116"/>
      <c r="O671" s="116"/>
      <c r="P671" s="116"/>
      <c r="Q671" s="116"/>
      <c r="R671" s="116" t="s">
        <v>18639</v>
      </c>
      <c r="S671" s="116"/>
      <c r="T671" s="116"/>
      <c r="U671" s="116"/>
      <c r="V671" s="116"/>
    </row>
    <row r="672" spans="1:22" s="117" customFormat="1" ht="12.75" customHeight="1" x14ac:dyDescent="0.2">
      <c r="A672" s="116">
        <v>1633</v>
      </c>
      <c r="B672" s="116">
        <v>1602</v>
      </c>
      <c r="C672" s="116" t="s">
        <v>18637</v>
      </c>
      <c r="D672" s="116" t="s">
        <v>18692</v>
      </c>
      <c r="E672" s="116" t="s">
        <v>30</v>
      </c>
      <c r="F672" s="116" t="s">
        <v>18640</v>
      </c>
      <c r="G672" s="116" t="s">
        <v>18498</v>
      </c>
      <c r="H672" s="116" t="s">
        <v>1402</v>
      </c>
      <c r="I672" s="116">
        <v>1980</v>
      </c>
      <c r="J672" s="116">
        <v>2016</v>
      </c>
      <c r="K672" s="116"/>
      <c r="L672" s="116"/>
      <c r="M672" s="116"/>
      <c r="N672" s="116"/>
      <c r="O672" s="116" t="s">
        <v>18639</v>
      </c>
      <c r="P672" s="116"/>
      <c r="Q672" s="116"/>
      <c r="R672" s="116"/>
      <c r="S672" s="116"/>
      <c r="T672" s="116"/>
      <c r="U672" s="116"/>
      <c r="V672" s="116"/>
    </row>
    <row r="673" spans="1:22" s="117" customFormat="1" ht="12.75" customHeight="1" x14ac:dyDescent="0.2">
      <c r="A673" s="116">
        <v>1634</v>
      </c>
      <c r="B673" s="116">
        <v>1603</v>
      </c>
      <c r="C673" s="116" t="s">
        <v>18637</v>
      </c>
      <c r="D673" s="116" t="s">
        <v>18692</v>
      </c>
      <c r="E673" s="116" t="s">
        <v>30</v>
      </c>
      <c r="F673" s="116" t="s">
        <v>18640</v>
      </c>
      <c r="G673" s="116" t="s">
        <v>18498</v>
      </c>
      <c r="H673" s="116" t="s">
        <v>1411</v>
      </c>
      <c r="I673" s="116">
        <v>1969</v>
      </c>
      <c r="J673" s="116">
        <v>2016</v>
      </c>
      <c r="K673" s="116"/>
      <c r="L673" s="116" t="s">
        <v>18639</v>
      </c>
      <c r="M673" s="116"/>
      <c r="N673" s="116"/>
      <c r="O673" s="116"/>
      <c r="P673" s="116"/>
      <c r="Q673" s="116"/>
      <c r="R673" s="116"/>
      <c r="S673" s="116"/>
      <c r="T673" s="116"/>
      <c r="U673" s="116"/>
      <c r="V673" s="116"/>
    </row>
    <row r="674" spans="1:22" s="117" customFormat="1" ht="12.75" customHeight="1" x14ac:dyDescent="0.2">
      <c r="A674" s="116">
        <v>1635</v>
      </c>
      <c r="B674" s="116">
        <v>1604</v>
      </c>
      <c r="C674" s="116" t="s">
        <v>18637</v>
      </c>
      <c r="D674" s="116" t="s">
        <v>18692</v>
      </c>
      <c r="E674" s="116" t="s">
        <v>30</v>
      </c>
      <c r="F674" s="116" t="s">
        <v>18640</v>
      </c>
      <c r="G674" s="116" t="s">
        <v>18498</v>
      </c>
      <c r="H674" s="116" t="s">
        <v>1427</v>
      </c>
      <c r="I674" s="116">
        <v>1987</v>
      </c>
      <c r="J674" s="116">
        <v>2016</v>
      </c>
      <c r="K674" s="116"/>
      <c r="L674" s="116"/>
      <c r="M674" s="116" t="s">
        <v>18639</v>
      </c>
      <c r="N674" s="116"/>
      <c r="O674" s="116"/>
      <c r="P674" s="116"/>
      <c r="Q674" s="116"/>
      <c r="R674" s="116"/>
      <c r="S674" s="116"/>
      <c r="T674" s="116"/>
      <c r="U674" s="116"/>
      <c r="V674" s="116"/>
    </row>
    <row r="675" spans="1:22" s="117" customFormat="1" ht="12.75" customHeight="1" x14ac:dyDescent="0.2">
      <c r="A675" s="116">
        <v>1636</v>
      </c>
      <c r="B675" s="116">
        <v>1605</v>
      </c>
      <c r="C675" s="116" t="s">
        <v>18637</v>
      </c>
      <c r="D675" s="116" t="s">
        <v>18692</v>
      </c>
      <c r="E675" s="116" t="s">
        <v>30</v>
      </c>
      <c r="F675" s="116" t="s">
        <v>18640</v>
      </c>
      <c r="G675" s="116" t="s">
        <v>18498</v>
      </c>
      <c r="H675" s="116" t="s">
        <v>1436</v>
      </c>
      <c r="I675" s="116">
        <v>1970</v>
      </c>
      <c r="J675" s="116">
        <v>2016</v>
      </c>
      <c r="K675" s="116"/>
      <c r="L675" s="116"/>
      <c r="M675" s="116"/>
      <c r="N675" s="116" t="s">
        <v>18639</v>
      </c>
      <c r="O675" s="116"/>
      <c r="P675" s="116"/>
      <c r="Q675" s="116"/>
      <c r="R675" s="116"/>
      <c r="S675" s="116"/>
      <c r="T675" s="116"/>
      <c r="U675" s="116"/>
      <c r="V675" s="116"/>
    </row>
    <row r="676" spans="1:22" s="117" customFormat="1" ht="12.75" customHeight="1" x14ac:dyDescent="0.2">
      <c r="A676" s="116">
        <v>1637</v>
      </c>
      <c r="B676" s="116">
        <v>1606</v>
      </c>
      <c r="C676" s="116" t="s">
        <v>18637</v>
      </c>
      <c r="D676" s="116" t="s">
        <v>18692</v>
      </c>
      <c r="E676" s="116" t="s">
        <v>30</v>
      </c>
      <c r="F676" s="116" t="s">
        <v>18640</v>
      </c>
      <c r="G676" s="116" t="s">
        <v>18498</v>
      </c>
      <c r="H676" s="116" t="s">
        <v>1453</v>
      </c>
      <c r="I676" s="116">
        <v>1984</v>
      </c>
      <c r="J676" s="116">
        <v>2016</v>
      </c>
      <c r="K676" s="116"/>
      <c r="L676" s="116"/>
      <c r="M676" s="116"/>
      <c r="N676" s="116"/>
      <c r="O676" s="116" t="s">
        <v>18639</v>
      </c>
      <c r="P676" s="116"/>
      <c r="Q676" s="116"/>
      <c r="R676" s="116"/>
      <c r="S676" s="116"/>
      <c r="T676" s="116"/>
      <c r="U676" s="116"/>
      <c r="V676" s="116"/>
    </row>
    <row r="677" spans="1:22" s="117" customFormat="1" ht="12.75" customHeight="1" x14ac:dyDescent="0.2">
      <c r="A677" s="116">
        <v>1638</v>
      </c>
      <c r="B677" s="116">
        <v>1607</v>
      </c>
      <c r="C677" s="116" t="s">
        <v>18637</v>
      </c>
      <c r="D677" s="116" t="s">
        <v>18692</v>
      </c>
      <c r="E677" s="116" t="s">
        <v>30</v>
      </c>
      <c r="F677" s="116" t="s">
        <v>18640</v>
      </c>
      <c r="G677" s="116" t="s">
        <v>18498</v>
      </c>
      <c r="H677" s="116" t="s">
        <v>1458</v>
      </c>
      <c r="I677" s="116">
        <v>1988</v>
      </c>
      <c r="J677" s="116">
        <v>2016</v>
      </c>
      <c r="K677" s="116"/>
      <c r="L677" s="116"/>
      <c r="M677" s="116"/>
      <c r="N677" s="116"/>
      <c r="O677" s="116"/>
      <c r="P677" s="116" t="s">
        <v>18639</v>
      </c>
      <c r="Q677" s="116"/>
      <c r="R677" s="116"/>
      <c r="S677" s="116"/>
      <c r="T677" s="116"/>
      <c r="U677" s="116"/>
      <c r="V677" s="116"/>
    </row>
    <row r="678" spans="1:22" s="117" customFormat="1" ht="12.75" customHeight="1" x14ac:dyDescent="0.2">
      <c r="A678" s="116">
        <v>1639</v>
      </c>
      <c r="B678" s="116">
        <v>1608</v>
      </c>
      <c r="C678" s="116" t="s">
        <v>18637</v>
      </c>
      <c r="D678" s="116" t="s">
        <v>18692</v>
      </c>
      <c r="E678" s="116" t="s">
        <v>30</v>
      </c>
      <c r="F678" s="116" t="s">
        <v>18640</v>
      </c>
      <c r="G678" s="116" t="s">
        <v>18498</v>
      </c>
      <c r="H678" s="116" t="s">
        <v>1468</v>
      </c>
      <c r="I678" s="116">
        <v>1976</v>
      </c>
      <c r="J678" s="116">
        <v>2016</v>
      </c>
      <c r="K678" s="116"/>
      <c r="L678" s="116"/>
      <c r="M678" s="116"/>
      <c r="N678" s="116"/>
      <c r="O678" s="116"/>
      <c r="P678" s="116"/>
      <c r="Q678" s="116" t="s">
        <v>18639</v>
      </c>
      <c r="R678" s="116"/>
      <c r="S678" s="116"/>
      <c r="T678" s="116"/>
      <c r="U678" s="116"/>
      <c r="V678" s="116"/>
    </row>
    <row r="679" spans="1:22" s="117" customFormat="1" ht="12.75" customHeight="1" x14ac:dyDescent="0.2">
      <c r="A679" s="116">
        <v>1640</v>
      </c>
      <c r="B679" s="116">
        <v>1609</v>
      </c>
      <c r="C679" s="116" t="s">
        <v>18637</v>
      </c>
      <c r="D679" s="116" t="s">
        <v>18692</v>
      </c>
      <c r="E679" s="116" t="s">
        <v>30</v>
      </c>
      <c r="F679" s="116" t="s">
        <v>18640</v>
      </c>
      <c r="G679" s="116" t="s">
        <v>18498</v>
      </c>
      <c r="H679" s="116" t="s">
        <v>1473</v>
      </c>
      <c r="I679" s="116">
        <v>1967</v>
      </c>
      <c r="J679" s="116">
        <v>2016</v>
      </c>
      <c r="K679" s="116"/>
      <c r="L679" s="116"/>
      <c r="M679" s="116"/>
      <c r="N679" s="116"/>
      <c r="O679" s="116"/>
      <c r="P679" s="116"/>
      <c r="Q679" s="116"/>
      <c r="R679" s="116" t="s">
        <v>18639</v>
      </c>
      <c r="S679" s="116"/>
      <c r="T679" s="116"/>
      <c r="U679" s="116"/>
      <c r="V679" s="116"/>
    </row>
    <row r="680" spans="1:22" s="117" customFormat="1" ht="12.75" customHeight="1" x14ac:dyDescent="0.2">
      <c r="A680" s="116">
        <v>1641</v>
      </c>
      <c r="B680" s="116">
        <v>1610</v>
      </c>
      <c r="C680" s="116" t="s">
        <v>18637</v>
      </c>
      <c r="D680" s="116" t="s">
        <v>18692</v>
      </c>
      <c r="E680" s="116" t="s">
        <v>30</v>
      </c>
      <c r="F680" s="116" t="s">
        <v>18640</v>
      </c>
      <c r="G680" s="116" t="s">
        <v>18498</v>
      </c>
      <c r="H680" s="116" t="s">
        <v>1478</v>
      </c>
      <c r="I680" s="116">
        <v>1985</v>
      </c>
      <c r="J680" s="116">
        <v>2016</v>
      </c>
      <c r="K680" s="116"/>
      <c r="L680" s="116"/>
      <c r="M680" s="116"/>
      <c r="N680" s="116"/>
      <c r="O680" s="116"/>
      <c r="P680" s="116" t="s">
        <v>18639</v>
      </c>
      <c r="Q680" s="116"/>
      <c r="R680" s="116"/>
      <c r="S680" s="116"/>
      <c r="T680" s="116"/>
      <c r="U680" s="116"/>
      <c r="V680" s="116"/>
    </row>
    <row r="681" spans="1:22" s="117" customFormat="1" ht="12.75" customHeight="1" x14ac:dyDescent="0.2">
      <c r="A681" s="116">
        <v>1642</v>
      </c>
      <c r="B681" s="116">
        <v>1611</v>
      </c>
      <c r="C681" s="116" t="s">
        <v>18637</v>
      </c>
      <c r="D681" s="116" t="s">
        <v>18692</v>
      </c>
      <c r="E681" s="116" t="s">
        <v>30</v>
      </c>
      <c r="F681" s="116" t="s">
        <v>18640</v>
      </c>
      <c r="G681" s="116" t="s">
        <v>18498</v>
      </c>
      <c r="H681" s="116" t="s">
        <v>1483</v>
      </c>
      <c r="I681" s="116">
        <v>1985</v>
      </c>
      <c r="J681" s="116">
        <v>2016</v>
      </c>
      <c r="K681" s="116"/>
      <c r="L681" s="116" t="s">
        <v>18639</v>
      </c>
      <c r="M681" s="116"/>
      <c r="N681" s="116"/>
      <c r="O681" s="116"/>
      <c r="P681" s="116"/>
      <c r="Q681" s="116"/>
      <c r="R681" s="116"/>
      <c r="S681" s="116"/>
      <c r="T681" s="116"/>
      <c r="U681" s="116"/>
      <c r="V681" s="116"/>
    </row>
    <row r="682" spans="1:22" s="117" customFormat="1" ht="12.75" customHeight="1" x14ac:dyDescent="0.2">
      <c r="A682" s="116">
        <v>1643</v>
      </c>
      <c r="B682" s="116">
        <v>1612</v>
      </c>
      <c r="C682" s="116" t="s">
        <v>18637</v>
      </c>
      <c r="D682" s="116" t="s">
        <v>18692</v>
      </c>
      <c r="E682" s="116" t="s">
        <v>30</v>
      </c>
      <c r="F682" s="116" t="s">
        <v>18640</v>
      </c>
      <c r="G682" s="116" t="s">
        <v>18498</v>
      </c>
      <c r="H682" s="116" t="s">
        <v>1492</v>
      </c>
      <c r="I682" s="116">
        <v>1986</v>
      </c>
      <c r="J682" s="116">
        <v>2016</v>
      </c>
      <c r="K682" s="116"/>
      <c r="L682" s="116"/>
      <c r="M682" s="116" t="s">
        <v>18639</v>
      </c>
      <c r="N682" s="116"/>
      <c r="O682" s="116"/>
      <c r="P682" s="116"/>
      <c r="Q682" s="116"/>
      <c r="R682" s="116"/>
      <c r="S682" s="116"/>
      <c r="T682" s="116"/>
      <c r="U682" s="116"/>
      <c r="V682" s="116"/>
    </row>
    <row r="683" spans="1:22" s="117" customFormat="1" ht="12.75" customHeight="1" x14ac:dyDescent="0.2">
      <c r="A683" s="116">
        <v>1644</v>
      </c>
      <c r="B683" s="116">
        <v>1613</v>
      </c>
      <c r="C683" s="116" t="s">
        <v>18637</v>
      </c>
      <c r="D683" s="116" t="s">
        <v>18692</v>
      </c>
      <c r="E683" s="116" t="s">
        <v>30</v>
      </c>
      <c r="F683" s="116" t="s">
        <v>18640</v>
      </c>
      <c r="G683" s="116" t="s">
        <v>18498</v>
      </c>
      <c r="H683" s="116" t="s">
        <v>1498</v>
      </c>
      <c r="I683" s="116">
        <v>1976</v>
      </c>
      <c r="J683" s="116">
        <v>2016</v>
      </c>
      <c r="K683" s="116"/>
      <c r="L683" s="116"/>
      <c r="M683" s="116"/>
      <c r="N683" s="116" t="s">
        <v>18639</v>
      </c>
      <c r="O683" s="116"/>
      <c r="P683" s="116"/>
      <c r="Q683" s="116"/>
      <c r="R683" s="116"/>
      <c r="S683" s="116"/>
      <c r="T683" s="116"/>
      <c r="U683" s="116"/>
      <c r="V683" s="116"/>
    </row>
    <row r="684" spans="1:22" s="117" customFormat="1" ht="12.75" customHeight="1" x14ac:dyDescent="0.2">
      <c r="A684" s="116">
        <v>1645</v>
      </c>
      <c r="B684" s="116">
        <v>1614</v>
      </c>
      <c r="C684" s="116" t="s">
        <v>18637</v>
      </c>
      <c r="D684" s="116" t="s">
        <v>18692</v>
      </c>
      <c r="E684" s="116" t="s">
        <v>30</v>
      </c>
      <c r="F684" s="116" t="s">
        <v>18640</v>
      </c>
      <c r="G684" s="116" t="s">
        <v>18498</v>
      </c>
      <c r="H684" s="116" t="s">
        <v>1503</v>
      </c>
      <c r="I684" s="116">
        <v>1984</v>
      </c>
      <c r="J684" s="116">
        <v>2016</v>
      </c>
      <c r="K684" s="116"/>
      <c r="L684" s="116"/>
      <c r="M684" s="116"/>
      <c r="N684" s="116"/>
      <c r="O684" s="116" t="s">
        <v>18639</v>
      </c>
      <c r="P684" s="116"/>
      <c r="Q684" s="116"/>
      <c r="R684" s="116"/>
      <c r="S684" s="116"/>
      <c r="T684" s="116"/>
      <c r="U684" s="116"/>
      <c r="V684" s="116"/>
    </row>
    <row r="685" spans="1:22" s="117" customFormat="1" ht="12.75" customHeight="1" x14ac:dyDescent="0.2">
      <c r="A685" s="116">
        <v>1646</v>
      </c>
      <c r="B685" s="116">
        <v>1615</v>
      </c>
      <c r="C685" s="116" t="s">
        <v>18637</v>
      </c>
      <c r="D685" s="116" t="s">
        <v>18692</v>
      </c>
      <c r="E685" s="116" t="s">
        <v>30</v>
      </c>
      <c r="F685" s="116" t="s">
        <v>18640</v>
      </c>
      <c r="G685" s="116" t="s">
        <v>18498</v>
      </c>
      <c r="H685" s="116" t="s">
        <v>1513</v>
      </c>
      <c r="I685" s="116">
        <v>1989</v>
      </c>
      <c r="J685" s="116">
        <v>2016</v>
      </c>
      <c r="K685" s="116"/>
      <c r="L685" s="116"/>
      <c r="M685" s="116"/>
      <c r="N685" s="116"/>
      <c r="O685" s="116"/>
      <c r="P685" s="116" t="s">
        <v>18639</v>
      </c>
      <c r="Q685" s="116"/>
      <c r="R685" s="116"/>
      <c r="S685" s="116"/>
      <c r="T685" s="116"/>
      <c r="U685" s="116"/>
      <c r="V685" s="116"/>
    </row>
    <row r="686" spans="1:22" s="117" customFormat="1" ht="12.75" customHeight="1" x14ac:dyDescent="0.2">
      <c r="A686" s="116">
        <v>1647</v>
      </c>
      <c r="B686" s="116">
        <v>1616</v>
      </c>
      <c r="C686" s="116" t="s">
        <v>18637</v>
      </c>
      <c r="D686" s="116" t="s">
        <v>18692</v>
      </c>
      <c r="E686" s="116" t="s">
        <v>30</v>
      </c>
      <c r="F686" s="116" t="s">
        <v>18640</v>
      </c>
      <c r="G686" s="116" t="s">
        <v>18498</v>
      </c>
      <c r="H686" s="116" t="s">
        <v>1518</v>
      </c>
      <c r="I686" s="116">
        <v>1968</v>
      </c>
      <c r="J686" s="116">
        <v>2016</v>
      </c>
      <c r="K686" s="116"/>
      <c r="L686" s="116"/>
      <c r="M686" s="116"/>
      <c r="N686" s="116"/>
      <c r="O686" s="116"/>
      <c r="P686" s="116"/>
      <c r="Q686" s="116" t="s">
        <v>18639</v>
      </c>
      <c r="R686" s="116"/>
      <c r="S686" s="116"/>
      <c r="T686" s="116"/>
      <c r="U686" s="116"/>
      <c r="V686" s="116"/>
    </row>
    <row r="687" spans="1:22" s="117" customFormat="1" ht="12.75" customHeight="1" x14ac:dyDescent="0.2">
      <c r="A687" s="116">
        <v>1648</v>
      </c>
      <c r="B687" s="116">
        <v>1617</v>
      </c>
      <c r="C687" s="116" t="s">
        <v>18637</v>
      </c>
      <c r="D687" s="116" t="s">
        <v>18692</v>
      </c>
      <c r="E687" s="116" t="s">
        <v>30</v>
      </c>
      <c r="F687" s="116" t="s">
        <v>18640</v>
      </c>
      <c r="G687" s="116" t="s">
        <v>18498</v>
      </c>
      <c r="H687" s="116" t="s">
        <v>1523</v>
      </c>
      <c r="I687" s="116">
        <v>1982</v>
      </c>
      <c r="J687" s="116">
        <v>2016</v>
      </c>
      <c r="K687" s="116"/>
      <c r="L687" s="116"/>
      <c r="M687" s="116"/>
      <c r="N687" s="116"/>
      <c r="O687" s="116"/>
      <c r="P687" s="116"/>
      <c r="Q687" s="116"/>
      <c r="R687" s="116" t="s">
        <v>18639</v>
      </c>
      <c r="S687" s="116"/>
      <c r="T687" s="116"/>
      <c r="U687" s="116"/>
      <c r="V687" s="116"/>
    </row>
    <row r="688" spans="1:22" s="117" customFormat="1" ht="12.75" customHeight="1" x14ac:dyDescent="0.2">
      <c r="A688" s="116">
        <v>1649</v>
      </c>
      <c r="B688" s="116">
        <v>1618</v>
      </c>
      <c r="C688" s="116" t="s">
        <v>18637</v>
      </c>
      <c r="D688" s="116" t="s">
        <v>18692</v>
      </c>
      <c r="E688" s="116" t="s">
        <v>30</v>
      </c>
      <c r="F688" s="116" t="s">
        <v>18640</v>
      </c>
      <c r="G688" s="116" t="s">
        <v>18498</v>
      </c>
      <c r="H688" s="116" t="s">
        <v>1528</v>
      </c>
      <c r="I688" s="116">
        <v>1972</v>
      </c>
      <c r="J688" s="116"/>
      <c r="K688" s="116"/>
      <c r="L688" s="116"/>
      <c r="M688" s="116"/>
      <c r="N688" s="116"/>
      <c r="O688" s="116"/>
      <c r="P688" s="116"/>
      <c r="Q688" s="116" t="s">
        <v>18639</v>
      </c>
      <c r="R688" s="116"/>
      <c r="S688" s="116"/>
      <c r="T688" s="116"/>
      <c r="U688" s="116"/>
      <c r="V688" s="116"/>
    </row>
    <row r="689" spans="1:22" s="117" customFormat="1" ht="12.75" customHeight="1" x14ac:dyDescent="0.2">
      <c r="A689" s="116">
        <v>1650</v>
      </c>
      <c r="B689" s="116">
        <v>1619</v>
      </c>
      <c r="C689" s="116" t="s">
        <v>18637</v>
      </c>
      <c r="D689" s="116" t="s">
        <v>18692</v>
      </c>
      <c r="E689" s="116" t="s">
        <v>30</v>
      </c>
      <c r="F689" s="116" t="s">
        <v>18640</v>
      </c>
      <c r="G689" s="116" t="s">
        <v>18498</v>
      </c>
      <c r="H689" s="116" t="s">
        <v>1533</v>
      </c>
      <c r="I689" s="116">
        <v>1986</v>
      </c>
      <c r="J689" s="116">
        <v>2016</v>
      </c>
      <c r="K689" s="116"/>
      <c r="L689" s="116" t="s">
        <v>18639</v>
      </c>
      <c r="M689" s="116"/>
      <c r="N689" s="116"/>
      <c r="O689" s="116"/>
      <c r="P689" s="116"/>
      <c r="Q689" s="116"/>
      <c r="R689" s="116"/>
      <c r="S689" s="116"/>
      <c r="T689" s="116"/>
      <c r="U689" s="116"/>
      <c r="V689" s="116"/>
    </row>
    <row r="690" spans="1:22" s="117" customFormat="1" ht="12.75" customHeight="1" x14ac:dyDescent="0.2">
      <c r="A690" s="116">
        <v>1651</v>
      </c>
      <c r="B690" s="116">
        <v>1620</v>
      </c>
      <c r="C690" s="116" t="s">
        <v>18637</v>
      </c>
      <c r="D690" s="116" t="s">
        <v>18692</v>
      </c>
      <c r="E690" s="116" t="s">
        <v>30</v>
      </c>
      <c r="F690" s="119" t="s">
        <v>18640</v>
      </c>
      <c r="G690" s="119" t="s">
        <v>18498</v>
      </c>
      <c r="H690" s="119" t="s">
        <v>1538</v>
      </c>
      <c r="I690" s="119">
        <v>1962</v>
      </c>
      <c r="J690" s="116">
        <v>2016</v>
      </c>
      <c r="K690" s="116"/>
      <c r="L690" s="116"/>
      <c r="M690" s="116" t="s">
        <v>18639</v>
      </c>
      <c r="N690" s="116"/>
      <c r="O690" s="116"/>
      <c r="P690" s="116"/>
      <c r="Q690" s="116"/>
      <c r="R690" s="116"/>
      <c r="S690" s="116"/>
      <c r="T690" s="116"/>
      <c r="U690" s="116"/>
      <c r="V690" s="116"/>
    </row>
    <row r="691" spans="1:22" s="117" customFormat="1" ht="12.75" customHeight="1" x14ac:dyDescent="0.2">
      <c r="A691" s="116">
        <v>1652</v>
      </c>
      <c r="B691" s="116">
        <v>1621</v>
      </c>
      <c r="C691" s="116" t="s">
        <v>18637</v>
      </c>
      <c r="D691" s="116" t="s">
        <v>18692</v>
      </c>
      <c r="E691" s="116" t="s">
        <v>30</v>
      </c>
      <c r="F691" s="119" t="s">
        <v>18640</v>
      </c>
      <c r="G691" s="119" t="s">
        <v>18498</v>
      </c>
      <c r="H691" s="119" t="s">
        <v>1552</v>
      </c>
      <c r="I691" s="119">
        <v>1978</v>
      </c>
      <c r="J691" s="116">
        <v>2016</v>
      </c>
      <c r="K691" s="116"/>
      <c r="L691" s="116"/>
      <c r="M691" s="116"/>
      <c r="N691" s="116" t="s">
        <v>18639</v>
      </c>
      <c r="O691" s="116"/>
      <c r="P691" s="116"/>
      <c r="Q691" s="116"/>
      <c r="R691" s="116"/>
      <c r="S691" s="116"/>
      <c r="T691" s="116"/>
      <c r="U691" s="116"/>
      <c r="V691" s="116"/>
    </row>
    <row r="692" spans="1:22" s="117" customFormat="1" ht="12.75" customHeight="1" x14ac:dyDescent="0.2">
      <c r="A692" s="116">
        <v>1653</v>
      </c>
      <c r="B692" s="116">
        <v>1622</v>
      </c>
      <c r="C692" s="116" t="s">
        <v>18637</v>
      </c>
      <c r="D692" s="116" t="s">
        <v>18692</v>
      </c>
      <c r="E692" s="116" t="s">
        <v>30</v>
      </c>
      <c r="F692" s="119" t="s">
        <v>18640</v>
      </c>
      <c r="G692" s="119" t="s">
        <v>18498</v>
      </c>
      <c r="H692" s="119" t="s">
        <v>1557</v>
      </c>
      <c r="I692" s="119">
        <v>1968</v>
      </c>
      <c r="J692" s="116">
        <v>2016</v>
      </c>
      <c r="K692" s="116"/>
      <c r="L692" s="116"/>
      <c r="M692" s="116"/>
      <c r="N692" s="116"/>
      <c r="O692" s="116" t="s">
        <v>18639</v>
      </c>
      <c r="P692" s="116"/>
      <c r="Q692" s="116"/>
      <c r="R692" s="116"/>
      <c r="S692" s="116"/>
      <c r="T692" s="116"/>
      <c r="U692" s="116"/>
      <c r="V692" s="116"/>
    </row>
    <row r="693" spans="1:22" s="117" customFormat="1" ht="12.75" customHeight="1" x14ac:dyDescent="0.2">
      <c r="A693" s="116">
        <v>1654</v>
      </c>
      <c r="B693" s="116">
        <v>1623</v>
      </c>
      <c r="C693" s="116" t="s">
        <v>18637</v>
      </c>
      <c r="D693" s="116" t="s">
        <v>18692</v>
      </c>
      <c r="E693" s="116" t="s">
        <v>30</v>
      </c>
      <c r="F693" s="116" t="s">
        <v>18640</v>
      </c>
      <c r="G693" s="116" t="s">
        <v>18498</v>
      </c>
      <c r="H693" s="116" t="s">
        <v>1566</v>
      </c>
      <c r="I693" s="116">
        <v>1972</v>
      </c>
      <c r="J693" s="116">
        <v>2016</v>
      </c>
      <c r="K693" s="116"/>
      <c r="L693" s="116"/>
      <c r="M693" s="116"/>
      <c r="N693" s="116"/>
      <c r="O693" s="116"/>
      <c r="P693" s="116" t="s">
        <v>18639</v>
      </c>
      <c r="Q693" s="116"/>
      <c r="R693" s="116"/>
      <c r="S693" s="116"/>
      <c r="T693" s="116"/>
      <c r="U693" s="116"/>
      <c r="V693" s="116"/>
    </row>
    <row r="694" spans="1:22" s="117" customFormat="1" ht="12.75" customHeight="1" x14ac:dyDescent="0.2">
      <c r="A694" s="116">
        <v>1655</v>
      </c>
      <c r="B694" s="116">
        <v>1624</v>
      </c>
      <c r="C694" s="116" t="s">
        <v>18637</v>
      </c>
      <c r="D694" s="116" t="s">
        <v>18692</v>
      </c>
      <c r="E694" s="116" t="s">
        <v>30</v>
      </c>
      <c r="F694" s="116" t="s">
        <v>18640</v>
      </c>
      <c r="G694" s="116" t="s">
        <v>18498</v>
      </c>
      <c r="H694" s="116" t="s">
        <v>1571</v>
      </c>
      <c r="I694" s="116">
        <v>1986</v>
      </c>
      <c r="J694" s="116">
        <v>2016</v>
      </c>
      <c r="K694" s="116"/>
      <c r="L694" s="116"/>
      <c r="M694" s="116"/>
      <c r="N694" s="116"/>
      <c r="O694" s="116"/>
      <c r="P694" s="116"/>
      <c r="Q694" s="116" t="s">
        <v>18639</v>
      </c>
      <c r="R694" s="116"/>
      <c r="S694" s="116"/>
      <c r="T694" s="116"/>
      <c r="U694" s="116"/>
      <c r="V694" s="116"/>
    </row>
    <row r="695" spans="1:22" s="117" customFormat="1" ht="12.75" customHeight="1" x14ac:dyDescent="0.2">
      <c r="A695" s="116">
        <v>1656</v>
      </c>
      <c r="B695" s="116">
        <v>1625</v>
      </c>
      <c r="C695" s="116" t="s">
        <v>18637</v>
      </c>
      <c r="D695" s="116" t="s">
        <v>18692</v>
      </c>
      <c r="E695" s="116" t="s">
        <v>30</v>
      </c>
      <c r="F695" s="116" t="s">
        <v>18640</v>
      </c>
      <c r="G695" s="116" t="s">
        <v>18498</v>
      </c>
      <c r="H695" s="116" t="s">
        <v>1576</v>
      </c>
      <c r="I695" s="116">
        <v>1972</v>
      </c>
      <c r="J695" s="116">
        <v>2016</v>
      </c>
      <c r="K695" s="116"/>
      <c r="L695" s="116"/>
      <c r="M695" s="116"/>
      <c r="N695" s="116"/>
      <c r="O695" s="116"/>
      <c r="P695" s="116"/>
      <c r="Q695" s="116"/>
      <c r="R695" s="116" t="s">
        <v>18639</v>
      </c>
      <c r="S695" s="116"/>
      <c r="T695" s="116"/>
      <c r="U695" s="116"/>
      <c r="V695" s="116"/>
    </row>
    <row r="696" spans="1:22" s="117" customFormat="1" ht="12.75" customHeight="1" x14ac:dyDescent="0.2">
      <c r="A696" s="116">
        <v>1657</v>
      </c>
      <c r="B696" s="116">
        <v>1626</v>
      </c>
      <c r="C696" s="116" t="s">
        <v>18637</v>
      </c>
      <c r="D696" s="116" t="s">
        <v>18692</v>
      </c>
      <c r="E696" s="116" t="s">
        <v>30</v>
      </c>
      <c r="F696" s="116" t="s">
        <v>18640</v>
      </c>
      <c r="G696" s="116" t="s">
        <v>18498</v>
      </c>
      <c r="H696" s="116" t="s">
        <v>1586</v>
      </c>
      <c r="I696" s="116">
        <v>1972</v>
      </c>
      <c r="J696" s="116">
        <v>2016</v>
      </c>
      <c r="K696" s="116"/>
      <c r="L696" s="116"/>
      <c r="M696" s="116"/>
      <c r="N696" s="116"/>
      <c r="O696" s="116"/>
      <c r="P696" s="116"/>
      <c r="Q696" s="116"/>
      <c r="R696" s="116" t="s">
        <v>18639</v>
      </c>
      <c r="S696" s="116"/>
      <c r="T696" s="116"/>
      <c r="U696" s="116"/>
      <c r="V696" s="116"/>
    </row>
    <row r="697" spans="1:22" s="117" customFormat="1" ht="12.75" customHeight="1" x14ac:dyDescent="0.2">
      <c r="A697" s="116">
        <v>1658</v>
      </c>
      <c r="B697" s="116">
        <v>1627</v>
      </c>
      <c r="C697" s="116" t="s">
        <v>18637</v>
      </c>
      <c r="D697" s="116" t="s">
        <v>18692</v>
      </c>
      <c r="E697" s="116" t="s">
        <v>30</v>
      </c>
      <c r="F697" s="116" t="s">
        <v>18640</v>
      </c>
      <c r="G697" s="116" t="s">
        <v>18498</v>
      </c>
      <c r="H697" s="116" t="s">
        <v>1596</v>
      </c>
      <c r="I697" s="116">
        <v>1961</v>
      </c>
      <c r="J697" s="116">
        <v>2016</v>
      </c>
      <c r="K697" s="116"/>
      <c r="L697" s="116" t="s">
        <v>18639</v>
      </c>
      <c r="M697" s="116"/>
      <c r="N697" s="116"/>
      <c r="O697" s="116"/>
      <c r="P697" s="116"/>
      <c r="Q697" s="116"/>
      <c r="R697" s="116"/>
      <c r="S697" s="116"/>
      <c r="T697" s="116"/>
      <c r="U697" s="116"/>
      <c r="V697" s="116"/>
    </row>
    <row r="698" spans="1:22" s="117" customFormat="1" ht="12.75" customHeight="1" x14ac:dyDescent="0.2">
      <c r="A698" s="116">
        <v>1659</v>
      </c>
      <c r="B698" s="116">
        <v>1628</v>
      </c>
      <c r="C698" s="116" t="s">
        <v>18637</v>
      </c>
      <c r="D698" s="116" t="s">
        <v>18692</v>
      </c>
      <c r="E698" s="116" t="s">
        <v>30</v>
      </c>
      <c r="F698" s="116" t="s">
        <v>18640</v>
      </c>
      <c r="G698" s="116" t="s">
        <v>18498</v>
      </c>
      <c r="H698" s="116" t="s">
        <v>1616</v>
      </c>
      <c r="I698" s="116">
        <v>1972</v>
      </c>
      <c r="J698" s="116">
        <v>2016</v>
      </c>
      <c r="K698" s="116"/>
      <c r="L698" s="116"/>
      <c r="M698" s="116" t="s">
        <v>18639</v>
      </c>
      <c r="N698" s="116"/>
      <c r="O698" s="116"/>
      <c r="P698" s="116"/>
      <c r="Q698" s="116"/>
      <c r="R698" s="116"/>
      <c r="S698" s="116"/>
      <c r="T698" s="116"/>
      <c r="U698" s="116"/>
      <c r="V698" s="116"/>
    </row>
    <row r="699" spans="1:22" s="117" customFormat="1" ht="12.75" customHeight="1" x14ac:dyDescent="0.2">
      <c r="A699" s="116">
        <v>1660</v>
      </c>
      <c r="B699" s="116">
        <v>1629</v>
      </c>
      <c r="C699" s="116" t="s">
        <v>18637</v>
      </c>
      <c r="D699" s="116" t="s">
        <v>18692</v>
      </c>
      <c r="E699" s="116" t="s">
        <v>30</v>
      </c>
      <c r="F699" s="116" t="s">
        <v>18640</v>
      </c>
      <c r="G699" s="116" t="s">
        <v>18498</v>
      </c>
      <c r="H699" s="116" t="s">
        <v>1621</v>
      </c>
      <c r="I699" s="116">
        <v>1972</v>
      </c>
      <c r="J699" s="116">
        <v>2016</v>
      </c>
      <c r="K699" s="116"/>
      <c r="L699" s="116"/>
      <c r="M699" s="116"/>
      <c r="N699" s="116" t="s">
        <v>18639</v>
      </c>
      <c r="O699" s="116"/>
      <c r="P699" s="116"/>
      <c r="Q699" s="116"/>
      <c r="R699" s="116"/>
      <c r="S699" s="116"/>
      <c r="T699" s="116"/>
      <c r="U699" s="116"/>
      <c r="V699" s="116"/>
    </row>
    <row r="700" spans="1:22" s="117" customFormat="1" ht="12.75" customHeight="1" x14ac:dyDescent="0.2">
      <c r="A700" s="116">
        <v>1661</v>
      </c>
      <c r="B700" s="116">
        <v>1630</v>
      </c>
      <c r="C700" s="116" t="s">
        <v>18637</v>
      </c>
      <c r="D700" s="116" t="s">
        <v>18692</v>
      </c>
      <c r="E700" s="116" t="s">
        <v>30</v>
      </c>
      <c r="F700" s="116" t="s">
        <v>18640</v>
      </c>
      <c r="G700" s="116" t="s">
        <v>18498</v>
      </c>
      <c r="H700" s="116" t="s">
        <v>1649</v>
      </c>
      <c r="I700" s="116">
        <v>1973</v>
      </c>
      <c r="J700" s="116">
        <v>2016</v>
      </c>
      <c r="K700" s="116"/>
      <c r="L700" s="116"/>
      <c r="M700" s="116"/>
      <c r="N700" s="116"/>
      <c r="O700" s="116" t="s">
        <v>18639</v>
      </c>
      <c r="P700" s="116"/>
      <c r="Q700" s="116"/>
      <c r="R700" s="116"/>
      <c r="S700" s="116"/>
      <c r="T700" s="116"/>
      <c r="U700" s="116"/>
      <c r="V700" s="116"/>
    </row>
    <row r="701" spans="1:22" s="117" customFormat="1" ht="12.75" customHeight="1" x14ac:dyDescent="0.2">
      <c r="A701" s="116">
        <v>1662</v>
      </c>
      <c r="B701" s="116">
        <v>1631</v>
      </c>
      <c r="C701" s="116" t="s">
        <v>18637</v>
      </c>
      <c r="D701" s="116" t="s">
        <v>18692</v>
      </c>
      <c r="E701" s="116" t="s">
        <v>30</v>
      </c>
      <c r="F701" s="116" t="s">
        <v>18640</v>
      </c>
      <c r="G701" s="116" t="s">
        <v>18498</v>
      </c>
      <c r="H701" s="116" t="s">
        <v>1654</v>
      </c>
      <c r="I701" s="116">
        <v>1973</v>
      </c>
      <c r="J701" s="116">
        <v>2016</v>
      </c>
      <c r="K701" s="116"/>
      <c r="L701" s="116"/>
      <c r="M701" s="116"/>
      <c r="N701" s="116"/>
      <c r="O701" s="116"/>
      <c r="P701" s="116" t="s">
        <v>18639</v>
      </c>
      <c r="Q701" s="116"/>
      <c r="R701" s="116"/>
      <c r="S701" s="116"/>
      <c r="T701" s="116"/>
      <c r="U701" s="116"/>
      <c r="V701" s="116"/>
    </row>
    <row r="702" spans="1:22" s="117" customFormat="1" ht="12.75" customHeight="1" x14ac:dyDescent="0.2">
      <c r="A702" s="116">
        <v>1663</v>
      </c>
      <c r="B702" s="116">
        <v>1632</v>
      </c>
      <c r="C702" s="116" t="s">
        <v>18637</v>
      </c>
      <c r="D702" s="116" t="s">
        <v>18692</v>
      </c>
      <c r="E702" s="116" t="s">
        <v>30</v>
      </c>
      <c r="F702" s="116" t="s">
        <v>18640</v>
      </c>
      <c r="G702" s="116" t="s">
        <v>18498</v>
      </c>
      <c r="H702" s="116" t="s">
        <v>1663</v>
      </c>
      <c r="I702" s="116">
        <v>1982</v>
      </c>
      <c r="J702" s="116">
        <v>2016</v>
      </c>
      <c r="K702" s="116"/>
      <c r="L702" s="116"/>
      <c r="M702" s="116"/>
      <c r="N702" s="116"/>
      <c r="O702" s="116"/>
      <c r="P702" s="116"/>
      <c r="Q702" s="116" t="s">
        <v>18639</v>
      </c>
      <c r="R702" s="116"/>
      <c r="S702" s="116"/>
      <c r="T702" s="116"/>
      <c r="U702" s="116"/>
      <c r="V702" s="116"/>
    </row>
    <row r="703" spans="1:22" s="117" customFormat="1" ht="12.75" customHeight="1" x14ac:dyDescent="0.2">
      <c r="A703" s="116">
        <v>1664</v>
      </c>
      <c r="B703" s="116">
        <v>1633</v>
      </c>
      <c r="C703" s="116" t="s">
        <v>18637</v>
      </c>
      <c r="D703" s="116" t="s">
        <v>18692</v>
      </c>
      <c r="E703" s="116" t="s">
        <v>30</v>
      </c>
      <c r="F703" s="116" t="s">
        <v>18640</v>
      </c>
      <c r="G703" s="116" t="s">
        <v>18498</v>
      </c>
      <c r="H703" s="116" t="s">
        <v>1668</v>
      </c>
      <c r="I703" s="116">
        <v>1973</v>
      </c>
      <c r="J703" s="116">
        <v>2016</v>
      </c>
      <c r="K703" s="116"/>
      <c r="L703" s="116"/>
      <c r="M703" s="116"/>
      <c r="N703" s="116"/>
      <c r="O703" s="116"/>
      <c r="P703" s="116"/>
      <c r="Q703" s="116"/>
      <c r="R703" s="116" t="s">
        <v>18639</v>
      </c>
      <c r="S703" s="116"/>
      <c r="T703" s="116"/>
      <c r="U703" s="116"/>
      <c r="V703" s="116"/>
    </row>
    <row r="704" spans="1:22" s="117" customFormat="1" ht="12.75" customHeight="1" x14ac:dyDescent="0.2">
      <c r="A704" s="116">
        <v>1665</v>
      </c>
      <c r="B704" s="116">
        <v>1634</v>
      </c>
      <c r="C704" s="116" t="s">
        <v>18637</v>
      </c>
      <c r="D704" s="116" t="s">
        <v>18692</v>
      </c>
      <c r="E704" s="116" t="s">
        <v>30</v>
      </c>
      <c r="F704" s="116" t="s">
        <v>18640</v>
      </c>
      <c r="G704" s="116" t="s">
        <v>18498</v>
      </c>
      <c r="H704" s="116" t="s">
        <v>1673</v>
      </c>
      <c r="I704" s="116">
        <v>1973</v>
      </c>
      <c r="J704" s="116">
        <v>2016</v>
      </c>
      <c r="K704" s="116"/>
      <c r="L704" s="116" t="s">
        <v>18639</v>
      </c>
      <c r="M704" s="116"/>
      <c r="N704" s="116"/>
      <c r="O704" s="116"/>
      <c r="P704" s="116"/>
      <c r="Q704" s="116"/>
      <c r="R704" s="116"/>
      <c r="S704" s="116"/>
      <c r="T704" s="116"/>
      <c r="U704" s="116"/>
      <c r="V704" s="116"/>
    </row>
    <row r="705" spans="1:22" s="117" customFormat="1" ht="12.75" customHeight="1" x14ac:dyDescent="0.2">
      <c r="A705" s="116">
        <v>1666</v>
      </c>
      <c r="B705" s="116">
        <v>1635</v>
      </c>
      <c r="C705" s="116" t="s">
        <v>18637</v>
      </c>
      <c r="D705" s="116" t="s">
        <v>18692</v>
      </c>
      <c r="E705" s="116" t="s">
        <v>30</v>
      </c>
      <c r="F705" s="116" t="s">
        <v>18640</v>
      </c>
      <c r="G705" s="116" t="s">
        <v>18498</v>
      </c>
      <c r="H705" s="116" t="s">
        <v>1678</v>
      </c>
      <c r="I705" s="116">
        <v>1962</v>
      </c>
      <c r="J705" s="116">
        <v>2016</v>
      </c>
      <c r="K705" s="116"/>
      <c r="L705" s="116" t="s">
        <v>18639</v>
      </c>
      <c r="M705" s="116"/>
      <c r="N705" s="116"/>
      <c r="O705" s="116"/>
      <c r="P705" s="116"/>
      <c r="Q705" s="116"/>
      <c r="R705" s="116"/>
      <c r="S705" s="116"/>
      <c r="T705" s="116"/>
      <c r="U705" s="116"/>
      <c r="V705" s="116"/>
    </row>
    <row r="706" spans="1:22" s="117" customFormat="1" ht="12.75" customHeight="1" x14ac:dyDescent="0.2">
      <c r="A706" s="116">
        <v>1667</v>
      </c>
      <c r="B706" s="116">
        <v>1636</v>
      </c>
      <c r="C706" s="116" t="s">
        <v>18637</v>
      </c>
      <c r="D706" s="116" t="s">
        <v>18692</v>
      </c>
      <c r="E706" s="116" t="s">
        <v>30</v>
      </c>
      <c r="F706" s="116" t="s">
        <v>18640</v>
      </c>
      <c r="G706" s="116" t="s">
        <v>18498</v>
      </c>
      <c r="H706" s="116" t="s">
        <v>1683</v>
      </c>
      <c r="I706" s="116">
        <v>1982</v>
      </c>
      <c r="J706" s="116">
        <v>2016</v>
      </c>
      <c r="K706" s="116"/>
      <c r="L706" s="116"/>
      <c r="M706" s="116" t="s">
        <v>18639</v>
      </c>
      <c r="N706" s="116"/>
      <c r="O706" s="116"/>
      <c r="P706" s="116"/>
      <c r="Q706" s="116"/>
      <c r="R706" s="116"/>
      <c r="S706" s="116"/>
      <c r="T706" s="116"/>
      <c r="U706" s="116"/>
      <c r="V706" s="116"/>
    </row>
    <row r="707" spans="1:22" s="117" customFormat="1" ht="12.75" customHeight="1" x14ac:dyDescent="0.2">
      <c r="A707" s="116">
        <v>1668</v>
      </c>
      <c r="B707" s="116">
        <v>1637</v>
      </c>
      <c r="C707" s="116" t="s">
        <v>18637</v>
      </c>
      <c r="D707" s="116" t="s">
        <v>18692</v>
      </c>
      <c r="E707" s="116" t="s">
        <v>30</v>
      </c>
      <c r="F707" s="116" t="s">
        <v>18640</v>
      </c>
      <c r="G707" s="116" t="s">
        <v>18498</v>
      </c>
      <c r="H707" s="116" t="s">
        <v>1688</v>
      </c>
      <c r="I707" s="116">
        <v>1968</v>
      </c>
      <c r="J707" s="116">
        <v>2016</v>
      </c>
      <c r="K707" s="116"/>
      <c r="L707" s="116"/>
      <c r="M707" s="116"/>
      <c r="N707" s="116" t="s">
        <v>18639</v>
      </c>
      <c r="O707" s="116"/>
      <c r="P707" s="116"/>
      <c r="Q707" s="116"/>
      <c r="R707" s="116"/>
      <c r="S707" s="116"/>
      <c r="T707" s="116"/>
      <c r="U707" s="116"/>
      <c r="V707" s="116"/>
    </row>
    <row r="708" spans="1:22" s="117" customFormat="1" ht="12.75" customHeight="1" x14ac:dyDescent="0.2">
      <c r="A708" s="116">
        <v>1669</v>
      </c>
      <c r="B708" s="116">
        <v>1638</v>
      </c>
      <c r="C708" s="116" t="s">
        <v>18637</v>
      </c>
      <c r="D708" s="116" t="s">
        <v>18692</v>
      </c>
      <c r="E708" s="116" t="s">
        <v>30</v>
      </c>
      <c r="F708" s="116" t="s">
        <v>18640</v>
      </c>
      <c r="G708" s="116" t="s">
        <v>18498</v>
      </c>
      <c r="H708" s="116" t="s">
        <v>1693</v>
      </c>
      <c r="I708" s="116">
        <v>1969</v>
      </c>
      <c r="J708" s="116">
        <v>2016</v>
      </c>
      <c r="K708" s="116"/>
      <c r="L708" s="116"/>
      <c r="M708" s="116"/>
      <c r="N708" s="116"/>
      <c r="O708" s="116" t="s">
        <v>18639</v>
      </c>
      <c r="P708" s="116"/>
      <c r="Q708" s="116"/>
      <c r="R708" s="116"/>
      <c r="S708" s="116"/>
      <c r="T708" s="116"/>
      <c r="U708" s="116"/>
      <c r="V708" s="116"/>
    </row>
    <row r="709" spans="1:22" s="117" customFormat="1" ht="12.75" customHeight="1" x14ac:dyDescent="0.2">
      <c r="A709" s="116">
        <v>1670</v>
      </c>
      <c r="B709" s="116">
        <v>1639</v>
      </c>
      <c r="C709" s="116" t="s">
        <v>18637</v>
      </c>
      <c r="D709" s="116" t="s">
        <v>18692</v>
      </c>
      <c r="E709" s="116" t="s">
        <v>30</v>
      </c>
      <c r="F709" s="116" t="s">
        <v>18640</v>
      </c>
      <c r="G709" s="116" t="s">
        <v>18498</v>
      </c>
      <c r="H709" s="116" t="s">
        <v>1703</v>
      </c>
      <c r="I709" s="116">
        <v>1975</v>
      </c>
      <c r="J709" s="116">
        <v>2016</v>
      </c>
      <c r="K709" s="116"/>
      <c r="L709" s="116"/>
      <c r="M709" s="116"/>
      <c r="N709" s="116"/>
      <c r="O709" s="116"/>
      <c r="P709" s="116" t="s">
        <v>18639</v>
      </c>
      <c r="Q709" s="116"/>
      <c r="R709" s="116"/>
      <c r="S709" s="116"/>
      <c r="T709" s="116"/>
      <c r="U709" s="116"/>
      <c r="V709" s="116"/>
    </row>
    <row r="710" spans="1:22" s="117" customFormat="1" ht="12.75" customHeight="1" x14ac:dyDescent="0.2">
      <c r="A710" s="116">
        <v>1671</v>
      </c>
      <c r="B710" s="116">
        <v>1640</v>
      </c>
      <c r="C710" s="116" t="s">
        <v>18637</v>
      </c>
      <c r="D710" s="116" t="s">
        <v>18692</v>
      </c>
      <c r="E710" s="116" t="s">
        <v>30</v>
      </c>
      <c r="F710" s="116" t="s">
        <v>18640</v>
      </c>
      <c r="G710" s="116" t="s">
        <v>18498</v>
      </c>
      <c r="H710" s="116" t="s">
        <v>1712</v>
      </c>
      <c r="I710" s="116">
        <v>1986</v>
      </c>
      <c r="J710" s="116">
        <v>2016</v>
      </c>
      <c r="K710" s="116"/>
      <c r="L710" s="116"/>
      <c r="M710" s="116"/>
      <c r="N710" s="116"/>
      <c r="O710" s="116"/>
      <c r="P710" s="116"/>
      <c r="Q710" s="116" t="s">
        <v>18639</v>
      </c>
      <c r="R710" s="116"/>
      <c r="S710" s="116"/>
      <c r="T710" s="116"/>
      <c r="U710" s="116"/>
      <c r="V710" s="116"/>
    </row>
    <row r="711" spans="1:22" s="117" customFormat="1" ht="12.75" customHeight="1" x14ac:dyDescent="0.2">
      <c r="A711" s="116">
        <v>1672</v>
      </c>
      <c r="B711" s="116">
        <v>1641</v>
      </c>
      <c r="C711" s="116" t="s">
        <v>18637</v>
      </c>
      <c r="D711" s="116" t="s">
        <v>18692</v>
      </c>
      <c r="E711" s="116" t="s">
        <v>30</v>
      </c>
      <c r="F711" s="116" t="s">
        <v>18640</v>
      </c>
      <c r="G711" s="116" t="s">
        <v>18498</v>
      </c>
      <c r="H711" s="116" t="s">
        <v>1717</v>
      </c>
      <c r="I711" s="116">
        <v>1982</v>
      </c>
      <c r="J711" s="116">
        <v>2016</v>
      </c>
      <c r="K711" s="116"/>
      <c r="L711" s="116"/>
      <c r="M711" s="116"/>
      <c r="N711" s="116"/>
      <c r="O711" s="116"/>
      <c r="P711" s="116"/>
      <c r="Q711" s="116"/>
      <c r="R711" s="116" t="s">
        <v>18639</v>
      </c>
      <c r="S711" s="116"/>
      <c r="T711" s="116"/>
      <c r="U711" s="116"/>
      <c r="V711" s="116"/>
    </row>
    <row r="712" spans="1:22" s="117" customFormat="1" ht="12.75" customHeight="1" x14ac:dyDescent="0.2">
      <c r="A712" s="116">
        <v>1673</v>
      </c>
      <c r="B712" s="116">
        <v>1642</v>
      </c>
      <c r="C712" s="116" t="s">
        <v>18637</v>
      </c>
      <c r="D712" s="116" t="s">
        <v>18692</v>
      </c>
      <c r="E712" s="116" t="s">
        <v>30</v>
      </c>
      <c r="F712" s="116" t="s">
        <v>18640</v>
      </c>
      <c r="G712" s="116" t="s">
        <v>18498</v>
      </c>
      <c r="H712" s="116" t="s">
        <v>1731</v>
      </c>
      <c r="I712" s="116">
        <v>1967</v>
      </c>
      <c r="J712" s="116">
        <v>2016</v>
      </c>
      <c r="K712" s="116"/>
      <c r="L712" s="116"/>
      <c r="M712" s="116" t="s">
        <v>18639</v>
      </c>
      <c r="N712" s="116"/>
      <c r="O712" s="116"/>
      <c r="P712" s="116"/>
      <c r="Q712" s="116"/>
      <c r="R712" s="116"/>
      <c r="S712" s="116"/>
      <c r="T712" s="116"/>
      <c r="U712" s="116"/>
      <c r="V712" s="116"/>
    </row>
    <row r="713" spans="1:22" s="117" customFormat="1" ht="12.75" customHeight="1" x14ac:dyDescent="0.2">
      <c r="A713" s="116">
        <v>1674</v>
      </c>
      <c r="B713" s="116">
        <v>1643</v>
      </c>
      <c r="C713" s="116" t="s">
        <v>18637</v>
      </c>
      <c r="D713" s="116" t="s">
        <v>18692</v>
      </c>
      <c r="E713" s="116" t="s">
        <v>30</v>
      </c>
      <c r="F713" s="116" t="s">
        <v>18640</v>
      </c>
      <c r="G713" s="116" t="s">
        <v>18498</v>
      </c>
      <c r="H713" s="116" t="s">
        <v>1736</v>
      </c>
      <c r="I713" s="116">
        <v>1989</v>
      </c>
      <c r="J713" s="116">
        <v>2016</v>
      </c>
      <c r="K713" s="116"/>
      <c r="L713" s="116" t="s">
        <v>18639</v>
      </c>
      <c r="M713" s="116"/>
      <c r="N713" s="116"/>
      <c r="O713" s="116"/>
      <c r="P713" s="116"/>
      <c r="Q713" s="116"/>
      <c r="R713" s="116"/>
      <c r="S713" s="116"/>
      <c r="T713" s="116"/>
      <c r="U713" s="116"/>
      <c r="V713" s="116"/>
    </row>
    <row r="714" spans="1:22" s="117" customFormat="1" ht="12.75" customHeight="1" x14ac:dyDescent="0.2">
      <c r="A714" s="116">
        <v>1675</v>
      </c>
      <c r="B714" s="116">
        <v>1644</v>
      </c>
      <c r="C714" s="116" t="s">
        <v>18637</v>
      </c>
      <c r="D714" s="116" t="s">
        <v>18692</v>
      </c>
      <c r="E714" s="116" t="s">
        <v>30</v>
      </c>
      <c r="F714" s="116" t="s">
        <v>18640</v>
      </c>
      <c r="G714" s="116" t="s">
        <v>18498</v>
      </c>
      <c r="H714" s="116" t="s">
        <v>1741</v>
      </c>
      <c r="I714" s="116">
        <v>1982</v>
      </c>
      <c r="J714" s="116">
        <v>2016</v>
      </c>
      <c r="K714" s="116"/>
      <c r="L714" s="116"/>
      <c r="M714" s="116" t="s">
        <v>18639</v>
      </c>
      <c r="N714" s="116"/>
      <c r="O714" s="116"/>
      <c r="P714" s="116"/>
      <c r="Q714" s="116"/>
      <c r="R714" s="116"/>
      <c r="S714" s="116"/>
      <c r="T714" s="116"/>
      <c r="U714" s="116"/>
      <c r="V714" s="116"/>
    </row>
    <row r="715" spans="1:22" s="117" customFormat="1" ht="12.75" customHeight="1" x14ac:dyDescent="0.2">
      <c r="A715" s="116">
        <v>1676</v>
      </c>
      <c r="B715" s="116">
        <v>1645</v>
      </c>
      <c r="C715" s="116" t="s">
        <v>18637</v>
      </c>
      <c r="D715" s="116" t="s">
        <v>18692</v>
      </c>
      <c r="E715" s="116" t="s">
        <v>30</v>
      </c>
      <c r="F715" s="116" t="s">
        <v>18640</v>
      </c>
      <c r="G715" s="116" t="s">
        <v>18498</v>
      </c>
      <c r="H715" s="116" t="s">
        <v>1746</v>
      </c>
      <c r="I715" s="116">
        <v>1968</v>
      </c>
      <c r="J715" s="116">
        <v>2016</v>
      </c>
      <c r="K715" s="116"/>
      <c r="L715" s="116"/>
      <c r="M715" s="116"/>
      <c r="N715" s="116" t="s">
        <v>18639</v>
      </c>
      <c r="O715" s="116"/>
      <c r="P715" s="116"/>
      <c r="Q715" s="116"/>
      <c r="R715" s="116"/>
      <c r="S715" s="116"/>
      <c r="T715" s="116"/>
      <c r="U715" s="116"/>
      <c r="V715" s="116"/>
    </row>
    <row r="716" spans="1:22" s="117" customFormat="1" ht="12.75" customHeight="1" x14ac:dyDescent="0.2">
      <c r="A716" s="116">
        <v>1677</v>
      </c>
      <c r="B716" s="116">
        <v>1646</v>
      </c>
      <c r="C716" s="116" t="s">
        <v>18637</v>
      </c>
      <c r="D716" s="116" t="s">
        <v>18692</v>
      </c>
      <c r="E716" s="116" t="s">
        <v>30</v>
      </c>
      <c r="F716" s="116" t="s">
        <v>18640</v>
      </c>
      <c r="G716" s="116" t="s">
        <v>18498</v>
      </c>
      <c r="H716" s="116" t="s">
        <v>1751</v>
      </c>
      <c r="I716" s="116">
        <v>1968</v>
      </c>
      <c r="J716" s="116">
        <v>2016</v>
      </c>
      <c r="K716" s="116"/>
      <c r="L716" s="116"/>
      <c r="M716" s="116"/>
      <c r="N716" s="116"/>
      <c r="O716" s="116" t="s">
        <v>18639</v>
      </c>
      <c r="P716" s="116"/>
      <c r="Q716" s="116"/>
      <c r="R716" s="116"/>
      <c r="S716" s="116"/>
      <c r="T716" s="116"/>
      <c r="U716" s="116"/>
      <c r="V716" s="116"/>
    </row>
    <row r="717" spans="1:22" s="117" customFormat="1" ht="12.75" customHeight="1" x14ac:dyDescent="0.2">
      <c r="A717" s="116">
        <v>1678</v>
      </c>
      <c r="B717" s="116">
        <v>1647</v>
      </c>
      <c r="C717" s="116" t="s">
        <v>18637</v>
      </c>
      <c r="D717" s="116" t="s">
        <v>18692</v>
      </c>
      <c r="E717" s="116" t="s">
        <v>30</v>
      </c>
      <c r="F717" s="116" t="s">
        <v>18640</v>
      </c>
      <c r="G717" s="116" t="s">
        <v>18498</v>
      </c>
      <c r="H717" s="116" t="s">
        <v>1756</v>
      </c>
      <c r="I717" s="116">
        <v>1988</v>
      </c>
      <c r="J717" s="116">
        <v>2016</v>
      </c>
      <c r="K717" s="116"/>
      <c r="L717" s="116"/>
      <c r="M717" s="116"/>
      <c r="N717" s="116"/>
      <c r="O717" s="116"/>
      <c r="P717" s="116" t="s">
        <v>18639</v>
      </c>
      <c r="Q717" s="116"/>
      <c r="R717" s="116"/>
      <c r="S717" s="116"/>
      <c r="T717" s="116"/>
      <c r="U717" s="116"/>
      <c r="V717" s="116"/>
    </row>
    <row r="718" spans="1:22" s="117" customFormat="1" ht="12.75" customHeight="1" x14ac:dyDescent="0.2">
      <c r="A718" s="116">
        <v>1679</v>
      </c>
      <c r="B718" s="116">
        <v>1648</v>
      </c>
      <c r="C718" s="116" t="s">
        <v>18637</v>
      </c>
      <c r="D718" s="116" t="s">
        <v>18692</v>
      </c>
      <c r="E718" s="116" t="s">
        <v>30</v>
      </c>
      <c r="F718" s="116" t="s">
        <v>18640</v>
      </c>
      <c r="G718" s="116" t="s">
        <v>18498</v>
      </c>
      <c r="H718" s="116" t="s">
        <v>1761</v>
      </c>
      <c r="I718" s="116">
        <v>1978</v>
      </c>
      <c r="J718" s="116">
        <v>2016</v>
      </c>
      <c r="K718" s="116"/>
      <c r="L718" s="116"/>
      <c r="M718" s="116"/>
      <c r="N718" s="116"/>
      <c r="O718" s="116"/>
      <c r="P718" s="116"/>
      <c r="Q718" s="116" t="s">
        <v>18639</v>
      </c>
      <c r="R718" s="116"/>
      <c r="S718" s="116"/>
      <c r="T718" s="116"/>
      <c r="U718" s="116"/>
      <c r="V718" s="116"/>
    </row>
    <row r="719" spans="1:22" s="117" customFormat="1" ht="12.75" customHeight="1" x14ac:dyDescent="0.2">
      <c r="A719" s="116">
        <v>1680</v>
      </c>
      <c r="B719" s="116">
        <v>1649</v>
      </c>
      <c r="C719" s="116" t="s">
        <v>18637</v>
      </c>
      <c r="D719" s="116" t="s">
        <v>18692</v>
      </c>
      <c r="E719" s="116" t="s">
        <v>30</v>
      </c>
      <c r="F719" s="116" t="s">
        <v>18640</v>
      </c>
      <c r="G719" s="116" t="s">
        <v>18498</v>
      </c>
      <c r="H719" s="116" t="s">
        <v>1766</v>
      </c>
      <c r="I719" s="116">
        <v>1984</v>
      </c>
      <c r="J719" s="116">
        <v>2016</v>
      </c>
      <c r="K719" s="116"/>
      <c r="L719" s="116"/>
      <c r="M719" s="116"/>
      <c r="N719" s="116"/>
      <c r="O719" s="116"/>
      <c r="P719" s="116"/>
      <c r="Q719" s="116"/>
      <c r="R719" s="116" t="s">
        <v>18639</v>
      </c>
      <c r="S719" s="116"/>
      <c r="T719" s="116"/>
      <c r="U719" s="116"/>
      <c r="V719" s="116"/>
    </row>
    <row r="720" spans="1:22" s="117" customFormat="1" ht="12.75" customHeight="1" x14ac:dyDescent="0.2">
      <c r="A720" s="116">
        <v>1681</v>
      </c>
      <c r="B720" s="116">
        <v>1650</v>
      </c>
      <c r="C720" s="116" t="s">
        <v>18637</v>
      </c>
      <c r="D720" s="116" t="s">
        <v>18692</v>
      </c>
      <c r="E720" s="116" t="s">
        <v>30</v>
      </c>
      <c r="F720" s="116" t="s">
        <v>18640</v>
      </c>
      <c r="G720" s="116" t="s">
        <v>18498</v>
      </c>
      <c r="H720" s="116" t="s">
        <v>1771</v>
      </c>
      <c r="I720" s="116">
        <v>1974</v>
      </c>
      <c r="J720" s="116">
        <v>2016</v>
      </c>
      <c r="K720" s="116"/>
      <c r="L720" s="116"/>
      <c r="M720" s="116"/>
      <c r="N720" s="116" t="s">
        <v>18639</v>
      </c>
      <c r="O720" s="116"/>
      <c r="P720" s="116"/>
      <c r="Q720" s="116"/>
      <c r="R720" s="116"/>
      <c r="S720" s="116"/>
      <c r="T720" s="116"/>
      <c r="U720" s="116"/>
      <c r="V720" s="116"/>
    </row>
    <row r="721" spans="1:22" s="117" customFormat="1" ht="12.75" customHeight="1" x14ac:dyDescent="0.2">
      <c r="A721" s="116">
        <v>1682</v>
      </c>
      <c r="B721" s="116">
        <v>1651</v>
      </c>
      <c r="C721" s="116" t="s">
        <v>18637</v>
      </c>
      <c r="D721" s="116" t="s">
        <v>18692</v>
      </c>
      <c r="E721" s="116" t="s">
        <v>30</v>
      </c>
      <c r="F721" s="116" t="s">
        <v>18640</v>
      </c>
      <c r="G721" s="116" t="s">
        <v>18498</v>
      </c>
      <c r="H721" s="116" t="s">
        <v>1776</v>
      </c>
      <c r="I721" s="116">
        <v>1968</v>
      </c>
      <c r="J721" s="116">
        <v>2016</v>
      </c>
      <c r="K721" s="116"/>
      <c r="L721" s="116" t="s">
        <v>18639</v>
      </c>
      <c r="M721" s="116"/>
      <c r="N721" s="116"/>
      <c r="O721" s="116"/>
      <c r="P721" s="116"/>
      <c r="Q721" s="116"/>
      <c r="R721" s="116"/>
      <c r="S721" s="116"/>
      <c r="T721" s="116"/>
      <c r="U721" s="116"/>
      <c r="V721" s="116"/>
    </row>
    <row r="722" spans="1:22" s="117" customFormat="1" ht="12.75" customHeight="1" x14ac:dyDescent="0.2">
      <c r="A722" s="116">
        <v>1683</v>
      </c>
      <c r="B722" s="116">
        <v>1652</v>
      </c>
      <c r="C722" s="116" t="s">
        <v>18637</v>
      </c>
      <c r="D722" s="116" t="s">
        <v>18692</v>
      </c>
      <c r="E722" s="116" t="s">
        <v>30</v>
      </c>
      <c r="F722" s="116" t="s">
        <v>18640</v>
      </c>
      <c r="G722" s="116" t="s">
        <v>18498</v>
      </c>
      <c r="H722" s="116" t="s">
        <v>1781</v>
      </c>
      <c r="I722" s="116">
        <v>1985</v>
      </c>
      <c r="J722" s="116">
        <v>2016</v>
      </c>
      <c r="K722" s="116"/>
      <c r="L722" s="116"/>
      <c r="M722" s="116" t="s">
        <v>18639</v>
      </c>
      <c r="N722" s="116"/>
      <c r="O722" s="116"/>
      <c r="P722" s="116"/>
      <c r="Q722" s="116"/>
      <c r="R722" s="116"/>
      <c r="S722" s="116"/>
      <c r="T722" s="116"/>
      <c r="U722" s="116"/>
      <c r="V722" s="116"/>
    </row>
    <row r="723" spans="1:22" s="117" customFormat="1" ht="12.75" customHeight="1" x14ac:dyDescent="0.2">
      <c r="A723" s="116">
        <v>1684</v>
      </c>
      <c r="B723" s="116">
        <v>1653</v>
      </c>
      <c r="C723" s="116" t="s">
        <v>18637</v>
      </c>
      <c r="D723" s="116" t="s">
        <v>18692</v>
      </c>
      <c r="E723" s="116" t="s">
        <v>30</v>
      </c>
      <c r="F723" s="116" t="s">
        <v>18640</v>
      </c>
      <c r="G723" s="116" t="s">
        <v>18498</v>
      </c>
      <c r="H723" s="116" t="s">
        <v>1786</v>
      </c>
      <c r="I723" s="116">
        <v>1985</v>
      </c>
      <c r="J723" s="116">
        <v>2016</v>
      </c>
      <c r="K723" s="116"/>
      <c r="L723" s="116"/>
      <c r="M723" s="116"/>
      <c r="N723" s="116" t="s">
        <v>18639</v>
      </c>
      <c r="O723" s="116"/>
      <c r="P723" s="116"/>
      <c r="Q723" s="116"/>
      <c r="R723" s="116"/>
      <c r="S723" s="116"/>
      <c r="T723" s="116"/>
      <c r="U723" s="116"/>
      <c r="V723" s="116"/>
    </row>
    <row r="724" spans="1:22" s="117" customFormat="1" ht="12.75" customHeight="1" x14ac:dyDescent="0.2">
      <c r="A724" s="116">
        <v>1685</v>
      </c>
      <c r="B724" s="116">
        <v>1654</v>
      </c>
      <c r="C724" s="116" t="s">
        <v>18637</v>
      </c>
      <c r="D724" s="116" t="s">
        <v>18692</v>
      </c>
      <c r="E724" s="116" t="s">
        <v>30</v>
      </c>
      <c r="F724" s="116" t="s">
        <v>18640</v>
      </c>
      <c r="G724" s="116" t="s">
        <v>18498</v>
      </c>
      <c r="H724" s="116" t="s">
        <v>1791</v>
      </c>
      <c r="I724" s="116">
        <v>1985</v>
      </c>
      <c r="J724" s="116">
        <v>2016</v>
      </c>
      <c r="K724" s="116"/>
      <c r="L724" s="116"/>
      <c r="M724" s="116"/>
      <c r="N724" s="116"/>
      <c r="O724" s="116" t="s">
        <v>18639</v>
      </c>
      <c r="P724" s="116"/>
      <c r="Q724" s="116"/>
      <c r="R724" s="116"/>
      <c r="S724" s="116"/>
      <c r="T724" s="116"/>
      <c r="U724" s="116"/>
      <c r="V724" s="116"/>
    </row>
    <row r="725" spans="1:22" s="117" customFormat="1" ht="12.75" customHeight="1" x14ac:dyDescent="0.2">
      <c r="A725" s="116">
        <v>1686</v>
      </c>
      <c r="B725" s="116">
        <v>1655</v>
      </c>
      <c r="C725" s="116" t="s">
        <v>18637</v>
      </c>
      <c r="D725" s="116" t="s">
        <v>18692</v>
      </c>
      <c r="E725" s="116" t="s">
        <v>30</v>
      </c>
      <c r="F725" s="116" t="s">
        <v>18640</v>
      </c>
      <c r="G725" s="116" t="s">
        <v>18498</v>
      </c>
      <c r="H725" s="116" t="s">
        <v>1796</v>
      </c>
      <c r="I725" s="116">
        <v>1982</v>
      </c>
      <c r="J725" s="116">
        <v>2016</v>
      </c>
      <c r="K725" s="116"/>
      <c r="L725" s="116"/>
      <c r="M725" s="116"/>
      <c r="N725" s="116"/>
      <c r="O725" s="116"/>
      <c r="P725" s="116" t="s">
        <v>18639</v>
      </c>
      <c r="Q725" s="116"/>
      <c r="R725" s="116"/>
      <c r="S725" s="116"/>
      <c r="T725" s="116"/>
      <c r="U725" s="116"/>
      <c r="V725" s="116"/>
    </row>
    <row r="726" spans="1:22" s="117" customFormat="1" ht="12.75" customHeight="1" x14ac:dyDescent="0.2">
      <c r="A726" s="116">
        <v>1687</v>
      </c>
      <c r="B726" s="116">
        <v>1656</v>
      </c>
      <c r="C726" s="116" t="s">
        <v>18637</v>
      </c>
      <c r="D726" s="116" t="s">
        <v>18692</v>
      </c>
      <c r="E726" s="116" t="s">
        <v>30</v>
      </c>
      <c r="F726" s="116" t="s">
        <v>18640</v>
      </c>
      <c r="G726" s="116" t="s">
        <v>18498</v>
      </c>
      <c r="H726" s="116" t="s">
        <v>1801</v>
      </c>
      <c r="I726" s="116">
        <v>1973</v>
      </c>
      <c r="J726" s="116">
        <v>2016</v>
      </c>
      <c r="K726" s="116"/>
      <c r="L726" s="116"/>
      <c r="M726" s="116"/>
      <c r="N726" s="116"/>
      <c r="O726" s="116"/>
      <c r="P726" s="116"/>
      <c r="Q726" s="116" t="s">
        <v>18639</v>
      </c>
      <c r="R726" s="116"/>
      <c r="S726" s="116"/>
      <c r="T726" s="116"/>
      <c r="U726" s="116"/>
      <c r="V726" s="116"/>
    </row>
    <row r="727" spans="1:22" s="117" customFormat="1" ht="12.75" customHeight="1" x14ac:dyDescent="0.2">
      <c r="A727" s="116">
        <v>1688</v>
      </c>
      <c r="B727" s="116">
        <v>1657</v>
      </c>
      <c r="C727" s="116" t="s">
        <v>18637</v>
      </c>
      <c r="D727" s="116" t="s">
        <v>18692</v>
      </c>
      <c r="E727" s="116" t="s">
        <v>30</v>
      </c>
      <c r="F727" s="116" t="s">
        <v>18640</v>
      </c>
      <c r="G727" s="116" t="s">
        <v>18498</v>
      </c>
      <c r="H727" s="116" t="s">
        <v>2265</v>
      </c>
      <c r="I727" s="116">
        <v>1985</v>
      </c>
      <c r="J727" s="116">
        <v>2016</v>
      </c>
      <c r="K727" s="116"/>
      <c r="L727" s="116"/>
      <c r="M727" s="116"/>
      <c r="N727" s="116"/>
      <c r="O727" s="116"/>
      <c r="P727" s="116"/>
      <c r="Q727" s="116"/>
      <c r="R727" s="116" t="s">
        <v>18639</v>
      </c>
      <c r="S727" s="116"/>
      <c r="T727" s="116"/>
      <c r="U727" s="116"/>
      <c r="V727" s="116"/>
    </row>
    <row r="728" spans="1:22" s="117" customFormat="1" ht="12.75" customHeight="1" x14ac:dyDescent="0.2">
      <c r="A728" s="116">
        <v>1689</v>
      </c>
      <c r="B728" s="116">
        <v>1658</v>
      </c>
      <c r="C728" s="116" t="s">
        <v>18637</v>
      </c>
      <c r="D728" s="116" t="s">
        <v>18692</v>
      </c>
      <c r="E728" s="116" t="s">
        <v>30</v>
      </c>
      <c r="F728" s="116" t="s">
        <v>18640</v>
      </c>
      <c r="G728" s="116" t="s">
        <v>18498</v>
      </c>
      <c r="H728" s="116" t="s">
        <v>2401</v>
      </c>
      <c r="I728" s="116">
        <v>1988</v>
      </c>
      <c r="J728" s="116">
        <v>2014</v>
      </c>
      <c r="K728" s="116"/>
      <c r="L728" s="116"/>
      <c r="M728" s="116"/>
      <c r="N728" s="116"/>
      <c r="O728" s="116" t="s">
        <v>18639</v>
      </c>
      <c r="P728" s="116"/>
      <c r="Q728" s="116"/>
      <c r="R728" s="116"/>
      <c r="S728" s="116"/>
      <c r="T728" s="116"/>
      <c r="U728" s="116"/>
      <c r="V728" s="116"/>
    </row>
    <row r="729" spans="1:22" s="117" customFormat="1" ht="12.75" customHeight="1" x14ac:dyDescent="0.2">
      <c r="A729" s="116">
        <v>1690</v>
      </c>
      <c r="B729" s="116">
        <v>1659</v>
      </c>
      <c r="C729" s="116" t="s">
        <v>18637</v>
      </c>
      <c r="D729" s="116" t="s">
        <v>18692</v>
      </c>
      <c r="E729" s="116" t="s">
        <v>30</v>
      </c>
      <c r="F729" s="116" t="s">
        <v>18640</v>
      </c>
      <c r="G729" s="116" t="s">
        <v>18498</v>
      </c>
      <c r="H729" s="116" t="s">
        <v>2410</v>
      </c>
      <c r="I729" s="116">
        <v>1984</v>
      </c>
      <c r="J729" s="116">
        <v>2014</v>
      </c>
      <c r="K729" s="116"/>
      <c r="L729" s="116" t="s">
        <v>18639</v>
      </c>
      <c r="M729" s="116"/>
      <c r="N729" s="116"/>
      <c r="O729" s="116"/>
      <c r="P729" s="116"/>
      <c r="Q729" s="116"/>
      <c r="R729" s="116"/>
      <c r="S729" s="116"/>
      <c r="T729" s="116"/>
      <c r="U729" s="116"/>
      <c r="V729" s="116"/>
    </row>
    <row r="730" spans="1:22" s="117" customFormat="1" ht="12.75" customHeight="1" x14ac:dyDescent="0.2">
      <c r="A730" s="116">
        <v>1691</v>
      </c>
      <c r="B730" s="116">
        <v>1660</v>
      </c>
      <c r="C730" s="116" t="s">
        <v>18637</v>
      </c>
      <c r="D730" s="116" t="s">
        <v>18692</v>
      </c>
      <c r="E730" s="116" t="s">
        <v>30</v>
      </c>
      <c r="F730" s="116" t="s">
        <v>18640</v>
      </c>
      <c r="G730" s="116" t="s">
        <v>18498</v>
      </c>
      <c r="H730" s="116" t="s">
        <v>2419</v>
      </c>
      <c r="I730" s="116">
        <v>1983</v>
      </c>
      <c r="J730" s="116">
        <v>2014</v>
      </c>
      <c r="K730" s="116"/>
      <c r="L730" s="116"/>
      <c r="M730" s="116" t="s">
        <v>18639</v>
      </c>
      <c r="N730" s="116"/>
      <c r="O730" s="116"/>
      <c r="P730" s="116"/>
      <c r="Q730" s="116"/>
      <c r="R730" s="116"/>
      <c r="S730" s="116"/>
      <c r="T730" s="116"/>
      <c r="U730" s="116"/>
      <c r="V730" s="116"/>
    </row>
    <row r="731" spans="1:22" s="117" customFormat="1" ht="12.75" customHeight="1" x14ac:dyDescent="0.2">
      <c r="A731" s="116">
        <v>1692</v>
      </c>
      <c r="B731" s="116">
        <v>1661</v>
      </c>
      <c r="C731" s="116" t="s">
        <v>18637</v>
      </c>
      <c r="D731" s="116" t="s">
        <v>18692</v>
      </c>
      <c r="E731" s="116" t="s">
        <v>30</v>
      </c>
      <c r="F731" s="116" t="s">
        <v>18640</v>
      </c>
      <c r="G731" s="116" t="s">
        <v>18498</v>
      </c>
      <c r="H731" s="116" t="s">
        <v>2425</v>
      </c>
      <c r="I731" s="116">
        <v>1988</v>
      </c>
      <c r="J731" s="116">
        <v>2014</v>
      </c>
      <c r="K731" s="116"/>
      <c r="L731" s="116"/>
      <c r="M731" s="116"/>
      <c r="N731" s="116" t="s">
        <v>18639</v>
      </c>
      <c r="O731" s="116"/>
      <c r="P731" s="116"/>
      <c r="Q731" s="116"/>
      <c r="R731" s="116"/>
      <c r="S731" s="116"/>
      <c r="T731" s="116"/>
      <c r="U731" s="116"/>
      <c r="V731" s="116"/>
    </row>
    <row r="732" spans="1:22" s="117" customFormat="1" ht="12.75" customHeight="1" x14ac:dyDescent="0.2">
      <c r="A732" s="116">
        <v>1693</v>
      </c>
      <c r="B732" s="116">
        <v>1662</v>
      </c>
      <c r="C732" s="116" t="s">
        <v>18637</v>
      </c>
      <c r="D732" s="116" t="s">
        <v>18692</v>
      </c>
      <c r="E732" s="116" t="s">
        <v>30</v>
      </c>
      <c r="F732" s="116" t="s">
        <v>18640</v>
      </c>
      <c r="G732" s="116" t="s">
        <v>18498</v>
      </c>
      <c r="H732" s="116" t="s">
        <v>2430</v>
      </c>
      <c r="I732" s="116">
        <v>1987</v>
      </c>
      <c r="J732" s="116">
        <v>2014</v>
      </c>
      <c r="K732" s="116"/>
      <c r="L732" s="116"/>
      <c r="M732" s="116"/>
      <c r="N732" s="116"/>
      <c r="O732" s="116" t="s">
        <v>18639</v>
      </c>
      <c r="P732" s="116"/>
      <c r="Q732" s="116"/>
      <c r="R732" s="116"/>
      <c r="S732" s="116"/>
      <c r="T732" s="116"/>
      <c r="U732" s="116"/>
      <c r="V732" s="116"/>
    </row>
    <row r="733" spans="1:22" s="117" customFormat="1" ht="12.75" customHeight="1" x14ac:dyDescent="0.2">
      <c r="A733" s="116">
        <v>1694</v>
      </c>
      <c r="B733" s="116">
        <v>1663</v>
      </c>
      <c r="C733" s="116" t="s">
        <v>18637</v>
      </c>
      <c r="D733" s="116" t="s">
        <v>18692</v>
      </c>
      <c r="E733" s="116" t="s">
        <v>30</v>
      </c>
      <c r="F733" s="116" t="s">
        <v>18640</v>
      </c>
      <c r="G733" s="116" t="s">
        <v>18498</v>
      </c>
      <c r="H733" s="116" t="s">
        <v>2440</v>
      </c>
      <c r="I733" s="116">
        <v>1960</v>
      </c>
      <c r="J733" s="116">
        <v>2014</v>
      </c>
      <c r="K733" s="116"/>
      <c r="L733" s="116"/>
      <c r="M733" s="116"/>
      <c r="N733" s="116"/>
      <c r="O733" s="116"/>
      <c r="P733" s="116" t="s">
        <v>18639</v>
      </c>
      <c r="Q733" s="116"/>
      <c r="R733" s="116"/>
      <c r="S733" s="116"/>
      <c r="T733" s="116"/>
      <c r="U733" s="116"/>
      <c r="V733" s="116"/>
    </row>
    <row r="734" spans="1:22" s="117" customFormat="1" ht="12.75" customHeight="1" x14ac:dyDescent="0.2">
      <c r="A734" s="116">
        <v>1695</v>
      </c>
      <c r="B734" s="116">
        <v>1664</v>
      </c>
      <c r="C734" s="116" t="s">
        <v>18637</v>
      </c>
      <c r="D734" s="116" t="s">
        <v>18692</v>
      </c>
      <c r="E734" s="116" t="s">
        <v>30</v>
      </c>
      <c r="F734" s="116" t="s">
        <v>18640</v>
      </c>
      <c r="G734" s="116" t="s">
        <v>18498</v>
      </c>
      <c r="H734" s="116" t="s">
        <v>2450</v>
      </c>
      <c r="I734" s="116">
        <v>1987</v>
      </c>
      <c r="J734" s="116">
        <v>2014</v>
      </c>
      <c r="K734" s="116"/>
      <c r="L734" s="116"/>
      <c r="M734" s="116"/>
      <c r="N734" s="116"/>
      <c r="O734" s="116"/>
      <c r="P734" s="116"/>
      <c r="Q734" s="116" t="s">
        <v>18639</v>
      </c>
      <c r="R734" s="116"/>
      <c r="S734" s="116"/>
      <c r="T734" s="116"/>
      <c r="U734" s="116"/>
      <c r="V734" s="116"/>
    </row>
    <row r="735" spans="1:22" s="117" customFormat="1" ht="12.75" customHeight="1" x14ac:dyDescent="0.2">
      <c r="A735" s="116">
        <v>1696</v>
      </c>
      <c r="B735" s="116">
        <v>1665</v>
      </c>
      <c r="C735" s="116" t="s">
        <v>18637</v>
      </c>
      <c r="D735" s="116" t="s">
        <v>18692</v>
      </c>
      <c r="E735" s="116" t="s">
        <v>30</v>
      </c>
      <c r="F735" s="116" t="s">
        <v>18640</v>
      </c>
      <c r="G735" s="116" t="s">
        <v>18498</v>
      </c>
      <c r="H735" s="116" t="s">
        <v>2460</v>
      </c>
      <c r="I735" s="116">
        <v>1969</v>
      </c>
      <c r="J735" s="116">
        <v>2014</v>
      </c>
      <c r="K735" s="116"/>
      <c r="L735" s="116"/>
      <c r="M735" s="116"/>
      <c r="N735" s="116"/>
      <c r="O735" s="116"/>
      <c r="P735" s="116"/>
      <c r="Q735" s="116"/>
      <c r="R735" s="116" t="s">
        <v>18639</v>
      </c>
      <c r="S735" s="116"/>
      <c r="T735" s="116"/>
      <c r="U735" s="116"/>
      <c r="V735" s="116"/>
    </row>
    <row r="736" spans="1:22" s="117" customFormat="1" ht="12.75" customHeight="1" x14ac:dyDescent="0.2">
      <c r="A736" s="116">
        <v>1697</v>
      </c>
      <c r="B736" s="116">
        <v>1666</v>
      </c>
      <c r="C736" s="116" t="s">
        <v>18637</v>
      </c>
      <c r="D736" s="116" t="s">
        <v>18692</v>
      </c>
      <c r="E736" s="116" t="s">
        <v>30</v>
      </c>
      <c r="F736" s="116" t="s">
        <v>18640</v>
      </c>
      <c r="G736" s="116" t="s">
        <v>18498</v>
      </c>
      <c r="H736" s="116" t="s">
        <v>2469</v>
      </c>
      <c r="I736" s="116">
        <v>1988</v>
      </c>
      <c r="J736" s="116">
        <v>2014</v>
      </c>
      <c r="K736" s="116"/>
      <c r="L736" s="116"/>
      <c r="M736" s="116"/>
      <c r="N736" s="116"/>
      <c r="O736" s="116"/>
      <c r="P736" s="116" t="s">
        <v>18639</v>
      </c>
      <c r="Q736" s="116"/>
      <c r="R736" s="116"/>
      <c r="S736" s="116"/>
      <c r="T736" s="116"/>
      <c r="U736" s="116"/>
      <c r="V736" s="116"/>
    </row>
    <row r="737" spans="1:22" s="117" customFormat="1" ht="12.75" customHeight="1" x14ac:dyDescent="0.2">
      <c r="A737" s="116">
        <v>1698</v>
      </c>
      <c r="B737" s="116">
        <v>1667</v>
      </c>
      <c r="C737" s="116" t="s">
        <v>18637</v>
      </c>
      <c r="D737" s="116" t="s">
        <v>18692</v>
      </c>
      <c r="E737" s="116" t="s">
        <v>30</v>
      </c>
      <c r="F737" s="116" t="s">
        <v>18640</v>
      </c>
      <c r="G737" s="116" t="s">
        <v>18498</v>
      </c>
      <c r="H737" s="116" t="s">
        <v>2474</v>
      </c>
      <c r="I737" s="116">
        <v>1988</v>
      </c>
      <c r="J737" s="116">
        <v>2014</v>
      </c>
      <c r="K737" s="116"/>
      <c r="L737" s="116" t="s">
        <v>18639</v>
      </c>
      <c r="M737" s="116"/>
      <c r="N737" s="116"/>
      <c r="O737" s="116"/>
      <c r="P737" s="116"/>
      <c r="Q737" s="116"/>
      <c r="R737" s="116"/>
      <c r="S737" s="116"/>
      <c r="T737" s="116"/>
      <c r="U737" s="116"/>
      <c r="V737" s="116"/>
    </row>
    <row r="738" spans="1:22" s="117" customFormat="1" ht="12.75" customHeight="1" x14ac:dyDescent="0.2">
      <c r="A738" s="116">
        <v>1699</v>
      </c>
      <c r="B738" s="116">
        <v>1668</v>
      </c>
      <c r="C738" s="116" t="s">
        <v>18637</v>
      </c>
      <c r="D738" s="116" t="s">
        <v>18692</v>
      </c>
      <c r="E738" s="116" t="s">
        <v>30</v>
      </c>
      <c r="F738" s="116" t="s">
        <v>18640</v>
      </c>
      <c r="G738" s="116" t="s">
        <v>18498</v>
      </c>
      <c r="H738" s="116" t="s">
        <v>2483</v>
      </c>
      <c r="I738" s="116">
        <v>1988</v>
      </c>
      <c r="J738" s="116">
        <v>2014</v>
      </c>
      <c r="K738" s="116"/>
      <c r="L738" s="116"/>
      <c r="M738" s="116" t="s">
        <v>18639</v>
      </c>
      <c r="N738" s="116"/>
      <c r="O738" s="116"/>
      <c r="P738" s="116"/>
      <c r="Q738" s="116"/>
      <c r="R738" s="116"/>
      <c r="S738" s="116"/>
      <c r="T738" s="116"/>
      <c r="U738" s="116"/>
      <c r="V738" s="116"/>
    </row>
    <row r="739" spans="1:22" s="117" customFormat="1" ht="12.75" customHeight="1" x14ac:dyDescent="0.2">
      <c r="A739" s="116">
        <v>1700</v>
      </c>
      <c r="B739" s="116">
        <v>1669</v>
      </c>
      <c r="C739" s="116" t="s">
        <v>18637</v>
      </c>
      <c r="D739" s="116" t="s">
        <v>18692</v>
      </c>
      <c r="E739" s="116" t="s">
        <v>30</v>
      </c>
      <c r="F739" s="116" t="s">
        <v>18640</v>
      </c>
      <c r="G739" s="116" t="s">
        <v>18498</v>
      </c>
      <c r="H739" s="116" t="s">
        <v>4365</v>
      </c>
      <c r="I739" s="116">
        <v>1989</v>
      </c>
      <c r="J739" s="116">
        <v>2016</v>
      </c>
      <c r="K739" s="116"/>
      <c r="L739" s="116"/>
      <c r="M739" s="116"/>
      <c r="N739" s="116" t="s">
        <v>18639</v>
      </c>
      <c r="O739" s="116"/>
      <c r="P739" s="116"/>
      <c r="Q739" s="116"/>
      <c r="R739" s="116"/>
      <c r="S739" s="116"/>
      <c r="T739" s="116"/>
      <c r="U739" s="116"/>
      <c r="V739" s="116"/>
    </row>
    <row r="740" spans="1:22" s="117" customFormat="1" ht="12.75" customHeight="1" x14ac:dyDescent="0.2">
      <c r="A740" s="116">
        <v>1701</v>
      </c>
      <c r="B740" s="116">
        <v>1670</v>
      </c>
      <c r="C740" s="116" t="s">
        <v>18637</v>
      </c>
      <c r="D740" s="116" t="s">
        <v>18692</v>
      </c>
      <c r="E740" s="116" t="s">
        <v>30</v>
      </c>
      <c r="F740" s="116" t="s">
        <v>18640</v>
      </c>
      <c r="G740" s="116" t="s">
        <v>18498</v>
      </c>
      <c r="H740" s="116" t="s">
        <v>5018</v>
      </c>
      <c r="I740" s="116">
        <v>1968</v>
      </c>
      <c r="J740" s="116">
        <v>2016</v>
      </c>
      <c r="K740" s="116"/>
      <c r="L740" s="116"/>
      <c r="M740" s="116"/>
      <c r="N740" s="116"/>
      <c r="O740" s="116" t="s">
        <v>18639</v>
      </c>
      <c r="P740" s="116"/>
      <c r="Q740" s="116"/>
      <c r="R740" s="116"/>
      <c r="S740" s="116"/>
      <c r="T740" s="116"/>
      <c r="U740" s="116"/>
      <c r="V740" s="116"/>
    </row>
    <row r="741" spans="1:22" s="117" customFormat="1" ht="12.75" customHeight="1" x14ac:dyDescent="0.2">
      <c r="A741" s="116">
        <v>1702</v>
      </c>
      <c r="B741" s="116">
        <v>1671</v>
      </c>
      <c r="C741" s="116" t="s">
        <v>18637</v>
      </c>
      <c r="D741" s="116" t="s">
        <v>18692</v>
      </c>
      <c r="E741" s="116" t="s">
        <v>30</v>
      </c>
      <c r="F741" s="116" t="s">
        <v>18640</v>
      </c>
      <c r="G741" s="116" t="s">
        <v>18498</v>
      </c>
      <c r="H741" s="116" t="s">
        <v>5194</v>
      </c>
      <c r="I741" s="116">
        <v>1969</v>
      </c>
      <c r="J741" s="116">
        <v>2016</v>
      </c>
      <c r="K741" s="116"/>
      <c r="L741" s="116"/>
      <c r="M741" s="116"/>
      <c r="N741" s="116"/>
      <c r="O741" s="116"/>
      <c r="P741" s="116" t="s">
        <v>18639</v>
      </c>
      <c r="Q741" s="116"/>
      <c r="R741" s="116"/>
      <c r="S741" s="116"/>
      <c r="T741" s="116"/>
      <c r="U741" s="116"/>
      <c r="V741" s="116"/>
    </row>
    <row r="742" spans="1:22" s="117" customFormat="1" ht="12.75" customHeight="1" x14ac:dyDescent="0.2">
      <c r="A742" s="116">
        <v>1703</v>
      </c>
      <c r="B742" s="116">
        <v>1672</v>
      </c>
      <c r="C742" s="116" t="s">
        <v>18637</v>
      </c>
      <c r="D742" s="116" t="s">
        <v>18692</v>
      </c>
      <c r="E742" s="116" t="s">
        <v>30</v>
      </c>
      <c r="F742" s="116" t="s">
        <v>18640</v>
      </c>
      <c r="G742" s="116" t="s">
        <v>18498</v>
      </c>
      <c r="H742" s="116" t="s">
        <v>5204</v>
      </c>
      <c r="I742" s="116">
        <v>1980</v>
      </c>
      <c r="J742" s="116">
        <v>2016</v>
      </c>
      <c r="K742" s="116"/>
      <c r="L742" s="116"/>
      <c r="M742" s="116"/>
      <c r="N742" s="116"/>
      <c r="O742" s="116"/>
      <c r="P742" s="116"/>
      <c r="Q742" s="116" t="s">
        <v>18639</v>
      </c>
      <c r="R742" s="116"/>
      <c r="S742" s="116"/>
      <c r="T742" s="116"/>
      <c r="U742" s="116"/>
      <c r="V742" s="116"/>
    </row>
    <row r="743" spans="1:22" s="117" customFormat="1" ht="12.75" customHeight="1" x14ac:dyDescent="0.2">
      <c r="A743" s="116">
        <v>1704</v>
      </c>
      <c r="B743" s="116">
        <v>1673</v>
      </c>
      <c r="C743" s="116" t="s">
        <v>18637</v>
      </c>
      <c r="D743" s="116" t="s">
        <v>18692</v>
      </c>
      <c r="E743" s="116" t="s">
        <v>30</v>
      </c>
      <c r="F743" s="116" t="s">
        <v>18640</v>
      </c>
      <c r="G743" s="116" t="s">
        <v>18498</v>
      </c>
      <c r="H743" s="116" t="s">
        <v>5219</v>
      </c>
      <c r="I743" s="116">
        <v>1986</v>
      </c>
      <c r="J743" s="116">
        <v>2016</v>
      </c>
      <c r="K743" s="116"/>
      <c r="L743" s="116"/>
      <c r="M743" s="116"/>
      <c r="N743" s="116"/>
      <c r="O743" s="116"/>
      <c r="P743" s="116"/>
      <c r="Q743" s="116"/>
      <c r="R743" s="116" t="s">
        <v>18639</v>
      </c>
      <c r="S743" s="116"/>
      <c r="T743" s="116"/>
      <c r="U743" s="116"/>
      <c r="V743" s="116"/>
    </row>
    <row r="744" spans="1:22" s="117" customFormat="1" ht="12.75" customHeight="1" x14ac:dyDescent="0.2">
      <c r="A744" s="116">
        <v>1705</v>
      </c>
      <c r="B744" s="116">
        <v>1674</v>
      </c>
      <c r="C744" s="116" t="s">
        <v>18637</v>
      </c>
      <c r="D744" s="116" t="s">
        <v>18692</v>
      </c>
      <c r="E744" s="116" t="s">
        <v>30</v>
      </c>
      <c r="F744" s="116" t="s">
        <v>18640</v>
      </c>
      <c r="G744" s="116" t="s">
        <v>18498</v>
      </c>
      <c r="H744" s="116" t="s">
        <v>5229</v>
      </c>
      <c r="I744" s="116">
        <v>1969</v>
      </c>
      <c r="J744" s="116">
        <v>2016</v>
      </c>
      <c r="K744" s="116"/>
      <c r="L744" s="116"/>
      <c r="M744" s="116"/>
      <c r="N744" s="116"/>
      <c r="O744" s="116"/>
      <c r="P744" s="116"/>
      <c r="Q744" s="116" t="s">
        <v>18639</v>
      </c>
      <c r="R744" s="116"/>
      <c r="S744" s="116"/>
      <c r="T744" s="116"/>
      <c r="U744" s="116"/>
      <c r="V744" s="116"/>
    </row>
    <row r="745" spans="1:22" s="117" customFormat="1" ht="12.75" customHeight="1" x14ac:dyDescent="0.2">
      <c r="A745" s="116">
        <v>1706</v>
      </c>
      <c r="B745" s="116">
        <v>1675</v>
      </c>
      <c r="C745" s="116" t="s">
        <v>18637</v>
      </c>
      <c r="D745" s="116" t="s">
        <v>18692</v>
      </c>
      <c r="E745" s="116" t="s">
        <v>30</v>
      </c>
      <c r="F745" s="116" t="s">
        <v>18640</v>
      </c>
      <c r="G745" s="116" t="s">
        <v>18498</v>
      </c>
      <c r="H745" s="116" t="s">
        <v>5234</v>
      </c>
      <c r="I745" s="116">
        <v>1986</v>
      </c>
      <c r="J745" s="116">
        <v>2016</v>
      </c>
      <c r="K745" s="116"/>
      <c r="L745" s="116" t="s">
        <v>18639</v>
      </c>
      <c r="M745" s="116"/>
      <c r="N745" s="116"/>
      <c r="O745" s="116"/>
      <c r="P745" s="116"/>
      <c r="Q745" s="116"/>
      <c r="R745" s="116"/>
      <c r="S745" s="116"/>
      <c r="T745" s="116"/>
      <c r="U745" s="116"/>
      <c r="V745" s="116"/>
    </row>
    <row r="746" spans="1:22" s="117" customFormat="1" ht="12.75" customHeight="1" x14ac:dyDescent="0.2">
      <c r="A746" s="116">
        <v>1707</v>
      </c>
      <c r="B746" s="116">
        <v>1676</v>
      </c>
      <c r="C746" s="116" t="s">
        <v>18637</v>
      </c>
      <c r="D746" s="116" t="s">
        <v>18692</v>
      </c>
      <c r="E746" s="116" t="s">
        <v>30</v>
      </c>
      <c r="F746" s="116" t="s">
        <v>18640</v>
      </c>
      <c r="G746" s="116" t="s">
        <v>18498</v>
      </c>
      <c r="H746" s="116" t="s">
        <v>5239</v>
      </c>
      <c r="I746" s="116">
        <v>1982</v>
      </c>
      <c r="J746" s="116">
        <v>2016</v>
      </c>
      <c r="K746" s="116"/>
      <c r="L746" s="116"/>
      <c r="M746" s="116" t="s">
        <v>18639</v>
      </c>
      <c r="N746" s="116"/>
      <c r="O746" s="116"/>
      <c r="P746" s="116"/>
      <c r="Q746" s="116"/>
      <c r="R746" s="116"/>
      <c r="S746" s="116"/>
      <c r="T746" s="116"/>
      <c r="U746" s="116"/>
      <c r="V746" s="116"/>
    </row>
    <row r="747" spans="1:22" s="117" customFormat="1" ht="12.75" customHeight="1" x14ac:dyDescent="0.2">
      <c r="A747" s="116">
        <v>1708</v>
      </c>
      <c r="B747" s="116">
        <v>1677</v>
      </c>
      <c r="C747" s="116" t="s">
        <v>18637</v>
      </c>
      <c r="D747" s="116" t="s">
        <v>18692</v>
      </c>
      <c r="E747" s="116" t="s">
        <v>30</v>
      </c>
      <c r="F747" s="116" t="s">
        <v>18640</v>
      </c>
      <c r="G747" s="116" t="s">
        <v>18498</v>
      </c>
      <c r="H747" s="116" t="s">
        <v>5244</v>
      </c>
      <c r="I747" s="116">
        <v>1983</v>
      </c>
      <c r="J747" s="116">
        <v>2016</v>
      </c>
      <c r="K747" s="116"/>
      <c r="L747" s="116"/>
      <c r="M747" s="116"/>
      <c r="N747" s="116" t="s">
        <v>18639</v>
      </c>
      <c r="O747" s="116"/>
      <c r="P747" s="116"/>
      <c r="Q747" s="116"/>
      <c r="R747" s="116"/>
      <c r="S747" s="116"/>
      <c r="T747" s="116"/>
      <c r="U747" s="116"/>
      <c r="V747" s="116"/>
    </row>
    <row r="748" spans="1:22" s="117" customFormat="1" ht="12.75" customHeight="1" x14ac:dyDescent="0.2">
      <c r="A748" s="116">
        <v>1709</v>
      </c>
      <c r="B748" s="116">
        <v>1678</v>
      </c>
      <c r="C748" s="116" t="s">
        <v>18637</v>
      </c>
      <c r="D748" s="116" t="s">
        <v>18692</v>
      </c>
      <c r="E748" s="116" t="s">
        <v>30</v>
      </c>
      <c r="F748" s="116" t="s">
        <v>18640</v>
      </c>
      <c r="G748" s="116" t="s">
        <v>18498</v>
      </c>
      <c r="H748" s="116" t="s">
        <v>5249</v>
      </c>
      <c r="I748" s="116">
        <v>1988</v>
      </c>
      <c r="J748" s="116">
        <v>2016</v>
      </c>
      <c r="K748" s="116"/>
      <c r="L748" s="116"/>
      <c r="M748" s="116"/>
      <c r="N748" s="116"/>
      <c r="O748" s="116" t="s">
        <v>18639</v>
      </c>
      <c r="P748" s="116"/>
      <c r="Q748" s="116"/>
      <c r="R748" s="116"/>
      <c r="S748" s="116"/>
      <c r="T748" s="116"/>
      <c r="U748" s="116"/>
      <c r="V748" s="116"/>
    </row>
    <row r="749" spans="1:22" s="117" customFormat="1" ht="12.75" customHeight="1" x14ac:dyDescent="0.2">
      <c r="A749" s="116">
        <v>1710</v>
      </c>
      <c r="B749" s="116">
        <v>1679</v>
      </c>
      <c r="C749" s="116" t="s">
        <v>18637</v>
      </c>
      <c r="D749" s="116" t="s">
        <v>18692</v>
      </c>
      <c r="E749" s="116" t="s">
        <v>30</v>
      </c>
      <c r="F749" s="116" t="s">
        <v>18640</v>
      </c>
      <c r="G749" s="116" t="s">
        <v>18498</v>
      </c>
      <c r="H749" s="116" t="s">
        <v>5254</v>
      </c>
      <c r="I749" s="116">
        <v>1969</v>
      </c>
      <c r="J749" s="116">
        <v>2016</v>
      </c>
      <c r="K749" s="116"/>
      <c r="L749" s="116"/>
      <c r="M749" s="116"/>
      <c r="N749" s="116"/>
      <c r="O749" s="116"/>
      <c r="P749" s="116" t="s">
        <v>18639</v>
      </c>
      <c r="Q749" s="116"/>
      <c r="R749" s="116"/>
      <c r="S749" s="116"/>
      <c r="T749" s="116"/>
      <c r="U749" s="116"/>
      <c r="V749" s="116"/>
    </row>
    <row r="750" spans="1:22" s="117" customFormat="1" ht="12.75" customHeight="1" x14ac:dyDescent="0.2">
      <c r="A750" s="116">
        <v>1711</v>
      </c>
      <c r="B750" s="116">
        <v>1680</v>
      </c>
      <c r="C750" s="116" t="s">
        <v>18637</v>
      </c>
      <c r="D750" s="116" t="s">
        <v>18692</v>
      </c>
      <c r="E750" s="116" t="s">
        <v>30</v>
      </c>
      <c r="F750" s="116" t="s">
        <v>18640</v>
      </c>
      <c r="G750" s="116" t="s">
        <v>18498</v>
      </c>
      <c r="H750" s="116" t="s">
        <v>5313</v>
      </c>
      <c r="I750" s="116">
        <v>1988</v>
      </c>
      <c r="J750" s="116">
        <v>2014</v>
      </c>
      <c r="K750" s="116"/>
      <c r="L750" s="116"/>
      <c r="M750" s="116"/>
      <c r="N750" s="116"/>
      <c r="O750" s="116"/>
      <c r="P750" s="116"/>
      <c r="Q750" s="116" t="s">
        <v>18639</v>
      </c>
      <c r="R750" s="116"/>
      <c r="S750" s="116"/>
      <c r="T750" s="116"/>
      <c r="U750" s="116"/>
      <c r="V750" s="116"/>
    </row>
    <row r="751" spans="1:22" s="117" customFormat="1" ht="12.75" customHeight="1" x14ac:dyDescent="0.2">
      <c r="A751" s="116">
        <v>1712</v>
      </c>
      <c r="B751" s="116">
        <v>1681</v>
      </c>
      <c r="C751" s="116" t="s">
        <v>18637</v>
      </c>
      <c r="D751" s="116" t="s">
        <v>18692</v>
      </c>
      <c r="E751" s="116" t="s">
        <v>30</v>
      </c>
      <c r="F751" s="116" t="s">
        <v>18640</v>
      </c>
      <c r="G751" s="116" t="s">
        <v>18498</v>
      </c>
      <c r="H751" s="116" t="s">
        <v>5736</v>
      </c>
      <c r="I751" s="116">
        <v>1993</v>
      </c>
      <c r="J751" s="116"/>
      <c r="K751" s="116"/>
      <c r="L751" s="116"/>
      <c r="M751" s="116"/>
      <c r="N751" s="116"/>
      <c r="O751" s="116"/>
      <c r="P751" s="116"/>
      <c r="Q751" s="116"/>
      <c r="R751" s="116" t="s">
        <v>18639</v>
      </c>
      <c r="S751" s="116"/>
      <c r="T751" s="116"/>
      <c r="U751" s="116"/>
      <c r="V751" s="116"/>
    </row>
    <row r="752" spans="1:22" s="117" customFormat="1" ht="12.75" customHeight="1" x14ac:dyDescent="0.2">
      <c r="A752" s="116">
        <v>1713</v>
      </c>
      <c r="B752" s="116">
        <v>1682</v>
      </c>
      <c r="C752" s="116" t="s">
        <v>18637</v>
      </c>
      <c r="D752" s="116" t="s">
        <v>18692</v>
      </c>
      <c r="E752" s="116" t="s">
        <v>30</v>
      </c>
      <c r="F752" s="116" t="s">
        <v>18640</v>
      </c>
      <c r="G752" s="116" t="s">
        <v>18498</v>
      </c>
      <c r="H752" s="116" t="s">
        <v>5769</v>
      </c>
      <c r="I752" s="116">
        <v>1974</v>
      </c>
      <c r="J752" s="116"/>
      <c r="K752" s="116"/>
      <c r="L752" s="116"/>
      <c r="M752" s="116"/>
      <c r="N752" s="116"/>
      <c r="O752" s="116"/>
      <c r="P752" s="116"/>
      <c r="Q752" s="116"/>
      <c r="R752" s="116" t="s">
        <v>18639</v>
      </c>
      <c r="S752" s="116"/>
      <c r="T752" s="116"/>
      <c r="U752" s="116"/>
      <c r="V752" s="116"/>
    </row>
    <row r="753" spans="1:22" s="117" customFormat="1" ht="12.75" customHeight="1" x14ac:dyDescent="0.2">
      <c r="A753" s="116">
        <v>1714</v>
      </c>
      <c r="B753" s="116">
        <v>1683</v>
      </c>
      <c r="C753" s="116" t="s">
        <v>18637</v>
      </c>
      <c r="D753" s="116" t="s">
        <v>18692</v>
      </c>
      <c r="E753" s="116" t="s">
        <v>30</v>
      </c>
      <c r="F753" s="116" t="s">
        <v>18640</v>
      </c>
      <c r="G753" s="116" t="s">
        <v>18498</v>
      </c>
      <c r="H753" s="116" t="s">
        <v>5773</v>
      </c>
      <c r="I753" s="116">
        <v>1994</v>
      </c>
      <c r="J753" s="116"/>
      <c r="K753" s="116"/>
      <c r="L753" s="116" t="s">
        <v>18639</v>
      </c>
      <c r="M753" s="116"/>
      <c r="N753" s="116"/>
      <c r="O753" s="116"/>
      <c r="P753" s="116"/>
      <c r="Q753" s="116"/>
      <c r="R753" s="116"/>
      <c r="S753" s="116"/>
      <c r="T753" s="116"/>
      <c r="U753" s="116"/>
      <c r="V753" s="116"/>
    </row>
    <row r="754" spans="1:22" s="117" customFormat="1" ht="12.75" customHeight="1" x14ac:dyDescent="0.2">
      <c r="A754" s="116">
        <v>1800</v>
      </c>
      <c r="B754" s="116">
        <v>1769</v>
      </c>
      <c r="C754" s="116" t="s">
        <v>18637</v>
      </c>
      <c r="D754" s="116" t="s">
        <v>18692</v>
      </c>
      <c r="E754" s="116" t="s">
        <v>464</v>
      </c>
      <c r="F754" s="116" t="s">
        <v>18640</v>
      </c>
      <c r="G754" s="116" t="s">
        <v>18498</v>
      </c>
      <c r="H754" s="116" t="s">
        <v>492</v>
      </c>
      <c r="I754" s="116">
        <v>1995</v>
      </c>
      <c r="J754" s="116">
        <v>2015</v>
      </c>
      <c r="K754" s="116"/>
      <c r="L754" s="116"/>
      <c r="M754" s="116"/>
      <c r="N754" s="116"/>
      <c r="O754" s="116"/>
      <c r="P754" s="116"/>
      <c r="Q754" s="116"/>
      <c r="R754" s="116" t="s">
        <v>18639</v>
      </c>
      <c r="S754" s="116"/>
      <c r="T754" s="116"/>
      <c r="U754" s="116"/>
      <c r="V754" s="116"/>
    </row>
    <row r="755" spans="1:22" s="117" customFormat="1" ht="12.75" customHeight="1" x14ac:dyDescent="0.2">
      <c r="A755" s="116">
        <v>1801</v>
      </c>
      <c r="B755" s="116">
        <v>1770</v>
      </c>
      <c r="C755" s="116" t="s">
        <v>18637</v>
      </c>
      <c r="D755" s="116" t="s">
        <v>18692</v>
      </c>
      <c r="E755" s="116" t="s">
        <v>464</v>
      </c>
      <c r="F755" s="116" t="s">
        <v>18640</v>
      </c>
      <c r="G755" s="116" t="s">
        <v>18498</v>
      </c>
      <c r="H755" s="116" t="s">
        <v>1432</v>
      </c>
      <c r="I755" s="116">
        <v>1988</v>
      </c>
      <c r="J755" s="116">
        <v>2016</v>
      </c>
      <c r="K755" s="116"/>
      <c r="L755" s="116" t="s">
        <v>18639</v>
      </c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</row>
    <row r="756" spans="1:22" s="117" customFormat="1" ht="12.75" customHeight="1" x14ac:dyDescent="0.2">
      <c r="A756" s="116">
        <v>1802</v>
      </c>
      <c r="B756" s="116">
        <v>1771</v>
      </c>
      <c r="C756" s="116" t="s">
        <v>18637</v>
      </c>
      <c r="D756" s="116" t="s">
        <v>18692</v>
      </c>
      <c r="E756" s="116" t="s">
        <v>464</v>
      </c>
      <c r="F756" s="116" t="s">
        <v>18640</v>
      </c>
      <c r="G756" s="116" t="s">
        <v>18498</v>
      </c>
      <c r="H756" s="116" t="s">
        <v>1441</v>
      </c>
      <c r="I756" s="116">
        <v>1987</v>
      </c>
      <c r="J756" s="116">
        <v>2016</v>
      </c>
      <c r="K756" s="116"/>
      <c r="L756" s="116" t="s">
        <v>18639</v>
      </c>
      <c r="M756" s="116"/>
      <c r="N756" s="116"/>
      <c r="O756" s="116"/>
      <c r="P756" s="116"/>
      <c r="Q756" s="116"/>
      <c r="R756" s="116"/>
      <c r="S756" s="116"/>
      <c r="T756" s="116"/>
      <c r="U756" s="116"/>
      <c r="V756" s="116"/>
    </row>
    <row r="757" spans="1:22" s="117" customFormat="1" ht="12.75" customHeight="1" x14ac:dyDescent="0.2">
      <c r="A757" s="116">
        <v>1803</v>
      </c>
      <c r="B757" s="116">
        <v>1772</v>
      </c>
      <c r="C757" s="116" t="s">
        <v>18637</v>
      </c>
      <c r="D757" s="116" t="s">
        <v>18692</v>
      </c>
      <c r="E757" s="116" t="s">
        <v>464</v>
      </c>
      <c r="F757" s="116" t="s">
        <v>18640</v>
      </c>
      <c r="G757" s="116" t="s">
        <v>18498</v>
      </c>
      <c r="H757" s="116" t="s">
        <v>1445</v>
      </c>
      <c r="I757" s="116">
        <v>1987</v>
      </c>
      <c r="J757" s="116">
        <v>2016</v>
      </c>
      <c r="K757" s="116"/>
      <c r="L757" s="116"/>
      <c r="M757" s="116" t="s">
        <v>18639</v>
      </c>
      <c r="N757" s="116"/>
      <c r="O757" s="116"/>
      <c r="P757" s="116"/>
      <c r="Q757" s="116"/>
      <c r="R757" s="116"/>
      <c r="S757" s="116"/>
      <c r="T757" s="116"/>
      <c r="U757" s="116"/>
      <c r="V757" s="116"/>
    </row>
    <row r="758" spans="1:22" s="117" customFormat="1" ht="12.75" customHeight="1" x14ac:dyDescent="0.2">
      <c r="A758" s="116">
        <v>1804</v>
      </c>
      <c r="B758" s="116">
        <v>1773</v>
      </c>
      <c r="C758" s="116" t="s">
        <v>18637</v>
      </c>
      <c r="D758" s="116" t="s">
        <v>18692</v>
      </c>
      <c r="E758" s="116" t="s">
        <v>464</v>
      </c>
      <c r="F758" s="116" t="s">
        <v>18640</v>
      </c>
      <c r="G758" s="116" t="s">
        <v>18498</v>
      </c>
      <c r="H758" s="116" t="s">
        <v>1449</v>
      </c>
      <c r="I758" s="116">
        <v>1983</v>
      </c>
      <c r="J758" s="116">
        <v>2016</v>
      </c>
      <c r="K758" s="116"/>
      <c r="L758" s="116"/>
      <c r="M758" s="116"/>
      <c r="N758" s="116" t="s">
        <v>18639</v>
      </c>
      <c r="O758" s="116"/>
      <c r="P758" s="116"/>
      <c r="Q758" s="116"/>
      <c r="R758" s="116"/>
      <c r="S758" s="116"/>
      <c r="T758" s="116"/>
      <c r="U758" s="116"/>
      <c r="V758" s="116"/>
    </row>
    <row r="759" spans="1:22" s="117" customFormat="1" ht="12.75" customHeight="1" x14ac:dyDescent="0.2">
      <c r="A759" s="116">
        <v>1805</v>
      </c>
      <c r="B759" s="116">
        <v>1774</v>
      </c>
      <c r="C759" s="116" t="s">
        <v>18637</v>
      </c>
      <c r="D759" s="116" t="s">
        <v>18692</v>
      </c>
      <c r="E759" s="116" t="s">
        <v>464</v>
      </c>
      <c r="F759" s="116" t="s">
        <v>18640</v>
      </c>
      <c r="G759" s="116" t="s">
        <v>18498</v>
      </c>
      <c r="H759" s="116" t="s">
        <v>1488</v>
      </c>
      <c r="I759" s="116">
        <v>1987</v>
      </c>
      <c r="J759" s="116">
        <v>2016</v>
      </c>
      <c r="K759" s="116"/>
      <c r="L759" s="116"/>
      <c r="M759" s="116"/>
      <c r="N759" s="116"/>
      <c r="O759" s="116" t="s">
        <v>18639</v>
      </c>
      <c r="P759" s="116"/>
      <c r="Q759" s="116"/>
      <c r="R759" s="116"/>
      <c r="S759" s="116"/>
      <c r="T759" s="116"/>
      <c r="U759" s="116"/>
      <c r="V759" s="116"/>
    </row>
    <row r="760" spans="1:22" s="117" customFormat="1" ht="12.75" customHeight="1" x14ac:dyDescent="0.2">
      <c r="A760" s="116">
        <v>1806</v>
      </c>
      <c r="B760" s="116">
        <v>1775</v>
      </c>
      <c r="C760" s="116" t="s">
        <v>18637</v>
      </c>
      <c r="D760" s="116" t="s">
        <v>18692</v>
      </c>
      <c r="E760" s="116" t="s">
        <v>464</v>
      </c>
      <c r="F760" s="116" t="s">
        <v>18640</v>
      </c>
      <c r="G760" s="116" t="s">
        <v>18498</v>
      </c>
      <c r="H760" s="116" t="s">
        <v>1548</v>
      </c>
      <c r="I760" s="116">
        <v>1987</v>
      </c>
      <c r="J760" s="116">
        <v>2016</v>
      </c>
      <c r="K760" s="116"/>
      <c r="L760" s="116"/>
      <c r="M760" s="116"/>
      <c r="N760" s="116"/>
      <c r="O760" s="116"/>
      <c r="P760" s="116" t="s">
        <v>18639</v>
      </c>
      <c r="Q760" s="116"/>
      <c r="R760" s="116"/>
      <c r="S760" s="116"/>
      <c r="T760" s="116"/>
      <c r="U760" s="116"/>
      <c r="V760" s="116"/>
    </row>
    <row r="761" spans="1:22" s="117" customFormat="1" ht="12.75" customHeight="1" x14ac:dyDescent="0.2">
      <c r="A761" s="116">
        <v>1807</v>
      </c>
      <c r="B761" s="116">
        <v>1776</v>
      </c>
      <c r="C761" s="116" t="s">
        <v>18637</v>
      </c>
      <c r="D761" s="116" t="s">
        <v>18692</v>
      </c>
      <c r="E761" s="116" t="s">
        <v>464</v>
      </c>
      <c r="F761" s="116" t="s">
        <v>18640</v>
      </c>
      <c r="G761" s="116" t="s">
        <v>18498</v>
      </c>
      <c r="H761" s="116" t="s">
        <v>1562</v>
      </c>
      <c r="I761" s="116">
        <v>1991</v>
      </c>
      <c r="J761" s="116">
        <v>2016</v>
      </c>
      <c r="K761" s="116"/>
      <c r="L761" s="116"/>
      <c r="M761" s="116"/>
      <c r="N761" s="116"/>
      <c r="O761" s="116"/>
      <c r="P761" s="116"/>
      <c r="Q761" s="116" t="s">
        <v>18639</v>
      </c>
      <c r="R761" s="116"/>
      <c r="S761" s="116"/>
      <c r="T761" s="116"/>
      <c r="U761" s="116"/>
      <c r="V761" s="116"/>
    </row>
    <row r="762" spans="1:22" s="117" customFormat="1" ht="12.75" customHeight="1" x14ac:dyDescent="0.2">
      <c r="A762" s="116">
        <v>1808</v>
      </c>
      <c r="B762" s="116">
        <v>1777</v>
      </c>
      <c r="C762" s="116" t="s">
        <v>18637</v>
      </c>
      <c r="D762" s="116" t="s">
        <v>18692</v>
      </c>
      <c r="E762" s="116" t="s">
        <v>464</v>
      </c>
      <c r="F762" s="116" t="s">
        <v>18640</v>
      </c>
      <c r="G762" s="116" t="s">
        <v>18498</v>
      </c>
      <c r="H762" s="116" t="s">
        <v>1631</v>
      </c>
      <c r="I762" s="116">
        <v>1991</v>
      </c>
      <c r="J762" s="116">
        <v>2016</v>
      </c>
      <c r="K762" s="116"/>
      <c r="L762" s="116"/>
      <c r="M762" s="116"/>
      <c r="N762" s="116"/>
      <c r="O762" s="116"/>
      <c r="P762" s="116"/>
      <c r="Q762" s="116"/>
      <c r="R762" s="116" t="s">
        <v>18639</v>
      </c>
      <c r="S762" s="116"/>
      <c r="T762" s="116"/>
      <c r="U762" s="116"/>
      <c r="V762" s="116"/>
    </row>
    <row r="763" spans="1:22" s="117" customFormat="1" ht="12.75" customHeight="1" x14ac:dyDescent="0.2">
      <c r="A763" s="116">
        <v>1809</v>
      </c>
      <c r="B763" s="116">
        <v>1778</v>
      </c>
      <c r="C763" s="116" t="s">
        <v>18637</v>
      </c>
      <c r="D763" s="116" t="s">
        <v>18692</v>
      </c>
      <c r="E763" s="116" t="s">
        <v>464</v>
      </c>
      <c r="F763" s="116" t="s">
        <v>18640</v>
      </c>
      <c r="G763" s="116" t="s">
        <v>18498</v>
      </c>
      <c r="H763" s="116" t="s">
        <v>1640</v>
      </c>
      <c r="I763" s="116">
        <v>1991</v>
      </c>
      <c r="J763" s="116">
        <v>2016</v>
      </c>
      <c r="K763" s="116"/>
      <c r="L763" s="116"/>
      <c r="M763" s="116" t="s">
        <v>18639</v>
      </c>
      <c r="N763" s="116"/>
      <c r="O763" s="116"/>
      <c r="P763" s="116"/>
      <c r="Q763" s="116"/>
      <c r="R763" s="116"/>
      <c r="S763" s="116"/>
      <c r="T763" s="116"/>
      <c r="U763" s="116"/>
      <c r="V763" s="116"/>
    </row>
    <row r="764" spans="1:22" s="117" customFormat="1" ht="12.75" customHeight="1" x14ac:dyDescent="0.2">
      <c r="A764" s="116">
        <v>1810</v>
      </c>
      <c r="B764" s="116">
        <v>1779</v>
      </c>
      <c r="C764" s="116" t="s">
        <v>18637</v>
      </c>
      <c r="D764" s="116" t="s">
        <v>18692</v>
      </c>
      <c r="E764" s="116" t="s">
        <v>464</v>
      </c>
      <c r="F764" s="116" t="s">
        <v>18640</v>
      </c>
      <c r="G764" s="116" t="s">
        <v>18498</v>
      </c>
      <c r="H764" s="116" t="s">
        <v>1727</v>
      </c>
      <c r="I764" s="116">
        <v>1991</v>
      </c>
      <c r="J764" s="116">
        <v>2016</v>
      </c>
      <c r="K764" s="116"/>
      <c r="L764" s="116" t="s">
        <v>18639</v>
      </c>
      <c r="M764" s="116"/>
      <c r="N764" s="116"/>
      <c r="O764" s="116"/>
      <c r="P764" s="116"/>
      <c r="Q764" s="116"/>
      <c r="R764" s="116"/>
      <c r="S764" s="116"/>
      <c r="T764" s="116"/>
      <c r="U764" s="116"/>
      <c r="V764" s="116"/>
    </row>
    <row r="765" spans="1:22" s="117" customFormat="1" ht="12.75" customHeight="1" x14ac:dyDescent="0.2">
      <c r="A765" s="116">
        <v>1811</v>
      </c>
      <c r="B765" s="116">
        <v>1780</v>
      </c>
      <c r="C765" s="116" t="s">
        <v>18637</v>
      </c>
      <c r="D765" s="116" t="s">
        <v>18692</v>
      </c>
      <c r="E765" s="116" t="s">
        <v>464</v>
      </c>
      <c r="F765" s="116" t="s">
        <v>18640</v>
      </c>
      <c r="G765" s="116" t="s">
        <v>18498</v>
      </c>
      <c r="H765" s="116" t="s">
        <v>1897</v>
      </c>
      <c r="I765" s="116">
        <v>1967</v>
      </c>
      <c r="J765" s="116">
        <v>2016</v>
      </c>
      <c r="K765" s="116"/>
      <c r="L765" s="116"/>
      <c r="M765" s="116" t="s">
        <v>18639</v>
      </c>
      <c r="N765" s="116"/>
      <c r="O765" s="116"/>
      <c r="P765" s="116"/>
      <c r="Q765" s="116"/>
      <c r="R765" s="116"/>
      <c r="S765" s="116"/>
      <c r="T765" s="116"/>
      <c r="U765" s="116"/>
      <c r="V765" s="116"/>
    </row>
    <row r="766" spans="1:22" s="117" customFormat="1" ht="12.75" customHeight="1" x14ac:dyDescent="0.2">
      <c r="A766" s="116">
        <v>1812</v>
      </c>
      <c r="B766" s="116">
        <v>1781</v>
      </c>
      <c r="C766" s="116" t="s">
        <v>18637</v>
      </c>
      <c r="D766" s="116" t="s">
        <v>18692</v>
      </c>
      <c r="E766" s="116" t="s">
        <v>464</v>
      </c>
      <c r="F766" s="116" t="s">
        <v>18640</v>
      </c>
      <c r="G766" s="116" t="s">
        <v>18498</v>
      </c>
      <c r="H766" s="116" t="s">
        <v>1942</v>
      </c>
      <c r="I766" s="116">
        <v>1976</v>
      </c>
      <c r="J766" s="116">
        <v>2016</v>
      </c>
      <c r="K766" s="116"/>
      <c r="L766" s="116"/>
      <c r="M766" s="116"/>
      <c r="N766" s="116" t="s">
        <v>18639</v>
      </c>
      <c r="O766" s="116"/>
      <c r="P766" s="116"/>
      <c r="Q766" s="116"/>
      <c r="R766" s="116"/>
      <c r="S766" s="116"/>
      <c r="T766" s="116"/>
      <c r="U766" s="116"/>
      <c r="V766" s="116"/>
    </row>
    <row r="767" spans="1:22" s="117" customFormat="1" ht="12.75" customHeight="1" x14ac:dyDescent="0.2">
      <c r="A767" s="116">
        <v>1813</v>
      </c>
      <c r="B767" s="116">
        <v>1782</v>
      </c>
      <c r="C767" s="116" t="s">
        <v>18637</v>
      </c>
      <c r="D767" s="116" t="s">
        <v>18692</v>
      </c>
      <c r="E767" s="116" t="s">
        <v>464</v>
      </c>
      <c r="F767" s="116" t="s">
        <v>18640</v>
      </c>
      <c r="G767" s="116" t="s">
        <v>18498</v>
      </c>
      <c r="H767" s="116" t="s">
        <v>1949</v>
      </c>
      <c r="I767" s="116">
        <v>1986</v>
      </c>
      <c r="J767" s="116">
        <v>2016</v>
      </c>
      <c r="K767" s="116"/>
      <c r="L767" s="116"/>
      <c r="M767" s="116"/>
      <c r="N767" s="116"/>
      <c r="O767" s="116" t="s">
        <v>18639</v>
      </c>
      <c r="P767" s="116"/>
      <c r="Q767" s="116"/>
      <c r="R767" s="116"/>
      <c r="S767" s="116"/>
      <c r="T767" s="116"/>
      <c r="U767" s="116"/>
      <c r="V767" s="116"/>
    </row>
    <row r="768" spans="1:22" s="117" customFormat="1" ht="12.75" customHeight="1" x14ac:dyDescent="0.2">
      <c r="A768" s="116">
        <v>1814</v>
      </c>
      <c r="B768" s="116">
        <v>1783</v>
      </c>
      <c r="C768" s="116" t="s">
        <v>18637</v>
      </c>
      <c r="D768" s="116" t="s">
        <v>18692</v>
      </c>
      <c r="E768" s="116" t="s">
        <v>464</v>
      </c>
      <c r="F768" s="116" t="s">
        <v>18640</v>
      </c>
      <c r="G768" s="116" t="s">
        <v>18498</v>
      </c>
      <c r="H768" s="116" t="s">
        <v>2329</v>
      </c>
      <c r="I768" s="116">
        <v>1991</v>
      </c>
      <c r="J768" s="116">
        <v>2016</v>
      </c>
      <c r="K768" s="116"/>
      <c r="L768" s="116"/>
      <c r="M768" s="116"/>
      <c r="N768" s="116"/>
      <c r="O768" s="116"/>
      <c r="P768" s="116" t="s">
        <v>18639</v>
      </c>
      <c r="Q768" s="116"/>
      <c r="R768" s="116"/>
      <c r="S768" s="116"/>
      <c r="T768" s="116"/>
      <c r="U768" s="116"/>
      <c r="V768" s="116"/>
    </row>
    <row r="769" spans="1:22" s="117" customFormat="1" ht="12.75" customHeight="1" x14ac:dyDescent="0.2">
      <c r="A769" s="116">
        <v>1815</v>
      </c>
      <c r="B769" s="116">
        <v>1784</v>
      </c>
      <c r="C769" s="116" t="s">
        <v>18637</v>
      </c>
      <c r="D769" s="116" t="s">
        <v>18692</v>
      </c>
      <c r="E769" s="116" t="s">
        <v>464</v>
      </c>
      <c r="F769" s="116" t="s">
        <v>18640</v>
      </c>
      <c r="G769" s="116" t="s">
        <v>18498</v>
      </c>
      <c r="H769" s="116" t="s">
        <v>2333</v>
      </c>
      <c r="I769" s="116">
        <v>1991</v>
      </c>
      <c r="J769" s="116">
        <v>2016</v>
      </c>
      <c r="K769" s="116"/>
      <c r="L769" s="116"/>
      <c r="M769" s="116"/>
      <c r="N769" s="116"/>
      <c r="O769" s="116"/>
      <c r="P769" s="116"/>
      <c r="Q769" s="116" t="s">
        <v>18639</v>
      </c>
      <c r="R769" s="116"/>
      <c r="S769" s="116"/>
      <c r="T769" s="116"/>
      <c r="U769" s="116"/>
      <c r="V769" s="116"/>
    </row>
    <row r="770" spans="1:22" s="117" customFormat="1" ht="12.75" customHeight="1" x14ac:dyDescent="0.2">
      <c r="A770" s="116">
        <v>1816</v>
      </c>
      <c r="B770" s="116">
        <v>1785</v>
      </c>
      <c r="C770" s="116" t="s">
        <v>18637</v>
      </c>
      <c r="D770" s="116" t="s">
        <v>18692</v>
      </c>
      <c r="E770" s="116" t="s">
        <v>464</v>
      </c>
      <c r="F770" s="116" t="s">
        <v>18640</v>
      </c>
      <c r="G770" s="116" t="s">
        <v>18498</v>
      </c>
      <c r="H770" s="116" t="s">
        <v>2338</v>
      </c>
      <c r="I770" s="116">
        <v>1988</v>
      </c>
      <c r="J770" s="116">
        <v>2016</v>
      </c>
      <c r="K770" s="116"/>
      <c r="L770" s="116"/>
      <c r="M770" s="116"/>
      <c r="N770" s="116"/>
      <c r="O770" s="116"/>
      <c r="P770" s="116"/>
      <c r="Q770" s="116"/>
      <c r="R770" s="116" t="s">
        <v>18639</v>
      </c>
      <c r="S770" s="116"/>
      <c r="T770" s="116"/>
      <c r="U770" s="116"/>
      <c r="V770" s="116"/>
    </row>
    <row r="771" spans="1:22" s="117" customFormat="1" ht="12.75" customHeight="1" x14ac:dyDescent="0.2">
      <c r="A771" s="116">
        <v>1817</v>
      </c>
      <c r="B771" s="116">
        <v>1786</v>
      </c>
      <c r="C771" s="116" t="s">
        <v>18637</v>
      </c>
      <c r="D771" s="116" t="s">
        <v>18692</v>
      </c>
      <c r="E771" s="116" t="s">
        <v>464</v>
      </c>
      <c r="F771" s="116" t="s">
        <v>18640</v>
      </c>
      <c r="G771" s="116" t="s">
        <v>18498</v>
      </c>
      <c r="H771" s="116" t="s">
        <v>2342</v>
      </c>
      <c r="I771" s="116">
        <v>1989</v>
      </c>
      <c r="J771" s="116">
        <v>2016</v>
      </c>
      <c r="K771" s="116"/>
      <c r="L771" s="116"/>
      <c r="M771" s="116"/>
      <c r="N771" s="116" t="s">
        <v>18639</v>
      </c>
      <c r="O771" s="116"/>
      <c r="P771" s="116"/>
      <c r="Q771" s="116"/>
      <c r="R771" s="116"/>
      <c r="S771" s="116"/>
      <c r="T771" s="116"/>
      <c r="U771" s="116"/>
      <c r="V771" s="116"/>
    </row>
    <row r="772" spans="1:22" s="117" customFormat="1" ht="12.75" customHeight="1" x14ac:dyDescent="0.2">
      <c r="A772" s="116">
        <v>1818</v>
      </c>
      <c r="B772" s="116">
        <v>1787</v>
      </c>
      <c r="C772" s="116" t="s">
        <v>18637</v>
      </c>
      <c r="D772" s="116" t="s">
        <v>18692</v>
      </c>
      <c r="E772" s="116" t="s">
        <v>464</v>
      </c>
      <c r="F772" s="116" t="s">
        <v>18640</v>
      </c>
      <c r="G772" s="116" t="s">
        <v>18498</v>
      </c>
      <c r="H772" s="116" t="s">
        <v>2352</v>
      </c>
      <c r="I772" s="116">
        <v>1988</v>
      </c>
      <c r="J772" s="116">
        <v>2016</v>
      </c>
      <c r="K772" s="116"/>
      <c r="L772" s="116" t="s">
        <v>18639</v>
      </c>
      <c r="M772" s="116"/>
      <c r="N772" s="116"/>
      <c r="O772" s="116"/>
      <c r="P772" s="116"/>
      <c r="Q772" s="116"/>
      <c r="R772" s="116"/>
      <c r="S772" s="116"/>
      <c r="T772" s="116"/>
      <c r="U772" s="116"/>
      <c r="V772" s="116"/>
    </row>
    <row r="773" spans="1:22" s="117" customFormat="1" ht="12.75" customHeight="1" x14ac:dyDescent="0.2">
      <c r="A773" s="116">
        <v>1819</v>
      </c>
      <c r="B773" s="116">
        <v>1788</v>
      </c>
      <c r="C773" s="116" t="s">
        <v>18637</v>
      </c>
      <c r="D773" s="116" t="s">
        <v>18692</v>
      </c>
      <c r="E773" s="116" t="s">
        <v>464</v>
      </c>
      <c r="F773" s="116" t="s">
        <v>18640</v>
      </c>
      <c r="G773" s="116" t="s">
        <v>18498</v>
      </c>
      <c r="H773" s="116" t="s">
        <v>2364</v>
      </c>
      <c r="I773" s="116">
        <v>1980</v>
      </c>
      <c r="J773" s="116">
        <v>2016</v>
      </c>
      <c r="K773" s="116"/>
      <c r="L773" s="116"/>
      <c r="M773" s="116" t="s">
        <v>18639</v>
      </c>
      <c r="N773" s="116"/>
      <c r="O773" s="116"/>
      <c r="P773" s="116"/>
      <c r="Q773" s="116"/>
      <c r="R773" s="116"/>
      <c r="S773" s="116"/>
      <c r="T773" s="116"/>
      <c r="U773" s="116"/>
      <c r="V773" s="116"/>
    </row>
    <row r="774" spans="1:22" s="117" customFormat="1" ht="12.75" customHeight="1" x14ac:dyDescent="0.2">
      <c r="A774" s="116">
        <v>1820</v>
      </c>
      <c r="B774" s="116">
        <v>1789</v>
      </c>
      <c r="C774" s="116" t="s">
        <v>18637</v>
      </c>
      <c r="D774" s="116" t="s">
        <v>18692</v>
      </c>
      <c r="E774" s="116" t="s">
        <v>464</v>
      </c>
      <c r="F774" s="116" t="s">
        <v>18640</v>
      </c>
      <c r="G774" s="116" t="s">
        <v>18498</v>
      </c>
      <c r="H774" s="116" t="s">
        <v>2373</v>
      </c>
      <c r="I774" s="116">
        <v>1991</v>
      </c>
      <c r="J774" s="116">
        <v>2016</v>
      </c>
      <c r="K774" s="116"/>
      <c r="L774" s="116"/>
      <c r="M774" s="116"/>
      <c r="N774" s="116" t="s">
        <v>18639</v>
      </c>
      <c r="O774" s="116"/>
      <c r="P774" s="116"/>
      <c r="Q774" s="116"/>
      <c r="R774" s="116"/>
      <c r="S774" s="116"/>
      <c r="T774" s="116"/>
      <c r="U774" s="116"/>
      <c r="V774" s="116"/>
    </row>
    <row r="775" spans="1:22" s="117" customFormat="1" ht="12.75" customHeight="1" x14ac:dyDescent="0.2">
      <c r="A775" s="116">
        <v>1821</v>
      </c>
      <c r="B775" s="116">
        <v>1790</v>
      </c>
      <c r="C775" s="116" t="s">
        <v>18637</v>
      </c>
      <c r="D775" s="116" t="s">
        <v>18692</v>
      </c>
      <c r="E775" s="116" t="s">
        <v>464</v>
      </c>
      <c r="F775" s="116" t="s">
        <v>18640</v>
      </c>
      <c r="G775" s="116" t="s">
        <v>18498</v>
      </c>
      <c r="H775" s="116" t="s">
        <v>2392</v>
      </c>
      <c r="I775" s="116">
        <v>1987</v>
      </c>
      <c r="J775" s="116">
        <v>2016</v>
      </c>
      <c r="K775" s="116"/>
      <c r="L775" s="116"/>
      <c r="M775" s="116"/>
      <c r="N775" s="116"/>
      <c r="O775" s="116" t="s">
        <v>18639</v>
      </c>
      <c r="P775" s="116"/>
      <c r="Q775" s="116"/>
      <c r="R775" s="116"/>
      <c r="S775" s="116"/>
      <c r="T775" s="116"/>
      <c r="U775" s="116"/>
      <c r="V775" s="116"/>
    </row>
    <row r="776" spans="1:22" s="117" customFormat="1" ht="12.75" customHeight="1" x14ac:dyDescent="0.2">
      <c r="A776" s="116">
        <v>1822</v>
      </c>
      <c r="B776" s="116">
        <v>1791</v>
      </c>
      <c r="C776" s="116" t="s">
        <v>18637</v>
      </c>
      <c r="D776" s="116" t="s">
        <v>18692</v>
      </c>
      <c r="E776" s="116" t="s">
        <v>464</v>
      </c>
      <c r="F776" s="116" t="s">
        <v>18640</v>
      </c>
      <c r="G776" s="116" t="s">
        <v>18498</v>
      </c>
      <c r="H776" s="116" t="s">
        <v>2406</v>
      </c>
      <c r="I776" s="116">
        <v>1986</v>
      </c>
      <c r="J776" s="116">
        <v>2016</v>
      </c>
      <c r="K776" s="116"/>
      <c r="L776" s="116"/>
      <c r="M776" s="116"/>
      <c r="N776" s="116"/>
      <c r="O776" s="116"/>
      <c r="P776" s="116" t="s">
        <v>18639</v>
      </c>
      <c r="Q776" s="116"/>
      <c r="R776" s="116"/>
      <c r="S776" s="116"/>
      <c r="T776" s="116"/>
      <c r="U776" s="116"/>
      <c r="V776" s="116"/>
    </row>
    <row r="777" spans="1:22" s="117" customFormat="1" ht="12.75" customHeight="1" x14ac:dyDescent="0.2">
      <c r="A777" s="116">
        <v>1823</v>
      </c>
      <c r="B777" s="116">
        <v>1792</v>
      </c>
      <c r="C777" s="116" t="s">
        <v>18637</v>
      </c>
      <c r="D777" s="116" t="s">
        <v>18692</v>
      </c>
      <c r="E777" s="116" t="s">
        <v>464</v>
      </c>
      <c r="F777" s="116" t="s">
        <v>18640</v>
      </c>
      <c r="G777" s="116" t="s">
        <v>18498</v>
      </c>
      <c r="H777" s="116" t="s">
        <v>2415</v>
      </c>
      <c r="I777" s="116">
        <v>1984</v>
      </c>
      <c r="J777" s="116">
        <v>2016</v>
      </c>
      <c r="K777" s="116"/>
      <c r="L777" s="116"/>
      <c r="M777" s="116"/>
      <c r="N777" s="116"/>
      <c r="O777" s="116"/>
      <c r="P777" s="116"/>
      <c r="Q777" s="116" t="s">
        <v>18639</v>
      </c>
      <c r="R777" s="116"/>
      <c r="S777" s="116"/>
      <c r="T777" s="116"/>
      <c r="U777" s="116"/>
      <c r="V777" s="116"/>
    </row>
    <row r="778" spans="1:22" s="117" customFormat="1" ht="12.75" customHeight="1" x14ac:dyDescent="0.2">
      <c r="A778" s="116">
        <v>1824</v>
      </c>
      <c r="B778" s="116">
        <v>1793</v>
      </c>
      <c r="C778" s="116" t="s">
        <v>18637</v>
      </c>
      <c r="D778" s="116" t="s">
        <v>18692</v>
      </c>
      <c r="E778" s="116" t="s">
        <v>464</v>
      </c>
      <c r="F778" s="116" t="s">
        <v>18640</v>
      </c>
      <c r="G778" s="116" t="s">
        <v>18498</v>
      </c>
      <c r="H778" s="116" t="s">
        <v>2533</v>
      </c>
      <c r="I778" s="116">
        <v>1988</v>
      </c>
      <c r="J778" s="116">
        <v>2016</v>
      </c>
      <c r="K778" s="116"/>
      <c r="L778" s="116"/>
      <c r="M778" s="116"/>
      <c r="N778" s="116"/>
      <c r="O778" s="116"/>
      <c r="P778" s="116"/>
      <c r="Q778" s="116"/>
      <c r="R778" s="116" t="s">
        <v>18639</v>
      </c>
      <c r="S778" s="116"/>
      <c r="T778" s="116"/>
      <c r="U778" s="116"/>
      <c r="V778" s="116"/>
    </row>
    <row r="779" spans="1:22" s="117" customFormat="1" ht="12.75" customHeight="1" x14ac:dyDescent="0.2">
      <c r="A779" s="116">
        <v>1825</v>
      </c>
      <c r="B779" s="116">
        <v>1794</v>
      </c>
      <c r="C779" s="116" t="s">
        <v>18637</v>
      </c>
      <c r="D779" s="116" t="s">
        <v>18692</v>
      </c>
      <c r="E779" s="116" t="s">
        <v>464</v>
      </c>
      <c r="F779" s="116" t="s">
        <v>18640</v>
      </c>
      <c r="G779" s="116" t="s">
        <v>18498</v>
      </c>
      <c r="H779" s="116" t="s">
        <v>2610</v>
      </c>
      <c r="I779" s="116">
        <v>1988</v>
      </c>
      <c r="J779" s="116">
        <v>2016</v>
      </c>
      <c r="K779" s="116"/>
      <c r="L779" s="116"/>
      <c r="M779" s="116"/>
      <c r="N779" s="116"/>
      <c r="O779" s="116" t="s">
        <v>18639</v>
      </c>
      <c r="P779" s="116"/>
      <c r="Q779" s="116"/>
      <c r="R779" s="116"/>
      <c r="S779" s="116"/>
      <c r="T779" s="116"/>
      <c r="U779" s="116"/>
      <c r="V779" s="116"/>
    </row>
    <row r="780" spans="1:22" s="117" customFormat="1" ht="12.75" customHeight="1" x14ac:dyDescent="0.2">
      <c r="A780" s="116">
        <v>1826</v>
      </c>
      <c r="B780" s="116">
        <v>1795</v>
      </c>
      <c r="C780" s="116" t="s">
        <v>18637</v>
      </c>
      <c r="D780" s="116" t="s">
        <v>18692</v>
      </c>
      <c r="E780" s="116" t="s">
        <v>464</v>
      </c>
      <c r="F780" s="116" t="s">
        <v>18640</v>
      </c>
      <c r="G780" s="116" t="s">
        <v>18498</v>
      </c>
      <c r="H780" s="116" t="s">
        <v>2614</v>
      </c>
      <c r="I780" s="116">
        <v>1975</v>
      </c>
      <c r="J780" s="116">
        <v>2016</v>
      </c>
      <c r="K780" s="116"/>
      <c r="L780" s="116" t="s">
        <v>18639</v>
      </c>
      <c r="M780" s="116"/>
      <c r="N780" s="116"/>
      <c r="O780" s="116"/>
      <c r="P780" s="116"/>
      <c r="Q780" s="116"/>
      <c r="R780" s="116"/>
      <c r="S780" s="116"/>
      <c r="T780" s="116"/>
      <c r="U780" s="116"/>
      <c r="V780" s="116"/>
    </row>
    <row r="781" spans="1:22" s="117" customFormat="1" ht="12.75" customHeight="1" x14ac:dyDescent="0.2">
      <c r="A781" s="116">
        <v>1827</v>
      </c>
      <c r="B781" s="116">
        <v>1796</v>
      </c>
      <c r="C781" s="116" t="s">
        <v>18637</v>
      </c>
      <c r="D781" s="116" t="s">
        <v>18692</v>
      </c>
      <c r="E781" s="116" t="s">
        <v>464</v>
      </c>
      <c r="F781" s="116" t="s">
        <v>18640</v>
      </c>
      <c r="G781" s="116" t="s">
        <v>18498</v>
      </c>
      <c r="H781" s="116" t="s">
        <v>3254</v>
      </c>
      <c r="I781" s="116">
        <v>1991</v>
      </c>
      <c r="J781" s="116">
        <v>2016</v>
      </c>
      <c r="K781" s="116"/>
      <c r="L781" s="116"/>
      <c r="M781" s="116" t="s">
        <v>18639</v>
      </c>
      <c r="N781" s="116"/>
      <c r="O781" s="116"/>
      <c r="P781" s="116"/>
      <c r="Q781" s="116"/>
      <c r="R781" s="116"/>
      <c r="S781" s="116"/>
      <c r="T781" s="116"/>
      <c r="U781" s="116"/>
      <c r="V781" s="116"/>
    </row>
    <row r="782" spans="1:22" s="117" customFormat="1" ht="12.75" customHeight="1" x14ac:dyDescent="0.2">
      <c r="A782" s="116">
        <v>1828</v>
      </c>
      <c r="B782" s="116">
        <v>1797</v>
      </c>
      <c r="C782" s="116" t="s">
        <v>18637</v>
      </c>
      <c r="D782" s="116" t="s">
        <v>18692</v>
      </c>
      <c r="E782" s="116" t="s">
        <v>464</v>
      </c>
      <c r="F782" s="116" t="s">
        <v>18640</v>
      </c>
      <c r="G782" s="116" t="s">
        <v>18498</v>
      </c>
      <c r="H782" s="116" t="s">
        <v>3298</v>
      </c>
      <c r="I782" s="116">
        <v>1986</v>
      </c>
      <c r="J782" s="116">
        <v>2016</v>
      </c>
      <c r="K782" s="116"/>
      <c r="L782" s="116"/>
      <c r="M782" s="116"/>
      <c r="N782" s="116" t="s">
        <v>18639</v>
      </c>
      <c r="O782" s="116"/>
      <c r="P782" s="116"/>
      <c r="Q782" s="116"/>
      <c r="R782" s="116"/>
      <c r="S782" s="116"/>
      <c r="T782" s="116"/>
      <c r="U782" s="116"/>
      <c r="V782" s="116"/>
    </row>
    <row r="783" spans="1:22" s="117" customFormat="1" ht="12.75" customHeight="1" x14ac:dyDescent="0.2">
      <c r="A783" s="116">
        <v>1829</v>
      </c>
      <c r="B783" s="116">
        <v>1798</v>
      </c>
      <c r="C783" s="116" t="s">
        <v>18637</v>
      </c>
      <c r="D783" s="116" t="s">
        <v>18692</v>
      </c>
      <c r="E783" s="116" t="s">
        <v>464</v>
      </c>
      <c r="F783" s="116" t="s">
        <v>18640</v>
      </c>
      <c r="G783" s="116" t="s">
        <v>18498</v>
      </c>
      <c r="H783" s="116" t="s">
        <v>3335</v>
      </c>
      <c r="I783" s="116">
        <v>1988</v>
      </c>
      <c r="J783" s="116">
        <v>2016</v>
      </c>
      <c r="K783" s="116"/>
      <c r="L783" s="116"/>
      <c r="M783" s="116"/>
      <c r="N783" s="116"/>
      <c r="O783" s="116" t="s">
        <v>18639</v>
      </c>
      <c r="P783" s="116"/>
      <c r="Q783" s="116"/>
      <c r="R783" s="116"/>
      <c r="S783" s="116"/>
      <c r="T783" s="116"/>
      <c r="U783" s="116"/>
      <c r="V783" s="116"/>
    </row>
    <row r="784" spans="1:22" s="117" customFormat="1" ht="12.75" customHeight="1" x14ac:dyDescent="0.2">
      <c r="A784" s="116">
        <v>1830</v>
      </c>
      <c r="B784" s="116">
        <v>1799</v>
      </c>
      <c r="C784" s="116" t="s">
        <v>18637</v>
      </c>
      <c r="D784" s="116" t="s">
        <v>18692</v>
      </c>
      <c r="E784" s="116" t="s">
        <v>464</v>
      </c>
      <c r="F784" s="116" t="s">
        <v>18640</v>
      </c>
      <c r="G784" s="116" t="s">
        <v>18498</v>
      </c>
      <c r="H784" s="116" t="s">
        <v>3515</v>
      </c>
      <c r="I784" s="116">
        <v>1987</v>
      </c>
      <c r="J784" s="116"/>
      <c r="K784" s="116"/>
      <c r="L784" s="116"/>
      <c r="M784" s="116"/>
      <c r="N784" s="116"/>
      <c r="O784" s="116"/>
      <c r="P784" s="116" t="s">
        <v>18639</v>
      </c>
      <c r="Q784" s="116"/>
      <c r="R784" s="116"/>
      <c r="S784" s="116"/>
      <c r="T784" s="116"/>
      <c r="U784" s="116"/>
      <c r="V784" s="116"/>
    </row>
    <row r="785" spans="1:22" s="117" customFormat="1" ht="12.75" customHeight="1" x14ac:dyDescent="0.2">
      <c r="A785" s="116">
        <v>1831</v>
      </c>
      <c r="B785" s="116">
        <v>1800</v>
      </c>
      <c r="C785" s="116" t="s">
        <v>18637</v>
      </c>
      <c r="D785" s="116" t="s">
        <v>18692</v>
      </c>
      <c r="E785" s="116" t="s">
        <v>464</v>
      </c>
      <c r="F785" s="116" t="s">
        <v>18640</v>
      </c>
      <c r="G785" s="116" t="s">
        <v>18498</v>
      </c>
      <c r="H785" s="116" t="s">
        <v>3919</v>
      </c>
      <c r="I785" s="116">
        <v>1990</v>
      </c>
      <c r="J785" s="116">
        <v>2016</v>
      </c>
      <c r="K785" s="116"/>
      <c r="L785" s="116"/>
      <c r="M785" s="116"/>
      <c r="N785" s="116"/>
      <c r="O785" s="116"/>
      <c r="P785" s="116"/>
      <c r="Q785" s="116" t="s">
        <v>18639</v>
      </c>
      <c r="R785" s="116"/>
      <c r="S785" s="116"/>
      <c r="T785" s="116"/>
      <c r="U785" s="116"/>
      <c r="V785" s="116"/>
    </row>
    <row r="786" spans="1:22" s="117" customFormat="1" ht="12.75" customHeight="1" x14ac:dyDescent="0.2">
      <c r="A786" s="116">
        <v>1832</v>
      </c>
      <c r="B786" s="116">
        <v>1801</v>
      </c>
      <c r="C786" s="116" t="s">
        <v>18637</v>
      </c>
      <c r="D786" s="116" t="s">
        <v>18692</v>
      </c>
      <c r="E786" s="116" t="s">
        <v>464</v>
      </c>
      <c r="F786" s="116" t="s">
        <v>18640</v>
      </c>
      <c r="G786" s="116" t="s">
        <v>18498</v>
      </c>
      <c r="H786" s="116" t="s">
        <v>3928</v>
      </c>
      <c r="I786" s="116">
        <v>1973</v>
      </c>
      <c r="J786" s="116">
        <v>2016</v>
      </c>
      <c r="K786" s="116"/>
      <c r="L786" s="116"/>
      <c r="M786" s="116"/>
      <c r="N786" s="116"/>
      <c r="O786" s="116"/>
      <c r="P786" s="116"/>
      <c r="Q786" s="116"/>
      <c r="R786" s="116" t="s">
        <v>18639</v>
      </c>
      <c r="S786" s="116"/>
      <c r="T786" s="116"/>
      <c r="U786" s="116"/>
      <c r="V786" s="116"/>
    </row>
    <row r="787" spans="1:22" s="117" customFormat="1" ht="12.75" customHeight="1" x14ac:dyDescent="0.2">
      <c r="A787" s="116">
        <v>1833</v>
      </c>
      <c r="B787" s="116">
        <v>1802</v>
      </c>
      <c r="C787" s="116" t="s">
        <v>18637</v>
      </c>
      <c r="D787" s="116" t="s">
        <v>18692</v>
      </c>
      <c r="E787" s="116" t="s">
        <v>464</v>
      </c>
      <c r="F787" s="116" t="s">
        <v>18640</v>
      </c>
      <c r="G787" s="116" t="s">
        <v>18498</v>
      </c>
      <c r="H787" s="116" t="s">
        <v>3949</v>
      </c>
      <c r="I787" s="116">
        <v>1968</v>
      </c>
      <c r="J787" s="116">
        <v>2016</v>
      </c>
      <c r="K787" s="116"/>
      <c r="L787" s="116"/>
      <c r="M787" s="116"/>
      <c r="N787" s="116"/>
      <c r="O787" s="116"/>
      <c r="P787" s="116" t="s">
        <v>18639</v>
      </c>
      <c r="Q787" s="116"/>
      <c r="R787" s="116"/>
      <c r="S787" s="116"/>
      <c r="T787" s="116"/>
      <c r="U787" s="116"/>
      <c r="V787" s="116"/>
    </row>
    <row r="788" spans="1:22" s="117" customFormat="1" ht="12.75" customHeight="1" x14ac:dyDescent="0.2">
      <c r="A788" s="116">
        <v>1834</v>
      </c>
      <c r="B788" s="116">
        <v>1803</v>
      </c>
      <c r="C788" s="116" t="s">
        <v>18637</v>
      </c>
      <c r="D788" s="116" t="s">
        <v>18692</v>
      </c>
      <c r="E788" s="116" t="s">
        <v>464</v>
      </c>
      <c r="F788" s="116" t="s">
        <v>18640</v>
      </c>
      <c r="G788" s="116" t="s">
        <v>18498</v>
      </c>
      <c r="H788" s="116" t="s">
        <v>3967</v>
      </c>
      <c r="I788" s="116">
        <v>1974</v>
      </c>
      <c r="J788" s="116">
        <v>2016</v>
      </c>
      <c r="K788" s="116"/>
      <c r="L788" s="116" t="s">
        <v>18639</v>
      </c>
      <c r="M788" s="116"/>
      <c r="N788" s="116"/>
      <c r="O788" s="116"/>
      <c r="P788" s="116"/>
      <c r="Q788" s="116"/>
      <c r="R788" s="116"/>
      <c r="S788" s="116"/>
      <c r="T788" s="116"/>
      <c r="U788" s="116"/>
      <c r="V788" s="116"/>
    </row>
    <row r="789" spans="1:22" s="117" customFormat="1" ht="12.75" customHeight="1" x14ac:dyDescent="0.2">
      <c r="A789" s="116">
        <v>1835</v>
      </c>
      <c r="B789" s="116">
        <v>1804</v>
      </c>
      <c r="C789" s="116" t="s">
        <v>18637</v>
      </c>
      <c r="D789" s="116" t="s">
        <v>18692</v>
      </c>
      <c r="E789" s="116" t="s">
        <v>464</v>
      </c>
      <c r="F789" s="116" t="s">
        <v>18640</v>
      </c>
      <c r="G789" s="116" t="s">
        <v>18498</v>
      </c>
      <c r="H789" s="116" t="s">
        <v>4001</v>
      </c>
      <c r="I789" s="116">
        <v>1983</v>
      </c>
      <c r="J789" s="116">
        <v>2016</v>
      </c>
      <c r="K789" s="116"/>
      <c r="L789" s="116"/>
      <c r="M789" s="116" t="s">
        <v>18639</v>
      </c>
      <c r="N789" s="116"/>
      <c r="O789" s="116"/>
      <c r="P789" s="116"/>
      <c r="Q789" s="116"/>
      <c r="R789" s="116"/>
      <c r="S789" s="116"/>
      <c r="T789" s="116"/>
      <c r="U789" s="116"/>
      <c r="V789" s="116"/>
    </row>
    <row r="790" spans="1:22" s="117" customFormat="1" ht="12.75" customHeight="1" x14ac:dyDescent="0.2">
      <c r="A790" s="116">
        <v>1836</v>
      </c>
      <c r="B790" s="116">
        <v>1805</v>
      </c>
      <c r="C790" s="116" t="s">
        <v>18637</v>
      </c>
      <c r="D790" s="116" t="s">
        <v>18692</v>
      </c>
      <c r="E790" s="116" t="s">
        <v>464</v>
      </c>
      <c r="F790" s="116" t="s">
        <v>18640</v>
      </c>
      <c r="G790" s="116" t="s">
        <v>18498</v>
      </c>
      <c r="H790" s="116" t="s">
        <v>4005</v>
      </c>
      <c r="I790" s="116">
        <v>1982</v>
      </c>
      <c r="J790" s="116">
        <v>2016</v>
      </c>
      <c r="K790" s="116"/>
      <c r="L790" s="116"/>
      <c r="M790" s="116"/>
      <c r="N790" s="116" t="s">
        <v>18639</v>
      </c>
      <c r="O790" s="116"/>
      <c r="P790" s="116"/>
      <c r="Q790" s="116"/>
      <c r="R790" s="116"/>
      <c r="S790" s="116"/>
      <c r="T790" s="116"/>
      <c r="U790" s="116"/>
      <c r="V790" s="116"/>
    </row>
    <row r="791" spans="1:22" s="117" customFormat="1" ht="12.75" customHeight="1" x14ac:dyDescent="0.2">
      <c r="A791" s="116">
        <v>1837</v>
      </c>
      <c r="B791" s="116">
        <v>1806</v>
      </c>
      <c r="C791" s="116" t="s">
        <v>18637</v>
      </c>
      <c r="D791" s="116" t="s">
        <v>18692</v>
      </c>
      <c r="E791" s="116" t="s">
        <v>464</v>
      </c>
      <c r="F791" s="116" t="s">
        <v>18640</v>
      </c>
      <c r="G791" s="116" t="s">
        <v>18498</v>
      </c>
      <c r="H791" s="116" t="s">
        <v>4024</v>
      </c>
      <c r="I791" s="116">
        <v>1983</v>
      </c>
      <c r="J791" s="116">
        <v>2016</v>
      </c>
      <c r="K791" s="116"/>
      <c r="L791" s="116"/>
      <c r="M791" s="116"/>
      <c r="N791" s="116"/>
      <c r="O791" s="116" t="s">
        <v>18639</v>
      </c>
      <c r="P791" s="116"/>
      <c r="Q791" s="116"/>
      <c r="R791" s="116"/>
      <c r="S791" s="116"/>
      <c r="T791" s="116"/>
      <c r="U791" s="116"/>
      <c r="V791" s="116"/>
    </row>
    <row r="792" spans="1:22" s="117" customFormat="1" ht="12.75" customHeight="1" x14ac:dyDescent="0.2">
      <c r="A792" s="116">
        <v>1838</v>
      </c>
      <c r="B792" s="116">
        <v>1807</v>
      </c>
      <c r="C792" s="116" t="s">
        <v>18637</v>
      </c>
      <c r="D792" s="116" t="s">
        <v>18692</v>
      </c>
      <c r="E792" s="116" t="s">
        <v>464</v>
      </c>
      <c r="F792" s="116" t="s">
        <v>18640</v>
      </c>
      <c r="G792" s="116" t="s">
        <v>18498</v>
      </c>
      <c r="H792" s="116" t="s">
        <v>4171</v>
      </c>
      <c r="I792" s="116">
        <v>1984</v>
      </c>
      <c r="J792" s="116">
        <v>2016</v>
      </c>
      <c r="K792" s="116"/>
      <c r="L792" s="116"/>
      <c r="M792" s="116"/>
      <c r="N792" s="116"/>
      <c r="O792" s="116"/>
      <c r="P792" s="116" t="s">
        <v>18639</v>
      </c>
      <c r="Q792" s="116"/>
      <c r="R792" s="116"/>
      <c r="S792" s="116"/>
      <c r="T792" s="116"/>
      <c r="U792" s="116"/>
      <c r="V792" s="116"/>
    </row>
    <row r="793" spans="1:22" s="117" customFormat="1" ht="12.75" customHeight="1" x14ac:dyDescent="0.2">
      <c r="A793" s="116">
        <v>1839</v>
      </c>
      <c r="B793" s="116">
        <v>1808</v>
      </c>
      <c r="C793" s="116" t="s">
        <v>18637</v>
      </c>
      <c r="D793" s="116" t="s">
        <v>18692</v>
      </c>
      <c r="E793" s="116" t="s">
        <v>464</v>
      </c>
      <c r="F793" s="116" t="s">
        <v>18640</v>
      </c>
      <c r="G793" s="116" t="s">
        <v>18498</v>
      </c>
      <c r="H793" s="116" t="s">
        <v>4180</v>
      </c>
      <c r="I793" s="116">
        <v>1968</v>
      </c>
      <c r="J793" s="116">
        <v>2016</v>
      </c>
      <c r="K793" s="116"/>
      <c r="L793" s="116"/>
      <c r="M793" s="116"/>
      <c r="N793" s="116"/>
      <c r="O793" s="116"/>
      <c r="P793" s="116"/>
      <c r="Q793" s="116" t="s">
        <v>18639</v>
      </c>
      <c r="R793" s="116"/>
      <c r="S793" s="116"/>
      <c r="T793" s="116"/>
      <c r="U793" s="116"/>
      <c r="V793" s="116"/>
    </row>
    <row r="794" spans="1:22" s="117" customFormat="1" ht="12.75" customHeight="1" x14ac:dyDescent="0.2">
      <c r="A794" s="116">
        <v>1840</v>
      </c>
      <c r="B794" s="116">
        <v>1809</v>
      </c>
      <c r="C794" s="116" t="s">
        <v>18637</v>
      </c>
      <c r="D794" s="116" t="s">
        <v>18692</v>
      </c>
      <c r="E794" s="116" t="s">
        <v>464</v>
      </c>
      <c r="F794" s="116" t="s">
        <v>18640</v>
      </c>
      <c r="G794" s="116" t="s">
        <v>18498</v>
      </c>
      <c r="H794" s="116" t="s">
        <v>4192</v>
      </c>
      <c r="I794" s="116">
        <v>1983</v>
      </c>
      <c r="J794" s="116">
        <v>2016</v>
      </c>
      <c r="K794" s="116"/>
      <c r="L794" s="116"/>
      <c r="M794" s="116"/>
      <c r="N794" s="116"/>
      <c r="O794" s="116"/>
      <c r="P794" s="116"/>
      <c r="Q794" s="116"/>
      <c r="R794" s="116" t="s">
        <v>18639</v>
      </c>
      <c r="S794" s="116"/>
      <c r="T794" s="116"/>
      <c r="U794" s="116"/>
      <c r="V794" s="116"/>
    </row>
    <row r="795" spans="1:22" s="117" customFormat="1" ht="12.75" customHeight="1" x14ac:dyDescent="0.2">
      <c r="A795" s="116">
        <v>1841</v>
      </c>
      <c r="B795" s="116">
        <v>1810</v>
      </c>
      <c r="C795" s="116" t="s">
        <v>18637</v>
      </c>
      <c r="D795" s="116" t="s">
        <v>18692</v>
      </c>
      <c r="E795" s="116" t="s">
        <v>464</v>
      </c>
      <c r="F795" s="116" t="s">
        <v>18640</v>
      </c>
      <c r="G795" s="116" t="s">
        <v>18498</v>
      </c>
      <c r="H795" s="116" t="s">
        <v>4202</v>
      </c>
      <c r="I795" s="116">
        <v>1987</v>
      </c>
      <c r="J795" s="116">
        <v>2016</v>
      </c>
      <c r="K795" s="116"/>
      <c r="L795" s="116"/>
      <c r="M795" s="116"/>
      <c r="N795" s="116"/>
      <c r="O795" s="116"/>
      <c r="P795" s="116"/>
      <c r="Q795" s="116" t="s">
        <v>18639</v>
      </c>
      <c r="R795" s="116"/>
      <c r="S795" s="116"/>
      <c r="T795" s="116"/>
      <c r="U795" s="116"/>
      <c r="V795" s="116"/>
    </row>
    <row r="796" spans="1:22" s="117" customFormat="1" ht="12.75" customHeight="1" x14ac:dyDescent="0.2">
      <c r="A796" s="116">
        <v>1842</v>
      </c>
      <c r="B796" s="116">
        <v>1811</v>
      </c>
      <c r="C796" s="116" t="s">
        <v>18637</v>
      </c>
      <c r="D796" s="116" t="s">
        <v>18692</v>
      </c>
      <c r="E796" s="116" t="s">
        <v>464</v>
      </c>
      <c r="F796" s="116" t="s">
        <v>18640</v>
      </c>
      <c r="G796" s="116" t="s">
        <v>18498</v>
      </c>
      <c r="H796" s="116" t="s">
        <v>4244</v>
      </c>
      <c r="I796" s="116">
        <v>1990</v>
      </c>
      <c r="J796" s="116">
        <v>2016</v>
      </c>
      <c r="K796" s="116"/>
      <c r="L796" s="116" t="s">
        <v>18639</v>
      </c>
      <c r="M796" s="116"/>
      <c r="N796" s="116"/>
      <c r="O796" s="116"/>
      <c r="P796" s="116"/>
      <c r="Q796" s="116"/>
      <c r="R796" s="116"/>
      <c r="S796" s="116"/>
      <c r="T796" s="116"/>
      <c r="U796" s="116"/>
      <c r="V796" s="116"/>
    </row>
    <row r="797" spans="1:22" s="117" customFormat="1" ht="12.75" customHeight="1" x14ac:dyDescent="0.2">
      <c r="A797" s="116">
        <v>1843</v>
      </c>
      <c r="B797" s="116">
        <v>1812</v>
      </c>
      <c r="C797" s="116" t="s">
        <v>18637</v>
      </c>
      <c r="D797" s="116" t="s">
        <v>18692</v>
      </c>
      <c r="E797" s="116" t="s">
        <v>464</v>
      </c>
      <c r="F797" s="116" t="s">
        <v>18640</v>
      </c>
      <c r="G797" s="116" t="s">
        <v>18498</v>
      </c>
      <c r="H797" s="116" t="s">
        <v>4286</v>
      </c>
      <c r="I797" s="116">
        <v>1987</v>
      </c>
      <c r="J797" s="116">
        <v>2013</v>
      </c>
      <c r="K797" s="116"/>
      <c r="L797" s="116"/>
      <c r="M797" s="116" t="s">
        <v>18639</v>
      </c>
      <c r="N797" s="116"/>
      <c r="O797" s="116"/>
      <c r="P797" s="116"/>
      <c r="Q797" s="116"/>
      <c r="R797" s="116"/>
      <c r="S797" s="116"/>
      <c r="T797" s="116"/>
      <c r="U797" s="116"/>
      <c r="V797" s="116"/>
    </row>
    <row r="798" spans="1:22" s="117" customFormat="1" ht="12.75" customHeight="1" x14ac:dyDescent="0.2">
      <c r="A798" s="116">
        <v>1844</v>
      </c>
      <c r="B798" s="116">
        <v>1813</v>
      </c>
      <c r="C798" s="116" t="s">
        <v>18637</v>
      </c>
      <c r="D798" s="116" t="s">
        <v>18692</v>
      </c>
      <c r="E798" s="116" t="s">
        <v>464</v>
      </c>
      <c r="F798" s="116" t="s">
        <v>18640</v>
      </c>
      <c r="G798" s="116" t="s">
        <v>18498</v>
      </c>
      <c r="H798" s="116" t="s">
        <v>4353</v>
      </c>
      <c r="I798" s="116">
        <v>1995</v>
      </c>
      <c r="J798" s="116"/>
      <c r="K798" s="116"/>
      <c r="L798" s="116"/>
      <c r="M798" s="116"/>
      <c r="N798" s="116" t="s">
        <v>18639</v>
      </c>
      <c r="O798" s="116"/>
      <c r="P798" s="116"/>
      <c r="Q798" s="116"/>
      <c r="R798" s="116"/>
      <c r="S798" s="116"/>
      <c r="T798" s="116"/>
      <c r="U798" s="116"/>
      <c r="V798" s="116"/>
    </row>
    <row r="799" spans="1:22" s="117" customFormat="1" ht="12.75" customHeight="1" x14ac:dyDescent="0.2">
      <c r="A799" s="116">
        <v>1845</v>
      </c>
      <c r="B799" s="116">
        <v>1814</v>
      </c>
      <c r="C799" s="116" t="s">
        <v>18637</v>
      </c>
      <c r="D799" s="116" t="s">
        <v>18692</v>
      </c>
      <c r="E799" s="116" t="s">
        <v>464</v>
      </c>
      <c r="F799" s="116" t="s">
        <v>18640</v>
      </c>
      <c r="G799" s="116" t="s">
        <v>18498</v>
      </c>
      <c r="H799" s="116" t="s">
        <v>4357</v>
      </c>
      <c r="I799" s="116">
        <v>1995</v>
      </c>
      <c r="J799" s="116"/>
      <c r="K799" s="116"/>
      <c r="L799" s="116"/>
      <c r="M799" s="116"/>
      <c r="N799" s="116"/>
      <c r="O799" s="116" t="s">
        <v>18639</v>
      </c>
      <c r="P799" s="116"/>
      <c r="Q799" s="116"/>
      <c r="R799" s="116"/>
      <c r="S799" s="116"/>
      <c r="T799" s="116"/>
      <c r="U799" s="116"/>
      <c r="V799" s="116"/>
    </row>
    <row r="800" spans="1:22" s="117" customFormat="1" ht="12.75" customHeight="1" x14ac:dyDescent="0.2">
      <c r="A800" s="116">
        <v>1846</v>
      </c>
      <c r="B800" s="116">
        <v>1815</v>
      </c>
      <c r="C800" s="116" t="s">
        <v>18637</v>
      </c>
      <c r="D800" s="116" t="s">
        <v>18692</v>
      </c>
      <c r="E800" s="116" t="s">
        <v>464</v>
      </c>
      <c r="F800" s="116" t="s">
        <v>18640</v>
      </c>
      <c r="G800" s="116" t="s">
        <v>18498</v>
      </c>
      <c r="H800" s="116" t="s">
        <v>4361</v>
      </c>
      <c r="I800" s="116">
        <v>1988</v>
      </c>
      <c r="J800" s="116"/>
      <c r="K800" s="116"/>
      <c r="L800" s="116"/>
      <c r="M800" s="116"/>
      <c r="N800" s="116"/>
      <c r="O800" s="116"/>
      <c r="P800" s="116" t="s">
        <v>18639</v>
      </c>
      <c r="Q800" s="116"/>
      <c r="R800" s="116"/>
      <c r="S800" s="116"/>
      <c r="T800" s="116"/>
      <c r="U800" s="116"/>
      <c r="V800" s="116"/>
    </row>
    <row r="801" spans="1:22" s="117" customFormat="1" ht="12.75" customHeight="1" x14ac:dyDescent="0.2">
      <c r="A801" s="116">
        <v>1847</v>
      </c>
      <c r="B801" s="116">
        <v>1816</v>
      </c>
      <c r="C801" s="116" t="s">
        <v>18637</v>
      </c>
      <c r="D801" s="116" t="s">
        <v>18692</v>
      </c>
      <c r="E801" s="116" t="s">
        <v>464</v>
      </c>
      <c r="F801" s="116" t="s">
        <v>18640</v>
      </c>
      <c r="G801" s="116" t="s">
        <v>18498</v>
      </c>
      <c r="H801" s="116" t="s">
        <v>4670</v>
      </c>
      <c r="I801" s="116">
        <v>1984</v>
      </c>
      <c r="J801" s="116">
        <v>2015</v>
      </c>
      <c r="K801" s="116"/>
      <c r="L801" s="116"/>
      <c r="M801" s="116"/>
      <c r="N801" s="116"/>
      <c r="O801" s="116"/>
      <c r="P801" s="116"/>
      <c r="Q801" s="116" t="s">
        <v>18639</v>
      </c>
      <c r="R801" s="116"/>
      <c r="S801" s="116"/>
      <c r="T801" s="116"/>
      <c r="U801" s="116"/>
      <c r="V801" s="116"/>
    </row>
    <row r="802" spans="1:22" s="117" customFormat="1" ht="12.75" customHeight="1" x14ac:dyDescent="0.2">
      <c r="A802" s="116">
        <v>1848</v>
      </c>
      <c r="B802" s="116">
        <v>1817</v>
      </c>
      <c r="C802" s="116" t="s">
        <v>18637</v>
      </c>
      <c r="D802" s="116" t="s">
        <v>18692</v>
      </c>
      <c r="E802" s="116" t="s">
        <v>464</v>
      </c>
      <c r="F802" s="116" t="s">
        <v>18640</v>
      </c>
      <c r="G802" s="116" t="s">
        <v>18498</v>
      </c>
      <c r="H802" s="116" t="s">
        <v>5022</v>
      </c>
      <c r="I802" s="116">
        <v>1971</v>
      </c>
      <c r="J802" s="116">
        <v>2016</v>
      </c>
      <c r="K802" s="116"/>
      <c r="L802" s="116"/>
      <c r="M802" s="116"/>
      <c r="N802" s="116"/>
      <c r="O802" s="116"/>
      <c r="P802" s="116"/>
      <c r="Q802" s="116"/>
      <c r="R802" s="116" t="s">
        <v>18639</v>
      </c>
      <c r="S802" s="116"/>
      <c r="T802" s="116"/>
      <c r="U802" s="116"/>
      <c r="V802" s="116"/>
    </row>
    <row r="803" spans="1:22" s="117" customFormat="1" ht="12.75" customHeight="1" x14ac:dyDescent="0.2">
      <c r="A803" s="116">
        <v>1849</v>
      </c>
      <c r="B803" s="116">
        <v>1818</v>
      </c>
      <c r="C803" s="116" t="s">
        <v>18637</v>
      </c>
      <c r="D803" s="116" t="s">
        <v>18692</v>
      </c>
      <c r="E803" s="116" t="s">
        <v>464</v>
      </c>
      <c r="F803" s="116" t="s">
        <v>18640</v>
      </c>
      <c r="G803" s="116" t="s">
        <v>18498</v>
      </c>
      <c r="H803" s="116" t="s">
        <v>5026</v>
      </c>
      <c r="I803" s="116">
        <v>1971</v>
      </c>
      <c r="J803" s="116">
        <v>2016</v>
      </c>
      <c r="K803" s="116"/>
      <c r="L803" s="116"/>
      <c r="M803" s="116"/>
      <c r="N803" s="116"/>
      <c r="O803" s="116"/>
      <c r="P803" s="116"/>
      <c r="Q803" s="116"/>
      <c r="R803" s="116" t="s">
        <v>18639</v>
      </c>
      <c r="S803" s="116"/>
      <c r="T803" s="116"/>
      <c r="U803" s="116"/>
      <c r="V803" s="116"/>
    </row>
    <row r="804" spans="1:22" s="117" customFormat="1" ht="12.75" customHeight="1" x14ac:dyDescent="0.2">
      <c r="A804" s="116">
        <v>1850</v>
      </c>
      <c r="B804" s="116">
        <v>1819</v>
      </c>
      <c r="C804" s="116" t="s">
        <v>18637</v>
      </c>
      <c r="D804" s="116" t="s">
        <v>18692</v>
      </c>
      <c r="E804" s="116" t="s">
        <v>464</v>
      </c>
      <c r="F804" s="116" t="s">
        <v>18640</v>
      </c>
      <c r="G804" s="116" t="s">
        <v>18498</v>
      </c>
      <c r="H804" s="116" t="s">
        <v>5126</v>
      </c>
      <c r="I804" s="116">
        <v>1987</v>
      </c>
      <c r="J804" s="116">
        <v>2016</v>
      </c>
      <c r="K804" s="116"/>
      <c r="L804" s="116" t="s">
        <v>18639</v>
      </c>
      <c r="M804" s="116"/>
      <c r="N804" s="116"/>
      <c r="O804" s="116"/>
      <c r="P804" s="116"/>
      <c r="Q804" s="116"/>
      <c r="R804" s="116"/>
      <c r="S804" s="116"/>
      <c r="T804" s="116"/>
      <c r="U804" s="116"/>
      <c r="V804" s="116"/>
    </row>
    <row r="805" spans="1:22" s="117" customFormat="1" ht="12.75" customHeight="1" x14ac:dyDescent="0.2">
      <c r="A805" s="116">
        <v>1851</v>
      </c>
      <c r="B805" s="116">
        <v>1820</v>
      </c>
      <c r="C805" s="116" t="s">
        <v>18637</v>
      </c>
      <c r="D805" s="116" t="s">
        <v>18692</v>
      </c>
      <c r="E805" s="116" t="s">
        <v>464</v>
      </c>
      <c r="F805" s="116" t="s">
        <v>18640</v>
      </c>
      <c r="G805" s="116" t="s">
        <v>18498</v>
      </c>
      <c r="H805" s="116" t="s">
        <v>5130</v>
      </c>
      <c r="I805" s="116">
        <v>1967</v>
      </c>
      <c r="J805" s="116">
        <v>2016</v>
      </c>
      <c r="K805" s="116"/>
      <c r="L805" s="116"/>
      <c r="M805" s="116" t="s">
        <v>18639</v>
      </c>
      <c r="N805" s="116"/>
      <c r="O805" s="116"/>
      <c r="P805" s="116"/>
      <c r="Q805" s="116"/>
      <c r="R805" s="116"/>
      <c r="S805" s="116"/>
      <c r="T805" s="116"/>
      <c r="U805" s="116"/>
      <c r="V805" s="116"/>
    </row>
    <row r="806" spans="1:22" s="117" customFormat="1" ht="12.75" customHeight="1" x14ac:dyDescent="0.2">
      <c r="A806" s="116">
        <v>1852</v>
      </c>
      <c r="B806" s="116">
        <v>1821</v>
      </c>
      <c r="C806" s="116" t="s">
        <v>18637</v>
      </c>
      <c r="D806" s="116" t="s">
        <v>18692</v>
      </c>
      <c r="E806" s="116" t="s">
        <v>464</v>
      </c>
      <c r="F806" s="116" t="s">
        <v>18640</v>
      </c>
      <c r="G806" s="116" t="s">
        <v>18498</v>
      </c>
      <c r="H806" s="116" t="s">
        <v>5135</v>
      </c>
      <c r="I806" s="116">
        <v>1987</v>
      </c>
      <c r="J806" s="116">
        <v>2016</v>
      </c>
      <c r="K806" s="116"/>
      <c r="L806" s="116"/>
      <c r="M806" s="116"/>
      <c r="N806" s="116" t="s">
        <v>18639</v>
      </c>
      <c r="O806" s="116"/>
      <c r="P806" s="116"/>
      <c r="Q806" s="116"/>
      <c r="R806" s="116"/>
      <c r="S806" s="116"/>
      <c r="T806" s="116"/>
      <c r="U806" s="116"/>
      <c r="V806" s="116"/>
    </row>
    <row r="807" spans="1:22" s="117" customFormat="1" ht="12.75" customHeight="1" x14ac:dyDescent="0.2">
      <c r="A807" s="116">
        <v>1853</v>
      </c>
      <c r="B807" s="116">
        <v>1822</v>
      </c>
      <c r="C807" s="116" t="s">
        <v>18637</v>
      </c>
      <c r="D807" s="116" t="s">
        <v>18692</v>
      </c>
      <c r="E807" s="116" t="s">
        <v>464</v>
      </c>
      <c r="F807" s="116" t="s">
        <v>18640</v>
      </c>
      <c r="G807" s="116" t="s">
        <v>18498</v>
      </c>
      <c r="H807" s="116" t="s">
        <v>5449</v>
      </c>
      <c r="I807" s="116">
        <v>1982</v>
      </c>
      <c r="J807" s="116"/>
      <c r="K807" s="116"/>
      <c r="L807" s="116"/>
      <c r="M807" s="116"/>
      <c r="N807" s="116"/>
      <c r="O807" s="116" t="s">
        <v>18639</v>
      </c>
      <c r="P807" s="116"/>
      <c r="Q807" s="116"/>
      <c r="R807" s="116"/>
      <c r="S807" s="116"/>
      <c r="T807" s="116"/>
      <c r="U807" s="116"/>
      <c r="V807" s="116"/>
    </row>
    <row r="808" spans="1:22" s="117" customFormat="1" ht="12.75" customHeight="1" x14ac:dyDescent="0.2">
      <c r="A808" s="116">
        <v>1906</v>
      </c>
      <c r="B808" s="116">
        <v>1875</v>
      </c>
      <c r="C808" s="116" t="s">
        <v>18637</v>
      </c>
      <c r="D808" s="116" t="s">
        <v>18692</v>
      </c>
      <c r="E808" s="116" t="s">
        <v>464</v>
      </c>
      <c r="F808" s="116">
        <v>10</v>
      </c>
      <c r="G808" s="116" t="s">
        <v>18495</v>
      </c>
      <c r="H808" s="116" t="s">
        <v>18309</v>
      </c>
      <c r="I808" s="116">
        <v>1994</v>
      </c>
      <c r="J808" s="116"/>
      <c r="K808" s="116"/>
      <c r="L808" s="116" t="s">
        <v>18639</v>
      </c>
      <c r="M808" s="116"/>
      <c r="N808" s="116"/>
      <c r="O808" s="116"/>
      <c r="P808" s="116"/>
      <c r="Q808" s="116"/>
      <c r="R808" s="116"/>
      <c r="S808" s="116"/>
      <c r="T808" s="116"/>
      <c r="U808" s="116"/>
      <c r="V808" s="116"/>
    </row>
    <row r="809" spans="1:22" s="117" customFormat="1" ht="12.75" customHeight="1" x14ac:dyDescent="0.2">
      <c r="A809" s="116">
        <v>1907</v>
      </c>
      <c r="B809" s="116">
        <v>1876</v>
      </c>
      <c r="C809" s="116" t="s">
        <v>18637</v>
      </c>
      <c r="D809" s="116" t="s">
        <v>18692</v>
      </c>
      <c r="E809" s="116" t="s">
        <v>340</v>
      </c>
      <c r="F809" s="116" t="s">
        <v>18640</v>
      </c>
      <c r="G809" s="116" t="s">
        <v>18498</v>
      </c>
      <c r="H809" s="116" t="s">
        <v>341</v>
      </c>
      <c r="I809" s="116">
        <v>1988</v>
      </c>
      <c r="J809" s="116">
        <v>2016</v>
      </c>
      <c r="K809" s="116"/>
      <c r="L809" s="116"/>
      <c r="M809" s="116" t="s">
        <v>18639</v>
      </c>
      <c r="N809" s="116"/>
      <c r="O809" s="116"/>
      <c r="P809" s="116"/>
      <c r="Q809" s="116"/>
      <c r="R809" s="116"/>
      <c r="S809" s="116"/>
      <c r="T809" s="116"/>
      <c r="U809" s="116"/>
      <c r="V809" s="116"/>
    </row>
    <row r="810" spans="1:22" s="117" customFormat="1" ht="12.75" customHeight="1" x14ac:dyDescent="0.2">
      <c r="A810" s="116">
        <v>1908</v>
      </c>
      <c r="B810" s="116">
        <v>1877</v>
      </c>
      <c r="C810" s="116" t="s">
        <v>18637</v>
      </c>
      <c r="D810" s="116" t="s">
        <v>18692</v>
      </c>
      <c r="E810" s="116" t="s">
        <v>340</v>
      </c>
      <c r="F810" s="119" t="s">
        <v>18640</v>
      </c>
      <c r="G810" s="119" t="s">
        <v>18498</v>
      </c>
      <c r="H810" s="119" t="s">
        <v>347</v>
      </c>
      <c r="I810" s="119">
        <v>1966</v>
      </c>
      <c r="J810" s="116">
        <v>2016</v>
      </c>
      <c r="K810" s="116"/>
      <c r="L810" s="116"/>
      <c r="M810" s="116"/>
      <c r="N810" s="116" t="s">
        <v>18639</v>
      </c>
      <c r="O810" s="116"/>
      <c r="P810" s="116"/>
      <c r="Q810" s="116"/>
      <c r="R810" s="116"/>
      <c r="S810" s="116"/>
      <c r="T810" s="116"/>
      <c r="U810" s="116"/>
      <c r="V810" s="116"/>
    </row>
    <row r="811" spans="1:22" s="117" customFormat="1" ht="12.75" customHeight="1" x14ac:dyDescent="0.2">
      <c r="A811" s="116">
        <v>1909</v>
      </c>
      <c r="B811" s="116">
        <v>1878</v>
      </c>
      <c r="C811" s="116" t="s">
        <v>18637</v>
      </c>
      <c r="D811" s="116" t="s">
        <v>18692</v>
      </c>
      <c r="E811" s="116" t="s">
        <v>340</v>
      </c>
      <c r="F811" s="116" t="s">
        <v>18640</v>
      </c>
      <c r="G811" s="116" t="s">
        <v>18498</v>
      </c>
      <c r="H811" s="116" t="s">
        <v>352</v>
      </c>
      <c r="I811" s="116">
        <v>1980</v>
      </c>
      <c r="J811" s="116">
        <v>2016</v>
      </c>
      <c r="K811" s="116"/>
      <c r="L811" s="116"/>
      <c r="M811" s="116"/>
      <c r="N811" s="116"/>
      <c r="O811" s="116" t="s">
        <v>18639</v>
      </c>
      <c r="P811" s="116"/>
      <c r="Q811" s="116"/>
      <c r="R811" s="116"/>
      <c r="S811" s="116"/>
      <c r="T811" s="116"/>
      <c r="U811" s="116"/>
      <c r="V811" s="116"/>
    </row>
    <row r="812" spans="1:22" s="117" customFormat="1" ht="12.75" customHeight="1" x14ac:dyDescent="0.2">
      <c r="A812" s="116">
        <v>1910</v>
      </c>
      <c r="B812" s="116">
        <v>1879</v>
      </c>
      <c r="C812" s="116" t="s">
        <v>18637</v>
      </c>
      <c r="D812" s="116" t="s">
        <v>18692</v>
      </c>
      <c r="E812" s="116" t="s">
        <v>340</v>
      </c>
      <c r="F812" s="116" t="s">
        <v>18640</v>
      </c>
      <c r="G812" s="116" t="s">
        <v>18498</v>
      </c>
      <c r="H812" s="116" t="s">
        <v>356</v>
      </c>
      <c r="I812" s="116">
        <v>1980</v>
      </c>
      <c r="J812" s="116">
        <v>2016</v>
      </c>
      <c r="K812" s="116"/>
      <c r="L812" s="116"/>
      <c r="M812" s="116"/>
      <c r="N812" s="116"/>
      <c r="O812" s="116"/>
      <c r="P812" s="116" t="s">
        <v>18639</v>
      </c>
      <c r="Q812" s="116"/>
      <c r="R812" s="116"/>
      <c r="S812" s="116"/>
      <c r="T812" s="116"/>
      <c r="U812" s="116"/>
      <c r="V812" s="116"/>
    </row>
    <row r="813" spans="1:22" s="117" customFormat="1" ht="12.75" customHeight="1" x14ac:dyDescent="0.2">
      <c r="A813" s="116">
        <v>1911</v>
      </c>
      <c r="B813" s="116">
        <v>1880</v>
      </c>
      <c r="C813" s="116" t="s">
        <v>18637</v>
      </c>
      <c r="D813" s="116" t="s">
        <v>18692</v>
      </c>
      <c r="E813" s="116" t="s">
        <v>340</v>
      </c>
      <c r="F813" s="116" t="s">
        <v>18640</v>
      </c>
      <c r="G813" s="116" t="s">
        <v>18498</v>
      </c>
      <c r="H813" s="116" t="s">
        <v>360</v>
      </c>
      <c r="I813" s="116">
        <v>1986</v>
      </c>
      <c r="J813" s="116">
        <v>2016</v>
      </c>
      <c r="K813" s="116"/>
      <c r="L813" s="116"/>
      <c r="M813" s="116"/>
      <c r="N813" s="116"/>
      <c r="O813" s="116"/>
      <c r="P813" s="116"/>
      <c r="Q813" s="116" t="s">
        <v>18639</v>
      </c>
      <c r="R813" s="116"/>
      <c r="S813" s="116"/>
      <c r="T813" s="116"/>
      <c r="U813" s="116"/>
      <c r="V813" s="116"/>
    </row>
    <row r="814" spans="1:22" s="117" customFormat="1" ht="12.75" customHeight="1" x14ac:dyDescent="0.2">
      <c r="A814" s="116">
        <v>1912</v>
      </c>
      <c r="B814" s="116">
        <v>1881</v>
      </c>
      <c r="C814" s="116" t="s">
        <v>18637</v>
      </c>
      <c r="D814" s="116" t="s">
        <v>18692</v>
      </c>
      <c r="E814" s="116" t="s">
        <v>340</v>
      </c>
      <c r="F814" s="116" t="s">
        <v>18640</v>
      </c>
      <c r="G814" s="116" t="s">
        <v>18498</v>
      </c>
      <c r="H814" s="116" t="s">
        <v>364</v>
      </c>
      <c r="I814" s="116">
        <v>1983</v>
      </c>
      <c r="J814" s="116">
        <v>2016</v>
      </c>
      <c r="K814" s="116"/>
      <c r="L814" s="116"/>
      <c r="M814" s="116"/>
      <c r="N814" s="116"/>
      <c r="O814" s="116"/>
      <c r="P814" s="116"/>
      <c r="Q814" s="116"/>
      <c r="R814" s="116" t="s">
        <v>18639</v>
      </c>
      <c r="S814" s="116"/>
      <c r="T814" s="116"/>
      <c r="U814" s="116"/>
      <c r="V814" s="116"/>
    </row>
    <row r="815" spans="1:22" s="117" customFormat="1" ht="12.75" customHeight="1" x14ac:dyDescent="0.2">
      <c r="A815" s="116">
        <v>1913</v>
      </c>
      <c r="B815" s="116">
        <v>1882</v>
      </c>
      <c r="C815" s="116" t="s">
        <v>18637</v>
      </c>
      <c r="D815" s="116" t="s">
        <v>18692</v>
      </c>
      <c r="E815" s="116" t="s">
        <v>340</v>
      </c>
      <c r="F815" s="116" t="s">
        <v>18640</v>
      </c>
      <c r="G815" s="116" t="s">
        <v>18498</v>
      </c>
      <c r="H815" s="116" t="s">
        <v>373</v>
      </c>
      <c r="I815" s="116">
        <v>1983</v>
      </c>
      <c r="J815" s="116">
        <v>2016</v>
      </c>
      <c r="K815" s="116"/>
      <c r="L815" s="116"/>
      <c r="M815" s="116"/>
      <c r="N815" s="116"/>
      <c r="O815" s="116"/>
      <c r="P815" s="116"/>
      <c r="Q815" s="116" t="s">
        <v>18639</v>
      </c>
      <c r="R815" s="116"/>
      <c r="S815" s="116"/>
      <c r="T815" s="116"/>
      <c r="U815" s="116"/>
      <c r="V815" s="116"/>
    </row>
    <row r="816" spans="1:22" s="117" customFormat="1" ht="12.75" customHeight="1" x14ac:dyDescent="0.2">
      <c r="A816" s="116">
        <v>1914</v>
      </c>
      <c r="B816" s="116">
        <v>1883</v>
      </c>
      <c r="C816" s="116" t="s">
        <v>18637</v>
      </c>
      <c r="D816" s="116" t="s">
        <v>18692</v>
      </c>
      <c r="E816" s="116" t="s">
        <v>340</v>
      </c>
      <c r="F816" s="116" t="s">
        <v>18640</v>
      </c>
      <c r="G816" s="116" t="s">
        <v>18498</v>
      </c>
      <c r="H816" s="116" t="s">
        <v>378</v>
      </c>
      <c r="I816" s="116">
        <v>1987</v>
      </c>
      <c r="J816" s="116">
        <v>2016</v>
      </c>
      <c r="K816" s="116"/>
      <c r="L816" s="116" t="s">
        <v>18639</v>
      </c>
      <c r="M816" s="116"/>
      <c r="N816" s="116"/>
      <c r="O816" s="116"/>
      <c r="P816" s="116"/>
      <c r="Q816" s="116"/>
      <c r="R816" s="116"/>
      <c r="S816" s="116"/>
      <c r="T816" s="116"/>
      <c r="U816" s="116"/>
      <c r="V816" s="116"/>
    </row>
    <row r="817" spans="1:22" s="117" customFormat="1" ht="12.75" customHeight="1" x14ac:dyDescent="0.2">
      <c r="A817" s="116">
        <v>1915</v>
      </c>
      <c r="B817" s="116">
        <v>1884</v>
      </c>
      <c r="C817" s="116" t="s">
        <v>18637</v>
      </c>
      <c r="D817" s="116" t="s">
        <v>18692</v>
      </c>
      <c r="E817" s="116" t="s">
        <v>340</v>
      </c>
      <c r="F817" s="116" t="s">
        <v>18640</v>
      </c>
      <c r="G817" s="116" t="s">
        <v>18498</v>
      </c>
      <c r="H817" s="116" t="s">
        <v>382</v>
      </c>
      <c r="I817" s="116">
        <v>1991</v>
      </c>
      <c r="J817" s="116">
        <v>2016</v>
      </c>
      <c r="K817" s="116"/>
      <c r="L817" s="116"/>
      <c r="M817" s="116" t="s">
        <v>18639</v>
      </c>
      <c r="N817" s="116"/>
      <c r="O817" s="116"/>
      <c r="P817" s="116"/>
      <c r="Q817" s="116"/>
      <c r="R817" s="116"/>
      <c r="S817" s="116"/>
      <c r="T817" s="116"/>
      <c r="U817" s="116"/>
      <c r="V817" s="116"/>
    </row>
    <row r="818" spans="1:22" s="117" customFormat="1" ht="12.75" customHeight="1" x14ac:dyDescent="0.2">
      <c r="A818" s="116">
        <v>1916</v>
      </c>
      <c r="B818" s="116">
        <v>1885</v>
      </c>
      <c r="C818" s="116" t="s">
        <v>18637</v>
      </c>
      <c r="D818" s="116" t="s">
        <v>18692</v>
      </c>
      <c r="E818" s="116" t="s">
        <v>340</v>
      </c>
      <c r="F818" s="116" t="s">
        <v>18640</v>
      </c>
      <c r="G818" s="116" t="s">
        <v>18498</v>
      </c>
      <c r="H818" s="116" t="s">
        <v>390</v>
      </c>
      <c r="I818" s="116">
        <v>1986</v>
      </c>
      <c r="J818" s="116">
        <v>2016</v>
      </c>
      <c r="K818" s="116"/>
      <c r="L818" s="116"/>
      <c r="M818" s="116"/>
      <c r="N818" s="116" t="s">
        <v>18639</v>
      </c>
      <c r="O818" s="116"/>
      <c r="P818" s="116"/>
      <c r="Q818" s="116"/>
      <c r="R818" s="116"/>
      <c r="S818" s="116"/>
      <c r="T818" s="116"/>
      <c r="U818" s="116"/>
      <c r="V818" s="116"/>
    </row>
    <row r="819" spans="1:22" s="117" customFormat="1" ht="12.75" customHeight="1" x14ac:dyDescent="0.2">
      <c r="A819" s="116">
        <v>1917</v>
      </c>
      <c r="B819" s="116">
        <v>1886</v>
      </c>
      <c r="C819" s="116" t="s">
        <v>18637</v>
      </c>
      <c r="D819" s="116" t="s">
        <v>18692</v>
      </c>
      <c r="E819" s="116" t="s">
        <v>340</v>
      </c>
      <c r="F819" s="116" t="s">
        <v>18640</v>
      </c>
      <c r="G819" s="116" t="s">
        <v>18498</v>
      </c>
      <c r="H819" s="116" t="s">
        <v>395</v>
      </c>
      <c r="I819" s="116">
        <v>1986</v>
      </c>
      <c r="J819" s="116">
        <v>2016</v>
      </c>
      <c r="K819" s="116"/>
      <c r="L819" s="116"/>
      <c r="M819" s="116"/>
      <c r="N819" s="116"/>
      <c r="O819" s="116" t="s">
        <v>18639</v>
      </c>
      <c r="P819" s="116"/>
      <c r="Q819" s="116"/>
      <c r="R819" s="116"/>
      <c r="S819" s="116"/>
      <c r="T819" s="116"/>
      <c r="U819" s="116"/>
      <c r="V819" s="116"/>
    </row>
    <row r="820" spans="1:22" s="117" customFormat="1" ht="12.75" customHeight="1" x14ac:dyDescent="0.2">
      <c r="A820" s="116">
        <v>1918</v>
      </c>
      <c r="B820" s="116">
        <v>1887</v>
      </c>
      <c r="C820" s="116" t="s">
        <v>18637</v>
      </c>
      <c r="D820" s="116" t="s">
        <v>18692</v>
      </c>
      <c r="E820" s="116" t="s">
        <v>340</v>
      </c>
      <c r="F820" s="116" t="s">
        <v>18640</v>
      </c>
      <c r="G820" s="116" t="s">
        <v>18498</v>
      </c>
      <c r="H820" s="116" t="s">
        <v>399</v>
      </c>
      <c r="I820" s="116">
        <v>1983</v>
      </c>
      <c r="J820" s="116">
        <v>2016</v>
      </c>
      <c r="K820" s="116"/>
      <c r="L820" s="116"/>
      <c r="M820" s="116"/>
      <c r="N820" s="116"/>
      <c r="O820" s="116"/>
      <c r="P820" s="116" t="s">
        <v>18639</v>
      </c>
      <c r="Q820" s="116"/>
      <c r="R820" s="116"/>
      <c r="S820" s="116"/>
      <c r="T820" s="116"/>
      <c r="U820" s="116"/>
      <c r="V820" s="116"/>
    </row>
    <row r="821" spans="1:22" s="117" customFormat="1" ht="12.75" customHeight="1" x14ac:dyDescent="0.2">
      <c r="A821" s="116">
        <v>1919</v>
      </c>
      <c r="B821" s="116">
        <v>1888</v>
      </c>
      <c r="C821" s="116" t="s">
        <v>18637</v>
      </c>
      <c r="D821" s="116" t="s">
        <v>18692</v>
      </c>
      <c r="E821" s="116" t="s">
        <v>340</v>
      </c>
      <c r="F821" s="116" t="s">
        <v>18640</v>
      </c>
      <c r="G821" s="116" t="s">
        <v>18498</v>
      </c>
      <c r="H821" s="116" t="s">
        <v>483</v>
      </c>
      <c r="I821" s="116">
        <v>1969</v>
      </c>
      <c r="J821" s="116">
        <v>2016</v>
      </c>
      <c r="K821" s="116"/>
      <c r="L821" s="116"/>
      <c r="M821" s="116"/>
      <c r="N821" s="116"/>
      <c r="O821" s="116"/>
      <c r="P821" s="116"/>
      <c r="Q821" s="116" t="s">
        <v>18639</v>
      </c>
      <c r="R821" s="116"/>
      <c r="S821" s="116"/>
      <c r="T821" s="116"/>
      <c r="U821" s="116"/>
      <c r="V821" s="116"/>
    </row>
    <row r="822" spans="1:22" s="117" customFormat="1" ht="12.75" customHeight="1" x14ac:dyDescent="0.2">
      <c r="A822" s="116">
        <v>1920</v>
      </c>
      <c r="B822" s="116">
        <v>1889</v>
      </c>
      <c r="C822" s="116" t="s">
        <v>18637</v>
      </c>
      <c r="D822" s="116" t="s">
        <v>18692</v>
      </c>
      <c r="E822" s="116" t="s">
        <v>340</v>
      </c>
      <c r="F822" s="116" t="s">
        <v>18640</v>
      </c>
      <c r="G822" s="116" t="s">
        <v>18498</v>
      </c>
      <c r="H822" s="116" t="s">
        <v>488</v>
      </c>
      <c r="I822" s="116">
        <v>1988</v>
      </c>
      <c r="J822" s="116">
        <v>2016</v>
      </c>
      <c r="K822" s="116"/>
      <c r="L822" s="116"/>
      <c r="M822" s="116"/>
      <c r="N822" s="116"/>
      <c r="O822" s="116"/>
      <c r="P822" s="116"/>
      <c r="Q822" s="116"/>
      <c r="R822" s="116" t="s">
        <v>18639</v>
      </c>
      <c r="S822" s="116"/>
      <c r="T822" s="116"/>
      <c r="U822" s="116"/>
      <c r="V822" s="116"/>
    </row>
    <row r="823" spans="1:22" s="117" customFormat="1" ht="12.75" customHeight="1" x14ac:dyDescent="0.2">
      <c r="A823" s="116">
        <v>1921</v>
      </c>
      <c r="B823" s="116">
        <v>1890</v>
      </c>
      <c r="C823" s="116" t="s">
        <v>18637</v>
      </c>
      <c r="D823" s="116" t="s">
        <v>18692</v>
      </c>
      <c r="E823" s="116" t="s">
        <v>340</v>
      </c>
      <c r="F823" s="116" t="s">
        <v>18640</v>
      </c>
      <c r="G823" s="116" t="s">
        <v>18498</v>
      </c>
      <c r="H823" s="116" t="s">
        <v>496</v>
      </c>
      <c r="I823" s="116">
        <v>1983</v>
      </c>
      <c r="J823" s="116">
        <v>2016</v>
      </c>
      <c r="K823" s="116"/>
      <c r="L823" s="116"/>
      <c r="M823" s="116"/>
      <c r="N823" s="116"/>
      <c r="O823" s="116"/>
      <c r="P823" s="116" t="s">
        <v>18639</v>
      </c>
      <c r="Q823" s="116"/>
      <c r="R823" s="116"/>
      <c r="S823" s="116"/>
      <c r="T823" s="116"/>
      <c r="U823" s="116"/>
      <c r="V823" s="116"/>
    </row>
    <row r="824" spans="1:22" s="117" customFormat="1" ht="12.75" customHeight="1" x14ac:dyDescent="0.2">
      <c r="A824" s="116">
        <v>1922</v>
      </c>
      <c r="B824" s="116">
        <v>1891</v>
      </c>
      <c r="C824" s="116" t="s">
        <v>18637</v>
      </c>
      <c r="D824" s="116" t="s">
        <v>18692</v>
      </c>
      <c r="E824" s="116" t="s">
        <v>340</v>
      </c>
      <c r="F824" s="116" t="s">
        <v>18640</v>
      </c>
      <c r="G824" s="116" t="s">
        <v>18498</v>
      </c>
      <c r="H824" s="116" t="s">
        <v>500</v>
      </c>
      <c r="I824" s="116">
        <v>1977</v>
      </c>
      <c r="J824" s="116">
        <v>2016</v>
      </c>
      <c r="K824" s="116"/>
      <c r="L824" s="116" t="s">
        <v>18639</v>
      </c>
      <c r="M824" s="116"/>
      <c r="N824" s="116"/>
      <c r="O824" s="116"/>
      <c r="P824" s="116"/>
      <c r="Q824" s="116"/>
      <c r="R824" s="116"/>
      <c r="S824" s="116"/>
      <c r="T824" s="116"/>
      <c r="U824" s="116"/>
      <c r="V824" s="116"/>
    </row>
    <row r="825" spans="1:22" s="117" customFormat="1" ht="12.75" customHeight="1" x14ac:dyDescent="0.2">
      <c r="A825" s="116">
        <v>1923</v>
      </c>
      <c r="B825" s="116">
        <v>1892</v>
      </c>
      <c r="C825" s="116" t="s">
        <v>18637</v>
      </c>
      <c r="D825" s="116" t="s">
        <v>18692</v>
      </c>
      <c r="E825" s="116" t="s">
        <v>340</v>
      </c>
      <c r="F825" s="116" t="s">
        <v>18640</v>
      </c>
      <c r="G825" s="116" t="s">
        <v>18498</v>
      </c>
      <c r="H825" s="116" t="s">
        <v>509</v>
      </c>
      <c r="I825" s="116">
        <v>1985</v>
      </c>
      <c r="J825" s="116">
        <v>2016</v>
      </c>
      <c r="K825" s="116"/>
      <c r="L825" s="116"/>
      <c r="M825" s="116" t="s">
        <v>18639</v>
      </c>
      <c r="N825" s="116"/>
      <c r="O825" s="116"/>
      <c r="P825" s="116"/>
      <c r="Q825" s="116"/>
      <c r="R825" s="116"/>
      <c r="S825" s="116"/>
      <c r="T825" s="116"/>
      <c r="U825" s="116"/>
      <c r="V825" s="116"/>
    </row>
    <row r="826" spans="1:22" s="117" customFormat="1" ht="12.75" customHeight="1" x14ac:dyDescent="0.2">
      <c r="A826" s="116">
        <v>1924</v>
      </c>
      <c r="B826" s="116">
        <v>1893</v>
      </c>
      <c r="C826" s="116" t="s">
        <v>18637</v>
      </c>
      <c r="D826" s="116" t="s">
        <v>18692</v>
      </c>
      <c r="E826" s="116" t="s">
        <v>340</v>
      </c>
      <c r="F826" s="116" t="s">
        <v>18640</v>
      </c>
      <c r="G826" s="116" t="s">
        <v>18498</v>
      </c>
      <c r="H826" s="116" t="s">
        <v>513</v>
      </c>
      <c r="I826" s="116">
        <v>1973</v>
      </c>
      <c r="J826" s="116">
        <v>2016</v>
      </c>
      <c r="K826" s="116"/>
      <c r="L826" s="116"/>
      <c r="M826" s="116"/>
      <c r="N826" s="116" t="s">
        <v>18639</v>
      </c>
      <c r="O826" s="116"/>
      <c r="P826" s="116"/>
      <c r="Q826" s="116"/>
      <c r="R826" s="116"/>
      <c r="S826" s="116"/>
      <c r="T826" s="116"/>
      <c r="U826" s="116"/>
      <c r="V826" s="116"/>
    </row>
    <row r="827" spans="1:22" s="117" customFormat="1" ht="12.75" customHeight="1" x14ac:dyDescent="0.2">
      <c r="A827" s="116">
        <v>1925</v>
      </c>
      <c r="B827" s="116">
        <v>1894</v>
      </c>
      <c r="C827" s="116" t="s">
        <v>18637</v>
      </c>
      <c r="D827" s="116" t="s">
        <v>18692</v>
      </c>
      <c r="E827" s="116" t="s">
        <v>340</v>
      </c>
      <c r="F827" s="116" t="s">
        <v>18640</v>
      </c>
      <c r="G827" s="116" t="s">
        <v>18498</v>
      </c>
      <c r="H827" s="116" t="s">
        <v>517</v>
      </c>
      <c r="I827" s="116">
        <v>1970</v>
      </c>
      <c r="J827" s="116">
        <v>2016</v>
      </c>
      <c r="K827" s="116"/>
      <c r="L827" s="116"/>
      <c r="M827" s="116"/>
      <c r="N827" s="116"/>
      <c r="O827" s="116" t="s">
        <v>18639</v>
      </c>
      <c r="P827" s="116"/>
      <c r="Q827" s="116"/>
      <c r="R827" s="116"/>
      <c r="S827" s="116"/>
      <c r="T827" s="116"/>
      <c r="U827" s="116"/>
      <c r="V827" s="116"/>
    </row>
    <row r="828" spans="1:22" s="117" customFormat="1" ht="12.75" customHeight="1" x14ac:dyDescent="0.2">
      <c r="A828" s="116">
        <v>1926</v>
      </c>
      <c r="B828" s="116">
        <v>1895</v>
      </c>
      <c r="C828" s="116" t="s">
        <v>18637</v>
      </c>
      <c r="D828" s="116" t="s">
        <v>18692</v>
      </c>
      <c r="E828" s="116" t="s">
        <v>340</v>
      </c>
      <c r="F828" s="116" t="s">
        <v>18640</v>
      </c>
      <c r="G828" s="116" t="s">
        <v>18498</v>
      </c>
      <c r="H828" s="116" t="s">
        <v>521</v>
      </c>
      <c r="I828" s="116">
        <v>1987</v>
      </c>
      <c r="J828" s="116">
        <v>2016</v>
      </c>
      <c r="K828" s="116"/>
      <c r="L828" s="116"/>
      <c r="M828" s="116"/>
      <c r="N828" s="116"/>
      <c r="O828" s="116"/>
      <c r="P828" s="116" t="s">
        <v>18639</v>
      </c>
      <c r="Q828" s="116"/>
      <c r="R828" s="116"/>
      <c r="S828" s="116"/>
      <c r="T828" s="116"/>
      <c r="U828" s="116"/>
      <c r="V828" s="116"/>
    </row>
    <row r="829" spans="1:22" s="117" customFormat="1" ht="12.75" customHeight="1" x14ac:dyDescent="0.2">
      <c r="A829" s="116">
        <v>1927</v>
      </c>
      <c r="B829" s="116">
        <v>1896</v>
      </c>
      <c r="C829" s="116" t="s">
        <v>18637</v>
      </c>
      <c r="D829" s="116" t="s">
        <v>18692</v>
      </c>
      <c r="E829" s="116" t="s">
        <v>340</v>
      </c>
      <c r="F829" s="116" t="s">
        <v>18640</v>
      </c>
      <c r="G829" s="116" t="s">
        <v>18498</v>
      </c>
      <c r="H829" s="116" t="s">
        <v>526</v>
      </c>
      <c r="I829" s="116">
        <v>1985</v>
      </c>
      <c r="J829" s="116">
        <v>2016</v>
      </c>
      <c r="K829" s="116"/>
      <c r="L829" s="116"/>
      <c r="M829" s="116"/>
      <c r="N829" s="116"/>
      <c r="O829" s="116"/>
      <c r="P829" s="116"/>
      <c r="Q829" s="116" t="s">
        <v>18639</v>
      </c>
      <c r="R829" s="116"/>
      <c r="S829" s="116"/>
      <c r="T829" s="116"/>
      <c r="U829" s="116"/>
      <c r="V829" s="116"/>
    </row>
    <row r="830" spans="1:22" s="117" customFormat="1" ht="12.75" customHeight="1" x14ac:dyDescent="0.2">
      <c r="A830" s="116">
        <v>1928</v>
      </c>
      <c r="B830" s="116">
        <v>1897</v>
      </c>
      <c r="C830" s="116" t="s">
        <v>18637</v>
      </c>
      <c r="D830" s="116" t="s">
        <v>18692</v>
      </c>
      <c r="E830" s="116" t="s">
        <v>340</v>
      </c>
      <c r="F830" s="116" t="s">
        <v>18640</v>
      </c>
      <c r="G830" s="116" t="s">
        <v>18498</v>
      </c>
      <c r="H830" s="116" t="s">
        <v>530</v>
      </c>
      <c r="I830" s="116">
        <v>1985</v>
      </c>
      <c r="J830" s="116">
        <v>2016</v>
      </c>
      <c r="K830" s="116"/>
      <c r="L830" s="116"/>
      <c r="M830" s="116"/>
      <c r="N830" s="116"/>
      <c r="O830" s="116"/>
      <c r="P830" s="116"/>
      <c r="Q830" s="116"/>
      <c r="R830" s="116" t="s">
        <v>18639</v>
      </c>
      <c r="S830" s="116"/>
      <c r="T830" s="116"/>
      <c r="U830" s="116"/>
      <c r="V830" s="116"/>
    </row>
    <row r="831" spans="1:22" s="117" customFormat="1" ht="12.75" customHeight="1" x14ac:dyDescent="0.2">
      <c r="A831" s="116">
        <v>1929</v>
      </c>
      <c r="B831" s="116">
        <v>1898</v>
      </c>
      <c r="C831" s="116" t="s">
        <v>18637</v>
      </c>
      <c r="D831" s="116" t="s">
        <v>18692</v>
      </c>
      <c r="E831" s="116" t="s">
        <v>340</v>
      </c>
      <c r="F831" s="116" t="s">
        <v>18640</v>
      </c>
      <c r="G831" s="116" t="s">
        <v>18498</v>
      </c>
      <c r="H831" s="116" t="s">
        <v>535</v>
      </c>
      <c r="I831" s="116">
        <v>1984</v>
      </c>
      <c r="J831" s="116">
        <v>2016</v>
      </c>
      <c r="K831" s="116"/>
      <c r="L831" s="116"/>
      <c r="M831" s="116"/>
      <c r="N831" s="116"/>
      <c r="O831" s="116" t="s">
        <v>18639</v>
      </c>
      <c r="P831" s="116"/>
      <c r="Q831" s="116"/>
      <c r="R831" s="116"/>
      <c r="S831" s="116"/>
      <c r="T831" s="116"/>
      <c r="U831" s="116"/>
      <c r="V831" s="116"/>
    </row>
    <row r="832" spans="1:22" s="117" customFormat="1" ht="12.75" customHeight="1" x14ac:dyDescent="0.2">
      <c r="A832" s="116">
        <v>1930</v>
      </c>
      <c r="B832" s="116">
        <v>1899</v>
      </c>
      <c r="C832" s="116" t="s">
        <v>18637</v>
      </c>
      <c r="D832" s="116" t="s">
        <v>18692</v>
      </c>
      <c r="E832" s="116" t="s">
        <v>340</v>
      </c>
      <c r="F832" s="116" t="s">
        <v>18640</v>
      </c>
      <c r="G832" s="116" t="s">
        <v>18498</v>
      </c>
      <c r="H832" s="116" t="s">
        <v>539</v>
      </c>
      <c r="I832" s="116">
        <v>1985</v>
      </c>
      <c r="J832" s="116">
        <v>2016</v>
      </c>
      <c r="K832" s="116"/>
      <c r="L832" s="116" t="s">
        <v>18639</v>
      </c>
      <c r="M832" s="116"/>
      <c r="N832" s="116"/>
      <c r="O832" s="116"/>
      <c r="P832" s="116"/>
      <c r="Q832" s="116"/>
      <c r="R832" s="116"/>
      <c r="S832" s="116"/>
      <c r="T832" s="116"/>
      <c r="U832" s="116"/>
      <c r="V832" s="116"/>
    </row>
    <row r="833" spans="1:22" s="117" customFormat="1" ht="12.75" customHeight="1" x14ac:dyDescent="0.2">
      <c r="A833" s="116">
        <v>1931</v>
      </c>
      <c r="B833" s="116">
        <v>1900</v>
      </c>
      <c r="C833" s="116" t="s">
        <v>18637</v>
      </c>
      <c r="D833" s="116" t="s">
        <v>18692</v>
      </c>
      <c r="E833" s="116" t="s">
        <v>340</v>
      </c>
      <c r="F833" s="116" t="s">
        <v>18640</v>
      </c>
      <c r="G833" s="116" t="s">
        <v>18498</v>
      </c>
      <c r="H833" s="116" t="s">
        <v>543</v>
      </c>
      <c r="I833" s="116">
        <v>1985</v>
      </c>
      <c r="J833" s="116">
        <v>2016</v>
      </c>
      <c r="K833" s="116"/>
      <c r="L833" s="116"/>
      <c r="M833" s="116" t="s">
        <v>18639</v>
      </c>
      <c r="N833" s="116"/>
      <c r="O833" s="116"/>
      <c r="P833" s="116"/>
      <c r="Q833" s="116"/>
      <c r="R833" s="116"/>
      <c r="S833" s="116"/>
      <c r="T833" s="116"/>
      <c r="U833" s="116"/>
      <c r="V833" s="116"/>
    </row>
    <row r="834" spans="1:22" s="117" customFormat="1" ht="12.75" customHeight="1" x14ac:dyDescent="0.2">
      <c r="A834" s="116">
        <v>1932</v>
      </c>
      <c r="B834" s="116">
        <v>1901</v>
      </c>
      <c r="C834" s="116" t="s">
        <v>18637</v>
      </c>
      <c r="D834" s="116" t="s">
        <v>18692</v>
      </c>
      <c r="E834" s="116" t="s">
        <v>340</v>
      </c>
      <c r="F834" s="116" t="s">
        <v>18640</v>
      </c>
      <c r="G834" s="116" t="s">
        <v>18498</v>
      </c>
      <c r="H834" s="116" t="s">
        <v>547</v>
      </c>
      <c r="I834" s="116">
        <v>1985</v>
      </c>
      <c r="J834" s="116">
        <v>2016</v>
      </c>
      <c r="K834" s="116"/>
      <c r="L834" s="116"/>
      <c r="M834" s="116"/>
      <c r="N834" s="116" t="s">
        <v>18639</v>
      </c>
      <c r="O834" s="116"/>
      <c r="P834" s="116"/>
      <c r="Q834" s="116"/>
      <c r="R834" s="116"/>
      <c r="S834" s="116"/>
      <c r="T834" s="116"/>
      <c r="U834" s="116"/>
      <c r="V834" s="116"/>
    </row>
    <row r="835" spans="1:22" s="117" customFormat="1" ht="12.75" customHeight="1" x14ac:dyDescent="0.2">
      <c r="A835" s="116">
        <v>1933</v>
      </c>
      <c r="B835" s="116">
        <v>1902</v>
      </c>
      <c r="C835" s="116" t="s">
        <v>18637</v>
      </c>
      <c r="D835" s="116" t="s">
        <v>18692</v>
      </c>
      <c r="E835" s="116" t="s">
        <v>340</v>
      </c>
      <c r="F835" s="116" t="s">
        <v>18640</v>
      </c>
      <c r="G835" s="116" t="s">
        <v>18498</v>
      </c>
      <c r="H835" s="116" t="s">
        <v>552</v>
      </c>
      <c r="I835" s="116">
        <v>1981</v>
      </c>
      <c r="J835" s="116">
        <v>2016</v>
      </c>
      <c r="K835" s="116"/>
      <c r="L835" s="116"/>
      <c r="M835" s="116"/>
      <c r="N835" s="116"/>
      <c r="O835" s="116" t="s">
        <v>18639</v>
      </c>
      <c r="P835" s="116"/>
      <c r="Q835" s="116"/>
      <c r="R835" s="116"/>
      <c r="S835" s="116"/>
      <c r="T835" s="116"/>
      <c r="U835" s="116"/>
      <c r="V835" s="116"/>
    </row>
    <row r="836" spans="1:22" s="117" customFormat="1" ht="12.75" customHeight="1" x14ac:dyDescent="0.2">
      <c r="A836" s="116">
        <v>1934</v>
      </c>
      <c r="B836" s="116">
        <v>1903</v>
      </c>
      <c r="C836" s="116" t="s">
        <v>18637</v>
      </c>
      <c r="D836" s="116" t="s">
        <v>18692</v>
      </c>
      <c r="E836" s="116" t="s">
        <v>340</v>
      </c>
      <c r="F836" s="116" t="s">
        <v>18640</v>
      </c>
      <c r="G836" s="116" t="s">
        <v>18498</v>
      </c>
      <c r="H836" s="116" t="s">
        <v>556</v>
      </c>
      <c r="I836" s="116">
        <v>1973</v>
      </c>
      <c r="J836" s="116">
        <v>2016</v>
      </c>
      <c r="K836" s="116"/>
      <c r="L836" s="116"/>
      <c r="M836" s="116"/>
      <c r="N836" s="116"/>
      <c r="O836" s="116"/>
      <c r="P836" s="116" t="s">
        <v>18639</v>
      </c>
      <c r="Q836" s="116"/>
      <c r="R836" s="116"/>
      <c r="S836" s="116"/>
      <c r="T836" s="116"/>
      <c r="U836" s="116"/>
      <c r="V836" s="116"/>
    </row>
    <row r="837" spans="1:22" s="117" customFormat="1" ht="12.75" customHeight="1" x14ac:dyDescent="0.2">
      <c r="A837" s="116">
        <v>1935</v>
      </c>
      <c r="B837" s="116">
        <v>1904</v>
      </c>
      <c r="C837" s="116" t="s">
        <v>18637</v>
      </c>
      <c r="D837" s="116" t="s">
        <v>18692</v>
      </c>
      <c r="E837" s="116" t="s">
        <v>340</v>
      </c>
      <c r="F837" s="116" t="s">
        <v>18640</v>
      </c>
      <c r="G837" s="116" t="s">
        <v>18498</v>
      </c>
      <c r="H837" s="116" t="s">
        <v>560</v>
      </c>
      <c r="I837" s="116">
        <v>1981</v>
      </c>
      <c r="J837" s="116">
        <v>2016</v>
      </c>
      <c r="K837" s="116"/>
      <c r="L837" s="116"/>
      <c r="M837" s="116"/>
      <c r="N837" s="116"/>
      <c r="O837" s="116"/>
      <c r="P837" s="116"/>
      <c r="Q837" s="116" t="s">
        <v>18639</v>
      </c>
      <c r="R837" s="116"/>
      <c r="S837" s="116"/>
      <c r="T837" s="116"/>
      <c r="U837" s="116"/>
      <c r="V837" s="116"/>
    </row>
    <row r="838" spans="1:22" s="117" customFormat="1" ht="12.75" customHeight="1" x14ac:dyDescent="0.2">
      <c r="A838" s="116">
        <v>1936</v>
      </c>
      <c r="B838" s="116">
        <v>1905</v>
      </c>
      <c r="C838" s="116" t="s">
        <v>18637</v>
      </c>
      <c r="D838" s="116" t="s">
        <v>18692</v>
      </c>
      <c r="E838" s="116" t="s">
        <v>340</v>
      </c>
      <c r="F838" s="116" t="s">
        <v>18640</v>
      </c>
      <c r="G838" s="116" t="s">
        <v>18498</v>
      </c>
      <c r="H838" s="116" t="s">
        <v>564</v>
      </c>
      <c r="I838" s="116">
        <v>1983</v>
      </c>
      <c r="J838" s="116">
        <v>2016</v>
      </c>
      <c r="K838" s="116"/>
      <c r="L838" s="116"/>
      <c r="M838" s="116"/>
      <c r="N838" s="116"/>
      <c r="O838" s="116"/>
      <c r="P838" s="116"/>
      <c r="Q838" s="116"/>
      <c r="R838" s="116" t="s">
        <v>18639</v>
      </c>
      <c r="S838" s="116"/>
      <c r="T838" s="116"/>
      <c r="U838" s="116"/>
      <c r="V838" s="116"/>
    </row>
    <row r="839" spans="1:22" s="117" customFormat="1" ht="12.75" customHeight="1" x14ac:dyDescent="0.2">
      <c r="A839" s="116">
        <v>1937</v>
      </c>
      <c r="B839" s="116">
        <v>1906</v>
      </c>
      <c r="C839" s="116" t="s">
        <v>18637</v>
      </c>
      <c r="D839" s="116" t="s">
        <v>18692</v>
      </c>
      <c r="E839" s="116" t="s">
        <v>340</v>
      </c>
      <c r="F839" s="116" t="s">
        <v>18640</v>
      </c>
      <c r="G839" s="116" t="s">
        <v>18498</v>
      </c>
      <c r="H839" s="116" t="s">
        <v>572</v>
      </c>
      <c r="I839" s="116">
        <v>1970</v>
      </c>
      <c r="J839" s="116">
        <v>2016</v>
      </c>
      <c r="K839" s="116"/>
      <c r="L839" s="116"/>
      <c r="M839" s="116"/>
      <c r="N839" s="116" t="s">
        <v>18639</v>
      </c>
      <c r="O839" s="116"/>
      <c r="P839" s="116"/>
      <c r="Q839" s="116"/>
      <c r="R839" s="116"/>
      <c r="S839" s="116"/>
      <c r="T839" s="116"/>
      <c r="U839" s="116"/>
      <c r="V839" s="116"/>
    </row>
    <row r="840" spans="1:22" s="117" customFormat="1" ht="12.75" customHeight="1" x14ac:dyDescent="0.2">
      <c r="A840" s="116">
        <v>1938</v>
      </c>
      <c r="B840" s="116">
        <v>1907</v>
      </c>
      <c r="C840" s="116" t="s">
        <v>18637</v>
      </c>
      <c r="D840" s="116" t="s">
        <v>18692</v>
      </c>
      <c r="E840" s="116" t="s">
        <v>340</v>
      </c>
      <c r="F840" s="116" t="s">
        <v>18640</v>
      </c>
      <c r="G840" s="116" t="s">
        <v>18498</v>
      </c>
      <c r="H840" s="116" t="s">
        <v>583</v>
      </c>
      <c r="I840" s="116">
        <v>1989</v>
      </c>
      <c r="J840" s="116">
        <v>2016</v>
      </c>
      <c r="K840" s="116"/>
      <c r="L840" s="116" t="s">
        <v>18639</v>
      </c>
      <c r="M840" s="116"/>
      <c r="N840" s="116"/>
      <c r="O840" s="116"/>
      <c r="P840" s="116"/>
      <c r="Q840" s="116"/>
      <c r="R840" s="116"/>
      <c r="S840" s="116"/>
      <c r="T840" s="116"/>
      <c r="U840" s="116"/>
      <c r="V840" s="116"/>
    </row>
    <row r="841" spans="1:22" s="117" customFormat="1" ht="12.75" customHeight="1" x14ac:dyDescent="0.2">
      <c r="A841" s="116">
        <v>1939</v>
      </c>
      <c r="B841" s="116">
        <v>1908</v>
      </c>
      <c r="C841" s="116" t="s">
        <v>18637</v>
      </c>
      <c r="D841" s="116" t="s">
        <v>18692</v>
      </c>
      <c r="E841" s="116" t="s">
        <v>340</v>
      </c>
      <c r="F841" s="116" t="s">
        <v>18640</v>
      </c>
      <c r="G841" s="116" t="s">
        <v>18498</v>
      </c>
      <c r="H841" s="116" t="s">
        <v>1922</v>
      </c>
      <c r="I841" s="116">
        <v>1989</v>
      </c>
      <c r="J841" s="116">
        <v>2016</v>
      </c>
      <c r="K841" s="116"/>
      <c r="L841" s="116"/>
      <c r="M841" s="116" t="s">
        <v>18639</v>
      </c>
      <c r="N841" s="116"/>
      <c r="O841" s="116"/>
      <c r="P841" s="116"/>
      <c r="Q841" s="116"/>
      <c r="R841" s="116"/>
      <c r="S841" s="116"/>
      <c r="T841" s="116"/>
      <c r="U841" s="116"/>
      <c r="V841" s="116"/>
    </row>
    <row r="842" spans="1:22" s="117" customFormat="1" ht="12.75" customHeight="1" x14ac:dyDescent="0.2">
      <c r="A842" s="116">
        <v>1940</v>
      </c>
      <c r="B842" s="116">
        <v>1909</v>
      </c>
      <c r="C842" s="116" t="s">
        <v>18637</v>
      </c>
      <c r="D842" s="116" t="s">
        <v>18692</v>
      </c>
      <c r="E842" s="116" t="s">
        <v>340</v>
      </c>
      <c r="F842" s="116" t="s">
        <v>18640</v>
      </c>
      <c r="G842" s="116" t="s">
        <v>18498</v>
      </c>
      <c r="H842" s="116" t="s">
        <v>2125</v>
      </c>
      <c r="I842" s="116">
        <v>1985</v>
      </c>
      <c r="J842" s="116">
        <v>2016</v>
      </c>
      <c r="K842" s="116"/>
      <c r="L842" s="116"/>
      <c r="M842" s="116"/>
      <c r="N842" s="116" t="s">
        <v>18639</v>
      </c>
      <c r="O842" s="116"/>
      <c r="P842" s="116"/>
      <c r="Q842" s="116"/>
      <c r="R842" s="116"/>
      <c r="S842" s="116"/>
      <c r="T842" s="116"/>
      <c r="U842" s="116"/>
      <c r="V842" s="116"/>
    </row>
    <row r="843" spans="1:22" s="117" customFormat="1" ht="12.75" customHeight="1" x14ac:dyDescent="0.2">
      <c r="A843" s="116">
        <v>1941</v>
      </c>
      <c r="B843" s="116">
        <v>1910</v>
      </c>
      <c r="C843" s="116" t="s">
        <v>18637</v>
      </c>
      <c r="D843" s="116" t="s">
        <v>18692</v>
      </c>
      <c r="E843" s="116" t="s">
        <v>340</v>
      </c>
      <c r="F843" s="116" t="s">
        <v>18640</v>
      </c>
      <c r="G843" s="116" t="s">
        <v>18498</v>
      </c>
      <c r="H843" s="116" t="s">
        <v>2241</v>
      </c>
      <c r="I843" s="116">
        <v>1990</v>
      </c>
      <c r="J843" s="116"/>
      <c r="K843" s="116"/>
      <c r="L843" s="116"/>
      <c r="M843" s="116"/>
      <c r="N843" s="116"/>
      <c r="O843" s="116" t="s">
        <v>18639</v>
      </c>
      <c r="P843" s="116"/>
      <c r="Q843" s="116"/>
      <c r="R843" s="116"/>
      <c r="S843" s="116"/>
      <c r="T843" s="116"/>
      <c r="U843" s="116"/>
      <c r="V843" s="116"/>
    </row>
    <row r="844" spans="1:22" s="117" customFormat="1" ht="12.75" customHeight="1" x14ac:dyDescent="0.2">
      <c r="A844" s="116">
        <v>1942</v>
      </c>
      <c r="B844" s="116">
        <v>1911</v>
      </c>
      <c r="C844" s="116" t="s">
        <v>18637</v>
      </c>
      <c r="D844" s="116" t="s">
        <v>18692</v>
      </c>
      <c r="E844" s="116" t="s">
        <v>340</v>
      </c>
      <c r="F844" s="116" t="s">
        <v>18640</v>
      </c>
      <c r="G844" s="116" t="s">
        <v>18498</v>
      </c>
      <c r="H844" s="116" t="s">
        <v>3610</v>
      </c>
      <c r="I844" s="116">
        <v>1985</v>
      </c>
      <c r="J844" s="116">
        <v>2016</v>
      </c>
      <c r="K844" s="116"/>
      <c r="L844" s="116"/>
      <c r="M844" s="116"/>
      <c r="N844" s="116"/>
      <c r="O844" s="116"/>
      <c r="P844" s="116" t="s">
        <v>18639</v>
      </c>
      <c r="Q844" s="116"/>
      <c r="R844" s="116"/>
      <c r="S844" s="116"/>
      <c r="T844" s="116"/>
      <c r="U844" s="116"/>
      <c r="V844" s="116"/>
    </row>
    <row r="845" spans="1:22" s="117" customFormat="1" ht="12.75" customHeight="1" x14ac:dyDescent="0.2">
      <c r="A845" s="116">
        <v>1943</v>
      </c>
      <c r="B845" s="116">
        <v>1912</v>
      </c>
      <c r="C845" s="116" t="s">
        <v>18637</v>
      </c>
      <c r="D845" s="116" t="s">
        <v>18692</v>
      </c>
      <c r="E845" s="116" t="s">
        <v>340</v>
      </c>
      <c r="F845" s="116" t="s">
        <v>18640</v>
      </c>
      <c r="G845" s="116" t="s">
        <v>18498</v>
      </c>
      <c r="H845" s="116" t="s">
        <v>3647</v>
      </c>
      <c r="I845" s="116">
        <v>1985</v>
      </c>
      <c r="J845" s="116">
        <v>2016</v>
      </c>
      <c r="K845" s="116"/>
      <c r="L845" s="116"/>
      <c r="M845" s="116"/>
      <c r="N845" s="116"/>
      <c r="O845" s="116"/>
      <c r="P845" s="116"/>
      <c r="Q845" s="116" t="s">
        <v>18639</v>
      </c>
      <c r="R845" s="116"/>
      <c r="S845" s="116"/>
      <c r="T845" s="116"/>
      <c r="U845" s="116"/>
      <c r="V845" s="116"/>
    </row>
    <row r="846" spans="1:22" s="117" customFormat="1" ht="12.75" customHeight="1" x14ac:dyDescent="0.2">
      <c r="A846" s="116">
        <v>1944</v>
      </c>
      <c r="B846" s="116">
        <v>1913</v>
      </c>
      <c r="C846" s="116" t="s">
        <v>18637</v>
      </c>
      <c r="D846" s="116" t="s">
        <v>18692</v>
      </c>
      <c r="E846" s="116" t="s">
        <v>340</v>
      </c>
      <c r="F846" s="116" t="s">
        <v>18640</v>
      </c>
      <c r="G846" s="116" t="s">
        <v>18498</v>
      </c>
      <c r="H846" s="116" t="s">
        <v>4642</v>
      </c>
      <c r="I846" s="116">
        <v>1975</v>
      </c>
      <c r="J846" s="116"/>
      <c r="K846" s="116"/>
      <c r="L846" s="116"/>
      <c r="M846" s="116"/>
      <c r="N846" s="116"/>
      <c r="O846" s="116"/>
      <c r="P846" s="116"/>
      <c r="Q846" s="116"/>
      <c r="R846" s="116" t="s">
        <v>18639</v>
      </c>
      <c r="S846" s="116"/>
      <c r="T846" s="116"/>
      <c r="U846" s="116"/>
      <c r="V846" s="116"/>
    </row>
    <row r="847" spans="1:22" s="117" customFormat="1" ht="12.75" customHeight="1" x14ac:dyDescent="0.2">
      <c r="A847" s="116">
        <v>1994</v>
      </c>
      <c r="B847" s="116">
        <v>1963</v>
      </c>
      <c r="C847" s="116" t="s">
        <v>18637</v>
      </c>
      <c r="D847" s="116" t="s">
        <v>18692</v>
      </c>
      <c r="E847" s="116" t="s">
        <v>70</v>
      </c>
      <c r="F847" s="116" t="s">
        <v>18640</v>
      </c>
      <c r="G847" s="116" t="s">
        <v>18498</v>
      </c>
      <c r="H847" s="116" t="s">
        <v>4468</v>
      </c>
      <c r="I847" s="116">
        <v>1975</v>
      </c>
      <c r="J847" s="116"/>
      <c r="K847" s="116"/>
      <c r="L847" s="116"/>
      <c r="M847" s="116" t="s">
        <v>18639</v>
      </c>
      <c r="N847" s="116"/>
      <c r="O847" s="116"/>
      <c r="P847" s="116"/>
      <c r="Q847" s="116"/>
      <c r="R847" s="116"/>
      <c r="S847" s="116"/>
      <c r="T847" s="116"/>
      <c r="U847" s="116"/>
      <c r="V847" s="116"/>
    </row>
    <row r="848" spans="1:22" s="117" customFormat="1" ht="12.75" customHeight="1" x14ac:dyDescent="0.2">
      <c r="A848" s="116">
        <v>1995</v>
      </c>
      <c r="B848" s="116">
        <v>1964</v>
      </c>
      <c r="C848" s="116" t="s">
        <v>18637</v>
      </c>
      <c r="D848" s="116" t="s">
        <v>18692</v>
      </c>
      <c r="E848" s="116" t="s">
        <v>70</v>
      </c>
      <c r="F848" s="116" t="s">
        <v>18640</v>
      </c>
      <c r="G848" s="116" t="s">
        <v>18498</v>
      </c>
      <c r="H848" s="116" t="s">
        <v>4472</v>
      </c>
      <c r="I848" s="116">
        <v>1987</v>
      </c>
      <c r="J848" s="116"/>
      <c r="K848" s="116"/>
      <c r="L848" s="116" t="s">
        <v>18639</v>
      </c>
      <c r="M848" s="116"/>
      <c r="N848" s="116"/>
      <c r="O848" s="116"/>
      <c r="P848" s="116"/>
      <c r="Q848" s="116"/>
      <c r="R848" s="116"/>
      <c r="S848" s="116"/>
      <c r="T848" s="116"/>
      <c r="U848" s="116"/>
      <c r="V848" s="116"/>
    </row>
    <row r="849" spans="1:22" s="117" customFormat="1" ht="12.75" customHeight="1" x14ac:dyDescent="0.2">
      <c r="A849" s="116">
        <v>1996</v>
      </c>
      <c r="B849" s="116">
        <v>1965</v>
      </c>
      <c r="C849" s="116" t="s">
        <v>18637</v>
      </c>
      <c r="D849" s="116" t="s">
        <v>18692</v>
      </c>
      <c r="E849" s="116" t="s">
        <v>70</v>
      </c>
      <c r="F849" s="116" t="s">
        <v>18640</v>
      </c>
      <c r="G849" s="116" t="s">
        <v>18498</v>
      </c>
      <c r="H849" s="116" t="s">
        <v>4477</v>
      </c>
      <c r="I849" s="116">
        <v>1986</v>
      </c>
      <c r="J849" s="116"/>
      <c r="K849" s="116"/>
      <c r="L849" s="116"/>
      <c r="M849" s="116" t="s">
        <v>18639</v>
      </c>
      <c r="N849" s="116"/>
      <c r="O849" s="116"/>
      <c r="P849" s="116"/>
      <c r="Q849" s="116"/>
      <c r="R849" s="116"/>
      <c r="S849" s="116"/>
      <c r="T849" s="116"/>
      <c r="U849" s="116"/>
      <c r="V849" s="116"/>
    </row>
    <row r="850" spans="1:22" s="117" customFormat="1" ht="12.75" customHeight="1" x14ac:dyDescent="0.2">
      <c r="A850" s="116">
        <v>1997</v>
      </c>
      <c r="B850" s="116">
        <v>1966</v>
      </c>
      <c r="C850" s="116" t="s">
        <v>18637</v>
      </c>
      <c r="D850" s="116" t="s">
        <v>18692</v>
      </c>
      <c r="E850" s="116" t="s">
        <v>70</v>
      </c>
      <c r="F850" s="116" t="s">
        <v>18640</v>
      </c>
      <c r="G850" s="116" t="s">
        <v>18498</v>
      </c>
      <c r="H850" s="116" t="s">
        <v>4481</v>
      </c>
      <c r="I850" s="116">
        <v>1982</v>
      </c>
      <c r="J850" s="116"/>
      <c r="K850" s="116"/>
      <c r="L850" s="116"/>
      <c r="M850" s="116"/>
      <c r="N850" s="116" t="s">
        <v>18639</v>
      </c>
      <c r="O850" s="116"/>
      <c r="P850" s="116"/>
      <c r="Q850" s="116"/>
      <c r="R850" s="116"/>
      <c r="S850" s="116"/>
      <c r="T850" s="116"/>
      <c r="U850" s="116"/>
      <c r="V850" s="116"/>
    </row>
    <row r="851" spans="1:22" s="117" customFormat="1" ht="12.75" customHeight="1" x14ac:dyDescent="0.2">
      <c r="A851" s="116">
        <v>1998</v>
      </c>
      <c r="B851" s="116">
        <v>1967</v>
      </c>
      <c r="C851" s="116" t="s">
        <v>18637</v>
      </c>
      <c r="D851" s="116" t="s">
        <v>18692</v>
      </c>
      <c r="E851" s="116" t="s">
        <v>70</v>
      </c>
      <c r="F851" s="116" t="s">
        <v>18640</v>
      </c>
      <c r="G851" s="116" t="s">
        <v>18498</v>
      </c>
      <c r="H851" s="116" t="s">
        <v>4485</v>
      </c>
      <c r="I851" s="116">
        <v>1986</v>
      </c>
      <c r="J851" s="116"/>
      <c r="K851" s="116"/>
      <c r="L851" s="116"/>
      <c r="M851" s="116"/>
      <c r="N851" s="116"/>
      <c r="O851" s="116" t="s">
        <v>18639</v>
      </c>
      <c r="P851" s="116"/>
      <c r="Q851" s="116"/>
      <c r="R851" s="116"/>
      <c r="S851" s="116"/>
      <c r="T851" s="116"/>
      <c r="U851" s="116"/>
      <c r="V851" s="116"/>
    </row>
    <row r="852" spans="1:22" s="117" customFormat="1" ht="12.75" customHeight="1" x14ac:dyDescent="0.2">
      <c r="A852" s="116">
        <v>1999</v>
      </c>
      <c r="B852" s="116">
        <v>1968</v>
      </c>
      <c r="C852" s="116" t="s">
        <v>18637</v>
      </c>
      <c r="D852" s="116" t="s">
        <v>18692</v>
      </c>
      <c r="E852" s="116" t="s">
        <v>70</v>
      </c>
      <c r="F852" s="116" t="s">
        <v>18640</v>
      </c>
      <c r="G852" s="116" t="s">
        <v>18498</v>
      </c>
      <c r="H852" s="116" t="s">
        <v>4489</v>
      </c>
      <c r="I852" s="116">
        <v>1982</v>
      </c>
      <c r="J852" s="116"/>
      <c r="K852" s="116"/>
      <c r="L852" s="116"/>
      <c r="M852" s="116"/>
      <c r="N852" s="116"/>
      <c r="O852" s="116"/>
      <c r="P852" s="116" t="s">
        <v>18639</v>
      </c>
      <c r="Q852" s="116"/>
      <c r="R852" s="116"/>
      <c r="S852" s="116"/>
      <c r="T852" s="116"/>
      <c r="U852" s="116"/>
      <c r="V852" s="116"/>
    </row>
    <row r="853" spans="1:22" s="117" customFormat="1" ht="12.75" customHeight="1" x14ac:dyDescent="0.2">
      <c r="A853" s="116">
        <v>2000</v>
      </c>
      <c r="B853" s="116">
        <v>1969</v>
      </c>
      <c r="C853" s="116" t="s">
        <v>18637</v>
      </c>
      <c r="D853" s="116" t="s">
        <v>18692</v>
      </c>
      <c r="E853" s="116" t="s">
        <v>70</v>
      </c>
      <c r="F853" s="116" t="s">
        <v>18640</v>
      </c>
      <c r="G853" s="116" t="s">
        <v>18498</v>
      </c>
      <c r="H853" s="116" t="s">
        <v>4493</v>
      </c>
      <c r="I853" s="116">
        <v>1986</v>
      </c>
      <c r="J853" s="116"/>
      <c r="K853" s="116"/>
      <c r="L853" s="116"/>
      <c r="M853" s="116"/>
      <c r="N853" s="116"/>
      <c r="O853" s="116"/>
      <c r="P853" s="116"/>
      <c r="Q853" s="116" t="s">
        <v>18639</v>
      </c>
      <c r="R853" s="116"/>
      <c r="S853" s="116"/>
      <c r="T853" s="116"/>
      <c r="U853" s="116"/>
      <c r="V853" s="116"/>
    </row>
    <row r="854" spans="1:22" s="117" customFormat="1" ht="12.75" customHeight="1" x14ac:dyDescent="0.2">
      <c r="A854" s="116">
        <v>2001</v>
      </c>
      <c r="B854" s="116">
        <v>1970</v>
      </c>
      <c r="C854" s="116" t="s">
        <v>18637</v>
      </c>
      <c r="D854" s="116" t="s">
        <v>18692</v>
      </c>
      <c r="E854" s="116" t="s">
        <v>70</v>
      </c>
      <c r="F854" s="116" t="s">
        <v>18640</v>
      </c>
      <c r="G854" s="116" t="s">
        <v>18498</v>
      </c>
      <c r="H854" s="116" t="s">
        <v>4497</v>
      </c>
      <c r="I854" s="116">
        <v>1980</v>
      </c>
      <c r="J854" s="116"/>
      <c r="K854" s="116"/>
      <c r="L854" s="116"/>
      <c r="M854" s="116"/>
      <c r="N854" s="116"/>
      <c r="O854" s="116"/>
      <c r="P854" s="116"/>
      <c r="Q854" s="116"/>
      <c r="R854" s="116" t="s">
        <v>18639</v>
      </c>
      <c r="S854" s="116"/>
      <c r="T854" s="116"/>
      <c r="U854" s="116"/>
      <c r="V854" s="116"/>
    </row>
    <row r="855" spans="1:22" s="117" customFormat="1" ht="12.75" customHeight="1" x14ac:dyDescent="0.2">
      <c r="A855" s="116">
        <v>2002</v>
      </c>
      <c r="B855" s="116">
        <v>1971</v>
      </c>
      <c r="C855" s="116" t="s">
        <v>18637</v>
      </c>
      <c r="D855" s="116" t="s">
        <v>18692</v>
      </c>
      <c r="E855" s="116" t="s">
        <v>70</v>
      </c>
      <c r="F855" s="116" t="s">
        <v>18640</v>
      </c>
      <c r="G855" s="116" t="s">
        <v>18498</v>
      </c>
      <c r="H855" s="116" t="s">
        <v>4501</v>
      </c>
      <c r="I855" s="116">
        <v>1978</v>
      </c>
      <c r="J855" s="116"/>
      <c r="K855" s="116"/>
      <c r="L855" s="116" t="s">
        <v>18639</v>
      </c>
      <c r="M855" s="116"/>
      <c r="N855" s="116"/>
      <c r="O855" s="116"/>
      <c r="P855" s="116"/>
      <c r="Q855" s="116"/>
      <c r="R855" s="116"/>
      <c r="S855" s="116"/>
      <c r="T855" s="116"/>
      <c r="U855" s="116"/>
      <c r="V855" s="116"/>
    </row>
    <row r="856" spans="1:22" s="117" customFormat="1" ht="12.75" customHeight="1" x14ac:dyDescent="0.2">
      <c r="A856" s="116">
        <v>2003</v>
      </c>
      <c r="B856" s="116">
        <v>1972</v>
      </c>
      <c r="C856" s="116" t="s">
        <v>18637</v>
      </c>
      <c r="D856" s="116" t="s">
        <v>18692</v>
      </c>
      <c r="E856" s="116" t="s">
        <v>70</v>
      </c>
      <c r="F856" s="116" t="s">
        <v>18640</v>
      </c>
      <c r="G856" s="116" t="s">
        <v>18498</v>
      </c>
      <c r="H856" s="116" t="s">
        <v>4505</v>
      </c>
      <c r="I856" s="116">
        <v>1980</v>
      </c>
      <c r="J856" s="116"/>
      <c r="K856" s="116"/>
      <c r="L856" s="116" t="s">
        <v>18639</v>
      </c>
      <c r="M856" s="116"/>
      <c r="N856" s="116"/>
      <c r="O856" s="116"/>
      <c r="P856" s="116"/>
      <c r="Q856" s="116"/>
      <c r="R856" s="116"/>
      <c r="S856" s="116"/>
      <c r="T856" s="116"/>
      <c r="U856" s="116"/>
      <c r="V856" s="116"/>
    </row>
    <row r="857" spans="1:22" s="117" customFormat="1" ht="12.75" customHeight="1" x14ac:dyDescent="0.2">
      <c r="A857" s="116">
        <v>2004</v>
      </c>
      <c r="B857" s="116">
        <v>1973</v>
      </c>
      <c r="C857" s="116" t="s">
        <v>18637</v>
      </c>
      <c r="D857" s="116" t="s">
        <v>18692</v>
      </c>
      <c r="E857" s="116" t="s">
        <v>70</v>
      </c>
      <c r="F857" s="116" t="s">
        <v>18640</v>
      </c>
      <c r="G857" s="116" t="s">
        <v>18498</v>
      </c>
      <c r="H857" s="116" t="s">
        <v>4509</v>
      </c>
      <c r="I857" s="116">
        <v>1973</v>
      </c>
      <c r="J857" s="116"/>
      <c r="K857" s="116"/>
      <c r="L857" s="116"/>
      <c r="M857" s="116" t="s">
        <v>18639</v>
      </c>
      <c r="N857" s="116"/>
      <c r="O857" s="116"/>
      <c r="P857" s="116"/>
      <c r="Q857" s="116"/>
      <c r="R857" s="116"/>
      <c r="S857" s="116"/>
      <c r="T857" s="116"/>
      <c r="U857" s="116"/>
      <c r="V857" s="116"/>
    </row>
    <row r="858" spans="1:22" s="117" customFormat="1" ht="12.75" customHeight="1" x14ac:dyDescent="0.2">
      <c r="A858" s="116">
        <v>2005</v>
      </c>
      <c r="B858" s="116">
        <v>1974</v>
      </c>
      <c r="C858" s="116" t="s">
        <v>18637</v>
      </c>
      <c r="D858" s="116" t="s">
        <v>18692</v>
      </c>
      <c r="E858" s="116" t="s">
        <v>70</v>
      </c>
      <c r="F858" s="116" t="s">
        <v>18640</v>
      </c>
      <c r="G858" s="116" t="s">
        <v>18498</v>
      </c>
      <c r="H858" s="116" t="s">
        <v>4514</v>
      </c>
      <c r="I858" s="116">
        <v>1982</v>
      </c>
      <c r="J858" s="116"/>
      <c r="K858" s="116"/>
      <c r="L858" s="116"/>
      <c r="M858" s="116"/>
      <c r="N858" s="116" t="s">
        <v>18639</v>
      </c>
      <c r="O858" s="116"/>
      <c r="P858" s="116"/>
      <c r="Q858" s="116"/>
      <c r="R858" s="116"/>
      <c r="S858" s="116"/>
      <c r="T858" s="116"/>
      <c r="U858" s="116"/>
      <c r="V858" s="116"/>
    </row>
    <row r="859" spans="1:22" s="117" customFormat="1" ht="12.75" customHeight="1" x14ac:dyDescent="0.2">
      <c r="A859" s="116">
        <v>2006</v>
      </c>
      <c r="B859" s="116">
        <v>1975</v>
      </c>
      <c r="C859" s="116" t="s">
        <v>18637</v>
      </c>
      <c r="D859" s="116" t="s">
        <v>18692</v>
      </c>
      <c r="E859" s="116" t="s">
        <v>70</v>
      </c>
      <c r="F859" s="116" t="s">
        <v>18640</v>
      </c>
      <c r="G859" s="116" t="s">
        <v>18498</v>
      </c>
      <c r="H859" s="116" t="s">
        <v>4518</v>
      </c>
      <c r="I859" s="116">
        <v>1986</v>
      </c>
      <c r="J859" s="116"/>
      <c r="K859" s="116"/>
      <c r="L859" s="116"/>
      <c r="M859" s="116"/>
      <c r="N859" s="116"/>
      <c r="O859" s="116" t="s">
        <v>18639</v>
      </c>
      <c r="P859" s="116"/>
      <c r="Q859" s="116"/>
      <c r="R859" s="116"/>
      <c r="S859" s="116"/>
      <c r="T859" s="116"/>
      <c r="U859" s="116"/>
      <c r="V859" s="116"/>
    </row>
    <row r="860" spans="1:22" s="117" customFormat="1" ht="12.75" customHeight="1" x14ac:dyDescent="0.2">
      <c r="A860" s="116">
        <v>2007</v>
      </c>
      <c r="B860" s="116">
        <v>1976</v>
      </c>
      <c r="C860" s="116" t="s">
        <v>18637</v>
      </c>
      <c r="D860" s="116" t="s">
        <v>18692</v>
      </c>
      <c r="E860" s="116" t="s">
        <v>70</v>
      </c>
      <c r="F860" s="116" t="s">
        <v>18640</v>
      </c>
      <c r="G860" s="116" t="s">
        <v>18498</v>
      </c>
      <c r="H860" s="116" t="s">
        <v>4542</v>
      </c>
      <c r="I860" s="116">
        <v>1987</v>
      </c>
      <c r="J860" s="116"/>
      <c r="K860" s="116"/>
      <c r="L860" s="116"/>
      <c r="M860" s="116"/>
      <c r="N860" s="116"/>
      <c r="O860" s="116"/>
      <c r="P860" s="116" t="s">
        <v>18639</v>
      </c>
      <c r="Q860" s="116"/>
      <c r="R860" s="116"/>
      <c r="S860" s="116"/>
      <c r="T860" s="116"/>
      <c r="U860" s="116"/>
      <c r="V860" s="116"/>
    </row>
    <row r="861" spans="1:22" s="117" customFormat="1" ht="12.75" customHeight="1" x14ac:dyDescent="0.2">
      <c r="A861" s="116">
        <v>2008</v>
      </c>
      <c r="B861" s="116">
        <v>1977</v>
      </c>
      <c r="C861" s="116" t="s">
        <v>18637</v>
      </c>
      <c r="D861" s="116" t="s">
        <v>18692</v>
      </c>
      <c r="E861" s="116" t="s">
        <v>70</v>
      </c>
      <c r="F861" s="116" t="s">
        <v>18640</v>
      </c>
      <c r="G861" s="116" t="s">
        <v>18498</v>
      </c>
      <c r="H861" s="116" t="s">
        <v>4546</v>
      </c>
      <c r="I861" s="116">
        <v>1982</v>
      </c>
      <c r="J861" s="116"/>
      <c r="K861" s="116"/>
      <c r="L861" s="116"/>
      <c r="M861" s="116"/>
      <c r="N861" s="116"/>
      <c r="O861" s="116"/>
      <c r="P861" s="116"/>
      <c r="Q861" s="116" t="s">
        <v>18639</v>
      </c>
      <c r="R861" s="116"/>
      <c r="S861" s="116"/>
      <c r="T861" s="116"/>
      <c r="U861" s="116"/>
      <c r="V861" s="116"/>
    </row>
    <row r="862" spans="1:22" s="117" customFormat="1" ht="12.75" customHeight="1" x14ac:dyDescent="0.2">
      <c r="A862" s="116">
        <v>2009</v>
      </c>
      <c r="B862" s="116">
        <v>1978</v>
      </c>
      <c r="C862" s="116" t="s">
        <v>18637</v>
      </c>
      <c r="D862" s="116" t="s">
        <v>18692</v>
      </c>
      <c r="E862" s="116" t="s">
        <v>70</v>
      </c>
      <c r="F862" s="116" t="s">
        <v>18640</v>
      </c>
      <c r="G862" s="116" t="s">
        <v>18498</v>
      </c>
      <c r="H862" s="116" t="s">
        <v>4550</v>
      </c>
      <c r="I862" s="116">
        <v>1976</v>
      </c>
      <c r="J862" s="116"/>
      <c r="K862" s="116"/>
      <c r="L862" s="116"/>
      <c r="M862" s="116"/>
      <c r="N862" s="116"/>
      <c r="O862" s="116"/>
      <c r="P862" s="116"/>
      <c r="Q862" s="116"/>
      <c r="R862" s="116" t="s">
        <v>18639</v>
      </c>
      <c r="S862" s="116"/>
      <c r="T862" s="116"/>
      <c r="U862" s="116"/>
      <c r="V862" s="116"/>
    </row>
    <row r="863" spans="1:22" s="117" customFormat="1" ht="12.75" customHeight="1" x14ac:dyDescent="0.2">
      <c r="A863" s="116">
        <v>2010</v>
      </c>
      <c r="B863" s="116">
        <v>1979</v>
      </c>
      <c r="C863" s="116" t="s">
        <v>18637</v>
      </c>
      <c r="D863" s="116" t="s">
        <v>18692</v>
      </c>
      <c r="E863" s="116" t="s">
        <v>70</v>
      </c>
      <c r="F863" s="116" t="s">
        <v>18640</v>
      </c>
      <c r="G863" s="116" t="s">
        <v>18498</v>
      </c>
      <c r="H863" s="116" t="s">
        <v>4555</v>
      </c>
      <c r="I863" s="116">
        <v>1986</v>
      </c>
      <c r="J863" s="116"/>
      <c r="K863" s="116"/>
      <c r="L863" s="116"/>
      <c r="M863" s="116" t="s">
        <v>18639</v>
      </c>
      <c r="N863" s="116"/>
      <c r="O863" s="116"/>
      <c r="P863" s="116"/>
      <c r="Q863" s="116"/>
      <c r="R863" s="116"/>
      <c r="S863" s="116"/>
      <c r="T863" s="116"/>
      <c r="U863" s="116"/>
      <c r="V863" s="116"/>
    </row>
    <row r="864" spans="1:22" s="117" customFormat="1" ht="12.75" customHeight="1" x14ac:dyDescent="0.2">
      <c r="A864" s="116">
        <v>2011</v>
      </c>
      <c r="B864" s="116">
        <v>1980</v>
      </c>
      <c r="C864" s="116" t="s">
        <v>18637</v>
      </c>
      <c r="D864" s="116" t="s">
        <v>18692</v>
      </c>
      <c r="E864" s="116" t="s">
        <v>70</v>
      </c>
      <c r="F864" s="116" t="s">
        <v>18640</v>
      </c>
      <c r="G864" s="116" t="s">
        <v>18498</v>
      </c>
      <c r="H864" s="116" t="s">
        <v>4559</v>
      </c>
      <c r="I864" s="116">
        <v>1986</v>
      </c>
      <c r="J864" s="116"/>
      <c r="K864" s="116"/>
      <c r="L864" s="116" t="s">
        <v>18639</v>
      </c>
      <c r="M864" s="116"/>
      <c r="N864" s="116"/>
      <c r="O864" s="116"/>
      <c r="P864" s="116"/>
      <c r="Q864" s="116"/>
      <c r="R864" s="116"/>
      <c r="S864" s="116"/>
      <c r="T864" s="116"/>
      <c r="U864" s="116"/>
      <c r="V864" s="116"/>
    </row>
    <row r="865" spans="1:22" s="117" customFormat="1" ht="12.75" customHeight="1" x14ac:dyDescent="0.2">
      <c r="A865" s="116">
        <v>2012</v>
      </c>
      <c r="B865" s="116">
        <v>1981</v>
      </c>
      <c r="C865" s="116" t="s">
        <v>18637</v>
      </c>
      <c r="D865" s="116" t="s">
        <v>18692</v>
      </c>
      <c r="E865" s="116" t="s">
        <v>70</v>
      </c>
      <c r="F865" s="116" t="s">
        <v>18640</v>
      </c>
      <c r="G865" s="116" t="s">
        <v>18498</v>
      </c>
      <c r="H865" s="116" t="s">
        <v>4563</v>
      </c>
      <c r="I865" s="116">
        <v>1991</v>
      </c>
      <c r="J865" s="116"/>
      <c r="K865" s="116"/>
      <c r="L865" s="116"/>
      <c r="M865" s="116" t="s">
        <v>18639</v>
      </c>
      <c r="N865" s="116"/>
      <c r="O865" s="116"/>
      <c r="P865" s="116"/>
      <c r="Q865" s="116"/>
      <c r="R865" s="116"/>
      <c r="S865" s="116"/>
      <c r="T865" s="116"/>
      <c r="U865" s="116"/>
      <c r="V865" s="116"/>
    </row>
    <row r="866" spans="1:22" s="117" customFormat="1" ht="12.75" customHeight="1" x14ac:dyDescent="0.2">
      <c r="A866" s="116">
        <v>2013</v>
      </c>
      <c r="B866" s="116">
        <v>1982</v>
      </c>
      <c r="C866" s="116" t="s">
        <v>18637</v>
      </c>
      <c r="D866" s="116" t="s">
        <v>18692</v>
      </c>
      <c r="E866" s="116" t="s">
        <v>70</v>
      </c>
      <c r="F866" s="116" t="s">
        <v>18640</v>
      </c>
      <c r="G866" s="116" t="s">
        <v>18498</v>
      </c>
      <c r="H866" s="116" t="s">
        <v>4567</v>
      </c>
      <c r="I866" s="116">
        <v>1985</v>
      </c>
      <c r="J866" s="116"/>
      <c r="K866" s="116"/>
      <c r="L866" s="116"/>
      <c r="M866" s="116"/>
      <c r="N866" s="116" t="s">
        <v>18639</v>
      </c>
      <c r="O866" s="116"/>
      <c r="P866" s="116"/>
      <c r="Q866" s="116"/>
      <c r="R866" s="116"/>
      <c r="S866" s="116"/>
      <c r="T866" s="116"/>
      <c r="U866" s="116"/>
      <c r="V866" s="116"/>
    </row>
    <row r="867" spans="1:22" s="117" customFormat="1" ht="12.75" customHeight="1" x14ac:dyDescent="0.2">
      <c r="A867" s="116">
        <v>2014</v>
      </c>
      <c r="B867" s="116">
        <v>1983</v>
      </c>
      <c r="C867" s="116" t="s">
        <v>18637</v>
      </c>
      <c r="D867" s="116" t="s">
        <v>18692</v>
      </c>
      <c r="E867" s="116" t="s">
        <v>70</v>
      </c>
      <c r="F867" s="116" t="s">
        <v>18640</v>
      </c>
      <c r="G867" s="116" t="s">
        <v>18498</v>
      </c>
      <c r="H867" s="116" t="s">
        <v>4572</v>
      </c>
      <c r="I867" s="116">
        <v>1975</v>
      </c>
      <c r="J867" s="116"/>
      <c r="K867" s="116"/>
      <c r="L867" s="116"/>
      <c r="M867" s="116"/>
      <c r="N867" s="116"/>
      <c r="O867" s="116" t="s">
        <v>18639</v>
      </c>
      <c r="P867" s="116"/>
      <c r="Q867" s="116"/>
      <c r="R867" s="116"/>
      <c r="S867" s="116"/>
      <c r="T867" s="116"/>
      <c r="U867" s="116"/>
      <c r="V867" s="116"/>
    </row>
    <row r="868" spans="1:22" s="117" customFormat="1" ht="12.75" customHeight="1" x14ac:dyDescent="0.2">
      <c r="A868" s="116">
        <v>2015</v>
      </c>
      <c r="B868" s="116">
        <v>1984</v>
      </c>
      <c r="C868" s="116" t="s">
        <v>18637</v>
      </c>
      <c r="D868" s="116" t="s">
        <v>18692</v>
      </c>
      <c r="E868" s="116" t="s">
        <v>70</v>
      </c>
      <c r="F868" s="116" t="s">
        <v>18640</v>
      </c>
      <c r="G868" s="116" t="s">
        <v>18498</v>
      </c>
      <c r="H868" s="116" t="s">
        <v>4576</v>
      </c>
      <c r="I868" s="116">
        <v>1972</v>
      </c>
      <c r="J868" s="116"/>
      <c r="K868" s="116"/>
      <c r="L868" s="116"/>
      <c r="M868" s="116"/>
      <c r="N868" s="116"/>
      <c r="O868" s="116"/>
      <c r="P868" s="116" t="s">
        <v>18639</v>
      </c>
      <c r="Q868" s="116"/>
      <c r="R868" s="116"/>
      <c r="S868" s="116"/>
      <c r="T868" s="116"/>
      <c r="U868" s="116"/>
      <c r="V868" s="116"/>
    </row>
    <row r="869" spans="1:22" s="117" customFormat="1" ht="12.75" customHeight="1" x14ac:dyDescent="0.2">
      <c r="A869" s="116">
        <v>2016</v>
      </c>
      <c r="B869" s="116">
        <v>1985</v>
      </c>
      <c r="C869" s="116" t="s">
        <v>18637</v>
      </c>
      <c r="D869" s="116" t="s">
        <v>18692</v>
      </c>
      <c r="E869" s="116" t="s">
        <v>70</v>
      </c>
      <c r="F869" s="116" t="s">
        <v>18640</v>
      </c>
      <c r="G869" s="116" t="s">
        <v>18498</v>
      </c>
      <c r="H869" s="116" t="s">
        <v>4580</v>
      </c>
      <c r="I869" s="116">
        <v>1985</v>
      </c>
      <c r="J869" s="116"/>
      <c r="K869" s="116"/>
      <c r="L869" s="116"/>
      <c r="M869" s="116"/>
      <c r="N869" s="116"/>
      <c r="O869" s="116"/>
      <c r="P869" s="116"/>
      <c r="Q869" s="116" t="s">
        <v>18639</v>
      </c>
      <c r="R869" s="116"/>
      <c r="S869" s="116"/>
      <c r="T869" s="116"/>
      <c r="U869" s="116"/>
      <c r="V869" s="116"/>
    </row>
    <row r="870" spans="1:22" s="117" customFormat="1" ht="12.75" customHeight="1" x14ac:dyDescent="0.2">
      <c r="A870" s="116">
        <v>2017</v>
      </c>
      <c r="B870" s="116">
        <v>1986</v>
      </c>
      <c r="C870" s="116" t="s">
        <v>18637</v>
      </c>
      <c r="D870" s="116" t="s">
        <v>18692</v>
      </c>
      <c r="E870" s="116" t="s">
        <v>70</v>
      </c>
      <c r="F870" s="116" t="s">
        <v>18640</v>
      </c>
      <c r="G870" s="116" t="s">
        <v>18498</v>
      </c>
      <c r="H870" s="116" t="s">
        <v>4584</v>
      </c>
      <c r="I870" s="116">
        <v>1985</v>
      </c>
      <c r="J870" s="116"/>
      <c r="K870" s="116"/>
      <c r="L870" s="116"/>
      <c r="M870" s="116"/>
      <c r="N870" s="116"/>
      <c r="O870" s="116"/>
      <c r="P870" s="116"/>
      <c r="Q870" s="116"/>
      <c r="R870" s="116" t="s">
        <v>18639</v>
      </c>
      <c r="S870" s="116"/>
      <c r="T870" s="116"/>
      <c r="U870" s="116"/>
      <c r="V870" s="116"/>
    </row>
    <row r="871" spans="1:22" s="117" customFormat="1" ht="12.75" customHeight="1" x14ac:dyDescent="0.2">
      <c r="A871" s="116">
        <v>2018</v>
      </c>
      <c r="B871" s="116">
        <v>1987</v>
      </c>
      <c r="C871" s="116" t="s">
        <v>18637</v>
      </c>
      <c r="D871" s="116" t="s">
        <v>18692</v>
      </c>
      <c r="E871" s="116" t="s">
        <v>70</v>
      </c>
      <c r="F871" s="116" t="s">
        <v>18640</v>
      </c>
      <c r="G871" s="116" t="s">
        <v>18498</v>
      </c>
      <c r="H871" s="116" t="s">
        <v>4587</v>
      </c>
      <c r="I871" s="116">
        <v>1991</v>
      </c>
      <c r="J871" s="116"/>
      <c r="K871" s="116"/>
      <c r="L871" s="116"/>
      <c r="M871" s="116"/>
      <c r="N871" s="116" t="s">
        <v>18639</v>
      </c>
      <c r="O871" s="116"/>
      <c r="P871" s="116"/>
      <c r="Q871" s="116"/>
      <c r="R871" s="116"/>
      <c r="S871" s="116"/>
      <c r="T871" s="116"/>
      <c r="U871" s="116"/>
      <c r="V871" s="116"/>
    </row>
    <row r="872" spans="1:22" s="117" customFormat="1" ht="12.75" customHeight="1" x14ac:dyDescent="0.2">
      <c r="A872" s="116">
        <v>2019</v>
      </c>
      <c r="B872" s="116">
        <v>1988</v>
      </c>
      <c r="C872" s="116" t="s">
        <v>18637</v>
      </c>
      <c r="D872" s="116" t="s">
        <v>18692</v>
      </c>
      <c r="E872" s="116" t="s">
        <v>70</v>
      </c>
      <c r="F872" s="116" t="s">
        <v>18640</v>
      </c>
      <c r="G872" s="116" t="s">
        <v>18498</v>
      </c>
      <c r="H872" s="116" t="s">
        <v>4591</v>
      </c>
      <c r="I872" s="116">
        <v>1972</v>
      </c>
      <c r="J872" s="116"/>
      <c r="K872" s="116"/>
      <c r="L872" s="116" t="s">
        <v>18639</v>
      </c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</row>
    <row r="873" spans="1:22" s="117" customFormat="1" ht="12.75" customHeight="1" x14ac:dyDescent="0.2">
      <c r="A873" s="116">
        <v>2020</v>
      </c>
      <c r="B873" s="116">
        <v>1989</v>
      </c>
      <c r="C873" s="116" t="s">
        <v>18637</v>
      </c>
      <c r="D873" s="116" t="s">
        <v>18692</v>
      </c>
      <c r="E873" s="116" t="s">
        <v>70</v>
      </c>
      <c r="F873" s="116" t="s">
        <v>18640</v>
      </c>
      <c r="G873" s="116" t="s">
        <v>18498</v>
      </c>
      <c r="H873" s="116" t="s">
        <v>4596</v>
      </c>
      <c r="I873" s="116">
        <v>1988</v>
      </c>
      <c r="J873" s="116"/>
      <c r="K873" s="116"/>
      <c r="L873" s="116"/>
      <c r="M873" s="116" t="s">
        <v>18639</v>
      </c>
      <c r="N873" s="116"/>
      <c r="O873" s="116"/>
      <c r="P873" s="116"/>
      <c r="Q873" s="116"/>
      <c r="R873" s="116"/>
      <c r="S873" s="116"/>
      <c r="T873" s="116"/>
      <c r="U873" s="116"/>
      <c r="V873" s="116"/>
    </row>
    <row r="874" spans="1:22" s="117" customFormat="1" ht="12.75" customHeight="1" x14ac:dyDescent="0.2">
      <c r="A874" s="116">
        <v>2021</v>
      </c>
      <c r="B874" s="116">
        <v>1990</v>
      </c>
      <c r="C874" s="116" t="s">
        <v>18637</v>
      </c>
      <c r="D874" s="116" t="s">
        <v>18692</v>
      </c>
      <c r="E874" s="116" t="s">
        <v>70</v>
      </c>
      <c r="F874" s="116" t="s">
        <v>18640</v>
      </c>
      <c r="G874" s="116" t="s">
        <v>18498</v>
      </c>
      <c r="H874" s="116" t="s">
        <v>4600</v>
      </c>
      <c r="I874" s="116">
        <v>1983</v>
      </c>
      <c r="J874" s="116"/>
      <c r="K874" s="116"/>
      <c r="L874" s="116"/>
      <c r="M874" s="116"/>
      <c r="N874" s="116" t="s">
        <v>18639</v>
      </c>
      <c r="O874" s="116"/>
      <c r="P874" s="116"/>
      <c r="Q874" s="116"/>
      <c r="R874" s="116"/>
      <c r="S874" s="116"/>
      <c r="T874" s="116"/>
      <c r="U874" s="116"/>
      <c r="V874" s="116"/>
    </row>
    <row r="875" spans="1:22" s="117" customFormat="1" ht="12.75" customHeight="1" x14ac:dyDescent="0.2">
      <c r="A875" s="116">
        <v>2022</v>
      </c>
      <c r="B875" s="116">
        <v>1991</v>
      </c>
      <c r="C875" s="116" t="s">
        <v>18637</v>
      </c>
      <c r="D875" s="116" t="s">
        <v>18692</v>
      </c>
      <c r="E875" s="116" t="s">
        <v>70</v>
      </c>
      <c r="F875" s="116" t="s">
        <v>18640</v>
      </c>
      <c r="G875" s="116" t="s">
        <v>18498</v>
      </c>
      <c r="H875" s="116" t="s">
        <v>4604</v>
      </c>
      <c r="I875" s="116">
        <v>1976</v>
      </c>
      <c r="J875" s="116"/>
      <c r="K875" s="116"/>
      <c r="L875" s="116"/>
      <c r="M875" s="116"/>
      <c r="N875" s="116"/>
      <c r="O875" s="116" t="s">
        <v>18639</v>
      </c>
      <c r="P875" s="116"/>
      <c r="Q875" s="116"/>
      <c r="R875" s="116"/>
      <c r="S875" s="116"/>
      <c r="T875" s="116"/>
      <c r="U875" s="116"/>
      <c r="V875" s="116"/>
    </row>
    <row r="876" spans="1:22" s="117" customFormat="1" ht="12.75" customHeight="1" x14ac:dyDescent="0.2">
      <c r="A876" s="116">
        <v>2023</v>
      </c>
      <c r="B876" s="116">
        <v>1992</v>
      </c>
      <c r="C876" s="116" t="s">
        <v>18637</v>
      </c>
      <c r="D876" s="116" t="s">
        <v>18692</v>
      </c>
      <c r="E876" s="116" t="s">
        <v>70</v>
      </c>
      <c r="F876" s="116" t="s">
        <v>18640</v>
      </c>
      <c r="G876" s="116" t="s">
        <v>18498</v>
      </c>
      <c r="H876" s="116" t="s">
        <v>5782</v>
      </c>
      <c r="I876" s="116">
        <v>1986</v>
      </c>
      <c r="J876" s="116"/>
      <c r="K876" s="116"/>
      <c r="L876" s="116"/>
      <c r="M876" s="116"/>
      <c r="N876" s="116"/>
      <c r="O876" s="116"/>
      <c r="P876" s="116" t="s">
        <v>18639</v>
      </c>
      <c r="Q876" s="116"/>
      <c r="R876" s="116"/>
      <c r="S876" s="116"/>
      <c r="T876" s="116"/>
      <c r="U876" s="116"/>
      <c r="V876" s="116"/>
    </row>
    <row r="877" spans="1:22" s="117" customFormat="1" ht="12.75" customHeight="1" x14ac:dyDescent="0.2">
      <c r="A877" s="116">
        <v>2075</v>
      </c>
      <c r="B877" s="116">
        <v>2044</v>
      </c>
      <c r="C877" s="116" t="s">
        <v>18637</v>
      </c>
      <c r="D877" s="116" t="s">
        <v>18692</v>
      </c>
      <c r="E877" s="116" t="s">
        <v>576</v>
      </c>
      <c r="F877" s="116" t="s">
        <v>18640</v>
      </c>
      <c r="G877" s="116" t="s">
        <v>18498</v>
      </c>
      <c r="H877" s="116" t="s">
        <v>577</v>
      </c>
      <c r="I877" s="116">
        <v>1971</v>
      </c>
      <c r="J877" s="116"/>
      <c r="K877" s="116"/>
      <c r="L877" s="116"/>
      <c r="M877" s="116"/>
      <c r="N877" s="116"/>
      <c r="O877" s="116"/>
      <c r="P877" s="116"/>
      <c r="Q877" s="116" t="s">
        <v>18639</v>
      </c>
      <c r="R877" s="116"/>
      <c r="S877" s="116"/>
      <c r="T877" s="116"/>
      <c r="U877" s="116"/>
      <c r="V877" s="116"/>
    </row>
    <row r="878" spans="1:22" s="117" customFormat="1" ht="12.75" customHeight="1" x14ac:dyDescent="0.2">
      <c r="A878" s="116">
        <v>2076</v>
      </c>
      <c r="B878" s="116">
        <v>2045</v>
      </c>
      <c r="C878" s="116" t="s">
        <v>18637</v>
      </c>
      <c r="D878" s="116" t="s">
        <v>18692</v>
      </c>
      <c r="E878" s="116" t="s">
        <v>576</v>
      </c>
      <c r="F878" s="116" t="s">
        <v>18640</v>
      </c>
      <c r="G878" s="116" t="s">
        <v>18498</v>
      </c>
      <c r="H878" s="116" t="s">
        <v>1066</v>
      </c>
      <c r="I878" s="116">
        <v>1971</v>
      </c>
      <c r="J878" s="116">
        <v>2016</v>
      </c>
      <c r="K878" s="116"/>
      <c r="L878" s="116"/>
      <c r="M878" s="116"/>
      <c r="N878" s="116"/>
      <c r="O878" s="116"/>
      <c r="P878" s="116"/>
      <c r="Q878" s="116"/>
      <c r="R878" s="116" t="s">
        <v>18639</v>
      </c>
      <c r="S878" s="116"/>
      <c r="T878" s="116"/>
      <c r="U878" s="116"/>
      <c r="V878" s="116"/>
    </row>
    <row r="879" spans="1:22" s="117" customFormat="1" ht="12.75" customHeight="1" x14ac:dyDescent="0.2">
      <c r="A879" s="116">
        <v>2077</v>
      </c>
      <c r="B879" s="116">
        <v>2046</v>
      </c>
      <c r="C879" s="116" t="s">
        <v>18637</v>
      </c>
      <c r="D879" s="116" t="s">
        <v>18692</v>
      </c>
      <c r="E879" s="116" t="s">
        <v>576</v>
      </c>
      <c r="F879" s="116" t="s">
        <v>18640</v>
      </c>
      <c r="G879" s="116" t="s">
        <v>18498</v>
      </c>
      <c r="H879" s="116" t="s">
        <v>1098</v>
      </c>
      <c r="I879" s="116">
        <v>1971</v>
      </c>
      <c r="J879" s="116"/>
      <c r="K879" s="116"/>
      <c r="L879" s="116"/>
      <c r="M879" s="116"/>
      <c r="N879" s="116"/>
      <c r="O879" s="116" t="s">
        <v>18639</v>
      </c>
      <c r="P879" s="116"/>
      <c r="Q879" s="116"/>
      <c r="R879" s="116"/>
      <c r="S879" s="116"/>
      <c r="T879" s="116"/>
      <c r="U879" s="116"/>
      <c r="V879" s="116"/>
    </row>
    <row r="880" spans="1:22" s="117" customFormat="1" ht="12.75" customHeight="1" x14ac:dyDescent="0.2">
      <c r="A880" s="116">
        <v>2078</v>
      </c>
      <c r="B880" s="116">
        <v>2047</v>
      </c>
      <c r="C880" s="116" t="s">
        <v>18637</v>
      </c>
      <c r="D880" s="116" t="s">
        <v>18692</v>
      </c>
      <c r="E880" s="116" t="s">
        <v>576</v>
      </c>
      <c r="F880" s="116" t="s">
        <v>18640</v>
      </c>
      <c r="G880" s="116" t="s">
        <v>18498</v>
      </c>
      <c r="H880" s="116" t="s">
        <v>1113</v>
      </c>
      <c r="I880" s="116">
        <v>1971</v>
      </c>
      <c r="J880" s="116">
        <v>2016</v>
      </c>
      <c r="K880" s="116"/>
      <c r="L880" s="116" t="s">
        <v>18639</v>
      </c>
      <c r="M880" s="116"/>
      <c r="N880" s="116"/>
      <c r="O880" s="116"/>
      <c r="P880" s="116"/>
      <c r="Q880" s="116"/>
      <c r="R880" s="116"/>
      <c r="S880" s="116"/>
      <c r="T880" s="116"/>
      <c r="U880" s="116"/>
      <c r="V880" s="116"/>
    </row>
    <row r="881" spans="1:22" s="117" customFormat="1" ht="12.75" customHeight="1" x14ac:dyDescent="0.2">
      <c r="A881" s="116">
        <v>2079</v>
      </c>
      <c r="B881" s="116">
        <v>2048</v>
      </c>
      <c r="C881" s="116" t="s">
        <v>18637</v>
      </c>
      <c r="D881" s="116" t="s">
        <v>18692</v>
      </c>
      <c r="E881" s="116" t="s">
        <v>576</v>
      </c>
      <c r="F881" s="116" t="s">
        <v>18640</v>
      </c>
      <c r="G881" s="116" t="s">
        <v>18498</v>
      </c>
      <c r="H881" s="116" t="s">
        <v>1626</v>
      </c>
      <c r="I881" s="116">
        <v>1971</v>
      </c>
      <c r="J881" s="116">
        <v>2014</v>
      </c>
      <c r="K881" s="116"/>
      <c r="L881" s="116"/>
      <c r="M881" s="116" t="s">
        <v>18639</v>
      </c>
      <c r="N881" s="116"/>
      <c r="O881" s="116"/>
      <c r="P881" s="116"/>
      <c r="Q881" s="116"/>
      <c r="R881" s="116"/>
      <c r="S881" s="116"/>
      <c r="T881" s="116"/>
      <c r="U881" s="116"/>
      <c r="V881" s="116"/>
    </row>
    <row r="882" spans="1:22" s="117" customFormat="1" ht="12.75" customHeight="1" x14ac:dyDescent="0.2">
      <c r="A882" s="116">
        <v>2080</v>
      </c>
      <c r="B882" s="116">
        <v>2049</v>
      </c>
      <c r="C882" s="116" t="s">
        <v>18637</v>
      </c>
      <c r="D882" s="116" t="s">
        <v>18692</v>
      </c>
      <c r="E882" s="116" t="s">
        <v>576</v>
      </c>
      <c r="F882" s="116" t="s">
        <v>18640</v>
      </c>
      <c r="G882" s="116" t="s">
        <v>18498</v>
      </c>
      <c r="H882" s="116" t="s">
        <v>1831</v>
      </c>
      <c r="I882" s="116">
        <v>1971</v>
      </c>
      <c r="J882" s="116">
        <v>2014</v>
      </c>
      <c r="K882" s="116"/>
      <c r="L882" s="116"/>
      <c r="M882" s="116"/>
      <c r="N882" s="116" t="s">
        <v>18639</v>
      </c>
      <c r="O882" s="116"/>
      <c r="P882" s="116"/>
      <c r="Q882" s="116"/>
      <c r="R882" s="116"/>
      <c r="S882" s="116"/>
      <c r="T882" s="116"/>
      <c r="U882" s="116"/>
      <c r="V882" s="116"/>
    </row>
    <row r="883" spans="1:22" s="117" customFormat="1" ht="12.75" customHeight="1" x14ac:dyDescent="0.2">
      <c r="A883" s="116">
        <v>2081</v>
      </c>
      <c r="B883" s="116">
        <v>2050</v>
      </c>
      <c r="C883" s="116" t="s">
        <v>18637</v>
      </c>
      <c r="D883" s="116" t="s">
        <v>18692</v>
      </c>
      <c r="E883" s="116" t="s">
        <v>576</v>
      </c>
      <c r="F883" s="116" t="s">
        <v>18640</v>
      </c>
      <c r="G883" s="116" t="s">
        <v>18498</v>
      </c>
      <c r="H883" s="116" t="s">
        <v>1858</v>
      </c>
      <c r="I883" s="116">
        <v>1971</v>
      </c>
      <c r="J883" s="116"/>
      <c r="K883" s="116"/>
      <c r="L883" s="116"/>
      <c r="M883" s="116"/>
      <c r="N883" s="116"/>
      <c r="O883" s="116" t="s">
        <v>18639</v>
      </c>
      <c r="P883" s="116"/>
      <c r="Q883" s="116"/>
      <c r="R883" s="116"/>
      <c r="S883" s="116"/>
      <c r="T883" s="116"/>
      <c r="U883" s="116"/>
      <c r="V883" s="116"/>
    </row>
    <row r="884" spans="1:22" s="117" customFormat="1" ht="12.75" customHeight="1" x14ac:dyDescent="0.2">
      <c r="A884" s="116">
        <v>2082</v>
      </c>
      <c r="B884" s="116">
        <v>2051</v>
      </c>
      <c r="C884" s="116" t="s">
        <v>18637</v>
      </c>
      <c r="D884" s="116" t="s">
        <v>18692</v>
      </c>
      <c r="E884" s="116" t="s">
        <v>576</v>
      </c>
      <c r="F884" s="116" t="s">
        <v>18640</v>
      </c>
      <c r="G884" s="116" t="s">
        <v>18498</v>
      </c>
      <c r="H884" s="116" t="s">
        <v>1966</v>
      </c>
      <c r="I884" s="116">
        <v>1971</v>
      </c>
      <c r="J884" s="116">
        <v>2014</v>
      </c>
      <c r="K884" s="116"/>
      <c r="L884" s="116"/>
      <c r="M884" s="116"/>
      <c r="N884" s="116"/>
      <c r="O884" s="116"/>
      <c r="P884" s="116" t="s">
        <v>18639</v>
      </c>
      <c r="Q884" s="116"/>
      <c r="R884" s="116"/>
      <c r="S884" s="116"/>
      <c r="T884" s="116"/>
      <c r="U884" s="116"/>
      <c r="V884" s="116"/>
    </row>
    <row r="885" spans="1:22" s="117" customFormat="1" ht="12.75" customHeight="1" x14ac:dyDescent="0.2">
      <c r="A885" s="116">
        <v>2083</v>
      </c>
      <c r="B885" s="116">
        <v>2052</v>
      </c>
      <c r="C885" s="116" t="s">
        <v>18637</v>
      </c>
      <c r="D885" s="116" t="s">
        <v>18692</v>
      </c>
      <c r="E885" s="116" t="s">
        <v>576</v>
      </c>
      <c r="F885" s="116" t="s">
        <v>18640</v>
      </c>
      <c r="G885" s="116" t="s">
        <v>18498</v>
      </c>
      <c r="H885" s="116" t="s">
        <v>4400</v>
      </c>
      <c r="I885" s="116">
        <v>1971</v>
      </c>
      <c r="J885" s="116"/>
      <c r="K885" s="116"/>
      <c r="L885" s="116"/>
      <c r="M885" s="116"/>
      <c r="N885" s="116"/>
      <c r="O885" s="116"/>
      <c r="P885" s="116"/>
      <c r="Q885" s="116" t="s">
        <v>18639</v>
      </c>
      <c r="R885" s="116"/>
      <c r="S885" s="116"/>
      <c r="T885" s="116"/>
      <c r="U885" s="116"/>
      <c r="V885" s="116"/>
    </row>
    <row r="886" spans="1:22" s="117" customFormat="1" ht="12.75" customHeight="1" x14ac:dyDescent="0.2">
      <c r="A886" s="116">
        <v>2084</v>
      </c>
      <c r="B886" s="116">
        <v>2053</v>
      </c>
      <c r="C886" s="116" t="s">
        <v>18637</v>
      </c>
      <c r="D886" s="116" t="s">
        <v>18692</v>
      </c>
      <c r="E886" s="116" t="s">
        <v>576</v>
      </c>
      <c r="F886" s="116" t="s">
        <v>18640</v>
      </c>
      <c r="G886" s="116" t="s">
        <v>18498</v>
      </c>
      <c r="H886" s="116" t="s">
        <v>4405</v>
      </c>
      <c r="I886" s="116">
        <v>1971</v>
      </c>
      <c r="J886" s="116"/>
      <c r="K886" s="116"/>
      <c r="L886" s="116"/>
      <c r="M886" s="116"/>
      <c r="N886" s="116"/>
      <c r="O886" s="116"/>
      <c r="P886" s="116"/>
      <c r="Q886" s="116"/>
      <c r="R886" s="116" t="s">
        <v>18639</v>
      </c>
      <c r="S886" s="116"/>
      <c r="T886" s="116"/>
      <c r="U886" s="116"/>
      <c r="V886" s="116"/>
    </row>
    <row r="887" spans="1:22" s="117" customFormat="1" ht="12.75" customHeight="1" x14ac:dyDescent="0.2">
      <c r="A887" s="116">
        <v>2085</v>
      </c>
      <c r="B887" s="116">
        <v>2054</v>
      </c>
      <c r="C887" s="116" t="s">
        <v>18637</v>
      </c>
      <c r="D887" s="116" t="s">
        <v>18692</v>
      </c>
      <c r="E887" s="116" t="s">
        <v>576</v>
      </c>
      <c r="F887" s="116" t="s">
        <v>18640</v>
      </c>
      <c r="G887" s="116" t="s">
        <v>18498</v>
      </c>
      <c r="H887" s="116" t="s">
        <v>4420</v>
      </c>
      <c r="I887" s="116">
        <v>1971</v>
      </c>
      <c r="J887" s="116"/>
      <c r="K887" s="116"/>
      <c r="L887" s="116"/>
      <c r="M887" s="116"/>
      <c r="N887" s="116"/>
      <c r="O887" s="116"/>
      <c r="P887" s="116" t="s">
        <v>18639</v>
      </c>
      <c r="Q887" s="116"/>
      <c r="R887" s="116"/>
      <c r="S887" s="116"/>
      <c r="T887" s="116"/>
      <c r="U887" s="116"/>
      <c r="V887" s="116"/>
    </row>
    <row r="888" spans="1:22" s="117" customFormat="1" ht="12.75" customHeight="1" x14ac:dyDescent="0.2">
      <c r="A888" s="116">
        <v>2086</v>
      </c>
      <c r="B888" s="116">
        <v>2055</v>
      </c>
      <c r="C888" s="116" t="s">
        <v>18637</v>
      </c>
      <c r="D888" s="116" t="s">
        <v>18692</v>
      </c>
      <c r="E888" s="116" t="s">
        <v>576</v>
      </c>
      <c r="F888" s="118" t="s">
        <v>18640</v>
      </c>
      <c r="G888" s="118" t="s">
        <v>18498</v>
      </c>
      <c r="H888" s="118" t="s">
        <v>4425</v>
      </c>
      <c r="I888" s="118">
        <v>1971</v>
      </c>
      <c r="J888" s="116"/>
      <c r="K888" s="116"/>
      <c r="L888" s="116" t="s">
        <v>18639</v>
      </c>
      <c r="M888" s="116"/>
      <c r="N888" s="116"/>
      <c r="O888" s="116"/>
      <c r="P888" s="116"/>
      <c r="Q888" s="116"/>
      <c r="R888" s="116"/>
      <c r="S888" s="116"/>
      <c r="T888" s="116"/>
      <c r="U888" s="116"/>
      <c r="V888" s="116"/>
    </row>
    <row r="889" spans="1:22" s="117" customFormat="1" ht="12.75" customHeight="1" x14ac:dyDescent="0.2">
      <c r="A889" s="116">
        <v>2087</v>
      </c>
      <c r="B889" s="116">
        <v>2056</v>
      </c>
      <c r="C889" s="116" t="s">
        <v>18637</v>
      </c>
      <c r="D889" s="116" t="s">
        <v>18692</v>
      </c>
      <c r="E889" s="116" t="s">
        <v>576</v>
      </c>
      <c r="F889" s="116" t="s">
        <v>18640</v>
      </c>
      <c r="G889" s="116" t="s">
        <v>18498</v>
      </c>
      <c r="H889" s="116" t="s">
        <v>4430</v>
      </c>
      <c r="I889" s="116">
        <v>1971</v>
      </c>
      <c r="J889" s="116">
        <v>2016</v>
      </c>
      <c r="K889" s="116"/>
      <c r="L889" s="116"/>
      <c r="M889" s="116" t="s">
        <v>18639</v>
      </c>
      <c r="N889" s="116"/>
      <c r="O889" s="116"/>
      <c r="P889" s="116"/>
      <c r="Q889" s="116"/>
      <c r="R889" s="116"/>
      <c r="S889" s="116"/>
      <c r="T889" s="116"/>
      <c r="U889" s="116"/>
      <c r="V889" s="116"/>
    </row>
    <row r="890" spans="1:22" s="117" customFormat="1" ht="12.75" customHeight="1" x14ac:dyDescent="0.2">
      <c r="A890" s="116">
        <v>2088</v>
      </c>
      <c r="B890" s="116">
        <v>2057</v>
      </c>
      <c r="C890" s="116" t="s">
        <v>18637</v>
      </c>
      <c r="D890" s="116" t="s">
        <v>18692</v>
      </c>
      <c r="E890" s="116" t="s">
        <v>576</v>
      </c>
      <c r="F890" s="116" t="s">
        <v>18640</v>
      </c>
      <c r="G890" s="116" t="s">
        <v>18498</v>
      </c>
      <c r="H890" s="116" t="s">
        <v>4435</v>
      </c>
      <c r="I890" s="116">
        <v>1971</v>
      </c>
      <c r="J890" s="116"/>
      <c r="K890" s="116"/>
      <c r="L890" s="116"/>
      <c r="M890" s="116"/>
      <c r="N890" s="116" t="s">
        <v>18639</v>
      </c>
      <c r="O890" s="116"/>
      <c r="P890" s="116"/>
      <c r="Q890" s="116"/>
      <c r="R890" s="116"/>
      <c r="S890" s="116"/>
      <c r="T890" s="116"/>
      <c r="U890" s="116"/>
      <c r="V890" s="116"/>
    </row>
    <row r="891" spans="1:22" s="117" customFormat="1" ht="12.75" customHeight="1" x14ac:dyDescent="0.2">
      <c r="A891" s="116">
        <v>2089</v>
      </c>
      <c r="B891" s="116">
        <v>2058</v>
      </c>
      <c r="C891" s="116" t="s">
        <v>18637</v>
      </c>
      <c r="D891" s="116" t="s">
        <v>18692</v>
      </c>
      <c r="E891" s="116" t="s">
        <v>576</v>
      </c>
      <c r="F891" s="116" t="s">
        <v>18640</v>
      </c>
      <c r="G891" s="116" t="s">
        <v>18498</v>
      </c>
      <c r="H891" s="116" t="s">
        <v>4440</v>
      </c>
      <c r="I891" s="116">
        <v>1971</v>
      </c>
      <c r="J891" s="116"/>
      <c r="K891" s="116"/>
      <c r="L891" s="116"/>
      <c r="M891" s="116"/>
      <c r="N891" s="116"/>
      <c r="O891" s="116" t="s">
        <v>18639</v>
      </c>
      <c r="P891" s="116"/>
      <c r="Q891" s="116"/>
      <c r="R891" s="116"/>
      <c r="S891" s="116"/>
      <c r="T891" s="116"/>
      <c r="U891" s="116"/>
      <c r="V891" s="116"/>
    </row>
    <row r="892" spans="1:22" s="117" customFormat="1" ht="12.75" customHeight="1" x14ac:dyDescent="0.2">
      <c r="A892" s="116">
        <v>2090</v>
      </c>
      <c r="B892" s="116">
        <v>2059</v>
      </c>
      <c r="C892" s="116" t="s">
        <v>18637</v>
      </c>
      <c r="D892" s="116" t="s">
        <v>18692</v>
      </c>
      <c r="E892" s="116" t="s">
        <v>576</v>
      </c>
      <c r="F892" s="116" t="s">
        <v>18640</v>
      </c>
      <c r="G892" s="116" t="s">
        <v>18498</v>
      </c>
      <c r="H892" s="116" t="s">
        <v>4445</v>
      </c>
      <c r="I892" s="116">
        <v>1971</v>
      </c>
      <c r="J892" s="116">
        <v>2014</v>
      </c>
      <c r="K892" s="116"/>
      <c r="L892" s="116"/>
      <c r="M892" s="116"/>
      <c r="N892" s="116"/>
      <c r="O892" s="116"/>
      <c r="P892" s="116" t="s">
        <v>18639</v>
      </c>
      <c r="Q892" s="116"/>
      <c r="R892" s="116"/>
      <c r="S892" s="116"/>
      <c r="T892" s="116"/>
      <c r="U892" s="116"/>
      <c r="V892" s="116"/>
    </row>
    <row r="893" spans="1:22" s="117" customFormat="1" ht="12.75" customHeight="1" x14ac:dyDescent="0.2">
      <c r="A893" s="116">
        <v>2091</v>
      </c>
      <c r="B893" s="116">
        <v>2060</v>
      </c>
      <c r="C893" s="116" t="s">
        <v>18637</v>
      </c>
      <c r="D893" s="116" t="s">
        <v>18692</v>
      </c>
      <c r="E893" s="116" t="s">
        <v>576</v>
      </c>
      <c r="F893" s="116" t="s">
        <v>18640</v>
      </c>
      <c r="G893" s="116" t="s">
        <v>18498</v>
      </c>
      <c r="H893" s="116" t="s">
        <v>4450</v>
      </c>
      <c r="I893" s="116">
        <v>1971</v>
      </c>
      <c r="J893" s="116"/>
      <c r="K893" s="116"/>
      <c r="L893" s="116"/>
      <c r="M893" s="116"/>
      <c r="N893" s="116"/>
      <c r="O893" s="116"/>
      <c r="P893" s="116"/>
      <c r="Q893" s="116" t="s">
        <v>18639</v>
      </c>
      <c r="R893" s="116"/>
      <c r="S893" s="116"/>
      <c r="T893" s="116"/>
      <c r="U893" s="116"/>
      <c r="V893" s="116"/>
    </row>
    <row r="894" spans="1:22" s="117" customFormat="1" ht="12.75" customHeight="1" x14ac:dyDescent="0.2">
      <c r="A894" s="116">
        <v>2092</v>
      </c>
      <c r="B894" s="116">
        <v>2061</v>
      </c>
      <c r="C894" s="116" t="s">
        <v>18637</v>
      </c>
      <c r="D894" s="116" t="s">
        <v>18692</v>
      </c>
      <c r="E894" s="116" t="s">
        <v>576</v>
      </c>
      <c r="F894" s="116" t="s">
        <v>18640</v>
      </c>
      <c r="G894" s="116" t="s">
        <v>18498</v>
      </c>
      <c r="H894" s="116" t="s">
        <v>4532</v>
      </c>
      <c r="I894" s="116">
        <v>1971</v>
      </c>
      <c r="J894" s="116"/>
      <c r="K894" s="116"/>
      <c r="L894" s="116"/>
      <c r="M894" s="116"/>
      <c r="N894" s="116"/>
      <c r="O894" s="116"/>
      <c r="P894" s="116"/>
      <c r="Q894" s="116"/>
      <c r="R894" s="116" t="s">
        <v>18639</v>
      </c>
      <c r="S894" s="116"/>
      <c r="T894" s="116"/>
      <c r="U894" s="116"/>
      <c r="V894" s="116"/>
    </row>
    <row r="895" spans="1:22" s="117" customFormat="1" ht="12.75" customHeight="1" x14ac:dyDescent="0.2">
      <c r="A895" s="116">
        <v>2093</v>
      </c>
      <c r="B895" s="116">
        <v>2062</v>
      </c>
      <c r="C895" s="116" t="s">
        <v>18637</v>
      </c>
      <c r="D895" s="116" t="s">
        <v>18692</v>
      </c>
      <c r="E895" s="116" t="s">
        <v>576</v>
      </c>
      <c r="F895" s="116" t="s">
        <v>18640</v>
      </c>
      <c r="G895" s="116" t="s">
        <v>18498</v>
      </c>
      <c r="H895" s="116" t="s">
        <v>4537</v>
      </c>
      <c r="I895" s="116">
        <v>1971</v>
      </c>
      <c r="J895" s="116"/>
      <c r="K895" s="116"/>
      <c r="L895" s="116"/>
      <c r="M895" s="116"/>
      <c r="N895" s="116"/>
      <c r="O895" s="116"/>
      <c r="P895" s="116"/>
      <c r="Q895" s="116" t="s">
        <v>18639</v>
      </c>
      <c r="R895" s="116"/>
      <c r="S895" s="116"/>
      <c r="T895" s="116"/>
      <c r="U895" s="116"/>
      <c r="V895" s="116"/>
    </row>
    <row r="896" spans="1:22" s="117" customFormat="1" ht="12.75" customHeight="1" x14ac:dyDescent="0.2">
      <c r="A896" s="116">
        <v>2094</v>
      </c>
      <c r="B896" s="116">
        <v>2063</v>
      </c>
      <c r="C896" s="116" t="s">
        <v>18637</v>
      </c>
      <c r="D896" s="116" t="s">
        <v>18692</v>
      </c>
      <c r="E896" s="116" t="s">
        <v>576</v>
      </c>
      <c r="F896" s="116" t="s">
        <v>18640</v>
      </c>
      <c r="G896" s="116" t="s">
        <v>18498</v>
      </c>
      <c r="H896" s="116" t="s">
        <v>4637</v>
      </c>
      <c r="I896" s="116">
        <v>1971</v>
      </c>
      <c r="J896" s="116"/>
      <c r="K896" s="116"/>
      <c r="L896" s="116" t="s">
        <v>18639</v>
      </c>
      <c r="M896" s="116"/>
      <c r="N896" s="116"/>
      <c r="O896" s="116"/>
      <c r="P896" s="116"/>
      <c r="Q896" s="116"/>
      <c r="R896" s="116"/>
      <c r="S896" s="116"/>
      <c r="T896" s="116"/>
      <c r="U896" s="116"/>
      <c r="V896" s="116"/>
    </row>
    <row r="897" spans="1:22" s="117" customFormat="1" ht="12.75" customHeight="1" x14ac:dyDescent="0.2">
      <c r="A897" s="116">
        <v>2095</v>
      </c>
      <c r="B897" s="116">
        <v>2064</v>
      </c>
      <c r="C897" s="116" t="s">
        <v>18637</v>
      </c>
      <c r="D897" s="116" t="s">
        <v>18692</v>
      </c>
      <c r="E897" s="116" t="s">
        <v>576</v>
      </c>
      <c r="F897" s="116" t="s">
        <v>18640</v>
      </c>
      <c r="G897" s="116" t="s">
        <v>18498</v>
      </c>
      <c r="H897" s="116" t="s">
        <v>5453</v>
      </c>
      <c r="I897" s="116">
        <v>1971</v>
      </c>
      <c r="J897" s="116"/>
      <c r="K897" s="116"/>
      <c r="L897" s="116"/>
      <c r="M897" s="116" t="s">
        <v>18639</v>
      </c>
      <c r="N897" s="116"/>
      <c r="O897" s="116"/>
      <c r="P897" s="116"/>
      <c r="Q897" s="116"/>
      <c r="R897" s="116"/>
      <c r="S897" s="116"/>
      <c r="T897" s="116"/>
      <c r="U897" s="116"/>
      <c r="V897" s="116"/>
    </row>
    <row r="898" spans="1:22" s="117" customFormat="1" ht="12.75" customHeight="1" x14ac:dyDescent="0.2">
      <c r="A898" s="116">
        <v>2096</v>
      </c>
      <c r="B898" s="116">
        <v>2065</v>
      </c>
      <c r="C898" s="116" t="s">
        <v>18637</v>
      </c>
      <c r="D898" s="116" t="s">
        <v>18692</v>
      </c>
      <c r="E898" s="116" t="s">
        <v>576</v>
      </c>
      <c r="F898" s="116" t="s">
        <v>18640</v>
      </c>
      <c r="G898" s="116" t="s">
        <v>18498</v>
      </c>
      <c r="H898" s="116" t="s">
        <v>5458</v>
      </c>
      <c r="I898" s="116">
        <v>1971</v>
      </c>
      <c r="J898" s="116"/>
      <c r="K898" s="116"/>
      <c r="L898" s="116"/>
      <c r="M898" s="116"/>
      <c r="N898" s="116" t="s">
        <v>18639</v>
      </c>
      <c r="O898" s="116"/>
      <c r="P898" s="116"/>
      <c r="Q898" s="116"/>
      <c r="R898" s="116"/>
      <c r="S898" s="116"/>
      <c r="T898" s="116"/>
      <c r="U898" s="116"/>
      <c r="V898" s="116"/>
    </row>
    <row r="899" spans="1:22" s="117" customFormat="1" ht="12.75" customHeight="1" x14ac:dyDescent="0.2">
      <c r="A899" s="116">
        <v>2097</v>
      </c>
      <c r="B899" s="116">
        <v>2066</v>
      </c>
      <c r="C899" s="116" t="s">
        <v>18637</v>
      </c>
      <c r="D899" s="116" t="s">
        <v>18692</v>
      </c>
      <c r="E899" s="116" t="s">
        <v>576</v>
      </c>
      <c r="F899" s="116" t="s">
        <v>18640</v>
      </c>
      <c r="G899" s="116" t="s">
        <v>18498</v>
      </c>
      <c r="H899" s="116" t="s">
        <v>5463</v>
      </c>
      <c r="I899" s="116">
        <v>1971</v>
      </c>
      <c r="J899" s="116"/>
      <c r="K899" s="116"/>
      <c r="L899" s="116"/>
      <c r="M899" s="116"/>
      <c r="N899" s="116"/>
      <c r="O899" s="116" t="s">
        <v>18639</v>
      </c>
      <c r="P899" s="116"/>
      <c r="Q899" s="116"/>
      <c r="R899" s="116"/>
      <c r="S899" s="116"/>
      <c r="T899" s="116"/>
      <c r="U899" s="116"/>
      <c r="V899" s="116"/>
    </row>
    <row r="900" spans="1:22" s="117" customFormat="1" ht="12.75" customHeight="1" x14ac:dyDescent="0.2">
      <c r="A900" s="116">
        <v>2098</v>
      </c>
      <c r="B900" s="116">
        <v>2067</v>
      </c>
      <c r="C900" s="116" t="s">
        <v>18637</v>
      </c>
      <c r="D900" s="116" t="s">
        <v>18692</v>
      </c>
      <c r="E900" s="116" t="s">
        <v>576</v>
      </c>
      <c r="F900" s="116" t="s">
        <v>18640</v>
      </c>
      <c r="G900" s="116" t="s">
        <v>18498</v>
      </c>
      <c r="H900" s="116" t="s">
        <v>5468</v>
      </c>
      <c r="I900" s="116">
        <v>1971</v>
      </c>
      <c r="J900" s="116"/>
      <c r="K900" s="116"/>
      <c r="L900" s="116"/>
      <c r="M900" s="116"/>
      <c r="N900" s="116"/>
      <c r="O900" s="116"/>
      <c r="P900" s="116" t="s">
        <v>18639</v>
      </c>
      <c r="Q900" s="116"/>
      <c r="R900" s="116"/>
      <c r="S900" s="116"/>
      <c r="T900" s="116"/>
      <c r="U900" s="116"/>
      <c r="V900" s="116"/>
    </row>
    <row r="901" spans="1:22" s="117" customFormat="1" ht="12.75" customHeight="1" x14ac:dyDescent="0.2">
      <c r="A901" s="116">
        <v>2099</v>
      </c>
      <c r="B901" s="116">
        <v>2068</v>
      </c>
      <c r="C901" s="116" t="s">
        <v>18637</v>
      </c>
      <c r="D901" s="116" t="s">
        <v>18692</v>
      </c>
      <c r="E901" s="116" t="s">
        <v>576</v>
      </c>
      <c r="F901" s="116" t="s">
        <v>18640</v>
      </c>
      <c r="G901" s="116" t="s">
        <v>18498</v>
      </c>
      <c r="H901" s="116" t="s">
        <v>5473</v>
      </c>
      <c r="I901" s="116">
        <v>1971</v>
      </c>
      <c r="J901" s="116"/>
      <c r="K901" s="116"/>
      <c r="L901" s="116"/>
      <c r="M901" s="116"/>
      <c r="N901" s="116"/>
      <c r="O901" s="116"/>
      <c r="P901" s="116"/>
      <c r="Q901" s="116" t="s">
        <v>18639</v>
      </c>
      <c r="R901" s="116"/>
      <c r="S901" s="116"/>
      <c r="T901" s="116"/>
      <c r="U901" s="116"/>
      <c r="V901" s="116"/>
    </row>
    <row r="902" spans="1:22" s="117" customFormat="1" ht="12.75" customHeight="1" x14ac:dyDescent="0.2">
      <c r="A902" s="116">
        <v>2100</v>
      </c>
      <c r="B902" s="116">
        <v>2069</v>
      </c>
      <c r="C902" s="116" t="s">
        <v>18637</v>
      </c>
      <c r="D902" s="116" t="s">
        <v>18692</v>
      </c>
      <c r="E902" s="116" t="s">
        <v>576</v>
      </c>
      <c r="F902" s="116" t="s">
        <v>18640</v>
      </c>
      <c r="G902" s="116" t="s">
        <v>18498</v>
      </c>
      <c r="H902" s="116" t="s">
        <v>5478</v>
      </c>
      <c r="I902" s="116">
        <v>1971</v>
      </c>
      <c r="J902" s="116"/>
      <c r="K902" s="116"/>
      <c r="L902" s="116"/>
      <c r="M902" s="116"/>
      <c r="N902" s="116"/>
      <c r="O902" s="116"/>
      <c r="P902" s="116"/>
      <c r="Q902" s="116"/>
      <c r="R902" s="116" t="s">
        <v>18639</v>
      </c>
      <c r="S902" s="116"/>
      <c r="T902" s="116"/>
      <c r="U902" s="116"/>
      <c r="V902" s="116"/>
    </row>
    <row r="903" spans="1:22" s="117" customFormat="1" ht="12.75" customHeight="1" x14ac:dyDescent="0.2">
      <c r="A903" s="116">
        <v>2101</v>
      </c>
      <c r="B903" s="116">
        <v>2070</v>
      </c>
      <c r="C903" s="116" t="s">
        <v>18637</v>
      </c>
      <c r="D903" s="116" t="s">
        <v>18692</v>
      </c>
      <c r="E903" s="116" t="s">
        <v>576</v>
      </c>
      <c r="F903" s="116" t="s">
        <v>18640</v>
      </c>
      <c r="G903" s="116" t="s">
        <v>18498</v>
      </c>
      <c r="H903" s="116" t="s">
        <v>5483</v>
      </c>
      <c r="I903" s="116">
        <v>1971</v>
      </c>
      <c r="J903" s="116"/>
      <c r="K903" s="116"/>
      <c r="L903" s="116"/>
      <c r="M903" s="116"/>
      <c r="N903" s="116"/>
      <c r="O903" s="116"/>
      <c r="P903" s="116"/>
      <c r="Q903" s="116"/>
      <c r="R903" s="116" t="s">
        <v>18639</v>
      </c>
      <c r="S903" s="116"/>
      <c r="T903" s="116"/>
      <c r="U903" s="116"/>
      <c r="V903" s="116"/>
    </row>
    <row r="904" spans="1:22" s="117" customFormat="1" ht="12.75" customHeight="1" x14ac:dyDescent="0.2">
      <c r="A904" s="116">
        <v>2102</v>
      </c>
      <c r="B904" s="116">
        <v>2071</v>
      </c>
      <c r="C904" s="116" t="s">
        <v>18637</v>
      </c>
      <c r="D904" s="116" t="s">
        <v>18692</v>
      </c>
      <c r="E904" s="116" t="s">
        <v>576</v>
      </c>
      <c r="F904" s="116" t="s">
        <v>18640</v>
      </c>
      <c r="G904" s="116" t="s">
        <v>18498</v>
      </c>
      <c r="H904" s="116" t="s">
        <v>5488</v>
      </c>
      <c r="I904" s="116">
        <v>1971</v>
      </c>
      <c r="J904" s="116"/>
      <c r="K904" s="116"/>
      <c r="L904" s="116" t="s">
        <v>18639</v>
      </c>
      <c r="M904" s="116"/>
      <c r="N904" s="116"/>
      <c r="O904" s="116"/>
      <c r="P904" s="116"/>
      <c r="Q904" s="116"/>
      <c r="R904" s="116"/>
      <c r="S904" s="116"/>
      <c r="T904" s="116"/>
      <c r="U904" s="116"/>
      <c r="V904" s="116"/>
    </row>
    <row r="905" spans="1:22" s="117" customFormat="1" ht="12.75" customHeight="1" x14ac:dyDescent="0.2">
      <c r="A905" s="116">
        <v>2103</v>
      </c>
      <c r="B905" s="116">
        <v>2072</v>
      </c>
      <c r="C905" s="116" t="s">
        <v>18637</v>
      </c>
      <c r="D905" s="116" t="s">
        <v>18692</v>
      </c>
      <c r="E905" s="116" t="s">
        <v>576</v>
      </c>
      <c r="F905" s="116" t="s">
        <v>18640</v>
      </c>
      <c r="G905" s="116" t="s">
        <v>18498</v>
      </c>
      <c r="H905" s="116" t="s">
        <v>5493</v>
      </c>
      <c r="I905" s="116">
        <v>1971</v>
      </c>
      <c r="J905" s="116"/>
      <c r="K905" s="116"/>
      <c r="L905" s="116"/>
      <c r="M905" s="116" t="s">
        <v>18639</v>
      </c>
      <c r="N905" s="116"/>
      <c r="O905" s="116"/>
      <c r="P905" s="116"/>
      <c r="Q905" s="116"/>
      <c r="R905" s="116"/>
      <c r="S905" s="116"/>
      <c r="T905" s="116"/>
      <c r="U905" s="116"/>
      <c r="V905" s="116"/>
    </row>
    <row r="906" spans="1:22" s="117" customFormat="1" ht="12.75" customHeight="1" x14ac:dyDescent="0.2">
      <c r="A906" s="116">
        <v>2104</v>
      </c>
      <c r="B906" s="116">
        <v>2073</v>
      </c>
      <c r="C906" s="116" t="s">
        <v>18637</v>
      </c>
      <c r="D906" s="116" t="s">
        <v>18692</v>
      </c>
      <c r="E906" s="116" t="s">
        <v>576</v>
      </c>
      <c r="F906" s="116" t="s">
        <v>18640</v>
      </c>
      <c r="G906" s="116" t="s">
        <v>18498</v>
      </c>
      <c r="H906" s="116" t="s">
        <v>5498</v>
      </c>
      <c r="I906" s="116">
        <v>1971</v>
      </c>
      <c r="J906" s="116"/>
      <c r="K906" s="116"/>
      <c r="L906" s="116"/>
      <c r="M906" s="116"/>
      <c r="N906" s="116" t="s">
        <v>18639</v>
      </c>
      <c r="O906" s="116"/>
      <c r="P906" s="116"/>
      <c r="Q906" s="116"/>
      <c r="R906" s="116"/>
      <c r="S906" s="116"/>
      <c r="T906" s="116"/>
      <c r="U906" s="116"/>
      <c r="V906" s="116"/>
    </row>
    <row r="907" spans="1:22" s="117" customFormat="1" ht="12.75" customHeight="1" x14ac:dyDescent="0.2">
      <c r="A907" s="116">
        <v>2105</v>
      </c>
      <c r="B907" s="116">
        <v>2074</v>
      </c>
      <c r="C907" s="116" t="s">
        <v>18637</v>
      </c>
      <c r="D907" s="116" t="s">
        <v>18692</v>
      </c>
      <c r="E907" s="116" t="s">
        <v>576</v>
      </c>
      <c r="F907" s="116" t="s">
        <v>18640</v>
      </c>
      <c r="G907" s="116" t="s">
        <v>18498</v>
      </c>
      <c r="H907" s="116" t="s">
        <v>5726</v>
      </c>
      <c r="I907" s="116">
        <v>1971</v>
      </c>
      <c r="J907" s="116"/>
      <c r="K907" s="116"/>
      <c r="L907" s="116"/>
      <c r="M907" s="116"/>
      <c r="N907" s="116"/>
      <c r="O907" s="116" t="s">
        <v>18639</v>
      </c>
      <c r="P907" s="116"/>
      <c r="Q907" s="116"/>
      <c r="R907" s="116"/>
      <c r="S907" s="116"/>
      <c r="T907" s="116"/>
      <c r="U907" s="116"/>
      <c r="V907" s="116"/>
    </row>
    <row r="908" spans="1:22" s="117" customFormat="1" ht="12.75" customHeight="1" x14ac:dyDescent="0.2">
      <c r="A908" s="116">
        <v>2106</v>
      </c>
      <c r="B908" s="116">
        <v>2075</v>
      </c>
      <c r="C908" s="116" t="s">
        <v>18637</v>
      </c>
      <c r="D908" s="116" t="s">
        <v>18692</v>
      </c>
      <c r="E908" s="116" t="s">
        <v>576</v>
      </c>
      <c r="F908" s="116" t="s">
        <v>18640</v>
      </c>
      <c r="G908" s="116" t="s">
        <v>18498</v>
      </c>
      <c r="H908" s="116" t="s">
        <v>5731</v>
      </c>
      <c r="I908" s="116">
        <v>1971</v>
      </c>
      <c r="J908" s="116"/>
      <c r="K908" s="116"/>
      <c r="L908" s="116"/>
      <c r="M908" s="116"/>
      <c r="N908" s="116"/>
      <c r="O908" s="116"/>
      <c r="P908" s="116" t="s">
        <v>18639</v>
      </c>
      <c r="Q908" s="116"/>
      <c r="R908" s="116"/>
      <c r="S908" s="116"/>
      <c r="T908" s="116"/>
      <c r="U908" s="116"/>
      <c r="V908" s="116"/>
    </row>
    <row r="909" spans="1:22" s="117" customFormat="1" ht="12.75" customHeight="1" x14ac:dyDescent="0.2">
      <c r="A909" s="116">
        <v>2107</v>
      </c>
      <c r="B909" s="116">
        <v>2076</v>
      </c>
      <c r="C909" s="116" t="s">
        <v>18637</v>
      </c>
      <c r="D909" s="116" t="s">
        <v>18692</v>
      </c>
      <c r="E909" s="116" t="s">
        <v>576</v>
      </c>
      <c r="F909" s="116" t="s">
        <v>18640</v>
      </c>
      <c r="G909" s="116" t="s">
        <v>18498</v>
      </c>
      <c r="H909" s="116" t="s">
        <v>5740</v>
      </c>
      <c r="I909" s="116">
        <v>1971</v>
      </c>
      <c r="J909" s="116"/>
      <c r="K909" s="116"/>
      <c r="L909" s="116"/>
      <c r="M909" s="116"/>
      <c r="N909" s="116"/>
      <c r="O909" s="116"/>
      <c r="P909" s="116"/>
      <c r="Q909" s="116" t="s">
        <v>18639</v>
      </c>
      <c r="R909" s="116"/>
      <c r="S909" s="116"/>
      <c r="T909" s="116"/>
      <c r="U909" s="116"/>
      <c r="V909" s="116"/>
    </row>
    <row r="910" spans="1:22" s="117" customFormat="1" ht="12.75" customHeight="1" x14ac:dyDescent="0.2">
      <c r="A910" s="116">
        <v>2108</v>
      </c>
      <c r="B910" s="116">
        <v>2077</v>
      </c>
      <c r="C910" s="116" t="s">
        <v>18637</v>
      </c>
      <c r="D910" s="116" t="s">
        <v>18692</v>
      </c>
      <c r="E910" s="116" t="s">
        <v>576</v>
      </c>
      <c r="F910" s="116" t="s">
        <v>18640</v>
      </c>
      <c r="G910" s="116" t="s">
        <v>18498</v>
      </c>
      <c r="H910" s="116" t="s">
        <v>5745</v>
      </c>
      <c r="I910" s="116">
        <v>1971</v>
      </c>
      <c r="J910" s="116"/>
      <c r="K910" s="116"/>
      <c r="L910" s="116"/>
      <c r="M910" s="116"/>
      <c r="N910" s="116"/>
      <c r="O910" s="116"/>
      <c r="P910" s="116"/>
      <c r="Q910" s="116"/>
      <c r="R910" s="116" t="s">
        <v>18639</v>
      </c>
      <c r="S910" s="116"/>
      <c r="T910" s="116"/>
      <c r="U910" s="116"/>
      <c r="V910" s="116"/>
    </row>
    <row r="911" spans="1:22" s="117" customFormat="1" ht="12.75" customHeight="1" x14ac:dyDescent="0.2">
      <c r="A911" s="116">
        <v>2109</v>
      </c>
      <c r="B911" s="116">
        <v>2078</v>
      </c>
      <c r="C911" s="116" t="s">
        <v>18637</v>
      </c>
      <c r="D911" s="116" t="s">
        <v>18692</v>
      </c>
      <c r="E911" s="116" t="s">
        <v>576</v>
      </c>
      <c r="F911" s="116" t="s">
        <v>18640</v>
      </c>
      <c r="G911" s="116" t="s">
        <v>18498</v>
      </c>
      <c r="H911" s="116" t="s">
        <v>5858</v>
      </c>
      <c r="I911" s="116">
        <v>1984</v>
      </c>
      <c r="J911" s="116"/>
      <c r="K911" s="116"/>
      <c r="L911" s="116"/>
      <c r="M911" s="116"/>
      <c r="N911" s="116"/>
      <c r="O911" s="116"/>
      <c r="P911" s="116"/>
      <c r="Q911" s="116" t="s">
        <v>18639</v>
      </c>
      <c r="R911" s="116"/>
      <c r="S911" s="116"/>
      <c r="T911" s="116"/>
      <c r="U911" s="116"/>
      <c r="V911" s="116"/>
    </row>
    <row r="912" spans="1:22" s="117" customFormat="1" ht="12.75" customHeight="1" x14ac:dyDescent="0.2">
      <c r="A912" s="116">
        <v>2218</v>
      </c>
      <c r="B912" s="116">
        <v>2187</v>
      </c>
      <c r="C912" s="116" t="s">
        <v>18637</v>
      </c>
      <c r="D912" s="116" t="s">
        <v>18692</v>
      </c>
      <c r="E912" s="116" t="s">
        <v>1000</v>
      </c>
      <c r="F912" s="116" t="s">
        <v>18640</v>
      </c>
      <c r="G912" s="116" t="s">
        <v>18498</v>
      </c>
      <c r="H912" s="116" t="s">
        <v>1001</v>
      </c>
      <c r="I912" s="116">
        <v>1990</v>
      </c>
      <c r="J912" s="116">
        <v>2016</v>
      </c>
      <c r="K912" s="116"/>
      <c r="L912" s="116"/>
      <c r="M912" s="116"/>
      <c r="N912" s="116"/>
      <c r="O912" s="116"/>
      <c r="P912" s="116" t="s">
        <v>18639</v>
      </c>
      <c r="Q912" s="116"/>
      <c r="R912" s="116"/>
      <c r="S912" s="116"/>
      <c r="T912" s="116"/>
      <c r="U912" s="116"/>
      <c r="V912" s="116"/>
    </row>
    <row r="913" spans="1:22" s="117" customFormat="1" ht="12.75" customHeight="1" x14ac:dyDescent="0.2">
      <c r="A913" s="116">
        <v>2219</v>
      </c>
      <c r="B913" s="116">
        <v>2188</v>
      </c>
      <c r="C913" s="116" t="s">
        <v>18637</v>
      </c>
      <c r="D913" s="116" t="s">
        <v>18692</v>
      </c>
      <c r="E913" s="116" t="s">
        <v>1000</v>
      </c>
      <c r="F913" s="116" t="s">
        <v>18640</v>
      </c>
      <c r="G913" s="116" t="s">
        <v>18498</v>
      </c>
      <c r="H913" s="116" t="s">
        <v>1022</v>
      </c>
      <c r="I913" s="116">
        <v>1990</v>
      </c>
      <c r="J913" s="116">
        <v>2016</v>
      </c>
      <c r="K913" s="116"/>
      <c r="L913" s="116"/>
      <c r="M913" s="116"/>
      <c r="N913" s="116"/>
      <c r="O913" s="116"/>
      <c r="P913" s="116"/>
      <c r="Q913" s="116" t="s">
        <v>18639</v>
      </c>
      <c r="R913" s="116"/>
      <c r="S913" s="116"/>
      <c r="T913" s="116"/>
      <c r="U913" s="116"/>
      <c r="V913" s="116"/>
    </row>
    <row r="914" spans="1:22" s="117" customFormat="1" ht="12.75" customHeight="1" x14ac:dyDescent="0.2">
      <c r="A914" s="116">
        <v>2220</v>
      </c>
      <c r="B914" s="116">
        <v>2189</v>
      </c>
      <c r="C914" s="116" t="s">
        <v>18637</v>
      </c>
      <c r="D914" s="116" t="s">
        <v>18692</v>
      </c>
      <c r="E914" s="116" t="s">
        <v>1000</v>
      </c>
      <c r="F914" s="116" t="s">
        <v>18640</v>
      </c>
      <c r="G914" s="116" t="s">
        <v>18498</v>
      </c>
      <c r="H914" s="116" t="s">
        <v>1031</v>
      </c>
      <c r="I914" s="116">
        <v>1990</v>
      </c>
      <c r="J914" s="116">
        <v>2016</v>
      </c>
      <c r="K914" s="116"/>
      <c r="L914" s="116"/>
      <c r="M914" s="116"/>
      <c r="N914" s="116"/>
      <c r="O914" s="116"/>
      <c r="P914" s="116"/>
      <c r="Q914" s="116"/>
      <c r="R914" s="116" t="s">
        <v>18639</v>
      </c>
      <c r="S914" s="116"/>
      <c r="T914" s="116"/>
      <c r="U914" s="116"/>
      <c r="V914" s="116"/>
    </row>
    <row r="915" spans="1:22" s="117" customFormat="1" ht="12.75" customHeight="1" x14ac:dyDescent="0.2">
      <c r="A915" s="116">
        <v>2221</v>
      </c>
      <c r="B915" s="116">
        <v>2190</v>
      </c>
      <c r="C915" s="116" t="s">
        <v>18637</v>
      </c>
      <c r="D915" s="116" t="s">
        <v>18692</v>
      </c>
      <c r="E915" s="116" t="s">
        <v>1000</v>
      </c>
      <c r="F915" s="116" t="s">
        <v>18640</v>
      </c>
      <c r="G915" s="116" t="s">
        <v>18498</v>
      </c>
      <c r="H915" s="116" t="s">
        <v>1036</v>
      </c>
      <c r="I915" s="116">
        <v>1982</v>
      </c>
      <c r="J915" s="116">
        <v>2016</v>
      </c>
      <c r="K915" s="116"/>
      <c r="L915" s="116"/>
      <c r="M915" s="116"/>
      <c r="N915" s="116"/>
      <c r="O915" s="116"/>
      <c r="P915" s="116" t="s">
        <v>18639</v>
      </c>
      <c r="Q915" s="116"/>
      <c r="R915" s="116"/>
      <c r="S915" s="116"/>
      <c r="T915" s="116"/>
      <c r="U915" s="116"/>
      <c r="V915" s="116"/>
    </row>
    <row r="916" spans="1:22" s="117" customFormat="1" ht="12.75" customHeight="1" x14ac:dyDescent="0.2">
      <c r="A916" s="116">
        <v>2222</v>
      </c>
      <c r="B916" s="116">
        <v>2191</v>
      </c>
      <c r="C916" s="116" t="s">
        <v>18637</v>
      </c>
      <c r="D916" s="116" t="s">
        <v>18692</v>
      </c>
      <c r="E916" s="116" t="s">
        <v>1000</v>
      </c>
      <c r="F916" s="116" t="s">
        <v>18640</v>
      </c>
      <c r="G916" s="116" t="s">
        <v>18498</v>
      </c>
      <c r="H916" s="116" t="s">
        <v>1040</v>
      </c>
      <c r="I916" s="116">
        <v>1987</v>
      </c>
      <c r="J916" s="116">
        <v>2016</v>
      </c>
      <c r="K916" s="116"/>
      <c r="L916" s="116" t="s">
        <v>18639</v>
      </c>
      <c r="M916" s="116"/>
      <c r="N916" s="116"/>
      <c r="O916" s="116"/>
      <c r="P916" s="116"/>
      <c r="Q916" s="116"/>
      <c r="R916" s="116"/>
      <c r="S916" s="116"/>
      <c r="T916" s="116"/>
      <c r="U916" s="116"/>
      <c r="V916" s="116"/>
    </row>
    <row r="917" spans="1:22" s="117" customFormat="1" ht="12.75" customHeight="1" x14ac:dyDescent="0.2">
      <c r="A917" s="116">
        <v>2223</v>
      </c>
      <c r="B917" s="116">
        <v>2192</v>
      </c>
      <c r="C917" s="116" t="s">
        <v>18637</v>
      </c>
      <c r="D917" s="116" t="s">
        <v>18692</v>
      </c>
      <c r="E917" s="116" t="s">
        <v>1000</v>
      </c>
      <c r="F917" s="116" t="s">
        <v>18640</v>
      </c>
      <c r="G917" s="116" t="s">
        <v>18498</v>
      </c>
      <c r="H917" s="116" t="s">
        <v>1045</v>
      </c>
      <c r="I917" s="116">
        <v>1986</v>
      </c>
      <c r="J917" s="116">
        <v>2016</v>
      </c>
      <c r="K917" s="116"/>
      <c r="L917" s="116"/>
      <c r="M917" s="116" t="s">
        <v>18639</v>
      </c>
      <c r="N917" s="116"/>
      <c r="O917" s="116"/>
      <c r="P917" s="116"/>
      <c r="Q917" s="116"/>
      <c r="R917" s="116"/>
      <c r="S917" s="116"/>
      <c r="T917" s="116"/>
      <c r="U917" s="116"/>
      <c r="V917" s="116"/>
    </row>
    <row r="918" spans="1:22" s="117" customFormat="1" ht="12.75" customHeight="1" x14ac:dyDescent="0.2">
      <c r="A918" s="116">
        <v>2224</v>
      </c>
      <c r="B918" s="116">
        <v>2193</v>
      </c>
      <c r="C918" s="116" t="s">
        <v>18637</v>
      </c>
      <c r="D918" s="116" t="s">
        <v>18692</v>
      </c>
      <c r="E918" s="116" t="s">
        <v>1000</v>
      </c>
      <c r="F918" s="116" t="s">
        <v>18640</v>
      </c>
      <c r="G918" s="116" t="s">
        <v>18498</v>
      </c>
      <c r="H918" s="116" t="s">
        <v>1049</v>
      </c>
      <c r="I918" s="116">
        <v>1973</v>
      </c>
      <c r="J918" s="116">
        <v>2016</v>
      </c>
      <c r="K918" s="116"/>
      <c r="L918" s="116"/>
      <c r="M918" s="116"/>
      <c r="N918" s="116" t="s">
        <v>18639</v>
      </c>
      <c r="O918" s="116"/>
      <c r="P918" s="116"/>
      <c r="Q918" s="116"/>
      <c r="R918" s="116"/>
      <c r="S918" s="116"/>
      <c r="T918" s="116"/>
      <c r="U918" s="116"/>
      <c r="V918" s="116"/>
    </row>
    <row r="919" spans="1:22" s="117" customFormat="1" ht="12.75" customHeight="1" x14ac:dyDescent="0.2">
      <c r="A919" s="116">
        <v>2225</v>
      </c>
      <c r="B919" s="116">
        <v>2194</v>
      </c>
      <c r="C919" s="116" t="s">
        <v>18637</v>
      </c>
      <c r="D919" s="116" t="s">
        <v>18692</v>
      </c>
      <c r="E919" s="116" t="s">
        <v>1000</v>
      </c>
      <c r="F919" s="116" t="s">
        <v>18640</v>
      </c>
      <c r="G919" s="116" t="s">
        <v>18498</v>
      </c>
      <c r="H919" s="116" t="s">
        <v>1053</v>
      </c>
      <c r="I919" s="116">
        <v>1987</v>
      </c>
      <c r="J919" s="116">
        <v>2016</v>
      </c>
      <c r="K919" s="116"/>
      <c r="L919" s="116"/>
      <c r="M919" s="116"/>
      <c r="N919" s="116"/>
      <c r="O919" s="116" t="s">
        <v>18639</v>
      </c>
      <c r="P919" s="116"/>
      <c r="Q919" s="116"/>
      <c r="R919" s="116"/>
      <c r="S919" s="116"/>
      <c r="T919" s="116"/>
      <c r="U919" s="116"/>
      <c r="V919" s="116"/>
    </row>
    <row r="920" spans="1:22" s="117" customFormat="1" ht="12.75" customHeight="1" x14ac:dyDescent="0.2">
      <c r="A920" s="116">
        <v>2226</v>
      </c>
      <c r="B920" s="116">
        <v>2195</v>
      </c>
      <c r="C920" s="116" t="s">
        <v>18637</v>
      </c>
      <c r="D920" s="116" t="s">
        <v>18692</v>
      </c>
      <c r="E920" s="116" t="s">
        <v>1000</v>
      </c>
      <c r="F920" s="116" t="s">
        <v>18640</v>
      </c>
      <c r="G920" s="116" t="s">
        <v>18498</v>
      </c>
      <c r="H920" s="116" t="s">
        <v>1058</v>
      </c>
      <c r="I920" s="116">
        <v>1973</v>
      </c>
      <c r="J920" s="116">
        <v>2016</v>
      </c>
      <c r="K920" s="116"/>
      <c r="L920" s="116"/>
      <c r="M920" s="116"/>
      <c r="N920" s="116"/>
      <c r="O920" s="116"/>
      <c r="P920" s="116" t="s">
        <v>18639</v>
      </c>
      <c r="Q920" s="116"/>
      <c r="R920" s="116"/>
      <c r="S920" s="116"/>
      <c r="T920" s="116"/>
      <c r="U920" s="116"/>
      <c r="V920" s="116"/>
    </row>
    <row r="921" spans="1:22" s="117" customFormat="1" ht="12.75" customHeight="1" x14ac:dyDescent="0.2">
      <c r="A921" s="116">
        <v>2227</v>
      </c>
      <c r="B921" s="116">
        <v>2196</v>
      </c>
      <c r="C921" s="116" t="s">
        <v>18637</v>
      </c>
      <c r="D921" s="116" t="s">
        <v>18692</v>
      </c>
      <c r="E921" s="116" t="s">
        <v>1000</v>
      </c>
      <c r="F921" s="116" t="s">
        <v>18640</v>
      </c>
      <c r="G921" s="116" t="s">
        <v>18498</v>
      </c>
      <c r="H921" s="116" t="s">
        <v>1062</v>
      </c>
      <c r="I921" s="116">
        <v>1987</v>
      </c>
      <c r="J921" s="116">
        <v>2016</v>
      </c>
      <c r="K921" s="116"/>
      <c r="L921" s="116"/>
      <c r="M921" s="116"/>
      <c r="N921" s="116"/>
      <c r="O921" s="116"/>
      <c r="P921" s="116"/>
      <c r="Q921" s="116" t="s">
        <v>18639</v>
      </c>
      <c r="R921" s="116"/>
      <c r="S921" s="116"/>
      <c r="T921" s="116"/>
      <c r="U921" s="116"/>
      <c r="V921" s="116"/>
    </row>
    <row r="922" spans="1:22" s="117" customFormat="1" ht="12.75" customHeight="1" x14ac:dyDescent="0.2">
      <c r="A922" s="116">
        <v>2228</v>
      </c>
      <c r="B922" s="116">
        <v>2197</v>
      </c>
      <c r="C922" s="116" t="s">
        <v>18637</v>
      </c>
      <c r="D922" s="116" t="s">
        <v>18692</v>
      </c>
      <c r="E922" s="116" t="s">
        <v>1000</v>
      </c>
      <c r="F922" s="116" t="s">
        <v>18640</v>
      </c>
      <c r="G922" s="116" t="s">
        <v>18498</v>
      </c>
      <c r="H922" s="116" t="s">
        <v>1075</v>
      </c>
      <c r="I922" s="116">
        <v>1987</v>
      </c>
      <c r="J922" s="116">
        <v>2016</v>
      </c>
      <c r="K922" s="116"/>
      <c r="L922" s="116"/>
      <c r="M922" s="116"/>
      <c r="N922" s="116"/>
      <c r="O922" s="116"/>
      <c r="P922" s="116"/>
      <c r="Q922" s="116"/>
      <c r="R922" s="116" t="s">
        <v>18639</v>
      </c>
      <c r="S922" s="116"/>
      <c r="T922" s="116"/>
      <c r="U922" s="116"/>
      <c r="V922" s="116"/>
    </row>
    <row r="923" spans="1:22" s="117" customFormat="1" ht="12.75" customHeight="1" x14ac:dyDescent="0.2">
      <c r="A923" s="116">
        <v>2229</v>
      </c>
      <c r="B923" s="116">
        <v>2198</v>
      </c>
      <c r="C923" s="116" t="s">
        <v>18637</v>
      </c>
      <c r="D923" s="116" t="s">
        <v>18692</v>
      </c>
      <c r="E923" s="116" t="s">
        <v>1000</v>
      </c>
      <c r="F923" s="116" t="s">
        <v>18640</v>
      </c>
      <c r="G923" s="116" t="s">
        <v>18498</v>
      </c>
      <c r="H923" s="116" t="s">
        <v>1080</v>
      </c>
      <c r="I923" s="116">
        <v>1987</v>
      </c>
      <c r="J923" s="116">
        <v>2016</v>
      </c>
      <c r="K923" s="116"/>
      <c r="L923" s="116"/>
      <c r="M923" s="116"/>
      <c r="N923" s="116"/>
      <c r="O923" s="116" t="s">
        <v>18639</v>
      </c>
      <c r="P923" s="116"/>
      <c r="Q923" s="116"/>
      <c r="R923" s="116"/>
      <c r="S923" s="116"/>
      <c r="T923" s="116"/>
      <c r="U923" s="116"/>
      <c r="V923" s="116"/>
    </row>
    <row r="924" spans="1:22" s="117" customFormat="1" ht="12.75" customHeight="1" x14ac:dyDescent="0.2">
      <c r="A924" s="116">
        <v>2230</v>
      </c>
      <c r="B924" s="116">
        <v>2199</v>
      </c>
      <c r="C924" s="116" t="s">
        <v>18637</v>
      </c>
      <c r="D924" s="116" t="s">
        <v>18692</v>
      </c>
      <c r="E924" s="116" t="s">
        <v>1000</v>
      </c>
      <c r="F924" s="116" t="s">
        <v>18640</v>
      </c>
      <c r="G924" s="116" t="s">
        <v>18498</v>
      </c>
      <c r="H924" s="116" t="s">
        <v>1171</v>
      </c>
      <c r="I924" s="116">
        <v>1987</v>
      </c>
      <c r="J924" s="116">
        <v>2016</v>
      </c>
      <c r="K924" s="116"/>
      <c r="L924" s="116" t="s">
        <v>18639</v>
      </c>
      <c r="M924" s="116"/>
      <c r="N924" s="116"/>
      <c r="O924" s="116"/>
      <c r="P924" s="116"/>
      <c r="Q924" s="116"/>
      <c r="R924" s="116"/>
      <c r="S924" s="116"/>
      <c r="T924" s="116"/>
      <c r="U924" s="116"/>
      <c r="V924" s="116"/>
    </row>
    <row r="925" spans="1:22" s="117" customFormat="1" ht="12.75" customHeight="1" x14ac:dyDescent="0.2">
      <c r="A925" s="116">
        <v>2231</v>
      </c>
      <c r="B925" s="116">
        <v>2200</v>
      </c>
      <c r="C925" s="116" t="s">
        <v>18637</v>
      </c>
      <c r="D925" s="116" t="s">
        <v>18692</v>
      </c>
      <c r="E925" s="116" t="s">
        <v>1000</v>
      </c>
      <c r="F925" s="116" t="s">
        <v>18640</v>
      </c>
      <c r="G925" s="116" t="s">
        <v>18498</v>
      </c>
      <c r="H925" s="116" t="s">
        <v>1180</v>
      </c>
      <c r="I925" s="116">
        <v>1968</v>
      </c>
      <c r="J925" s="116">
        <v>2016</v>
      </c>
      <c r="K925" s="116"/>
      <c r="L925" s="116"/>
      <c r="M925" s="116" t="s">
        <v>18639</v>
      </c>
      <c r="N925" s="116"/>
      <c r="O925" s="116"/>
      <c r="P925" s="116"/>
      <c r="Q925" s="116"/>
      <c r="R925" s="116"/>
      <c r="S925" s="116"/>
      <c r="T925" s="116"/>
      <c r="U925" s="116"/>
      <c r="V925" s="116"/>
    </row>
    <row r="926" spans="1:22" s="117" customFormat="1" ht="12.75" customHeight="1" x14ac:dyDescent="0.2">
      <c r="A926" s="116">
        <v>2232</v>
      </c>
      <c r="B926" s="116">
        <v>2201</v>
      </c>
      <c r="C926" s="116" t="s">
        <v>18637</v>
      </c>
      <c r="D926" s="116" t="s">
        <v>18692</v>
      </c>
      <c r="E926" s="116" t="s">
        <v>1000</v>
      </c>
      <c r="F926" s="116" t="s">
        <v>18640</v>
      </c>
      <c r="G926" s="116" t="s">
        <v>18498</v>
      </c>
      <c r="H926" s="116" t="s">
        <v>1189</v>
      </c>
      <c r="I926" s="116">
        <v>1987</v>
      </c>
      <c r="J926" s="116">
        <v>2016</v>
      </c>
      <c r="K926" s="116"/>
      <c r="L926" s="116"/>
      <c r="M926" s="116"/>
      <c r="N926" s="116" t="s">
        <v>18639</v>
      </c>
      <c r="O926" s="116"/>
      <c r="P926" s="116"/>
      <c r="Q926" s="116"/>
      <c r="R926" s="116"/>
      <c r="S926" s="116"/>
      <c r="T926" s="116"/>
      <c r="U926" s="116"/>
      <c r="V926" s="116"/>
    </row>
    <row r="927" spans="1:22" s="117" customFormat="1" ht="12.75" customHeight="1" x14ac:dyDescent="0.2">
      <c r="A927" s="116">
        <v>2233</v>
      </c>
      <c r="B927" s="116">
        <v>2202</v>
      </c>
      <c r="C927" s="116" t="s">
        <v>18637</v>
      </c>
      <c r="D927" s="116" t="s">
        <v>18692</v>
      </c>
      <c r="E927" s="116" t="s">
        <v>1000</v>
      </c>
      <c r="F927" s="116" t="s">
        <v>18640</v>
      </c>
      <c r="G927" s="116" t="s">
        <v>18498</v>
      </c>
      <c r="H927" s="116" t="s">
        <v>1198</v>
      </c>
      <c r="I927" s="116">
        <v>1968</v>
      </c>
      <c r="J927" s="116">
        <v>2016</v>
      </c>
      <c r="K927" s="116"/>
      <c r="L927" s="116"/>
      <c r="M927" s="116"/>
      <c r="N927" s="116"/>
      <c r="O927" s="116" t="s">
        <v>18639</v>
      </c>
      <c r="P927" s="116"/>
      <c r="Q927" s="116"/>
      <c r="R927" s="116"/>
      <c r="S927" s="116"/>
      <c r="T927" s="116"/>
      <c r="U927" s="116"/>
      <c r="V927" s="116"/>
    </row>
    <row r="928" spans="1:22" s="117" customFormat="1" ht="12.75" customHeight="1" x14ac:dyDescent="0.2">
      <c r="A928" s="116">
        <v>2234</v>
      </c>
      <c r="B928" s="116">
        <v>2203</v>
      </c>
      <c r="C928" s="116" t="s">
        <v>18637</v>
      </c>
      <c r="D928" s="116" t="s">
        <v>18692</v>
      </c>
      <c r="E928" s="116" t="s">
        <v>1000</v>
      </c>
      <c r="F928" s="116" t="s">
        <v>18640</v>
      </c>
      <c r="G928" s="116" t="s">
        <v>18498</v>
      </c>
      <c r="H928" s="116" t="s">
        <v>1222</v>
      </c>
      <c r="I928" s="116">
        <v>1987</v>
      </c>
      <c r="J928" s="116">
        <v>2016</v>
      </c>
      <c r="K928" s="116"/>
      <c r="L928" s="116"/>
      <c r="M928" s="116"/>
      <c r="N928" s="116"/>
      <c r="O928" s="116"/>
      <c r="P928" s="116" t="s">
        <v>18639</v>
      </c>
      <c r="Q928" s="116"/>
      <c r="R928" s="116"/>
      <c r="S928" s="116"/>
      <c r="T928" s="116"/>
      <c r="U928" s="116"/>
      <c r="V928" s="116"/>
    </row>
    <row r="929" spans="1:22" s="117" customFormat="1" ht="12.75" customHeight="1" x14ac:dyDescent="0.2">
      <c r="A929" s="116">
        <v>2235</v>
      </c>
      <c r="B929" s="116">
        <v>2204</v>
      </c>
      <c r="C929" s="116" t="s">
        <v>18637</v>
      </c>
      <c r="D929" s="116" t="s">
        <v>18692</v>
      </c>
      <c r="E929" s="116" t="s">
        <v>1000</v>
      </c>
      <c r="F929" s="116" t="s">
        <v>18640</v>
      </c>
      <c r="G929" s="116" t="s">
        <v>18498</v>
      </c>
      <c r="H929" s="116" t="s">
        <v>1226</v>
      </c>
      <c r="I929" s="116">
        <v>1987</v>
      </c>
      <c r="J929" s="116">
        <v>2016</v>
      </c>
      <c r="K929" s="116"/>
      <c r="L929" s="116"/>
      <c r="M929" s="116"/>
      <c r="N929" s="116"/>
      <c r="O929" s="116"/>
      <c r="P929" s="116"/>
      <c r="Q929" s="116" t="s">
        <v>18639</v>
      </c>
      <c r="R929" s="116"/>
      <c r="S929" s="116"/>
      <c r="T929" s="116"/>
      <c r="U929" s="116"/>
      <c r="V929" s="116"/>
    </row>
    <row r="930" spans="1:22" s="117" customFormat="1" ht="12.75" customHeight="1" x14ac:dyDescent="0.2">
      <c r="A930" s="116">
        <v>2236</v>
      </c>
      <c r="B930" s="116">
        <v>2205</v>
      </c>
      <c r="C930" s="116" t="s">
        <v>18637</v>
      </c>
      <c r="D930" s="116" t="s">
        <v>18692</v>
      </c>
      <c r="E930" s="116" t="s">
        <v>1000</v>
      </c>
      <c r="F930" s="116" t="s">
        <v>18640</v>
      </c>
      <c r="G930" s="116" t="s">
        <v>18498</v>
      </c>
      <c r="H930" s="116" t="s">
        <v>1230</v>
      </c>
      <c r="I930" s="116">
        <v>1986</v>
      </c>
      <c r="J930" s="116">
        <v>2016</v>
      </c>
      <c r="K930" s="116"/>
      <c r="L930" s="116"/>
      <c r="M930" s="116"/>
      <c r="N930" s="116"/>
      <c r="O930" s="116"/>
      <c r="P930" s="116"/>
      <c r="Q930" s="116"/>
      <c r="R930" s="116" t="s">
        <v>18639</v>
      </c>
      <c r="S930" s="116"/>
      <c r="T930" s="116"/>
      <c r="U930" s="116"/>
      <c r="V930" s="116"/>
    </row>
    <row r="931" spans="1:22" s="117" customFormat="1" ht="12.75" customHeight="1" x14ac:dyDescent="0.2">
      <c r="A931" s="116">
        <v>2237</v>
      </c>
      <c r="B931" s="116">
        <v>2206</v>
      </c>
      <c r="C931" s="116" t="s">
        <v>18637</v>
      </c>
      <c r="D931" s="116" t="s">
        <v>18692</v>
      </c>
      <c r="E931" s="116" t="s">
        <v>1000</v>
      </c>
      <c r="F931" s="116" t="s">
        <v>18640</v>
      </c>
      <c r="G931" s="116" t="s">
        <v>18498</v>
      </c>
      <c r="H931" s="116" t="s">
        <v>1239</v>
      </c>
      <c r="I931" s="116">
        <v>1987</v>
      </c>
      <c r="J931" s="116">
        <v>2016</v>
      </c>
      <c r="K931" s="116"/>
      <c r="L931" s="116"/>
      <c r="M931" s="116"/>
      <c r="N931" s="116" t="s">
        <v>18639</v>
      </c>
      <c r="O931" s="116"/>
      <c r="P931" s="116"/>
      <c r="Q931" s="116"/>
      <c r="R931" s="116"/>
      <c r="S931" s="116"/>
      <c r="T931" s="116"/>
      <c r="U931" s="116"/>
      <c r="V931" s="116"/>
    </row>
    <row r="932" spans="1:22" s="117" customFormat="1" ht="12.75" customHeight="1" x14ac:dyDescent="0.2">
      <c r="A932" s="116">
        <v>2238</v>
      </c>
      <c r="B932" s="116">
        <v>2207</v>
      </c>
      <c r="C932" s="116" t="s">
        <v>18637</v>
      </c>
      <c r="D932" s="116" t="s">
        <v>18692</v>
      </c>
      <c r="E932" s="116" t="s">
        <v>1000</v>
      </c>
      <c r="F932" s="116" t="s">
        <v>18640</v>
      </c>
      <c r="G932" s="116" t="s">
        <v>18498</v>
      </c>
      <c r="H932" s="116" t="s">
        <v>1243</v>
      </c>
      <c r="I932" s="116">
        <v>1987</v>
      </c>
      <c r="J932" s="116">
        <v>2016</v>
      </c>
      <c r="K932" s="116"/>
      <c r="L932" s="116" t="s">
        <v>18639</v>
      </c>
      <c r="M932" s="116"/>
      <c r="N932" s="116"/>
      <c r="O932" s="116"/>
      <c r="P932" s="116"/>
      <c r="Q932" s="116"/>
      <c r="R932" s="116"/>
      <c r="S932" s="116"/>
      <c r="T932" s="116"/>
      <c r="U932" s="116"/>
      <c r="V932" s="116"/>
    </row>
    <row r="933" spans="1:22" s="117" customFormat="1" ht="12.75" customHeight="1" x14ac:dyDescent="0.2">
      <c r="A933" s="116">
        <v>2239</v>
      </c>
      <c r="B933" s="116">
        <v>2208</v>
      </c>
      <c r="C933" s="116" t="s">
        <v>18637</v>
      </c>
      <c r="D933" s="116" t="s">
        <v>18692</v>
      </c>
      <c r="E933" s="116" t="s">
        <v>1000</v>
      </c>
      <c r="F933" s="116" t="s">
        <v>18640</v>
      </c>
      <c r="G933" s="116" t="s">
        <v>18498</v>
      </c>
      <c r="H933" s="116" t="s">
        <v>1953</v>
      </c>
      <c r="I933" s="116">
        <v>1982</v>
      </c>
      <c r="J933" s="116">
        <v>2016</v>
      </c>
      <c r="K933" s="116"/>
      <c r="L933" s="116"/>
      <c r="M933" s="116" t="s">
        <v>18639</v>
      </c>
      <c r="N933" s="116"/>
      <c r="O933" s="116"/>
      <c r="P933" s="116"/>
      <c r="Q933" s="116"/>
      <c r="R933" s="116"/>
      <c r="S933" s="116"/>
      <c r="T933" s="116"/>
      <c r="U933" s="116"/>
      <c r="V933" s="116"/>
    </row>
    <row r="934" spans="1:22" s="117" customFormat="1" ht="12.75" customHeight="1" x14ac:dyDescent="0.2">
      <c r="A934" s="116">
        <v>2240</v>
      </c>
      <c r="B934" s="116">
        <v>2209</v>
      </c>
      <c r="C934" s="116" t="s">
        <v>18637</v>
      </c>
      <c r="D934" s="116" t="s">
        <v>18692</v>
      </c>
      <c r="E934" s="116" t="s">
        <v>1000</v>
      </c>
      <c r="F934" s="116" t="s">
        <v>18640</v>
      </c>
      <c r="G934" s="116" t="s">
        <v>18498</v>
      </c>
      <c r="H934" s="116" t="s">
        <v>1960</v>
      </c>
      <c r="I934" s="116">
        <v>1987</v>
      </c>
      <c r="J934" s="116">
        <v>2016</v>
      </c>
      <c r="K934" s="116"/>
      <c r="L934" s="116"/>
      <c r="M934" s="116"/>
      <c r="N934" s="116" t="s">
        <v>18639</v>
      </c>
      <c r="O934" s="116"/>
      <c r="P934" s="116"/>
      <c r="Q934" s="116"/>
      <c r="R934" s="116"/>
      <c r="S934" s="116"/>
      <c r="T934" s="116"/>
      <c r="U934" s="116"/>
      <c r="V934" s="116"/>
    </row>
    <row r="935" spans="1:22" s="117" customFormat="1" ht="12.75" customHeight="1" x14ac:dyDescent="0.2">
      <c r="A935" s="116">
        <v>2241</v>
      </c>
      <c r="B935" s="116">
        <v>2210</v>
      </c>
      <c r="C935" s="116" t="s">
        <v>18637</v>
      </c>
      <c r="D935" s="116" t="s">
        <v>18692</v>
      </c>
      <c r="E935" s="116" t="s">
        <v>1000</v>
      </c>
      <c r="F935" s="116" t="s">
        <v>18640</v>
      </c>
      <c r="G935" s="116" t="s">
        <v>18498</v>
      </c>
      <c r="H935" s="116" t="s">
        <v>1962</v>
      </c>
      <c r="I935" s="116">
        <v>1987</v>
      </c>
      <c r="J935" s="116">
        <v>2016</v>
      </c>
      <c r="K935" s="116"/>
      <c r="L935" s="116"/>
      <c r="M935" s="116"/>
      <c r="N935" s="116"/>
      <c r="O935" s="116" t="s">
        <v>18639</v>
      </c>
      <c r="P935" s="116"/>
      <c r="Q935" s="116"/>
      <c r="R935" s="116"/>
      <c r="S935" s="116"/>
      <c r="T935" s="116"/>
      <c r="U935" s="116"/>
      <c r="V935" s="116"/>
    </row>
    <row r="936" spans="1:22" s="117" customFormat="1" ht="12.75" customHeight="1" x14ac:dyDescent="0.2">
      <c r="A936" s="116">
        <v>2242</v>
      </c>
      <c r="B936" s="116">
        <v>2211</v>
      </c>
      <c r="C936" s="116" t="s">
        <v>18637</v>
      </c>
      <c r="D936" s="116" t="s">
        <v>18692</v>
      </c>
      <c r="E936" s="116" t="s">
        <v>1000</v>
      </c>
      <c r="F936" s="116" t="s">
        <v>18640</v>
      </c>
      <c r="G936" s="116" t="s">
        <v>18498</v>
      </c>
      <c r="H936" s="116" t="s">
        <v>1997</v>
      </c>
      <c r="I936" s="116">
        <v>1987</v>
      </c>
      <c r="J936" s="116">
        <v>2016</v>
      </c>
      <c r="K936" s="116"/>
      <c r="L936" s="116"/>
      <c r="M936" s="116"/>
      <c r="N936" s="116"/>
      <c r="O936" s="116"/>
      <c r="P936" s="116" t="s">
        <v>18639</v>
      </c>
      <c r="Q936" s="116"/>
      <c r="R936" s="116"/>
      <c r="S936" s="116"/>
      <c r="T936" s="116"/>
      <c r="U936" s="116"/>
      <c r="V936" s="116"/>
    </row>
    <row r="937" spans="1:22" s="117" customFormat="1" ht="12.75" customHeight="1" x14ac:dyDescent="0.2">
      <c r="A937" s="116">
        <v>2243</v>
      </c>
      <c r="B937" s="116">
        <v>2212</v>
      </c>
      <c r="C937" s="116" t="s">
        <v>18637</v>
      </c>
      <c r="D937" s="116" t="s">
        <v>18692</v>
      </c>
      <c r="E937" s="116" t="s">
        <v>1000</v>
      </c>
      <c r="F937" s="116" t="s">
        <v>18640</v>
      </c>
      <c r="G937" s="116" t="s">
        <v>18498</v>
      </c>
      <c r="H937" s="116" t="s">
        <v>2026</v>
      </c>
      <c r="I937" s="116">
        <v>1990</v>
      </c>
      <c r="J937" s="116">
        <v>2016</v>
      </c>
      <c r="K937" s="116"/>
      <c r="L937" s="116"/>
      <c r="M937" s="116"/>
      <c r="N937" s="116"/>
      <c r="O937" s="116"/>
      <c r="P937" s="116"/>
      <c r="Q937" s="116" t="s">
        <v>18639</v>
      </c>
      <c r="R937" s="116"/>
      <c r="S937" s="116"/>
      <c r="T937" s="116"/>
      <c r="U937" s="116"/>
      <c r="V937" s="116"/>
    </row>
    <row r="938" spans="1:22" s="117" customFormat="1" ht="12.75" customHeight="1" x14ac:dyDescent="0.2">
      <c r="A938" s="116">
        <v>2244</v>
      </c>
      <c r="B938" s="116">
        <v>2213</v>
      </c>
      <c r="C938" s="116" t="s">
        <v>18637</v>
      </c>
      <c r="D938" s="116" t="s">
        <v>18692</v>
      </c>
      <c r="E938" s="116" t="s">
        <v>1000</v>
      </c>
      <c r="F938" s="116" t="s">
        <v>18640</v>
      </c>
      <c r="G938" s="116" t="s">
        <v>18498</v>
      </c>
      <c r="H938" s="116" t="s">
        <v>2047</v>
      </c>
      <c r="I938" s="116">
        <v>1990</v>
      </c>
      <c r="J938" s="116">
        <v>2016</v>
      </c>
      <c r="K938" s="116"/>
      <c r="L938" s="116"/>
      <c r="M938" s="116"/>
      <c r="N938" s="116"/>
      <c r="O938" s="116"/>
      <c r="P938" s="116"/>
      <c r="Q938" s="116"/>
      <c r="R938" s="116" t="s">
        <v>18639</v>
      </c>
      <c r="S938" s="116"/>
      <c r="T938" s="116"/>
      <c r="U938" s="116"/>
      <c r="V938" s="116"/>
    </row>
    <row r="939" spans="1:22" s="117" customFormat="1" ht="12.75" customHeight="1" x14ac:dyDescent="0.2">
      <c r="A939" s="116">
        <v>2245</v>
      </c>
      <c r="B939" s="116">
        <v>2214</v>
      </c>
      <c r="C939" s="116" t="s">
        <v>18637</v>
      </c>
      <c r="D939" s="116" t="s">
        <v>18692</v>
      </c>
      <c r="E939" s="116" t="s">
        <v>1000</v>
      </c>
      <c r="F939" s="116" t="s">
        <v>18640</v>
      </c>
      <c r="G939" s="116" t="s">
        <v>18498</v>
      </c>
      <c r="H939" s="116" t="s">
        <v>2082</v>
      </c>
      <c r="I939" s="116">
        <v>1987</v>
      </c>
      <c r="J939" s="116">
        <v>2016</v>
      </c>
      <c r="K939" s="116"/>
      <c r="L939" s="116"/>
      <c r="M939" s="116" t="s">
        <v>18639</v>
      </c>
      <c r="N939" s="116"/>
      <c r="O939" s="116"/>
      <c r="P939" s="116"/>
      <c r="Q939" s="116"/>
      <c r="R939" s="116"/>
      <c r="S939" s="116"/>
      <c r="T939" s="116"/>
      <c r="U939" s="116"/>
      <c r="V939" s="116"/>
    </row>
    <row r="940" spans="1:22" s="117" customFormat="1" ht="12.75" customHeight="1" x14ac:dyDescent="0.2">
      <c r="A940" s="116">
        <v>2246</v>
      </c>
      <c r="B940" s="116">
        <v>2215</v>
      </c>
      <c r="C940" s="116" t="s">
        <v>18637</v>
      </c>
      <c r="D940" s="116" t="s">
        <v>18692</v>
      </c>
      <c r="E940" s="116" t="s">
        <v>1000</v>
      </c>
      <c r="F940" s="116" t="s">
        <v>18640</v>
      </c>
      <c r="G940" s="116" t="s">
        <v>18498</v>
      </c>
      <c r="H940" s="116" t="s">
        <v>2086</v>
      </c>
      <c r="I940" s="116">
        <v>1971</v>
      </c>
      <c r="J940" s="116">
        <v>2016</v>
      </c>
      <c r="K940" s="116"/>
      <c r="L940" s="116" t="s">
        <v>18639</v>
      </c>
      <c r="M940" s="116"/>
      <c r="N940" s="116"/>
      <c r="O940" s="116"/>
      <c r="P940" s="116"/>
      <c r="Q940" s="116"/>
      <c r="R940" s="116"/>
      <c r="S940" s="116"/>
      <c r="T940" s="116"/>
      <c r="U940" s="116"/>
      <c r="V940" s="116"/>
    </row>
    <row r="941" spans="1:22" s="117" customFormat="1" ht="12.75" customHeight="1" x14ac:dyDescent="0.2">
      <c r="A941" s="116">
        <v>2247</v>
      </c>
      <c r="B941" s="116">
        <v>2216</v>
      </c>
      <c r="C941" s="116" t="s">
        <v>18637</v>
      </c>
      <c r="D941" s="116" t="s">
        <v>18692</v>
      </c>
      <c r="E941" s="116" t="s">
        <v>1000</v>
      </c>
      <c r="F941" s="116" t="s">
        <v>18640</v>
      </c>
      <c r="G941" s="116" t="s">
        <v>18498</v>
      </c>
      <c r="H941" s="116" t="s">
        <v>2090</v>
      </c>
      <c r="I941" s="116">
        <v>1978</v>
      </c>
      <c r="J941" s="116">
        <v>2016</v>
      </c>
      <c r="K941" s="116"/>
      <c r="L941" s="116"/>
      <c r="M941" s="116" t="s">
        <v>18639</v>
      </c>
      <c r="N941" s="116"/>
      <c r="O941" s="116"/>
      <c r="P941" s="116"/>
      <c r="Q941" s="116"/>
      <c r="R941" s="116"/>
      <c r="S941" s="116"/>
      <c r="T941" s="116"/>
      <c r="U941" s="116"/>
      <c r="V941" s="116"/>
    </row>
    <row r="942" spans="1:22" s="117" customFormat="1" ht="12.75" customHeight="1" x14ac:dyDescent="0.2">
      <c r="A942" s="116">
        <v>2248</v>
      </c>
      <c r="B942" s="116">
        <v>2217</v>
      </c>
      <c r="C942" s="116" t="s">
        <v>18637</v>
      </c>
      <c r="D942" s="116" t="s">
        <v>18692</v>
      </c>
      <c r="E942" s="116" t="s">
        <v>1000</v>
      </c>
      <c r="F942" s="116" t="s">
        <v>18640</v>
      </c>
      <c r="G942" s="116" t="s">
        <v>18498</v>
      </c>
      <c r="H942" s="116" t="s">
        <v>2094</v>
      </c>
      <c r="I942" s="116">
        <v>1966</v>
      </c>
      <c r="J942" s="116">
        <v>2016</v>
      </c>
      <c r="K942" s="116"/>
      <c r="L942" s="116"/>
      <c r="M942" s="116"/>
      <c r="N942" s="116" t="s">
        <v>18639</v>
      </c>
      <c r="O942" s="116"/>
      <c r="P942" s="116"/>
      <c r="Q942" s="116"/>
      <c r="R942" s="116"/>
      <c r="S942" s="116"/>
      <c r="T942" s="116"/>
      <c r="U942" s="116"/>
      <c r="V942" s="116"/>
    </row>
    <row r="943" spans="1:22" s="117" customFormat="1" ht="12.75" customHeight="1" x14ac:dyDescent="0.2">
      <c r="A943" s="116">
        <v>2249</v>
      </c>
      <c r="B943" s="116">
        <v>2218</v>
      </c>
      <c r="C943" s="116" t="s">
        <v>18637</v>
      </c>
      <c r="D943" s="116" t="s">
        <v>18692</v>
      </c>
      <c r="E943" s="116" t="s">
        <v>1000</v>
      </c>
      <c r="F943" s="116" t="s">
        <v>18640</v>
      </c>
      <c r="G943" s="116" t="s">
        <v>18498</v>
      </c>
      <c r="H943" s="116" t="s">
        <v>2099</v>
      </c>
      <c r="I943" s="116">
        <v>1987</v>
      </c>
      <c r="J943" s="116">
        <v>2016</v>
      </c>
      <c r="K943" s="116"/>
      <c r="L943" s="116"/>
      <c r="M943" s="116"/>
      <c r="N943" s="116"/>
      <c r="O943" s="116" t="s">
        <v>18639</v>
      </c>
      <c r="P943" s="116"/>
      <c r="Q943" s="116"/>
      <c r="R943" s="116"/>
      <c r="S943" s="116"/>
      <c r="T943" s="116"/>
      <c r="U943" s="116"/>
      <c r="V943" s="116"/>
    </row>
    <row r="944" spans="1:22" s="117" customFormat="1" ht="12.75" customHeight="1" x14ac:dyDescent="0.2">
      <c r="A944" s="116">
        <v>2250</v>
      </c>
      <c r="B944" s="116">
        <v>2219</v>
      </c>
      <c r="C944" s="116" t="s">
        <v>18637</v>
      </c>
      <c r="D944" s="116" t="s">
        <v>18692</v>
      </c>
      <c r="E944" s="116" t="s">
        <v>1000</v>
      </c>
      <c r="F944" s="116" t="s">
        <v>18640</v>
      </c>
      <c r="G944" s="116" t="s">
        <v>18498</v>
      </c>
      <c r="H944" s="116" t="s">
        <v>5722</v>
      </c>
      <c r="I944" s="116">
        <v>1984</v>
      </c>
      <c r="J944" s="116"/>
      <c r="K944" s="116"/>
      <c r="L944" s="116"/>
      <c r="M944" s="116"/>
      <c r="N944" s="116"/>
      <c r="O944" s="116"/>
      <c r="P944" s="116" t="s">
        <v>18639</v>
      </c>
      <c r="Q944" s="116"/>
      <c r="R944" s="116"/>
      <c r="S944" s="116"/>
      <c r="T944" s="116"/>
      <c r="U944" s="116"/>
      <c r="V944" s="116"/>
    </row>
    <row r="945" spans="1:22" s="117" customFormat="1" ht="12.75" customHeight="1" x14ac:dyDescent="0.2">
      <c r="A945" s="116">
        <v>2251</v>
      </c>
      <c r="B945" s="116">
        <v>2220</v>
      </c>
      <c r="C945" s="116" t="s">
        <v>18637</v>
      </c>
      <c r="D945" s="116" t="s">
        <v>18692</v>
      </c>
      <c r="E945" s="116" t="s">
        <v>1000</v>
      </c>
      <c r="F945" s="116" t="s">
        <v>18640</v>
      </c>
      <c r="G945" s="116" t="s">
        <v>18498</v>
      </c>
      <c r="H945" s="116" t="s">
        <v>5765</v>
      </c>
      <c r="I945" s="116">
        <v>1979</v>
      </c>
      <c r="J945" s="116"/>
      <c r="K945" s="116"/>
      <c r="L945" s="116"/>
      <c r="M945" s="116"/>
      <c r="N945" s="116"/>
      <c r="O945" s="116"/>
      <c r="P945" s="116"/>
      <c r="Q945" s="116" t="s">
        <v>18639</v>
      </c>
      <c r="R945" s="116"/>
      <c r="S945" s="116"/>
      <c r="T945" s="116"/>
      <c r="U945" s="116"/>
      <c r="V945" s="116"/>
    </row>
    <row r="946" spans="1:22" s="117" customFormat="1" ht="12.75" customHeight="1" x14ac:dyDescent="0.2">
      <c r="A946" s="116">
        <v>2252</v>
      </c>
      <c r="B946" s="116">
        <v>2221</v>
      </c>
      <c r="C946" s="116" t="s">
        <v>18637</v>
      </c>
      <c r="D946" s="116" t="s">
        <v>18692</v>
      </c>
      <c r="E946" s="116" t="s">
        <v>1000</v>
      </c>
      <c r="F946" s="116" t="s">
        <v>18640</v>
      </c>
      <c r="G946" s="116" t="s">
        <v>18498</v>
      </c>
      <c r="H946" s="116" t="s">
        <v>5863</v>
      </c>
      <c r="I946" s="116">
        <v>1968</v>
      </c>
      <c r="J946" s="116"/>
      <c r="K946" s="116"/>
      <c r="L946" s="116"/>
      <c r="M946" s="116"/>
      <c r="N946" s="116"/>
      <c r="O946" s="116"/>
      <c r="P946" s="116"/>
      <c r="Q946" s="116"/>
      <c r="R946" s="116" t="s">
        <v>18639</v>
      </c>
      <c r="S946" s="116"/>
      <c r="T946" s="116"/>
      <c r="U946" s="116"/>
      <c r="V946" s="116"/>
    </row>
    <row r="947" spans="1:22" s="117" customFormat="1" ht="12.75" customHeight="1" x14ac:dyDescent="0.2">
      <c r="A947" s="116">
        <v>2301</v>
      </c>
      <c r="B947" s="116">
        <v>2270</v>
      </c>
      <c r="C947" s="116" t="s">
        <v>18637</v>
      </c>
      <c r="D947" s="116" t="s">
        <v>18692</v>
      </c>
      <c r="E947" s="116" t="s">
        <v>888</v>
      </c>
      <c r="F947" s="116" t="s">
        <v>18640</v>
      </c>
      <c r="G947" s="116" t="s">
        <v>18498</v>
      </c>
      <c r="H947" s="116" t="s">
        <v>1836</v>
      </c>
      <c r="I947" s="116">
        <v>1976</v>
      </c>
      <c r="J947" s="116">
        <v>2013</v>
      </c>
      <c r="K947" s="116"/>
      <c r="L947" s="116"/>
      <c r="M947" s="116"/>
      <c r="N947" s="116"/>
      <c r="O947" s="116" t="s">
        <v>18639</v>
      </c>
      <c r="P947" s="116"/>
      <c r="Q947" s="116"/>
      <c r="R947" s="116"/>
      <c r="S947" s="116"/>
      <c r="T947" s="116"/>
      <c r="U947" s="116"/>
      <c r="V947" s="116"/>
    </row>
    <row r="948" spans="1:22" s="117" customFormat="1" ht="12.75" customHeight="1" x14ac:dyDescent="0.2">
      <c r="A948" s="116">
        <v>2302</v>
      </c>
      <c r="B948" s="116">
        <v>2271</v>
      </c>
      <c r="C948" s="116" t="s">
        <v>18637</v>
      </c>
      <c r="D948" s="116" t="s">
        <v>18692</v>
      </c>
      <c r="E948" s="116" t="s">
        <v>888</v>
      </c>
      <c r="F948" s="116" t="s">
        <v>18640</v>
      </c>
      <c r="G948" s="116" t="s">
        <v>18498</v>
      </c>
      <c r="H948" s="116" t="s">
        <v>3762</v>
      </c>
      <c r="I948" s="116">
        <v>1976</v>
      </c>
      <c r="J948" s="116">
        <v>2013</v>
      </c>
      <c r="K948" s="116"/>
      <c r="L948" s="116"/>
      <c r="M948" s="116"/>
      <c r="N948" s="116"/>
      <c r="O948" s="116"/>
      <c r="P948" s="116" t="s">
        <v>18639</v>
      </c>
      <c r="Q948" s="116"/>
      <c r="R948" s="116"/>
      <c r="S948" s="116"/>
      <c r="T948" s="116"/>
      <c r="U948" s="116"/>
      <c r="V948" s="116"/>
    </row>
    <row r="949" spans="1:22" s="117" customFormat="1" ht="12.75" customHeight="1" x14ac:dyDescent="0.2">
      <c r="A949" s="116">
        <v>2303</v>
      </c>
      <c r="B949" s="116">
        <v>2272</v>
      </c>
      <c r="C949" s="116" t="s">
        <v>18637</v>
      </c>
      <c r="D949" s="116" t="s">
        <v>18692</v>
      </c>
      <c r="E949" s="116" t="s">
        <v>888</v>
      </c>
      <c r="F949" s="116" t="s">
        <v>18640</v>
      </c>
      <c r="G949" s="116" t="s">
        <v>18498</v>
      </c>
      <c r="H949" s="116" t="s">
        <v>5778</v>
      </c>
      <c r="I949" s="116">
        <v>1986</v>
      </c>
      <c r="J949" s="116"/>
      <c r="K949" s="116"/>
      <c r="L949" s="116"/>
      <c r="M949" s="116"/>
      <c r="N949" s="116"/>
      <c r="O949" s="116"/>
      <c r="P949" s="116"/>
      <c r="Q949" s="116" t="s">
        <v>18639</v>
      </c>
      <c r="R949" s="116"/>
      <c r="S949" s="116"/>
      <c r="T949" s="116"/>
      <c r="U949" s="116"/>
      <c r="V949" s="116"/>
    </row>
    <row r="950" spans="1:22" s="117" customFormat="1" ht="12.75" customHeight="1" x14ac:dyDescent="0.2">
      <c r="A950" s="116">
        <v>2304</v>
      </c>
      <c r="B950" s="116">
        <v>2273</v>
      </c>
      <c r="C950" s="116" t="s">
        <v>18637</v>
      </c>
      <c r="D950" s="116" t="s">
        <v>18692</v>
      </c>
      <c r="E950" s="116" t="s">
        <v>888</v>
      </c>
      <c r="F950" s="116" t="s">
        <v>18640</v>
      </c>
      <c r="G950" s="116" t="s">
        <v>18498</v>
      </c>
      <c r="H950" s="116" t="s">
        <v>5786</v>
      </c>
      <c r="I950" s="116">
        <v>1987</v>
      </c>
      <c r="J950" s="116"/>
      <c r="K950" s="116"/>
      <c r="L950" s="116"/>
      <c r="M950" s="116"/>
      <c r="N950" s="116"/>
      <c r="O950" s="116"/>
      <c r="P950" s="116"/>
      <c r="Q950" s="116"/>
      <c r="R950" s="116" t="s">
        <v>18639</v>
      </c>
      <c r="S950" s="116"/>
      <c r="T950" s="116"/>
      <c r="U950" s="116"/>
      <c r="V950" s="116"/>
    </row>
    <row r="951" spans="1:22" s="117" customFormat="1" ht="12.75" customHeight="1" x14ac:dyDescent="0.2">
      <c r="A951" s="116">
        <v>2305</v>
      </c>
      <c r="B951" s="116">
        <v>2274</v>
      </c>
      <c r="C951" s="116" t="s">
        <v>18637</v>
      </c>
      <c r="D951" s="116" t="s">
        <v>18692</v>
      </c>
      <c r="E951" s="116" t="s">
        <v>888</v>
      </c>
      <c r="F951" s="116" t="s">
        <v>18640</v>
      </c>
      <c r="G951" s="116" t="s">
        <v>18498</v>
      </c>
      <c r="H951" s="116" t="s">
        <v>5811</v>
      </c>
      <c r="I951" s="116">
        <v>1968</v>
      </c>
      <c r="J951" s="116"/>
      <c r="K951" s="116"/>
      <c r="L951" s="116" t="s">
        <v>18639</v>
      </c>
      <c r="M951" s="116"/>
      <c r="N951" s="116"/>
      <c r="O951" s="116"/>
      <c r="P951" s="116"/>
      <c r="Q951" s="116"/>
      <c r="R951" s="116"/>
      <c r="S951" s="116"/>
      <c r="T951" s="116"/>
      <c r="U951" s="116"/>
      <c r="V951" s="116"/>
    </row>
    <row r="952" spans="1:22" s="117" customFormat="1" ht="12.75" customHeight="1" x14ac:dyDescent="0.2">
      <c r="A952" s="116">
        <v>2337</v>
      </c>
      <c r="B952" s="116">
        <v>2306</v>
      </c>
      <c r="C952" s="116" t="s">
        <v>18637</v>
      </c>
      <c r="D952" s="116" t="s">
        <v>18692</v>
      </c>
      <c r="E952" s="116" t="s">
        <v>77</v>
      </c>
      <c r="F952" s="116" t="s">
        <v>18640</v>
      </c>
      <c r="G952" s="116" t="s">
        <v>18498</v>
      </c>
      <c r="H952" s="116" t="s">
        <v>219</v>
      </c>
      <c r="I952" s="116">
        <v>1971</v>
      </c>
      <c r="J952" s="116">
        <v>2016</v>
      </c>
      <c r="K952" s="116"/>
      <c r="L952" s="116"/>
      <c r="M952" s="116" t="s">
        <v>18639</v>
      </c>
      <c r="N952" s="116"/>
      <c r="O952" s="116"/>
      <c r="P952" s="116"/>
      <c r="Q952" s="116"/>
      <c r="R952" s="116"/>
      <c r="S952" s="116"/>
      <c r="T952" s="116"/>
      <c r="U952" s="116"/>
      <c r="V952" s="116"/>
    </row>
    <row r="953" spans="1:22" s="117" customFormat="1" ht="12.75" customHeight="1" x14ac:dyDescent="0.2">
      <c r="A953" s="116">
        <v>2338</v>
      </c>
      <c r="B953" s="116">
        <v>2307</v>
      </c>
      <c r="C953" s="116" t="s">
        <v>18637</v>
      </c>
      <c r="D953" s="116" t="s">
        <v>18692</v>
      </c>
      <c r="E953" s="116" t="s">
        <v>77</v>
      </c>
      <c r="F953" s="116" t="s">
        <v>18640</v>
      </c>
      <c r="G953" s="116" t="s">
        <v>18498</v>
      </c>
      <c r="H953" s="116" t="s">
        <v>223</v>
      </c>
      <c r="I953" s="116">
        <v>1982</v>
      </c>
      <c r="J953" s="116">
        <v>2016</v>
      </c>
      <c r="K953" s="116"/>
      <c r="L953" s="116" t="s">
        <v>18639</v>
      </c>
      <c r="M953" s="116"/>
      <c r="N953" s="116"/>
      <c r="O953" s="116"/>
      <c r="P953" s="116"/>
      <c r="Q953" s="116"/>
      <c r="R953" s="116"/>
      <c r="S953" s="116"/>
      <c r="T953" s="116"/>
      <c r="U953" s="116"/>
      <c r="V953" s="116"/>
    </row>
    <row r="954" spans="1:22" s="117" customFormat="1" ht="12.75" customHeight="1" x14ac:dyDescent="0.2">
      <c r="A954" s="116">
        <v>2339</v>
      </c>
      <c r="B954" s="116">
        <v>2308</v>
      </c>
      <c r="C954" s="116" t="s">
        <v>18637</v>
      </c>
      <c r="D954" s="116" t="s">
        <v>18692</v>
      </c>
      <c r="E954" s="116" t="s">
        <v>77</v>
      </c>
      <c r="F954" s="116" t="s">
        <v>18640</v>
      </c>
      <c r="G954" s="116" t="s">
        <v>18498</v>
      </c>
      <c r="H954" s="116" t="s">
        <v>227</v>
      </c>
      <c r="I954" s="116">
        <v>1986</v>
      </c>
      <c r="J954" s="116">
        <v>2016</v>
      </c>
      <c r="K954" s="116"/>
      <c r="L954" s="116"/>
      <c r="M954" s="116" t="s">
        <v>18639</v>
      </c>
      <c r="N954" s="116"/>
      <c r="O954" s="116"/>
      <c r="P954" s="116"/>
      <c r="Q954" s="116"/>
      <c r="R954" s="116"/>
      <c r="S954" s="116"/>
      <c r="T954" s="116"/>
      <c r="U954" s="116"/>
      <c r="V954" s="116"/>
    </row>
    <row r="955" spans="1:22" s="117" customFormat="1" ht="12.75" customHeight="1" x14ac:dyDescent="0.2">
      <c r="A955" s="116">
        <v>2340</v>
      </c>
      <c r="B955" s="116">
        <v>2309</v>
      </c>
      <c r="C955" s="116" t="s">
        <v>18637</v>
      </c>
      <c r="D955" s="116" t="s">
        <v>18692</v>
      </c>
      <c r="E955" s="116" t="s">
        <v>77</v>
      </c>
      <c r="F955" s="116" t="s">
        <v>18640</v>
      </c>
      <c r="G955" s="116" t="s">
        <v>18498</v>
      </c>
      <c r="H955" s="116" t="s">
        <v>232</v>
      </c>
      <c r="I955" s="116">
        <v>1968</v>
      </c>
      <c r="J955" s="116">
        <v>2016</v>
      </c>
      <c r="K955" s="116"/>
      <c r="L955" s="116"/>
      <c r="M955" s="116"/>
      <c r="N955" s="116" t="s">
        <v>18639</v>
      </c>
      <c r="O955" s="116"/>
      <c r="P955" s="116"/>
      <c r="Q955" s="116"/>
      <c r="R955" s="116"/>
      <c r="S955" s="116"/>
      <c r="T955" s="116"/>
      <c r="U955" s="116"/>
      <c r="V955" s="116"/>
    </row>
    <row r="956" spans="1:22" s="117" customFormat="1" ht="12.75" customHeight="1" x14ac:dyDescent="0.2">
      <c r="A956" s="116">
        <v>2341</v>
      </c>
      <c r="B956" s="116">
        <v>2310</v>
      </c>
      <c r="C956" s="116" t="s">
        <v>18637</v>
      </c>
      <c r="D956" s="116" t="s">
        <v>18692</v>
      </c>
      <c r="E956" s="116" t="s">
        <v>77</v>
      </c>
      <c r="F956" s="116" t="s">
        <v>18640</v>
      </c>
      <c r="G956" s="116" t="s">
        <v>18498</v>
      </c>
      <c r="H956" s="116" t="s">
        <v>236</v>
      </c>
      <c r="I956" s="116">
        <v>1988</v>
      </c>
      <c r="J956" s="116">
        <v>2016</v>
      </c>
      <c r="K956" s="116"/>
      <c r="L956" s="116"/>
      <c r="M956" s="116"/>
      <c r="N956" s="116"/>
      <c r="O956" s="116" t="s">
        <v>18639</v>
      </c>
      <c r="P956" s="116"/>
      <c r="Q956" s="116"/>
      <c r="R956" s="116"/>
      <c r="S956" s="116"/>
      <c r="T956" s="116"/>
      <c r="U956" s="116"/>
      <c r="V956" s="116"/>
    </row>
    <row r="957" spans="1:22" s="117" customFormat="1" ht="12.75" customHeight="1" x14ac:dyDescent="0.2">
      <c r="A957" s="116">
        <v>2342</v>
      </c>
      <c r="B957" s="116">
        <v>2311</v>
      </c>
      <c r="C957" s="116" t="s">
        <v>18637</v>
      </c>
      <c r="D957" s="116" t="s">
        <v>18692</v>
      </c>
      <c r="E957" s="116" t="s">
        <v>77</v>
      </c>
      <c r="F957" s="116" t="s">
        <v>18640</v>
      </c>
      <c r="G957" s="116" t="s">
        <v>18498</v>
      </c>
      <c r="H957" s="116" t="s">
        <v>240</v>
      </c>
      <c r="I957" s="116">
        <v>1967</v>
      </c>
      <c r="J957" s="116">
        <v>2016</v>
      </c>
      <c r="K957" s="116"/>
      <c r="L957" s="116"/>
      <c r="M957" s="116"/>
      <c r="N957" s="116"/>
      <c r="O957" s="116"/>
      <c r="P957" s="116" t="s">
        <v>18639</v>
      </c>
      <c r="Q957" s="116"/>
      <c r="R957" s="116"/>
      <c r="S957" s="116"/>
      <c r="T957" s="116"/>
      <c r="U957" s="116"/>
      <c r="V957" s="116"/>
    </row>
    <row r="958" spans="1:22" s="117" customFormat="1" ht="12.75" customHeight="1" x14ac:dyDescent="0.2">
      <c r="A958" s="116">
        <v>2343</v>
      </c>
      <c r="B958" s="116">
        <v>2312</v>
      </c>
      <c r="C958" s="116" t="s">
        <v>18637</v>
      </c>
      <c r="D958" s="116" t="s">
        <v>18692</v>
      </c>
      <c r="E958" s="116" t="s">
        <v>77</v>
      </c>
      <c r="F958" s="116" t="s">
        <v>18640</v>
      </c>
      <c r="G958" s="116" t="s">
        <v>18498</v>
      </c>
      <c r="H958" s="116" t="s">
        <v>244</v>
      </c>
      <c r="I958" s="116">
        <v>1977</v>
      </c>
      <c r="J958" s="116">
        <v>2016</v>
      </c>
      <c r="K958" s="116"/>
      <c r="L958" s="116"/>
      <c r="M958" s="116"/>
      <c r="N958" s="116"/>
      <c r="O958" s="116"/>
      <c r="P958" s="116"/>
      <c r="Q958" s="116" t="s">
        <v>18639</v>
      </c>
      <c r="R958" s="116"/>
      <c r="S958" s="116"/>
      <c r="T958" s="116"/>
      <c r="U958" s="116"/>
      <c r="V958" s="116"/>
    </row>
    <row r="959" spans="1:22" s="117" customFormat="1" ht="12.75" customHeight="1" x14ac:dyDescent="0.2">
      <c r="A959" s="116">
        <v>2344</v>
      </c>
      <c r="B959" s="116">
        <v>2313</v>
      </c>
      <c r="C959" s="116" t="s">
        <v>18637</v>
      </c>
      <c r="D959" s="116" t="s">
        <v>18692</v>
      </c>
      <c r="E959" s="116" t="s">
        <v>77</v>
      </c>
      <c r="F959" s="116" t="s">
        <v>18640</v>
      </c>
      <c r="G959" s="116" t="s">
        <v>18498</v>
      </c>
      <c r="H959" s="116" t="s">
        <v>248</v>
      </c>
      <c r="I959" s="116">
        <v>1967</v>
      </c>
      <c r="J959" s="116">
        <v>2016</v>
      </c>
      <c r="K959" s="116"/>
      <c r="L959" s="116"/>
      <c r="M959" s="116"/>
      <c r="N959" s="116"/>
      <c r="O959" s="116"/>
      <c r="P959" s="116"/>
      <c r="Q959" s="116"/>
      <c r="R959" s="116" t="s">
        <v>18639</v>
      </c>
      <c r="S959" s="116"/>
      <c r="T959" s="116"/>
      <c r="U959" s="116"/>
      <c r="V959" s="116"/>
    </row>
    <row r="960" spans="1:22" s="117" customFormat="1" ht="12.75" customHeight="1" x14ac:dyDescent="0.2">
      <c r="A960" s="116">
        <v>2345</v>
      </c>
      <c r="B960" s="116">
        <v>2314</v>
      </c>
      <c r="C960" s="116" t="s">
        <v>18637</v>
      </c>
      <c r="D960" s="116" t="s">
        <v>18692</v>
      </c>
      <c r="E960" s="116" t="s">
        <v>77</v>
      </c>
      <c r="F960" s="116" t="s">
        <v>18640</v>
      </c>
      <c r="G960" s="116" t="s">
        <v>18498</v>
      </c>
      <c r="H960" s="116" t="s">
        <v>254</v>
      </c>
      <c r="I960" s="116">
        <v>1974</v>
      </c>
      <c r="J960" s="116">
        <v>2016</v>
      </c>
      <c r="K960" s="116"/>
      <c r="L960" s="116"/>
      <c r="M960" s="116"/>
      <c r="N960" s="116" t="s">
        <v>18639</v>
      </c>
      <c r="O960" s="116"/>
      <c r="P960" s="116"/>
      <c r="Q960" s="116"/>
      <c r="R960" s="116"/>
      <c r="S960" s="116"/>
      <c r="T960" s="116"/>
      <c r="U960" s="116"/>
      <c r="V960" s="116"/>
    </row>
    <row r="961" spans="1:22" s="117" customFormat="1" ht="12.75" customHeight="1" x14ac:dyDescent="0.2">
      <c r="A961" s="116">
        <v>2346</v>
      </c>
      <c r="B961" s="116">
        <v>2315</v>
      </c>
      <c r="C961" s="116" t="s">
        <v>18637</v>
      </c>
      <c r="D961" s="116" t="s">
        <v>18692</v>
      </c>
      <c r="E961" s="116" t="s">
        <v>77</v>
      </c>
      <c r="F961" s="116" t="s">
        <v>18640</v>
      </c>
      <c r="G961" s="116" t="s">
        <v>18498</v>
      </c>
      <c r="H961" s="116" t="s">
        <v>259</v>
      </c>
      <c r="I961" s="116">
        <v>1968</v>
      </c>
      <c r="J961" s="116">
        <v>2016</v>
      </c>
      <c r="K961" s="116"/>
      <c r="L961" s="116" t="s">
        <v>18639</v>
      </c>
      <c r="M961" s="116"/>
      <c r="N961" s="116"/>
      <c r="O961" s="116"/>
      <c r="P961" s="116"/>
      <c r="Q961" s="116"/>
      <c r="R961" s="116"/>
      <c r="S961" s="116"/>
      <c r="T961" s="116"/>
      <c r="U961" s="116"/>
      <c r="V961" s="116"/>
    </row>
    <row r="962" spans="1:22" s="117" customFormat="1" ht="12.75" customHeight="1" x14ac:dyDescent="0.2">
      <c r="A962" s="116">
        <v>2347</v>
      </c>
      <c r="B962" s="116">
        <v>2316</v>
      </c>
      <c r="C962" s="116" t="s">
        <v>18637</v>
      </c>
      <c r="D962" s="116" t="s">
        <v>18692</v>
      </c>
      <c r="E962" s="116" t="s">
        <v>77</v>
      </c>
      <c r="F962" s="116" t="s">
        <v>18640</v>
      </c>
      <c r="G962" s="116" t="s">
        <v>18498</v>
      </c>
      <c r="H962" s="116" t="s">
        <v>264</v>
      </c>
      <c r="I962" s="116">
        <v>1979</v>
      </c>
      <c r="J962" s="116">
        <v>2016</v>
      </c>
      <c r="K962" s="116"/>
      <c r="L962" s="116"/>
      <c r="M962" s="116" t="s">
        <v>18639</v>
      </c>
      <c r="N962" s="116"/>
      <c r="O962" s="116"/>
      <c r="P962" s="116"/>
      <c r="Q962" s="116"/>
      <c r="R962" s="116"/>
      <c r="S962" s="116"/>
      <c r="T962" s="116"/>
      <c r="U962" s="116"/>
      <c r="V962" s="116"/>
    </row>
    <row r="963" spans="1:22" s="117" customFormat="1" ht="12.75" customHeight="1" x14ac:dyDescent="0.2">
      <c r="A963" s="116">
        <v>2348</v>
      </c>
      <c r="B963" s="116">
        <v>2317</v>
      </c>
      <c r="C963" s="116" t="s">
        <v>18637</v>
      </c>
      <c r="D963" s="116" t="s">
        <v>18692</v>
      </c>
      <c r="E963" s="116" t="s">
        <v>77</v>
      </c>
      <c r="F963" s="116" t="s">
        <v>18640</v>
      </c>
      <c r="G963" s="116" t="s">
        <v>18498</v>
      </c>
      <c r="H963" s="116" t="s">
        <v>269</v>
      </c>
      <c r="I963" s="116">
        <v>1977</v>
      </c>
      <c r="J963" s="116">
        <v>2016</v>
      </c>
      <c r="K963" s="116"/>
      <c r="L963" s="116"/>
      <c r="M963" s="116"/>
      <c r="N963" s="116" t="s">
        <v>18639</v>
      </c>
      <c r="O963" s="116"/>
      <c r="P963" s="116"/>
      <c r="Q963" s="116"/>
      <c r="R963" s="116"/>
      <c r="S963" s="116"/>
      <c r="T963" s="116"/>
      <c r="U963" s="116"/>
      <c r="V963" s="116"/>
    </row>
    <row r="964" spans="1:22" s="117" customFormat="1" ht="12.75" customHeight="1" x14ac:dyDescent="0.2">
      <c r="A964" s="116">
        <v>2349</v>
      </c>
      <c r="B964" s="116">
        <v>2318</v>
      </c>
      <c r="C964" s="116" t="s">
        <v>18637</v>
      </c>
      <c r="D964" s="116" t="s">
        <v>18692</v>
      </c>
      <c r="E964" s="116" t="s">
        <v>77</v>
      </c>
      <c r="F964" s="116" t="s">
        <v>18640</v>
      </c>
      <c r="G964" s="116" t="s">
        <v>18498</v>
      </c>
      <c r="H964" s="116" t="s">
        <v>386</v>
      </c>
      <c r="I964" s="116">
        <v>1981</v>
      </c>
      <c r="J964" s="116">
        <v>2016</v>
      </c>
      <c r="K964" s="116"/>
      <c r="L964" s="116"/>
      <c r="M964" s="116"/>
      <c r="N964" s="116"/>
      <c r="O964" s="116" t="s">
        <v>18639</v>
      </c>
      <c r="P964" s="116"/>
      <c r="Q964" s="116"/>
      <c r="R964" s="116"/>
      <c r="S964" s="116"/>
      <c r="T964" s="116"/>
      <c r="U964" s="116"/>
      <c r="V964" s="116"/>
    </row>
    <row r="965" spans="1:22" s="117" customFormat="1" ht="12.75" customHeight="1" x14ac:dyDescent="0.2">
      <c r="A965" s="116">
        <v>2350</v>
      </c>
      <c r="B965" s="116">
        <v>2319</v>
      </c>
      <c r="C965" s="116" t="s">
        <v>18637</v>
      </c>
      <c r="D965" s="116" t="s">
        <v>18692</v>
      </c>
      <c r="E965" s="116" t="s">
        <v>77</v>
      </c>
      <c r="F965" s="116" t="s">
        <v>18640</v>
      </c>
      <c r="G965" s="116" t="s">
        <v>18498</v>
      </c>
      <c r="H965" s="116" t="s">
        <v>403</v>
      </c>
      <c r="I965" s="116">
        <v>1973</v>
      </c>
      <c r="J965" s="116">
        <v>2016</v>
      </c>
      <c r="K965" s="116"/>
      <c r="L965" s="116"/>
      <c r="M965" s="116"/>
      <c r="N965" s="116"/>
      <c r="O965" s="116"/>
      <c r="P965" s="116" t="s">
        <v>18639</v>
      </c>
      <c r="Q965" s="116"/>
      <c r="R965" s="116"/>
      <c r="S965" s="116"/>
      <c r="T965" s="116"/>
      <c r="U965" s="116"/>
      <c r="V965" s="116"/>
    </row>
    <row r="966" spans="1:22" s="117" customFormat="1" ht="12.75" customHeight="1" x14ac:dyDescent="0.2">
      <c r="A966" s="116">
        <v>2351</v>
      </c>
      <c r="B966" s="116">
        <v>2320</v>
      </c>
      <c r="C966" s="116" t="s">
        <v>18637</v>
      </c>
      <c r="D966" s="116" t="s">
        <v>18692</v>
      </c>
      <c r="E966" s="116" t="s">
        <v>77</v>
      </c>
      <c r="F966" s="116" t="s">
        <v>18640</v>
      </c>
      <c r="G966" s="116" t="s">
        <v>18498</v>
      </c>
      <c r="H966" s="116" t="s">
        <v>409</v>
      </c>
      <c r="I966" s="116">
        <v>1974</v>
      </c>
      <c r="J966" s="116">
        <v>2016</v>
      </c>
      <c r="K966" s="116"/>
      <c r="L966" s="116"/>
      <c r="M966" s="116"/>
      <c r="N966" s="116"/>
      <c r="O966" s="116"/>
      <c r="P966" s="116"/>
      <c r="Q966" s="116" t="s">
        <v>18639</v>
      </c>
      <c r="R966" s="116"/>
      <c r="S966" s="116"/>
      <c r="T966" s="116"/>
      <c r="U966" s="116"/>
      <c r="V966" s="116"/>
    </row>
    <row r="967" spans="1:22" s="117" customFormat="1" ht="12.75" customHeight="1" x14ac:dyDescent="0.2">
      <c r="A967" s="116">
        <v>2352</v>
      </c>
      <c r="B967" s="116">
        <v>2321</v>
      </c>
      <c r="C967" s="116" t="s">
        <v>18637</v>
      </c>
      <c r="D967" s="116" t="s">
        <v>18692</v>
      </c>
      <c r="E967" s="116" t="s">
        <v>77</v>
      </c>
      <c r="F967" s="116" t="s">
        <v>18640</v>
      </c>
      <c r="G967" s="116" t="s">
        <v>18498</v>
      </c>
      <c r="H967" s="116" t="s">
        <v>413</v>
      </c>
      <c r="I967" s="116">
        <v>1984</v>
      </c>
      <c r="J967" s="116">
        <v>2016</v>
      </c>
      <c r="K967" s="116"/>
      <c r="L967" s="116"/>
      <c r="M967" s="116"/>
      <c r="N967" s="116"/>
      <c r="O967" s="116"/>
      <c r="P967" s="116"/>
      <c r="Q967" s="116"/>
      <c r="R967" s="116" t="s">
        <v>18639</v>
      </c>
      <c r="S967" s="116"/>
      <c r="T967" s="116"/>
      <c r="U967" s="116"/>
      <c r="V967" s="116"/>
    </row>
    <row r="968" spans="1:22" s="117" customFormat="1" ht="12.75" customHeight="1" x14ac:dyDescent="0.2">
      <c r="A968" s="116">
        <v>2353</v>
      </c>
      <c r="B968" s="116">
        <v>2322</v>
      </c>
      <c r="C968" s="116" t="s">
        <v>18637</v>
      </c>
      <c r="D968" s="116" t="s">
        <v>18692</v>
      </c>
      <c r="E968" s="116" t="s">
        <v>77</v>
      </c>
      <c r="F968" s="116" t="s">
        <v>18640</v>
      </c>
      <c r="G968" s="116" t="s">
        <v>18498</v>
      </c>
      <c r="H968" s="116" t="s">
        <v>591</v>
      </c>
      <c r="I968" s="116">
        <v>1986</v>
      </c>
      <c r="J968" s="116">
        <v>2016</v>
      </c>
      <c r="K968" s="116"/>
      <c r="L968" s="116"/>
      <c r="M968" s="116"/>
      <c r="N968" s="116"/>
      <c r="O968" s="116" t="s">
        <v>18639</v>
      </c>
      <c r="P968" s="116"/>
      <c r="Q968" s="116"/>
      <c r="R968" s="116"/>
      <c r="S968" s="116"/>
      <c r="T968" s="116"/>
      <c r="U968" s="116"/>
      <c r="V968" s="116"/>
    </row>
    <row r="969" spans="1:22" s="117" customFormat="1" ht="12.75" customHeight="1" x14ac:dyDescent="0.2">
      <c r="A969" s="116">
        <v>2354</v>
      </c>
      <c r="B969" s="116">
        <v>2323</v>
      </c>
      <c r="C969" s="116" t="s">
        <v>18637</v>
      </c>
      <c r="D969" s="116" t="s">
        <v>18692</v>
      </c>
      <c r="E969" s="116" t="s">
        <v>77</v>
      </c>
      <c r="F969" s="116" t="s">
        <v>18640</v>
      </c>
      <c r="G969" s="116" t="s">
        <v>18498</v>
      </c>
      <c r="H969" s="116" t="s">
        <v>595</v>
      </c>
      <c r="I969" s="116">
        <v>1971</v>
      </c>
      <c r="J969" s="116">
        <v>2016</v>
      </c>
      <c r="K969" s="116"/>
      <c r="L969" s="116" t="s">
        <v>18639</v>
      </c>
      <c r="M969" s="116"/>
      <c r="N969" s="116"/>
      <c r="O969" s="116"/>
      <c r="P969" s="116"/>
      <c r="Q969" s="116"/>
      <c r="R969" s="116"/>
      <c r="S969" s="116"/>
      <c r="T969" s="116"/>
      <c r="U969" s="116"/>
      <c r="V969" s="116"/>
    </row>
    <row r="970" spans="1:22" s="117" customFormat="1" ht="12.75" customHeight="1" x14ac:dyDescent="0.2">
      <c r="A970" s="116">
        <v>2355</v>
      </c>
      <c r="B970" s="116">
        <v>2324</v>
      </c>
      <c r="C970" s="116" t="s">
        <v>18637</v>
      </c>
      <c r="D970" s="116" t="s">
        <v>18692</v>
      </c>
      <c r="E970" s="116" t="s">
        <v>77</v>
      </c>
      <c r="F970" s="116" t="s">
        <v>18640</v>
      </c>
      <c r="G970" s="116" t="s">
        <v>18498</v>
      </c>
      <c r="H970" s="116" t="s">
        <v>599</v>
      </c>
      <c r="I970" s="116">
        <v>1970</v>
      </c>
      <c r="J970" s="116">
        <v>2016</v>
      </c>
      <c r="K970" s="116"/>
      <c r="L970" s="116"/>
      <c r="M970" s="116" t="s">
        <v>18639</v>
      </c>
      <c r="N970" s="116"/>
      <c r="O970" s="116"/>
      <c r="P970" s="116"/>
      <c r="Q970" s="116"/>
      <c r="R970" s="116"/>
      <c r="S970" s="116"/>
      <c r="T970" s="116"/>
      <c r="U970" s="116"/>
      <c r="V970" s="116"/>
    </row>
    <row r="971" spans="1:22" s="117" customFormat="1" ht="12.75" customHeight="1" x14ac:dyDescent="0.2">
      <c r="A971" s="116">
        <v>2356</v>
      </c>
      <c r="B971" s="116">
        <v>2325</v>
      </c>
      <c r="C971" s="116" t="s">
        <v>18637</v>
      </c>
      <c r="D971" s="116" t="s">
        <v>18692</v>
      </c>
      <c r="E971" s="116" t="s">
        <v>77</v>
      </c>
      <c r="F971" s="116" t="s">
        <v>18640</v>
      </c>
      <c r="G971" s="116" t="s">
        <v>18498</v>
      </c>
      <c r="H971" s="116" t="s">
        <v>603</v>
      </c>
      <c r="I971" s="116">
        <v>1971</v>
      </c>
      <c r="J971" s="116">
        <v>2016</v>
      </c>
      <c r="K971" s="116"/>
      <c r="L971" s="116"/>
      <c r="M971" s="116"/>
      <c r="N971" s="116" t="s">
        <v>18639</v>
      </c>
      <c r="O971" s="116"/>
      <c r="P971" s="116"/>
      <c r="Q971" s="116"/>
      <c r="R971" s="116"/>
      <c r="S971" s="116"/>
      <c r="T971" s="116"/>
      <c r="U971" s="116"/>
      <c r="V971" s="116"/>
    </row>
    <row r="972" spans="1:22" s="117" customFormat="1" ht="12.75" customHeight="1" x14ac:dyDescent="0.2">
      <c r="A972" s="116">
        <v>2357</v>
      </c>
      <c r="B972" s="116">
        <v>2326</v>
      </c>
      <c r="C972" s="116" t="s">
        <v>18637</v>
      </c>
      <c r="D972" s="116" t="s">
        <v>18692</v>
      </c>
      <c r="E972" s="116" t="s">
        <v>77</v>
      </c>
      <c r="F972" s="116" t="s">
        <v>18640</v>
      </c>
      <c r="G972" s="116" t="s">
        <v>18498</v>
      </c>
      <c r="H972" s="116" t="s">
        <v>607</v>
      </c>
      <c r="I972" s="116">
        <v>1983</v>
      </c>
      <c r="J972" s="116">
        <v>2016</v>
      </c>
      <c r="K972" s="116"/>
      <c r="L972" s="116"/>
      <c r="M972" s="116"/>
      <c r="N972" s="116"/>
      <c r="O972" s="116" t="s">
        <v>18639</v>
      </c>
      <c r="P972" s="116"/>
      <c r="Q972" s="116"/>
      <c r="R972" s="116"/>
      <c r="S972" s="116"/>
      <c r="T972" s="116"/>
      <c r="U972" s="116"/>
      <c r="V972" s="116"/>
    </row>
    <row r="973" spans="1:22" s="117" customFormat="1" ht="12.75" customHeight="1" x14ac:dyDescent="0.2">
      <c r="A973" s="116">
        <v>2358</v>
      </c>
      <c r="B973" s="116">
        <v>2327</v>
      </c>
      <c r="C973" s="116" t="s">
        <v>18637</v>
      </c>
      <c r="D973" s="116" t="s">
        <v>18692</v>
      </c>
      <c r="E973" s="116" t="s">
        <v>77</v>
      </c>
      <c r="F973" s="116" t="s">
        <v>18640</v>
      </c>
      <c r="G973" s="116" t="s">
        <v>18498</v>
      </c>
      <c r="H973" s="116" t="s">
        <v>611</v>
      </c>
      <c r="I973" s="116">
        <v>1971</v>
      </c>
      <c r="J973" s="116">
        <v>2016</v>
      </c>
      <c r="K973" s="116"/>
      <c r="L973" s="116"/>
      <c r="M973" s="116"/>
      <c r="N973" s="116"/>
      <c r="O973" s="116"/>
      <c r="P973" s="116" t="s">
        <v>18639</v>
      </c>
      <c r="Q973" s="116"/>
      <c r="R973" s="116"/>
      <c r="S973" s="116"/>
      <c r="T973" s="116"/>
      <c r="U973" s="116"/>
      <c r="V973" s="116"/>
    </row>
    <row r="974" spans="1:22" s="117" customFormat="1" ht="12.75" customHeight="1" x14ac:dyDescent="0.2">
      <c r="A974" s="116">
        <v>2359</v>
      </c>
      <c r="B974" s="116">
        <v>2328</v>
      </c>
      <c r="C974" s="116" t="s">
        <v>18637</v>
      </c>
      <c r="D974" s="116" t="s">
        <v>18692</v>
      </c>
      <c r="E974" s="116" t="s">
        <v>77</v>
      </c>
      <c r="F974" s="116" t="s">
        <v>18640</v>
      </c>
      <c r="G974" s="116" t="s">
        <v>18498</v>
      </c>
      <c r="H974" s="116" t="s">
        <v>615</v>
      </c>
      <c r="I974" s="116">
        <v>1971</v>
      </c>
      <c r="J974" s="116">
        <v>2016</v>
      </c>
      <c r="K974" s="116"/>
      <c r="L974" s="116"/>
      <c r="M974" s="116"/>
      <c r="N974" s="116"/>
      <c r="O974" s="116"/>
      <c r="P974" s="116"/>
      <c r="Q974" s="116" t="s">
        <v>18639</v>
      </c>
      <c r="R974" s="116"/>
      <c r="S974" s="116"/>
      <c r="T974" s="116"/>
      <c r="U974" s="116"/>
      <c r="V974" s="116"/>
    </row>
    <row r="975" spans="1:22" s="117" customFormat="1" ht="12.75" customHeight="1" x14ac:dyDescent="0.2">
      <c r="A975" s="116">
        <v>2360</v>
      </c>
      <c r="B975" s="116">
        <v>2329</v>
      </c>
      <c r="C975" s="116" t="s">
        <v>18637</v>
      </c>
      <c r="D975" s="116" t="s">
        <v>18692</v>
      </c>
      <c r="E975" s="116" t="s">
        <v>77</v>
      </c>
      <c r="F975" s="116" t="s">
        <v>18640</v>
      </c>
      <c r="G975" s="116" t="s">
        <v>18498</v>
      </c>
      <c r="H975" s="116" t="s">
        <v>620</v>
      </c>
      <c r="I975" s="116">
        <v>1970</v>
      </c>
      <c r="J975" s="116">
        <v>2016</v>
      </c>
      <c r="K975" s="116"/>
      <c r="L975" s="116"/>
      <c r="M975" s="116"/>
      <c r="N975" s="116"/>
      <c r="O975" s="116"/>
      <c r="P975" s="116"/>
      <c r="Q975" s="116"/>
      <c r="R975" s="116" t="s">
        <v>18639</v>
      </c>
      <c r="S975" s="116"/>
      <c r="T975" s="116"/>
      <c r="U975" s="116"/>
      <c r="V975" s="116"/>
    </row>
    <row r="976" spans="1:22" s="117" customFormat="1" ht="12.75" customHeight="1" x14ac:dyDescent="0.2">
      <c r="A976" s="116">
        <v>2361</v>
      </c>
      <c r="B976" s="116">
        <v>2330</v>
      </c>
      <c r="C976" s="116" t="s">
        <v>18637</v>
      </c>
      <c r="D976" s="116" t="s">
        <v>18692</v>
      </c>
      <c r="E976" s="116" t="s">
        <v>77</v>
      </c>
      <c r="F976" s="116" t="s">
        <v>18640</v>
      </c>
      <c r="G976" s="116" t="s">
        <v>18498</v>
      </c>
      <c r="H976" s="116" t="s">
        <v>651</v>
      </c>
      <c r="I976" s="116">
        <v>1984</v>
      </c>
      <c r="J976" s="116"/>
      <c r="K976" s="116"/>
      <c r="L976" s="116"/>
      <c r="M976" s="116"/>
      <c r="N976" s="116"/>
      <c r="O976" s="116"/>
      <c r="P976" s="116" t="s">
        <v>18639</v>
      </c>
      <c r="Q976" s="116"/>
      <c r="R976" s="116"/>
      <c r="S976" s="116"/>
      <c r="T976" s="116"/>
      <c r="U976" s="116"/>
      <c r="V976" s="116"/>
    </row>
    <row r="977" spans="1:22" s="117" customFormat="1" ht="12.75" customHeight="1" x14ac:dyDescent="0.2">
      <c r="A977" s="116">
        <v>2362</v>
      </c>
      <c r="B977" s="116">
        <v>2331</v>
      </c>
      <c r="C977" s="116" t="s">
        <v>18637</v>
      </c>
      <c r="D977" s="116" t="s">
        <v>18692</v>
      </c>
      <c r="E977" s="116" t="s">
        <v>77</v>
      </c>
      <c r="F977" s="116" t="s">
        <v>18640</v>
      </c>
      <c r="G977" s="116" t="s">
        <v>18498</v>
      </c>
      <c r="H977" s="116" t="s">
        <v>656</v>
      </c>
      <c r="I977" s="116">
        <v>1986</v>
      </c>
      <c r="J977" s="116"/>
      <c r="K977" s="116"/>
      <c r="L977" s="116" t="s">
        <v>18639</v>
      </c>
      <c r="M977" s="116"/>
      <c r="N977" s="116"/>
      <c r="O977" s="116"/>
      <c r="P977" s="116"/>
      <c r="Q977" s="116"/>
      <c r="R977" s="116"/>
      <c r="S977" s="116"/>
      <c r="T977" s="116"/>
      <c r="U977" s="116"/>
      <c r="V977" s="116"/>
    </row>
    <row r="978" spans="1:22" s="117" customFormat="1" ht="12.75" customHeight="1" x14ac:dyDescent="0.2">
      <c r="A978" s="116">
        <v>2363</v>
      </c>
      <c r="B978" s="116">
        <v>2332</v>
      </c>
      <c r="C978" s="116" t="s">
        <v>18637</v>
      </c>
      <c r="D978" s="116" t="s">
        <v>18692</v>
      </c>
      <c r="E978" s="116" t="s">
        <v>77</v>
      </c>
      <c r="F978" s="116" t="s">
        <v>18640</v>
      </c>
      <c r="G978" s="116" t="s">
        <v>18498</v>
      </c>
      <c r="H978" s="116" t="s">
        <v>1659</v>
      </c>
      <c r="I978" s="116">
        <v>1990</v>
      </c>
      <c r="J978" s="116"/>
      <c r="K978" s="116"/>
      <c r="L978" s="116"/>
      <c r="M978" s="116" t="s">
        <v>18639</v>
      </c>
      <c r="N978" s="116"/>
      <c r="O978" s="116"/>
      <c r="P978" s="116"/>
      <c r="Q978" s="116"/>
      <c r="R978" s="116"/>
      <c r="S978" s="116"/>
      <c r="T978" s="116"/>
      <c r="U978" s="116"/>
      <c r="V978" s="116"/>
    </row>
    <row r="979" spans="1:22" s="117" customFormat="1" ht="12.75" customHeight="1" x14ac:dyDescent="0.2">
      <c r="A979" s="116">
        <v>2364</v>
      </c>
      <c r="B979" s="116">
        <v>2333</v>
      </c>
      <c r="C979" s="116" t="s">
        <v>18637</v>
      </c>
      <c r="D979" s="116" t="s">
        <v>18692</v>
      </c>
      <c r="E979" s="116" t="s">
        <v>77</v>
      </c>
      <c r="F979" s="116" t="s">
        <v>18640</v>
      </c>
      <c r="G979" s="116" t="s">
        <v>18498</v>
      </c>
      <c r="H979" s="116" t="s">
        <v>1708</v>
      </c>
      <c r="I979" s="116">
        <v>1962</v>
      </c>
      <c r="J979" s="116"/>
      <c r="K979" s="116"/>
      <c r="L979" s="116"/>
      <c r="M979" s="116"/>
      <c r="N979" s="116" t="s">
        <v>18639</v>
      </c>
      <c r="O979" s="116"/>
      <c r="P979" s="116"/>
      <c r="Q979" s="116"/>
      <c r="R979" s="116"/>
      <c r="S979" s="116"/>
      <c r="T979" s="116"/>
      <c r="U979" s="116"/>
      <c r="V979" s="116"/>
    </row>
    <row r="980" spans="1:22" s="117" customFormat="1" ht="12.75" customHeight="1" x14ac:dyDescent="0.2">
      <c r="A980" s="116">
        <v>2365</v>
      </c>
      <c r="B980" s="116">
        <v>2334</v>
      </c>
      <c r="C980" s="116" t="s">
        <v>18637</v>
      </c>
      <c r="D980" s="116" t="s">
        <v>18692</v>
      </c>
      <c r="E980" s="116" t="s">
        <v>77</v>
      </c>
      <c r="F980" s="116" t="s">
        <v>18640</v>
      </c>
      <c r="G980" s="116" t="s">
        <v>18498</v>
      </c>
      <c r="H980" s="116" t="s">
        <v>2465</v>
      </c>
      <c r="I980" s="116">
        <v>1980</v>
      </c>
      <c r="J980" s="116">
        <v>2016</v>
      </c>
      <c r="K980" s="116"/>
      <c r="L980" s="116"/>
      <c r="M980" s="116"/>
      <c r="N980" s="116"/>
      <c r="O980" s="116" t="s">
        <v>18639</v>
      </c>
      <c r="P980" s="116"/>
      <c r="Q980" s="116"/>
      <c r="R980" s="116"/>
      <c r="S980" s="116"/>
      <c r="T980" s="116"/>
      <c r="U980" s="116"/>
      <c r="V980" s="116"/>
    </row>
    <row r="981" spans="1:22" s="117" customFormat="1" ht="12.75" customHeight="1" x14ac:dyDescent="0.2">
      <c r="A981" s="116">
        <v>2398</v>
      </c>
      <c r="B981" s="116">
        <v>2367</v>
      </c>
      <c r="C981" s="116" t="s">
        <v>18637</v>
      </c>
      <c r="D981" s="116" t="s">
        <v>18692</v>
      </c>
      <c r="E981" s="116" t="s">
        <v>2753</v>
      </c>
      <c r="F981" s="116" t="s">
        <v>18640</v>
      </c>
      <c r="G981" s="116" t="s">
        <v>18498</v>
      </c>
      <c r="H981" s="116" t="s">
        <v>2754</v>
      </c>
      <c r="I981" s="116">
        <v>1962</v>
      </c>
      <c r="J981" s="116">
        <v>2016</v>
      </c>
      <c r="K981" s="116"/>
      <c r="L981" s="116" t="s">
        <v>18639</v>
      </c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</row>
    <row r="982" spans="1:22" s="117" customFormat="1" ht="12.75" customHeight="1" x14ac:dyDescent="0.2">
      <c r="A982" s="116">
        <v>2399</v>
      </c>
      <c r="B982" s="116">
        <v>2368</v>
      </c>
      <c r="C982" s="116" t="s">
        <v>18637</v>
      </c>
      <c r="D982" s="116" t="s">
        <v>18692</v>
      </c>
      <c r="E982" s="116" t="s">
        <v>2753</v>
      </c>
      <c r="F982" s="116" t="s">
        <v>18640</v>
      </c>
      <c r="G982" s="116" t="s">
        <v>18498</v>
      </c>
      <c r="H982" s="116" t="s">
        <v>2766</v>
      </c>
      <c r="I982" s="116">
        <v>1962</v>
      </c>
      <c r="J982" s="116">
        <v>2016</v>
      </c>
      <c r="K982" s="116"/>
      <c r="L982" s="116" t="s">
        <v>18639</v>
      </c>
      <c r="M982" s="116"/>
      <c r="N982" s="116"/>
      <c r="O982" s="116"/>
      <c r="P982" s="116"/>
      <c r="Q982" s="116"/>
      <c r="R982" s="116"/>
      <c r="S982" s="116"/>
      <c r="T982" s="116"/>
      <c r="U982" s="116"/>
      <c r="V982" s="116"/>
    </row>
    <row r="983" spans="1:22" s="117" customFormat="1" ht="12.75" customHeight="1" x14ac:dyDescent="0.2">
      <c r="A983" s="116">
        <v>2400</v>
      </c>
      <c r="B983" s="116">
        <v>2369</v>
      </c>
      <c r="C983" s="116" t="s">
        <v>18637</v>
      </c>
      <c r="D983" s="116" t="s">
        <v>18692</v>
      </c>
      <c r="E983" s="116" t="s">
        <v>2753</v>
      </c>
      <c r="F983" s="116" t="s">
        <v>18640</v>
      </c>
      <c r="G983" s="116" t="s">
        <v>18498</v>
      </c>
      <c r="H983" s="116" t="s">
        <v>2770</v>
      </c>
      <c r="I983" s="116">
        <v>1962</v>
      </c>
      <c r="J983" s="116">
        <v>2016</v>
      </c>
      <c r="K983" s="116"/>
      <c r="L983" s="116" t="s">
        <v>18639</v>
      </c>
      <c r="M983" s="116"/>
      <c r="N983" s="116"/>
      <c r="O983" s="116"/>
      <c r="P983" s="116"/>
      <c r="Q983" s="116"/>
      <c r="R983" s="116"/>
      <c r="S983" s="116"/>
      <c r="T983" s="116"/>
      <c r="U983" s="116"/>
      <c r="V983" s="116"/>
    </row>
    <row r="984" spans="1:22" s="117" customFormat="1" ht="12.75" customHeight="1" x14ac:dyDescent="0.2">
      <c r="A984" s="116">
        <v>2401</v>
      </c>
      <c r="B984" s="116">
        <v>2370</v>
      </c>
      <c r="C984" s="116" t="s">
        <v>18637</v>
      </c>
      <c r="D984" s="116" t="s">
        <v>18692</v>
      </c>
      <c r="E984" s="116" t="s">
        <v>2753</v>
      </c>
      <c r="F984" s="116" t="s">
        <v>18640</v>
      </c>
      <c r="G984" s="116" t="s">
        <v>18498</v>
      </c>
      <c r="H984" s="116" t="s">
        <v>2774</v>
      </c>
      <c r="I984" s="116">
        <v>1978</v>
      </c>
      <c r="J984" s="116">
        <v>2016</v>
      </c>
      <c r="K984" s="116"/>
      <c r="L984" s="116" t="s">
        <v>18639</v>
      </c>
      <c r="M984" s="116"/>
      <c r="N984" s="116"/>
      <c r="O984" s="116"/>
      <c r="P984" s="116"/>
      <c r="Q984" s="116"/>
      <c r="R984" s="116"/>
      <c r="S984" s="116"/>
      <c r="T984" s="116"/>
      <c r="U984" s="116"/>
      <c r="V984" s="116"/>
    </row>
    <row r="985" spans="1:22" s="117" customFormat="1" ht="12.75" customHeight="1" x14ac:dyDescent="0.2">
      <c r="A985" s="116">
        <v>2402</v>
      </c>
      <c r="B985" s="116">
        <v>2371</v>
      </c>
      <c r="C985" s="116" t="s">
        <v>18637</v>
      </c>
      <c r="D985" s="116" t="s">
        <v>18692</v>
      </c>
      <c r="E985" s="116" t="s">
        <v>2753</v>
      </c>
      <c r="F985" s="116" t="s">
        <v>18640</v>
      </c>
      <c r="G985" s="116" t="s">
        <v>18498</v>
      </c>
      <c r="H985" s="116" t="s">
        <v>2779</v>
      </c>
      <c r="I985" s="116">
        <v>1984</v>
      </c>
      <c r="J985" s="116">
        <v>2016</v>
      </c>
      <c r="K985" s="116"/>
      <c r="L985" s="116" t="s">
        <v>18639</v>
      </c>
      <c r="M985" s="116"/>
      <c r="N985" s="116"/>
      <c r="O985" s="116"/>
      <c r="P985" s="116"/>
      <c r="Q985" s="116"/>
      <c r="R985" s="116"/>
      <c r="S985" s="116"/>
      <c r="T985" s="116"/>
      <c r="U985" s="116"/>
      <c r="V985" s="116"/>
    </row>
    <row r="986" spans="1:22" s="117" customFormat="1" ht="12.75" customHeight="1" x14ac:dyDescent="0.2">
      <c r="A986" s="116">
        <v>2403</v>
      </c>
      <c r="B986" s="116">
        <v>2372</v>
      </c>
      <c r="C986" s="116" t="s">
        <v>18637</v>
      </c>
      <c r="D986" s="116" t="s">
        <v>18692</v>
      </c>
      <c r="E986" s="116" t="s">
        <v>2753</v>
      </c>
      <c r="F986" s="116" t="s">
        <v>18640</v>
      </c>
      <c r="G986" s="116" t="s">
        <v>18498</v>
      </c>
      <c r="H986" s="116" t="s">
        <v>2783</v>
      </c>
      <c r="I986" s="116">
        <v>1975</v>
      </c>
      <c r="J986" s="116">
        <v>2016</v>
      </c>
      <c r="K986" s="116"/>
      <c r="L986" s="116" t="s">
        <v>18639</v>
      </c>
      <c r="M986" s="116"/>
      <c r="N986" s="116"/>
      <c r="O986" s="116"/>
      <c r="P986" s="116"/>
      <c r="Q986" s="116"/>
      <c r="R986" s="116"/>
      <c r="S986" s="116"/>
      <c r="T986" s="116"/>
      <c r="U986" s="116"/>
      <c r="V986" s="116"/>
    </row>
    <row r="987" spans="1:22" s="117" customFormat="1" ht="12.75" customHeight="1" x14ac:dyDescent="0.2">
      <c r="A987" s="116">
        <v>2404</v>
      </c>
      <c r="B987" s="116">
        <v>2373</v>
      </c>
      <c r="C987" s="116" t="s">
        <v>18637</v>
      </c>
      <c r="D987" s="116" t="s">
        <v>18692</v>
      </c>
      <c r="E987" s="116" t="s">
        <v>2753</v>
      </c>
      <c r="F987" s="116" t="s">
        <v>18640</v>
      </c>
      <c r="G987" s="116" t="s">
        <v>18498</v>
      </c>
      <c r="H987" s="116" t="s">
        <v>2788</v>
      </c>
      <c r="I987" s="116">
        <v>1978</v>
      </c>
      <c r="J987" s="116">
        <v>2016</v>
      </c>
      <c r="K987" s="116"/>
      <c r="L987" s="116" t="s">
        <v>18639</v>
      </c>
      <c r="M987" s="116"/>
      <c r="N987" s="116"/>
      <c r="O987" s="116"/>
      <c r="P987" s="116"/>
      <c r="Q987" s="116"/>
      <c r="R987" s="116"/>
      <c r="S987" s="116"/>
      <c r="T987" s="116"/>
      <c r="U987" s="116"/>
      <c r="V987" s="116"/>
    </row>
    <row r="988" spans="1:22" s="117" customFormat="1" ht="12.75" customHeight="1" x14ac:dyDescent="0.2">
      <c r="A988" s="116">
        <v>2405</v>
      </c>
      <c r="B988" s="116">
        <v>2374</v>
      </c>
      <c r="C988" s="116" t="s">
        <v>18637</v>
      </c>
      <c r="D988" s="116" t="s">
        <v>18692</v>
      </c>
      <c r="E988" s="116" t="s">
        <v>2753</v>
      </c>
      <c r="F988" s="116" t="s">
        <v>18640</v>
      </c>
      <c r="G988" s="116" t="s">
        <v>18498</v>
      </c>
      <c r="H988" s="116" t="s">
        <v>2793</v>
      </c>
      <c r="I988" s="116">
        <v>1974</v>
      </c>
      <c r="J988" s="116">
        <v>2016</v>
      </c>
      <c r="K988" s="116"/>
      <c r="L988" s="116" t="s">
        <v>18639</v>
      </c>
      <c r="M988" s="116"/>
      <c r="N988" s="116"/>
      <c r="O988" s="116"/>
      <c r="P988" s="116"/>
      <c r="Q988" s="116"/>
      <c r="R988" s="116"/>
      <c r="S988" s="116"/>
      <c r="T988" s="116"/>
      <c r="U988" s="116"/>
      <c r="V988" s="116"/>
    </row>
    <row r="989" spans="1:22" s="117" customFormat="1" ht="12.75" customHeight="1" x14ac:dyDescent="0.2">
      <c r="A989" s="116">
        <v>2406</v>
      </c>
      <c r="B989" s="116">
        <v>2375</v>
      </c>
      <c r="C989" s="116" t="s">
        <v>18637</v>
      </c>
      <c r="D989" s="116" t="s">
        <v>18692</v>
      </c>
      <c r="E989" s="116" t="s">
        <v>2753</v>
      </c>
      <c r="F989" s="116" t="s">
        <v>18640</v>
      </c>
      <c r="G989" s="116" t="s">
        <v>18498</v>
      </c>
      <c r="H989" s="116" t="s">
        <v>2798</v>
      </c>
      <c r="I989" s="116">
        <v>1974</v>
      </c>
      <c r="J989" s="116">
        <v>2016</v>
      </c>
      <c r="K989" s="116"/>
      <c r="L989" s="116" t="s">
        <v>18639</v>
      </c>
      <c r="M989" s="116"/>
      <c r="N989" s="116"/>
      <c r="O989" s="116"/>
      <c r="P989" s="116"/>
      <c r="Q989" s="116"/>
      <c r="R989" s="116"/>
      <c r="S989" s="116"/>
      <c r="T989" s="116"/>
      <c r="U989" s="116"/>
      <c r="V989" s="116"/>
    </row>
    <row r="990" spans="1:22" s="117" customFormat="1" ht="12.75" customHeight="1" x14ac:dyDescent="0.2">
      <c r="A990" s="116">
        <v>2407</v>
      </c>
      <c r="B990" s="116">
        <v>2376</v>
      </c>
      <c r="C990" s="116" t="s">
        <v>18637</v>
      </c>
      <c r="D990" s="116" t="s">
        <v>18692</v>
      </c>
      <c r="E990" s="116" t="s">
        <v>2753</v>
      </c>
      <c r="F990" s="116" t="s">
        <v>18640</v>
      </c>
      <c r="G990" s="116" t="s">
        <v>18498</v>
      </c>
      <c r="H990" s="116" t="s">
        <v>2807</v>
      </c>
      <c r="I990" s="116">
        <v>1984</v>
      </c>
      <c r="J990" s="116">
        <v>2016</v>
      </c>
      <c r="K990" s="116"/>
      <c r="L990" s="116" t="s">
        <v>18639</v>
      </c>
      <c r="M990" s="116"/>
      <c r="N990" s="116"/>
      <c r="O990" s="116"/>
      <c r="P990" s="116"/>
      <c r="Q990" s="116"/>
      <c r="R990" s="116"/>
      <c r="S990" s="116"/>
      <c r="T990" s="116"/>
      <c r="U990" s="116"/>
      <c r="V990" s="116"/>
    </row>
    <row r="991" spans="1:22" s="117" customFormat="1" ht="12.75" customHeight="1" x14ac:dyDescent="0.2">
      <c r="A991" s="116">
        <v>2408</v>
      </c>
      <c r="B991" s="116">
        <v>2377</v>
      </c>
      <c r="C991" s="116" t="s">
        <v>18637</v>
      </c>
      <c r="D991" s="116" t="s">
        <v>18692</v>
      </c>
      <c r="E991" s="116" t="s">
        <v>2753</v>
      </c>
      <c r="F991" s="116" t="s">
        <v>18640</v>
      </c>
      <c r="G991" s="116" t="s">
        <v>18498</v>
      </c>
      <c r="H991" s="116" t="s">
        <v>2812</v>
      </c>
      <c r="I991" s="116">
        <v>1974</v>
      </c>
      <c r="J991" s="116">
        <v>2016</v>
      </c>
      <c r="K991" s="116"/>
      <c r="L991" s="116" t="s">
        <v>18639</v>
      </c>
      <c r="M991" s="116"/>
      <c r="N991" s="116"/>
      <c r="O991" s="116"/>
      <c r="P991" s="116"/>
      <c r="Q991" s="116"/>
      <c r="R991" s="116"/>
      <c r="S991" s="116"/>
      <c r="T991" s="116"/>
      <c r="U991" s="116"/>
      <c r="V991" s="116"/>
    </row>
    <row r="992" spans="1:22" s="117" customFormat="1" ht="12.75" customHeight="1" x14ac:dyDescent="0.2">
      <c r="A992" s="116">
        <v>2409</v>
      </c>
      <c r="B992" s="116">
        <v>2378</v>
      </c>
      <c r="C992" s="116" t="s">
        <v>18637</v>
      </c>
      <c r="D992" s="116" t="s">
        <v>18692</v>
      </c>
      <c r="E992" s="116" t="s">
        <v>2753</v>
      </c>
      <c r="F992" s="116" t="s">
        <v>18640</v>
      </c>
      <c r="G992" s="116" t="s">
        <v>18498</v>
      </c>
      <c r="H992" s="116" t="s">
        <v>2817</v>
      </c>
      <c r="I992" s="116">
        <v>1974</v>
      </c>
      <c r="J992" s="116">
        <v>2016</v>
      </c>
      <c r="K992" s="116"/>
      <c r="L992" s="116" t="s">
        <v>18639</v>
      </c>
      <c r="M992" s="116"/>
      <c r="N992" s="116"/>
      <c r="O992" s="116"/>
      <c r="P992" s="116"/>
      <c r="Q992" s="116"/>
      <c r="R992" s="116"/>
      <c r="S992" s="116"/>
      <c r="T992" s="116"/>
      <c r="U992" s="116"/>
      <c r="V992" s="116"/>
    </row>
    <row r="993" spans="1:22" s="117" customFormat="1" ht="12.75" customHeight="1" x14ac:dyDescent="0.2">
      <c r="A993" s="116">
        <v>2410</v>
      </c>
      <c r="B993" s="116">
        <v>2379</v>
      </c>
      <c r="C993" s="116" t="s">
        <v>18637</v>
      </c>
      <c r="D993" s="116" t="s">
        <v>18692</v>
      </c>
      <c r="E993" s="116" t="s">
        <v>2753</v>
      </c>
      <c r="F993" s="116" t="s">
        <v>18640</v>
      </c>
      <c r="G993" s="116" t="s">
        <v>18498</v>
      </c>
      <c r="H993" s="116" t="s">
        <v>2821</v>
      </c>
      <c r="I993" s="116">
        <v>1962</v>
      </c>
      <c r="J993" s="116">
        <v>2016</v>
      </c>
      <c r="K993" s="116"/>
      <c r="L993" s="116" t="s">
        <v>18639</v>
      </c>
      <c r="M993" s="116"/>
      <c r="N993" s="116"/>
      <c r="O993" s="116"/>
      <c r="P993" s="116"/>
      <c r="Q993" s="116"/>
      <c r="R993" s="116"/>
      <c r="S993" s="116"/>
      <c r="T993" s="116"/>
      <c r="U993" s="116"/>
      <c r="V993" s="116"/>
    </row>
    <row r="994" spans="1:22" s="117" customFormat="1" ht="12.75" customHeight="1" x14ac:dyDescent="0.2">
      <c r="A994" s="116">
        <v>2411</v>
      </c>
      <c r="B994" s="116">
        <v>2380</v>
      </c>
      <c r="C994" s="116" t="s">
        <v>18637</v>
      </c>
      <c r="D994" s="116" t="s">
        <v>18692</v>
      </c>
      <c r="E994" s="116" t="s">
        <v>2753</v>
      </c>
      <c r="F994" s="116" t="s">
        <v>18640</v>
      </c>
      <c r="G994" s="116" t="s">
        <v>18498</v>
      </c>
      <c r="H994" s="116" t="s">
        <v>2826</v>
      </c>
      <c r="I994" s="116">
        <v>1975</v>
      </c>
      <c r="J994" s="116">
        <v>2016</v>
      </c>
      <c r="K994" s="116"/>
      <c r="L994" s="116" t="s">
        <v>18639</v>
      </c>
      <c r="M994" s="116"/>
      <c r="N994" s="116"/>
      <c r="O994" s="116"/>
      <c r="P994" s="116"/>
      <c r="Q994" s="116"/>
      <c r="R994" s="116"/>
      <c r="S994" s="116"/>
      <c r="T994" s="116"/>
      <c r="U994" s="116"/>
      <c r="V994" s="116"/>
    </row>
    <row r="995" spans="1:22" s="117" customFormat="1" ht="12.75" customHeight="1" x14ac:dyDescent="0.2">
      <c r="A995" s="116">
        <v>2412</v>
      </c>
      <c r="B995" s="116">
        <v>2381</v>
      </c>
      <c r="C995" s="116" t="s">
        <v>18637</v>
      </c>
      <c r="D995" s="116" t="s">
        <v>18692</v>
      </c>
      <c r="E995" s="116" t="s">
        <v>2753</v>
      </c>
      <c r="F995" s="116" t="s">
        <v>18640</v>
      </c>
      <c r="G995" s="116" t="s">
        <v>18498</v>
      </c>
      <c r="H995" s="116" t="s">
        <v>2830</v>
      </c>
      <c r="I995" s="116">
        <v>1962</v>
      </c>
      <c r="J995" s="116">
        <v>2016</v>
      </c>
      <c r="K995" s="116"/>
      <c r="L995" s="116" t="s">
        <v>18639</v>
      </c>
      <c r="M995" s="116"/>
      <c r="N995" s="116"/>
      <c r="O995" s="116"/>
      <c r="P995" s="116"/>
      <c r="Q995" s="116"/>
      <c r="R995" s="116"/>
      <c r="S995" s="116"/>
      <c r="T995" s="116"/>
      <c r="U995" s="116"/>
      <c r="V995" s="116"/>
    </row>
    <row r="996" spans="1:22" s="117" customFormat="1" ht="12.75" customHeight="1" x14ac:dyDescent="0.2">
      <c r="A996" s="116">
        <v>2413</v>
      </c>
      <c r="B996" s="116">
        <v>2382</v>
      </c>
      <c r="C996" s="116" t="s">
        <v>18637</v>
      </c>
      <c r="D996" s="116" t="s">
        <v>18692</v>
      </c>
      <c r="E996" s="116" t="s">
        <v>2753</v>
      </c>
      <c r="F996" s="116" t="s">
        <v>18640</v>
      </c>
      <c r="G996" s="116" t="s">
        <v>18498</v>
      </c>
      <c r="H996" s="116" t="s">
        <v>2834</v>
      </c>
      <c r="I996" s="116">
        <v>1974</v>
      </c>
      <c r="J996" s="116">
        <v>2016</v>
      </c>
      <c r="K996" s="116"/>
      <c r="L996" s="116" t="s">
        <v>18639</v>
      </c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</row>
    <row r="997" spans="1:22" s="117" customFormat="1" ht="12.75" customHeight="1" x14ac:dyDescent="0.2">
      <c r="A997" s="116">
        <v>2414</v>
      </c>
      <c r="B997" s="116">
        <v>2383</v>
      </c>
      <c r="C997" s="116" t="s">
        <v>18637</v>
      </c>
      <c r="D997" s="116" t="s">
        <v>18692</v>
      </c>
      <c r="E997" s="116" t="s">
        <v>2753</v>
      </c>
      <c r="F997" s="116" t="s">
        <v>18640</v>
      </c>
      <c r="G997" s="116" t="s">
        <v>18498</v>
      </c>
      <c r="H997" s="116" t="s">
        <v>2838</v>
      </c>
      <c r="I997" s="116">
        <v>1973</v>
      </c>
      <c r="J997" s="116">
        <v>2016</v>
      </c>
      <c r="K997" s="116"/>
      <c r="L997" s="116" t="s">
        <v>18639</v>
      </c>
      <c r="M997" s="116"/>
      <c r="N997" s="116"/>
      <c r="O997" s="116"/>
      <c r="P997" s="116"/>
      <c r="Q997" s="116"/>
      <c r="R997" s="116"/>
      <c r="S997" s="116"/>
      <c r="T997" s="116"/>
      <c r="U997" s="116"/>
      <c r="V997" s="116"/>
    </row>
    <row r="998" spans="1:22" s="117" customFormat="1" ht="12.75" customHeight="1" x14ac:dyDescent="0.2">
      <c r="A998" s="116">
        <v>2415</v>
      </c>
      <c r="B998" s="116">
        <v>2384</v>
      </c>
      <c r="C998" s="116" t="s">
        <v>18637</v>
      </c>
      <c r="D998" s="116" t="s">
        <v>18692</v>
      </c>
      <c r="E998" s="116" t="s">
        <v>2753</v>
      </c>
      <c r="F998" s="116" t="s">
        <v>18640</v>
      </c>
      <c r="G998" s="116" t="s">
        <v>18498</v>
      </c>
      <c r="H998" s="116" t="s">
        <v>2852</v>
      </c>
      <c r="I998" s="116">
        <v>1962</v>
      </c>
      <c r="J998" s="116">
        <v>2016</v>
      </c>
      <c r="K998" s="116"/>
      <c r="L998" s="116" t="s">
        <v>18639</v>
      </c>
      <c r="M998" s="116"/>
      <c r="N998" s="116"/>
      <c r="O998" s="116"/>
      <c r="P998" s="116"/>
      <c r="Q998" s="116"/>
      <c r="R998" s="116"/>
      <c r="S998" s="116"/>
      <c r="T998" s="116"/>
      <c r="U998" s="116"/>
      <c r="V998" s="116"/>
    </row>
    <row r="999" spans="1:22" s="117" customFormat="1" ht="12.75" customHeight="1" x14ac:dyDescent="0.2">
      <c r="A999" s="116">
        <v>2416</v>
      </c>
      <c r="B999" s="116">
        <v>2385</v>
      </c>
      <c r="C999" s="116" t="s">
        <v>18637</v>
      </c>
      <c r="D999" s="116" t="s">
        <v>18692</v>
      </c>
      <c r="E999" s="116" t="s">
        <v>2753</v>
      </c>
      <c r="F999" s="116" t="s">
        <v>18640</v>
      </c>
      <c r="G999" s="116" t="s">
        <v>18498</v>
      </c>
      <c r="H999" s="116" t="s">
        <v>2857</v>
      </c>
      <c r="I999" s="116">
        <v>1983</v>
      </c>
      <c r="J999" s="116">
        <v>2016</v>
      </c>
      <c r="K999" s="116"/>
      <c r="L999" s="116" t="s">
        <v>18639</v>
      </c>
      <c r="M999" s="116"/>
      <c r="N999" s="116"/>
      <c r="O999" s="116"/>
      <c r="P999" s="116"/>
      <c r="Q999" s="116"/>
      <c r="R999" s="116"/>
      <c r="S999" s="116"/>
      <c r="T999" s="116"/>
      <c r="U999" s="116"/>
      <c r="V999" s="116"/>
    </row>
    <row r="1000" spans="1:22" s="117" customFormat="1" ht="12.75" customHeight="1" x14ac:dyDescent="0.2">
      <c r="A1000" s="116">
        <v>2417</v>
      </c>
      <c r="B1000" s="116">
        <v>2386</v>
      </c>
      <c r="C1000" s="116" t="s">
        <v>18637</v>
      </c>
      <c r="D1000" s="116" t="s">
        <v>18692</v>
      </c>
      <c r="E1000" s="116" t="s">
        <v>2753</v>
      </c>
      <c r="F1000" s="116" t="s">
        <v>18640</v>
      </c>
      <c r="G1000" s="116" t="s">
        <v>18498</v>
      </c>
      <c r="H1000" s="116" t="s">
        <v>2862</v>
      </c>
      <c r="I1000" s="116">
        <v>1962</v>
      </c>
      <c r="J1000" s="116">
        <v>2016</v>
      </c>
      <c r="K1000" s="116"/>
      <c r="L1000" s="116" t="s">
        <v>18639</v>
      </c>
      <c r="M1000" s="116"/>
      <c r="N1000" s="116"/>
      <c r="O1000" s="116"/>
      <c r="P1000" s="116"/>
      <c r="Q1000" s="116"/>
      <c r="R1000" s="116"/>
      <c r="S1000" s="116"/>
      <c r="T1000" s="116"/>
      <c r="U1000" s="116"/>
      <c r="V1000" s="116"/>
    </row>
    <row r="1001" spans="1:22" s="117" customFormat="1" ht="12.75" customHeight="1" x14ac:dyDescent="0.2">
      <c r="A1001" s="116">
        <v>2418</v>
      </c>
      <c r="B1001" s="116">
        <v>2387</v>
      </c>
      <c r="C1001" s="116" t="s">
        <v>18637</v>
      </c>
      <c r="D1001" s="116" t="s">
        <v>18692</v>
      </c>
      <c r="E1001" s="116" t="s">
        <v>2753</v>
      </c>
      <c r="F1001" s="116" t="s">
        <v>18640</v>
      </c>
      <c r="G1001" s="116" t="s">
        <v>18498</v>
      </c>
      <c r="H1001" s="116" t="s">
        <v>2866</v>
      </c>
      <c r="I1001" s="116">
        <v>1962</v>
      </c>
      <c r="J1001" s="116">
        <v>2016</v>
      </c>
      <c r="K1001" s="116"/>
      <c r="L1001" s="116" t="s">
        <v>18639</v>
      </c>
      <c r="M1001" s="116"/>
      <c r="N1001" s="116"/>
      <c r="O1001" s="116"/>
      <c r="P1001" s="116"/>
      <c r="Q1001" s="116"/>
      <c r="R1001" s="116"/>
      <c r="S1001" s="116"/>
      <c r="T1001" s="116"/>
      <c r="U1001" s="116"/>
      <c r="V1001" s="116"/>
    </row>
    <row r="1002" spans="1:22" s="117" customFormat="1" ht="12.75" customHeight="1" x14ac:dyDescent="0.2">
      <c r="A1002" s="116">
        <v>2419</v>
      </c>
      <c r="B1002" s="116">
        <v>2388</v>
      </c>
      <c r="C1002" s="116" t="s">
        <v>18637</v>
      </c>
      <c r="D1002" s="116" t="s">
        <v>18692</v>
      </c>
      <c r="E1002" s="116" t="s">
        <v>2753</v>
      </c>
      <c r="F1002" s="116" t="s">
        <v>18640</v>
      </c>
      <c r="G1002" s="116" t="s">
        <v>18498</v>
      </c>
      <c r="H1002" s="116" t="s">
        <v>2870</v>
      </c>
      <c r="I1002" s="116">
        <v>1962</v>
      </c>
      <c r="J1002" s="116">
        <v>2016</v>
      </c>
      <c r="K1002" s="116"/>
      <c r="L1002" s="116" t="s">
        <v>18639</v>
      </c>
      <c r="M1002" s="116"/>
      <c r="N1002" s="116"/>
      <c r="O1002" s="116"/>
      <c r="P1002" s="116"/>
      <c r="Q1002" s="116"/>
      <c r="R1002" s="116"/>
      <c r="S1002" s="116"/>
      <c r="T1002" s="116"/>
      <c r="U1002" s="116"/>
      <c r="V1002" s="116"/>
    </row>
    <row r="1003" spans="1:22" s="117" customFormat="1" ht="12.75" customHeight="1" x14ac:dyDescent="0.2">
      <c r="A1003" s="116">
        <v>2420</v>
      </c>
      <c r="B1003" s="116">
        <v>2389</v>
      </c>
      <c r="C1003" s="116" t="s">
        <v>18637</v>
      </c>
      <c r="D1003" s="116" t="s">
        <v>18692</v>
      </c>
      <c r="E1003" s="116" t="s">
        <v>2753</v>
      </c>
      <c r="F1003" s="116" t="s">
        <v>18640</v>
      </c>
      <c r="G1003" s="116" t="s">
        <v>18498</v>
      </c>
      <c r="H1003" s="116" t="s">
        <v>2880</v>
      </c>
      <c r="I1003" s="116">
        <v>1964</v>
      </c>
      <c r="J1003" s="116">
        <v>2016</v>
      </c>
      <c r="K1003" s="116"/>
      <c r="L1003" s="116"/>
      <c r="M1003" s="116" t="s">
        <v>18639</v>
      </c>
      <c r="N1003" s="116"/>
      <c r="O1003" s="116"/>
      <c r="P1003" s="116"/>
      <c r="Q1003" s="116"/>
      <c r="R1003" s="116"/>
      <c r="S1003" s="116"/>
      <c r="T1003" s="116"/>
      <c r="U1003" s="116"/>
      <c r="V1003" s="116"/>
    </row>
    <row r="1004" spans="1:22" s="117" customFormat="1" ht="12.75" customHeight="1" x14ac:dyDescent="0.2">
      <c r="A1004" s="116">
        <v>2421</v>
      </c>
      <c r="B1004" s="116">
        <v>2390</v>
      </c>
      <c r="C1004" s="116" t="s">
        <v>18637</v>
      </c>
      <c r="D1004" s="116" t="s">
        <v>18692</v>
      </c>
      <c r="E1004" s="116" t="s">
        <v>2753</v>
      </c>
      <c r="F1004" s="116" t="s">
        <v>18640</v>
      </c>
      <c r="G1004" s="116" t="s">
        <v>18498</v>
      </c>
      <c r="H1004" s="116" t="s">
        <v>2885</v>
      </c>
      <c r="I1004" s="116">
        <v>1980</v>
      </c>
      <c r="J1004" s="116">
        <v>2016</v>
      </c>
      <c r="K1004" s="116"/>
      <c r="L1004" s="116"/>
      <c r="M1004" s="116" t="s">
        <v>18639</v>
      </c>
      <c r="N1004" s="116"/>
      <c r="O1004" s="116"/>
      <c r="P1004" s="116"/>
      <c r="Q1004" s="116"/>
      <c r="R1004" s="116"/>
      <c r="S1004" s="116"/>
      <c r="T1004" s="116"/>
      <c r="U1004" s="116"/>
      <c r="V1004" s="116"/>
    </row>
    <row r="1005" spans="1:22" s="117" customFormat="1" ht="12.75" customHeight="1" x14ac:dyDescent="0.2">
      <c r="A1005" s="116">
        <v>2422</v>
      </c>
      <c r="B1005" s="116">
        <v>2391</v>
      </c>
      <c r="C1005" s="116" t="s">
        <v>18637</v>
      </c>
      <c r="D1005" s="116" t="s">
        <v>18692</v>
      </c>
      <c r="E1005" s="116" t="s">
        <v>2753</v>
      </c>
      <c r="F1005" s="116" t="s">
        <v>18640</v>
      </c>
      <c r="G1005" s="116" t="s">
        <v>18498</v>
      </c>
      <c r="H1005" s="116" t="s">
        <v>2890</v>
      </c>
      <c r="I1005" s="116">
        <v>1986</v>
      </c>
      <c r="J1005" s="116">
        <v>2016</v>
      </c>
      <c r="K1005" s="116"/>
      <c r="L1005" s="116"/>
      <c r="M1005" s="116" t="s">
        <v>18639</v>
      </c>
      <c r="N1005" s="116"/>
      <c r="O1005" s="116"/>
      <c r="P1005" s="116"/>
      <c r="Q1005" s="116"/>
      <c r="R1005" s="116"/>
      <c r="S1005" s="116"/>
      <c r="T1005" s="116"/>
      <c r="U1005" s="116"/>
      <c r="V1005" s="116"/>
    </row>
    <row r="1006" spans="1:22" s="117" customFormat="1" ht="12.75" customHeight="1" x14ac:dyDescent="0.2">
      <c r="A1006" s="116">
        <v>2423</v>
      </c>
      <c r="B1006" s="116">
        <v>2392</v>
      </c>
      <c r="C1006" s="116" t="s">
        <v>18637</v>
      </c>
      <c r="D1006" s="116" t="s">
        <v>18692</v>
      </c>
      <c r="E1006" s="116" t="s">
        <v>2753</v>
      </c>
      <c r="F1006" s="116" t="s">
        <v>18640</v>
      </c>
      <c r="G1006" s="116" t="s">
        <v>18498</v>
      </c>
      <c r="H1006" s="116" t="s">
        <v>2895</v>
      </c>
      <c r="I1006" s="116">
        <v>1980</v>
      </c>
      <c r="J1006" s="116">
        <v>2016</v>
      </c>
      <c r="K1006" s="116"/>
      <c r="L1006" s="116"/>
      <c r="M1006" s="116" t="s">
        <v>18639</v>
      </c>
      <c r="N1006" s="116"/>
      <c r="O1006" s="116"/>
      <c r="P1006" s="116"/>
      <c r="Q1006" s="116"/>
      <c r="R1006" s="116"/>
      <c r="S1006" s="116"/>
      <c r="T1006" s="116"/>
      <c r="U1006" s="116"/>
      <c r="V1006" s="116"/>
    </row>
    <row r="1007" spans="1:22" s="117" customFormat="1" ht="12.75" customHeight="1" x14ac:dyDescent="0.2">
      <c r="A1007" s="116">
        <v>2424</v>
      </c>
      <c r="B1007" s="116">
        <v>2393</v>
      </c>
      <c r="C1007" s="116" t="s">
        <v>18637</v>
      </c>
      <c r="D1007" s="116" t="s">
        <v>18692</v>
      </c>
      <c r="E1007" s="116" t="s">
        <v>2753</v>
      </c>
      <c r="F1007" s="116" t="s">
        <v>18640</v>
      </c>
      <c r="G1007" s="116" t="s">
        <v>18498</v>
      </c>
      <c r="H1007" s="116" t="s">
        <v>2900</v>
      </c>
      <c r="I1007" s="116">
        <v>1980</v>
      </c>
      <c r="J1007" s="116">
        <v>2016</v>
      </c>
      <c r="K1007" s="116"/>
      <c r="L1007" s="116"/>
      <c r="M1007" s="116" t="s">
        <v>18639</v>
      </c>
      <c r="N1007" s="116"/>
      <c r="O1007" s="116"/>
      <c r="P1007" s="116"/>
      <c r="Q1007" s="116"/>
      <c r="R1007" s="116"/>
      <c r="S1007" s="116"/>
      <c r="T1007" s="116"/>
      <c r="U1007" s="116"/>
      <c r="V1007" s="116"/>
    </row>
    <row r="1008" spans="1:22" s="117" customFormat="1" ht="12.75" customHeight="1" x14ac:dyDescent="0.2">
      <c r="A1008" s="116">
        <v>2425</v>
      </c>
      <c r="B1008" s="116">
        <v>2394</v>
      </c>
      <c r="C1008" s="116" t="s">
        <v>18637</v>
      </c>
      <c r="D1008" s="116" t="s">
        <v>18692</v>
      </c>
      <c r="E1008" s="116" t="s">
        <v>2753</v>
      </c>
      <c r="F1008" s="116" t="s">
        <v>18640</v>
      </c>
      <c r="G1008" s="116" t="s">
        <v>18498</v>
      </c>
      <c r="H1008" s="116" t="s">
        <v>2905</v>
      </c>
      <c r="I1008" s="116">
        <v>1981</v>
      </c>
      <c r="J1008" s="116">
        <v>2016</v>
      </c>
      <c r="K1008" s="116"/>
      <c r="L1008" s="116"/>
      <c r="M1008" s="116" t="s">
        <v>18639</v>
      </c>
      <c r="N1008" s="116"/>
      <c r="O1008" s="116"/>
      <c r="P1008" s="116"/>
      <c r="Q1008" s="116"/>
      <c r="R1008" s="116"/>
      <c r="S1008" s="116"/>
      <c r="T1008" s="116"/>
      <c r="U1008" s="116"/>
      <c r="V1008" s="116"/>
    </row>
    <row r="1009" spans="1:22" s="117" customFormat="1" ht="12.75" customHeight="1" x14ac:dyDescent="0.2">
      <c r="A1009" s="116">
        <v>2426</v>
      </c>
      <c r="B1009" s="116">
        <v>2395</v>
      </c>
      <c r="C1009" s="116" t="s">
        <v>18637</v>
      </c>
      <c r="D1009" s="116" t="s">
        <v>18692</v>
      </c>
      <c r="E1009" s="116" t="s">
        <v>2753</v>
      </c>
      <c r="F1009" s="116" t="s">
        <v>18640</v>
      </c>
      <c r="G1009" s="116" t="s">
        <v>18498</v>
      </c>
      <c r="H1009" s="116" t="s">
        <v>2910</v>
      </c>
      <c r="I1009" s="116">
        <v>1985</v>
      </c>
      <c r="J1009" s="116">
        <v>2016</v>
      </c>
      <c r="K1009" s="116"/>
      <c r="L1009" s="116"/>
      <c r="M1009" s="116" t="s">
        <v>18639</v>
      </c>
      <c r="N1009" s="116"/>
      <c r="O1009" s="116"/>
      <c r="P1009" s="116"/>
      <c r="Q1009" s="116"/>
      <c r="R1009" s="116"/>
      <c r="S1009" s="116"/>
      <c r="T1009" s="116"/>
      <c r="U1009" s="116"/>
      <c r="V1009" s="116"/>
    </row>
    <row r="1010" spans="1:22" s="117" customFormat="1" ht="12.75" customHeight="1" x14ac:dyDescent="0.2">
      <c r="A1010" s="116">
        <v>2427</v>
      </c>
      <c r="B1010" s="116">
        <v>2396</v>
      </c>
      <c r="C1010" s="116" t="s">
        <v>18637</v>
      </c>
      <c r="D1010" s="116" t="s">
        <v>18692</v>
      </c>
      <c r="E1010" s="116" t="s">
        <v>2753</v>
      </c>
      <c r="F1010" s="116" t="s">
        <v>18640</v>
      </c>
      <c r="G1010" s="116" t="s">
        <v>18498</v>
      </c>
      <c r="H1010" s="116" t="s">
        <v>2915</v>
      </c>
      <c r="I1010" s="116">
        <v>1985</v>
      </c>
      <c r="J1010" s="116">
        <v>2016</v>
      </c>
      <c r="K1010" s="116"/>
      <c r="L1010" s="116"/>
      <c r="M1010" s="116" t="s">
        <v>18639</v>
      </c>
      <c r="N1010" s="116"/>
      <c r="O1010" s="116"/>
      <c r="P1010" s="116"/>
      <c r="Q1010" s="116"/>
      <c r="R1010" s="116"/>
      <c r="S1010" s="116"/>
      <c r="T1010" s="116"/>
      <c r="U1010" s="116"/>
      <c r="V1010" s="116"/>
    </row>
    <row r="1011" spans="1:22" s="117" customFormat="1" ht="12.75" customHeight="1" x14ac:dyDescent="0.2">
      <c r="A1011" s="116">
        <v>2428</v>
      </c>
      <c r="B1011" s="116">
        <v>2397</v>
      </c>
      <c r="C1011" s="116" t="s">
        <v>18637</v>
      </c>
      <c r="D1011" s="116" t="s">
        <v>18692</v>
      </c>
      <c r="E1011" s="116" t="s">
        <v>2753</v>
      </c>
      <c r="F1011" s="116" t="s">
        <v>18640</v>
      </c>
      <c r="G1011" s="116" t="s">
        <v>18498</v>
      </c>
      <c r="H1011" s="116" t="s">
        <v>2920</v>
      </c>
      <c r="I1011" s="116">
        <v>1989</v>
      </c>
      <c r="J1011" s="116">
        <v>2016</v>
      </c>
      <c r="K1011" s="116"/>
      <c r="L1011" s="116"/>
      <c r="M1011" s="116" t="s">
        <v>18639</v>
      </c>
      <c r="N1011" s="116"/>
      <c r="O1011" s="116"/>
      <c r="P1011" s="116"/>
      <c r="Q1011" s="116"/>
      <c r="R1011" s="116"/>
      <c r="S1011" s="116"/>
      <c r="T1011" s="116"/>
      <c r="U1011" s="116"/>
      <c r="V1011" s="116"/>
    </row>
    <row r="1012" spans="1:22" s="117" customFormat="1" ht="12.75" customHeight="1" x14ac:dyDescent="0.2">
      <c r="A1012" s="116">
        <v>2429</v>
      </c>
      <c r="B1012" s="116">
        <v>2398</v>
      </c>
      <c r="C1012" s="116" t="s">
        <v>18637</v>
      </c>
      <c r="D1012" s="116" t="s">
        <v>18692</v>
      </c>
      <c r="E1012" s="116" t="s">
        <v>2753</v>
      </c>
      <c r="F1012" s="116" t="s">
        <v>18640</v>
      </c>
      <c r="G1012" s="116" t="s">
        <v>18498</v>
      </c>
      <c r="H1012" s="116" t="s">
        <v>2925</v>
      </c>
      <c r="I1012" s="116">
        <v>1988</v>
      </c>
      <c r="J1012" s="116">
        <v>2016</v>
      </c>
      <c r="K1012" s="116"/>
      <c r="L1012" s="116"/>
      <c r="M1012" s="116" t="s">
        <v>18639</v>
      </c>
      <c r="N1012" s="116"/>
      <c r="O1012" s="116"/>
      <c r="P1012" s="116"/>
      <c r="Q1012" s="116"/>
      <c r="R1012" s="116"/>
      <c r="S1012" s="116"/>
      <c r="T1012" s="116"/>
      <c r="U1012" s="116"/>
      <c r="V1012" s="116"/>
    </row>
    <row r="1013" spans="1:22" s="117" customFormat="1" ht="12.75" customHeight="1" x14ac:dyDescent="0.2">
      <c r="A1013" s="116">
        <v>2430</v>
      </c>
      <c r="B1013" s="116">
        <v>2399</v>
      </c>
      <c r="C1013" s="116" t="s">
        <v>18637</v>
      </c>
      <c r="D1013" s="116" t="s">
        <v>18692</v>
      </c>
      <c r="E1013" s="116" t="s">
        <v>2753</v>
      </c>
      <c r="F1013" s="116" t="s">
        <v>18640</v>
      </c>
      <c r="G1013" s="116" t="s">
        <v>18498</v>
      </c>
      <c r="H1013" s="116" t="s">
        <v>2935</v>
      </c>
      <c r="I1013" s="116">
        <v>1989</v>
      </c>
      <c r="J1013" s="116">
        <v>2016</v>
      </c>
      <c r="K1013" s="116"/>
      <c r="L1013" s="116"/>
      <c r="M1013" s="116" t="s">
        <v>18639</v>
      </c>
      <c r="N1013" s="116"/>
      <c r="O1013" s="116"/>
      <c r="P1013" s="116"/>
      <c r="Q1013" s="116"/>
      <c r="R1013" s="116"/>
      <c r="S1013" s="116"/>
      <c r="T1013" s="116"/>
      <c r="U1013" s="116"/>
      <c r="V1013" s="116"/>
    </row>
    <row r="1014" spans="1:22" s="117" customFormat="1" ht="12.75" customHeight="1" x14ac:dyDescent="0.2">
      <c r="A1014" s="116">
        <v>2431</v>
      </c>
      <c r="B1014" s="116">
        <v>2400</v>
      </c>
      <c r="C1014" s="116" t="s">
        <v>18637</v>
      </c>
      <c r="D1014" s="116" t="s">
        <v>18692</v>
      </c>
      <c r="E1014" s="116" t="s">
        <v>2753</v>
      </c>
      <c r="F1014" s="116" t="s">
        <v>18640</v>
      </c>
      <c r="G1014" s="116" t="s">
        <v>18498</v>
      </c>
      <c r="H1014" s="116" t="s">
        <v>2939</v>
      </c>
      <c r="I1014" s="116">
        <v>1985</v>
      </c>
      <c r="J1014" s="116">
        <v>2016</v>
      </c>
      <c r="K1014" s="116"/>
      <c r="L1014" s="116"/>
      <c r="M1014" s="116" t="s">
        <v>18639</v>
      </c>
      <c r="N1014" s="116"/>
      <c r="O1014" s="116"/>
      <c r="P1014" s="116"/>
      <c r="Q1014" s="116"/>
      <c r="R1014" s="116"/>
      <c r="S1014" s="116"/>
      <c r="T1014" s="116"/>
      <c r="U1014" s="116"/>
      <c r="V1014" s="116"/>
    </row>
    <row r="1015" spans="1:22" s="117" customFormat="1" ht="12.75" customHeight="1" x14ac:dyDescent="0.2">
      <c r="A1015" s="116">
        <v>2432</v>
      </c>
      <c r="B1015" s="116">
        <v>2401</v>
      </c>
      <c r="C1015" s="116" t="s">
        <v>18637</v>
      </c>
      <c r="D1015" s="116" t="s">
        <v>18692</v>
      </c>
      <c r="E1015" s="116" t="s">
        <v>2753</v>
      </c>
      <c r="F1015" s="116" t="s">
        <v>18640</v>
      </c>
      <c r="G1015" s="116" t="s">
        <v>18498</v>
      </c>
      <c r="H1015" s="116" t="s">
        <v>2944</v>
      </c>
      <c r="I1015" s="116">
        <v>1984</v>
      </c>
      <c r="J1015" s="116">
        <v>2016</v>
      </c>
      <c r="K1015" s="116"/>
      <c r="L1015" s="116"/>
      <c r="M1015" s="116" t="s">
        <v>18639</v>
      </c>
      <c r="N1015" s="116"/>
      <c r="O1015" s="116"/>
      <c r="P1015" s="116"/>
      <c r="Q1015" s="116"/>
      <c r="R1015" s="116"/>
      <c r="S1015" s="116"/>
      <c r="T1015" s="116"/>
      <c r="U1015" s="116"/>
      <c r="V1015" s="116"/>
    </row>
    <row r="1016" spans="1:22" s="117" customFormat="1" ht="12.75" customHeight="1" x14ac:dyDescent="0.2">
      <c r="A1016" s="116">
        <v>2433</v>
      </c>
      <c r="B1016" s="116">
        <v>2402</v>
      </c>
      <c r="C1016" s="116" t="s">
        <v>18637</v>
      </c>
      <c r="D1016" s="116" t="s">
        <v>18692</v>
      </c>
      <c r="E1016" s="116" t="s">
        <v>2753</v>
      </c>
      <c r="F1016" s="116" t="s">
        <v>18640</v>
      </c>
      <c r="G1016" s="116" t="s">
        <v>18498</v>
      </c>
      <c r="H1016" s="116" t="s">
        <v>2949</v>
      </c>
      <c r="I1016" s="116">
        <v>1987</v>
      </c>
      <c r="J1016" s="116">
        <v>2016</v>
      </c>
      <c r="K1016" s="116"/>
      <c r="L1016" s="116"/>
      <c r="M1016" s="116" t="s">
        <v>18639</v>
      </c>
      <c r="N1016" s="116"/>
      <c r="O1016" s="116"/>
      <c r="P1016" s="116"/>
      <c r="Q1016" s="116"/>
      <c r="R1016" s="116"/>
      <c r="S1016" s="116"/>
      <c r="T1016" s="116"/>
      <c r="U1016" s="116"/>
      <c r="V1016" s="116"/>
    </row>
    <row r="1017" spans="1:22" s="117" customFormat="1" ht="12.75" customHeight="1" x14ac:dyDescent="0.2">
      <c r="A1017" s="116">
        <v>2434</v>
      </c>
      <c r="B1017" s="116">
        <v>2403</v>
      </c>
      <c r="C1017" s="116" t="s">
        <v>18637</v>
      </c>
      <c r="D1017" s="116" t="s">
        <v>18692</v>
      </c>
      <c r="E1017" s="116" t="s">
        <v>2753</v>
      </c>
      <c r="F1017" s="116" t="s">
        <v>18640</v>
      </c>
      <c r="G1017" s="116" t="s">
        <v>18498</v>
      </c>
      <c r="H1017" s="116" t="s">
        <v>2959</v>
      </c>
      <c r="I1017" s="116">
        <v>1984</v>
      </c>
      <c r="J1017" s="116">
        <v>2016</v>
      </c>
      <c r="K1017" s="116"/>
      <c r="L1017" s="116"/>
      <c r="M1017" s="116" t="s">
        <v>18639</v>
      </c>
      <c r="N1017" s="116"/>
      <c r="O1017" s="116"/>
      <c r="P1017" s="116"/>
      <c r="Q1017" s="116"/>
      <c r="R1017" s="116"/>
      <c r="S1017" s="116"/>
      <c r="T1017" s="116"/>
      <c r="U1017" s="116"/>
      <c r="V1017" s="116"/>
    </row>
    <row r="1018" spans="1:22" s="117" customFormat="1" ht="12.75" customHeight="1" x14ac:dyDescent="0.2">
      <c r="A1018" s="116">
        <v>2435</v>
      </c>
      <c r="B1018" s="116">
        <v>2404</v>
      </c>
      <c r="C1018" s="116" t="s">
        <v>18637</v>
      </c>
      <c r="D1018" s="116" t="s">
        <v>18692</v>
      </c>
      <c r="E1018" s="116" t="s">
        <v>2753</v>
      </c>
      <c r="F1018" s="116" t="s">
        <v>18640</v>
      </c>
      <c r="G1018" s="116" t="s">
        <v>18498</v>
      </c>
      <c r="H1018" s="116" t="s">
        <v>2964</v>
      </c>
      <c r="I1018" s="116">
        <v>1989</v>
      </c>
      <c r="J1018" s="116">
        <v>2016</v>
      </c>
      <c r="K1018" s="116"/>
      <c r="L1018" s="116"/>
      <c r="M1018" s="116" t="s">
        <v>18639</v>
      </c>
      <c r="N1018" s="116"/>
      <c r="O1018" s="116"/>
      <c r="P1018" s="116"/>
      <c r="Q1018" s="116"/>
      <c r="R1018" s="116"/>
      <c r="S1018" s="116"/>
      <c r="T1018" s="116"/>
      <c r="U1018" s="116"/>
      <c r="V1018" s="116"/>
    </row>
    <row r="1019" spans="1:22" s="117" customFormat="1" ht="12.75" customHeight="1" x14ac:dyDescent="0.2">
      <c r="A1019" s="116">
        <v>2436</v>
      </c>
      <c r="B1019" s="116">
        <v>2405</v>
      </c>
      <c r="C1019" s="116" t="s">
        <v>18637</v>
      </c>
      <c r="D1019" s="116" t="s">
        <v>18692</v>
      </c>
      <c r="E1019" s="116" t="s">
        <v>2753</v>
      </c>
      <c r="F1019" s="116" t="s">
        <v>18640</v>
      </c>
      <c r="G1019" s="116" t="s">
        <v>18498</v>
      </c>
      <c r="H1019" s="116" t="s">
        <v>2969</v>
      </c>
      <c r="I1019" s="116">
        <v>1980</v>
      </c>
      <c r="J1019" s="116">
        <v>2016</v>
      </c>
      <c r="K1019" s="116"/>
      <c r="L1019" s="116"/>
      <c r="M1019" s="116" t="s">
        <v>18639</v>
      </c>
      <c r="N1019" s="116"/>
      <c r="O1019" s="116"/>
      <c r="P1019" s="116"/>
      <c r="Q1019" s="116"/>
      <c r="R1019" s="116"/>
      <c r="S1019" s="116"/>
      <c r="T1019" s="116"/>
      <c r="U1019" s="116"/>
      <c r="V1019" s="116"/>
    </row>
    <row r="1020" spans="1:22" s="117" customFormat="1" ht="12.75" customHeight="1" x14ac:dyDescent="0.2">
      <c r="A1020" s="116">
        <v>2437</v>
      </c>
      <c r="B1020" s="116">
        <v>2406</v>
      </c>
      <c r="C1020" s="116" t="s">
        <v>18637</v>
      </c>
      <c r="D1020" s="116" t="s">
        <v>18692</v>
      </c>
      <c r="E1020" s="116" t="s">
        <v>2753</v>
      </c>
      <c r="F1020" s="116" t="s">
        <v>18640</v>
      </c>
      <c r="G1020" s="116" t="s">
        <v>18498</v>
      </c>
      <c r="H1020" s="116" t="s">
        <v>2974</v>
      </c>
      <c r="I1020" s="116">
        <v>1980</v>
      </c>
      <c r="J1020" s="116">
        <v>2016</v>
      </c>
      <c r="K1020" s="116"/>
      <c r="L1020" s="116"/>
      <c r="M1020" s="116" t="s">
        <v>18639</v>
      </c>
      <c r="N1020" s="116"/>
      <c r="O1020" s="116"/>
      <c r="P1020" s="116"/>
      <c r="Q1020" s="116"/>
      <c r="R1020" s="116"/>
      <c r="S1020" s="116"/>
      <c r="T1020" s="116"/>
      <c r="U1020" s="116"/>
      <c r="V1020" s="116"/>
    </row>
    <row r="1021" spans="1:22" s="117" customFormat="1" ht="12.75" customHeight="1" x14ac:dyDescent="0.2">
      <c r="A1021" s="116">
        <v>2438</v>
      </c>
      <c r="B1021" s="116">
        <v>2407</v>
      </c>
      <c r="C1021" s="116" t="s">
        <v>18637</v>
      </c>
      <c r="D1021" s="116" t="s">
        <v>18692</v>
      </c>
      <c r="E1021" s="116" t="s">
        <v>2753</v>
      </c>
      <c r="F1021" s="116" t="s">
        <v>18640</v>
      </c>
      <c r="G1021" s="116" t="s">
        <v>18498</v>
      </c>
      <c r="H1021" s="116" t="s">
        <v>2979</v>
      </c>
      <c r="I1021" s="116">
        <v>1988</v>
      </c>
      <c r="J1021" s="116">
        <v>2016</v>
      </c>
      <c r="K1021" s="116"/>
      <c r="L1021" s="116"/>
      <c r="M1021" s="116" t="s">
        <v>18639</v>
      </c>
      <c r="N1021" s="116"/>
      <c r="O1021" s="116"/>
      <c r="P1021" s="116"/>
      <c r="Q1021" s="116"/>
      <c r="R1021" s="116"/>
      <c r="S1021" s="116"/>
      <c r="T1021" s="116"/>
      <c r="U1021" s="116"/>
      <c r="V1021" s="116"/>
    </row>
    <row r="1022" spans="1:22" s="117" customFormat="1" ht="12.75" customHeight="1" x14ac:dyDescent="0.2">
      <c r="A1022" s="116">
        <v>2439</v>
      </c>
      <c r="B1022" s="116">
        <v>2408</v>
      </c>
      <c r="C1022" s="116" t="s">
        <v>18637</v>
      </c>
      <c r="D1022" s="116" t="s">
        <v>18692</v>
      </c>
      <c r="E1022" s="116" t="s">
        <v>2753</v>
      </c>
      <c r="F1022" s="116" t="s">
        <v>18640</v>
      </c>
      <c r="G1022" s="116" t="s">
        <v>18498</v>
      </c>
      <c r="H1022" s="116" t="s">
        <v>2988</v>
      </c>
      <c r="I1022" s="116">
        <v>1986</v>
      </c>
      <c r="J1022" s="116">
        <v>2016</v>
      </c>
      <c r="K1022" s="116"/>
      <c r="L1022" s="116"/>
      <c r="M1022" s="116" t="s">
        <v>18639</v>
      </c>
      <c r="N1022" s="116"/>
      <c r="O1022" s="116"/>
      <c r="P1022" s="116"/>
      <c r="Q1022" s="116"/>
      <c r="R1022" s="116"/>
      <c r="S1022" s="116"/>
      <c r="T1022" s="116"/>
      <c r="U1022" s="116"/>
      <c r="V1022" s="116"/>
    </row>
    <row r="1023" spans="1:22" s="117" customFormat="1" ht="12.75" customHeight="1" x14ac:dyDescent="0.2">
      <c r="A1023" s="116">
        <v>2440</v>
      </c>
      <c r="B1023" s="116">
        <v>2409</v>
      </c>
      <c r="C1023" s="116" t="s">
        <v>18637</v>
      </c>
      <c r="D1023" s="116" t="s">
        <v>18692</v>
      </c>
      <c r="E1023" s="116" t="s">
        <v>2753</v>
      </c>
      <c r="F1023" s="116" t="s">
        <v>18640</v>
      </c>
      <c r="G1023" s="116" t="s">
        <v>18498</v>
      </c>
      <c r="H1023" s="116" t="s">
        <v>2992</v>
      </c>
      <c r="I1023" s="116">
        <v>1984</v>
      </c>
      <c r="J1023" s="116">
        <v>2016</v>
      </c>
      <c r="K1023" s="116"/>
      <c r="L1023" s="116"/>
      <c r="M1023" s="116" t="s">
        <v>18639</v>
      </c>
      <c r="N1023" s="116"/>
      <c r="O1023" s="116"/>
      <c r="P1023" s="116"/>
      <c r="Q1023" s="116"/>
      <c r="R1023" s="116"/>
      <c r="S1023" s="116"/>
      <c r="T1023" s="116"/>
      <c r="U1023" s="116"/>
      <c r="V1023" s="116"/>
    </row>
    <row r="1024" spans="1:22" s="117" customFormat="1" ht="12.75" customHeight="1" x14ac:dyDescent="0.2">
      <c r="A1024" s="116">
        <v>2441</v>
      </c>
      <c r="B1024" s="116">
        <v>2410</v>
      </c>
      <c r="C1024" s="116" t="s">
        <v>18637</v>
      </c>
      <c r="D1024" s="116" t="s">
        <v>18692</v>
      </c>
      <c r="E1024" s="116" t="s">
        <v>2753</v>
      </c>
      <c r="F1024" s="116" t="s">
        <v>18640</v>
      </c>
      <c r="G1024" s="116" t="s">
        <v>18498</v>
      </c>
      <c r="H1024" s="116" t="s">
        <v>2996</v>
      </c>
      <c r="I1024" s="116">
        <v>1962</v>
      </c>
      <c r="J1024" s="116">
        <v>2016</v>
      </c>
      <c r="K1024" s="116"/>
      <c r="L1024" s="116"/>
      <c r="M1024" s="116" t="s">
        <v>18639</v>
      </c>
      <c r="N1024" s="116"/>
      <c r="O1024" s="116"/>
      <c r="P1024" s="116"/>
      <c r="Q1024" s="116"/>
      <c r="R1024" s="116"/>
      <c r="S1024" s="116"/>
      <c r="T1024" s="116"/>
      <c r="U1024" s="116"/>
      <c r="V1024" s="116"/>
    </row>
    <row r="1025" spans="1:22" s="117" customFormat="1" ht="12.75" customHeight="1" x14ac:dyDescent="0.2">
      <c r="A1025" s="116">
        <v>2442</v>
      </c>
      <c r="B1025" s="116">
        <v>2411</v>
      </c>
      <c r="C1025" s="116" t="s">
        <v>18637</v>
      </c>
      <c r="D1025" s="116" t="s">
        <v>18692</v>
      </c>
      <c r="E1025" s="116" t="s">
        <v>2753</v>
      </c>
      <c r="F1025" s="116" t="s">
        <v>18640</v>
      </c>
      <c r="G1025" s="116" t="s">
        <v>18498</v>
      </c>
      <c r="H1025" s="116" t="s">
        <v>3102</v>
      </c>
      <c r="I1025" s="116">
        <v>1981</v>
      </c>
      <c r="J1025" s="116">
        <v>2016</v>
      </c>
      <c r="K1025" s="116"/>
      <c r="L1025" s="116"/>
      <c r="M1025" s="116"/>
      <c r="N1025" s="116" t="s">
        <v>18639</v>
      </c>
      <c r="O1025" s="116"/>
      <c r="P1025" s="116"/>
      <c r="Q1025" s="116"/>
      <c r="R1025" s="116"/>
      <c r="S1025" s="116"/>
      <c r="T1025" s="116"/>
      <c r="U1025" s="116"/>
      <c r="V1025" s="116"/>
    </row>
    <row r="1026" spans="1:22" s="117" customFormat="1" ht="12.75" customHeight="1" x14ac:dyDescent="0.2">
      <c r="A1026" s="116">
        <v>2443</v>
      </c>
      <c r="B1026" s="116">
        <v>2412</v>
      </c>
      <c r="C1026" s="116" t="s">
        <v>18637</v>
      </c>
      <c r="D1026" s="116" t="s">
        <v>18692</v>
      </c>
      <c r="E1026" s="116" t="s">
        <v>2753</v>
      </c>
      <c r="F1026" s="116" t="s">
        <v>18640</v>
      </c>
      <c r="G1026" s="116" t="s">
        <v>18498</v>
      </c>
      <c r="H1026" s="116" t="s">
        <v>3127</v>
      </c>
      <c r="I1026" s="116">
        <v>1982</v>
      </c>
      <c r="J1026" s="116">
        <v>2016</v>
      </c>
      <c r="K1026" s="116"/>
      <c r="L1026" s="116"/>
      <c r="M1026" s="116"/>
      <c r="N1026" s="116" t="s">
        <v>18639</v>
      </c>
      <c r="O1026" s="116"/>
      <c r="P1026" s="116"/>
      <c r="Q1026" s="116"/>
      <c r="R1026" s="116"/>
      <c r="S1026" s="116"/>
      <c r="T1026" s="116"/>
      <c r="U1026" s="116"/>
      <c r="V1026" s="116"/>
    </row>
    <row r="1027" spans="1:22" s="117" customFormat="1" ht="12.75" customHeight="1" x14ac:dyDescent="0.2">
      <c r="A1027" s="116">
        <v>2444</v>
      </c>
      <c r="B1027" s="116">
        <v>2413</v>
      </c>
      <c r="C1027" s="116" t="s">
        <v>18637</v>
      </c>
      <c r="D1027" s="116" t="s">
        <v>18692</v>
      </c>
      <c r="E1027" s="116" t="s">
        <v>2753</v>
      </c>
      <c r="F1027" s="116" t="s">
        <v>18640</v>
      </c>
      <c r="G1027" s="116" t="s">
        <v>18498</v>
      </c>
      <c r="H1027" s="116" t="s">
        <v>3136</v>
      </c>
      <c r="I1027" s="116">
        <v>1985</v>
      </c>
      <c r="J1027" s="116">
        <v>2016</v>
      </c>
      <c r="K1027" s="116"/>
      <c r="L1027" s="116"/>
      <c r="M1027" s="116"/>
      <c r="N1027" s="116" t="s">
        <v>18639</v>
      </c>
      <c r="O1027" s="116"/>
      <c r="P1027" s="116"/>
      <c r="Q1027" s="116"/>
      <c r="R1027" s="116"/>
      <c r="S1027" s="116"/>
      <c r="T1027" s="116"/>
      <c r="U1027" s="116"/>
      <c r="V1027" s="116"/>
    </row>
    <row r="1028" spans="1:22" s="117" customFormat="1" ht="12.75" customHeight="1" x14ac:dyDescent="0.2">
      <c r="A1028" s="116">
        <v>2445</v>
      </c>
      <c r="B1028" s="116">
        <v>2414</v>
      </c>
      <c r="C1028" s="116" t="s">
        <v>18637</v>
      </c>
      <c r="D1028" s="116" t="s">
        <v>18692</v>
      </c>
      <c r="E1028" s="116" t="s">
        <v>2753</v>
      </c>
      <c r="F1028" s="116" t="s">
        <v>18640</v>
      </c>
      <c r="G1028" s="116" t="s">
        <v>18498</v>
      </c>
      <c r="H1028" s="116" t="s">
        <v>3145</v>
      </c>
      <c r="I1028" s="116">
        <v>1983</v>
      </c>
      <c r="J1028" s="116">
        <v>2016</v>
      </c>
      <c r="K1028" s="116"/>
      <c r="L1028" s="116"/>
      <c r="M1028" s="116"/>
      <c r="N1028" s="116" t="s">
        <v>18639</v>
      </c>
      <c r="O1028" s="116"/>
      <c r="P1028" s="116"/>
      <c r="Q1028" s="116"/>
      <c r="R1028" s="116"/>
      <c r="S1028" s="116"/>
      <c r="T1028" s="116"/>
      <c r="U1028" s="116"/>
      <c r="V1028" s="116"/>
    </row>
    <row r="1029" spans="1:22" s="117" customFormat="1" ht="12.75" customHeight="1" x14ac:dyDescent="0.2">
      <c r="A1029" s="116">
        <v>2446</v>
      </c>
      <c r="B1029" s="116">
        <v>2415</v>
      </c>
      <c r="C1029" s="116" t="s">
        <v>18637</v>
      </c>
      <c r="D1029" s="116" t="s">
        <v>18692</v>
      </c>
      <c r="E1029" s="116" t="s">
        <v>2753</v>
      </c>
      <c r="F1029" s="116" t="s">
        <v>18640</v>
      </c>
      <c r="G1029" s="116" t="s">
        <v>18498</v>
      </c>
      <c r="H1029" s="116" t="s">
        <v>3155</v>
      </c>
      <c r="I1029" s="116">
        <v>1986</v>
      </c>
      <c r="J1029" s="116">
        <v>2016</v>
      </c>
      <c r="K1029" s="116"/>
      <c r="L1029" s="116"/>
      <c r="M1029" s="116"/>
      <c r="N1029" s="116" t="s">
        <v>18639</v>
      </c>
      <c r="O1029" s="116"/>
      <c r="P1029" s="116"/>
      <c r="Q1029" s="116"/>
      <c r="R1029" s="116"/>
      <c r="S1029" s="116"/>
      <c r="T1029" s="116"/>
      <c r="U1029" s="116"/>
      <c r="V1029" s="116"/>
    </row>
    <row r="1030" spans="1:22" s="117" customFormat="1" ht="12.75" customHeight="1" x14ac:dyDescent="0.2">
      <c r="A1030" s="116">
        <v>2447</v>
      </c>
      <c r="B1030" s="116">
        <v>2416</v>
      </c>
      <c r="C1030" s="116" t="s">
        <v>18637</v>
      </c>
      <c r="D1030" s="116" t="s">
        <v>18692</v>
      </c>
      <c r="E1030" s="116" t="s">
        <v>2753</v>
      </c>
      <c r="F1030" s="116" t="s">
        <v>18640</v>
      </c>
      <c r="G1030" s="116" t="s">
        <v>18498</v>
      </c>
      <c r="H1030" s="116" t="s">
        <v>3159</v>
      </c>
      <c r="I1030" s="116">
        <v>1983</v>
      </c>
      <c r="J1030" s="116">
        <v>2016</v>
      </c>
      <c r="K1030" s="116"/>
      <c r="L1030" s="116"/>
      <c r="M1030" s="116"/>
      <c r="N1030" s="116" t="s">
        <v>18639</v>
      </c>
      <c r="O1030" s="116"/>
      <c r="P1030" s="116"/>
      <c r="Q1030" s="116"/>
      <c r="R1030" s="116"/>
      <c r="S1030" s="116"/>
      <c r="T1030" s="116"/>
      <c r="U1030" s="116"/>
      <c r="V1030" s="116"/>
    </row>
    <row r="1031" spans="1:22" s="117" customFormat="1" ht="12.75" customHeight="1" x14ac:dyDescent="0.2">
      <c r="A1031" s="116">
        <v>2448</v>
      </c>
      <c r="B1031" s="116">
        <v>2417</v>
      </c>
      <c r="C1031" s="116" t="s">
        <v>18637</v>
      </c>
      <c r="D1031" s="116" t="s">
        <v>18692</v>
      </c>
      <c r="E1031" s="116" t="s">
        <v>2753</v>
      </c>
      <c r="F1031" s="116" t="s">
        <v>18640</v>
      </c>
      <c r="G1031" s="116" t="s">
        <v>18498</v>
      </c>
      <c r="H1031" s="116" t="s">
        <v>3166</v>
      </c>
      <c r="I1031" s="116">
        <v>1979</v>
      </c>
      <c r="J1031" s="116">
        <v>2016</v>
      </c>
      <c r="K1031" s="116"/>
      <c r="L1031" s="116"/>
      <c r="M1031" s="116"/>
      <c r="N1031" s="116" t="s">
        <v>18639</v>
      </c>
      <c r="O1031" s="116"/>
      <c r="P1031" s="116"/>
      <c r="Q1031" s="116"/>
      <c r="R1031" s="116"/>
      <c r="S1031" s="116"/>
      <c r="T1031" s="116"/>
      <c r="U1031" s="116"/>
      <c r="V1031" s="116"/>
    </row>
    <row r="1032" spans="1:22" s="117" customFormat="1" ht="12.75" customHeight="1" x14ac:dyDescent="0.2">
      <c r="A1032" s="116">
        <v>2449</v>
      </c>
      <c r="B1032" s="116">
        <v>2418</v>
      </c>
      <c r="C1032" s="116" t="s">
        <v>18637</v>
      </c>
      <c r="D1032" s="116" t="s">
        <v>18692</v>
      </c>
      <c r="E1032" s="116" t="s">
        <v>2753</v>
      </c>
      <c r="F1032" s="116" t="s">
        <v>18640</v>
      </c>
      <c r="G1032" s="116" t="s">
        <v>18498</v>
      </c>
      <c r="H1032" s="116" t="s">
        <v>3175</v>
      </c>
      <c r="I1032" s="116">
        <v>1984</v>
      </c>
      <c r="J1032" s="116">
        <v>2016</v>
      </c>
      <c r="K1032" s="116"/>
      <c r="L1032" s="116"/>
      <c r="M1032" s="116"/>
      <c r="N1032" s="116" t="s">
        <v>18639</v>
      </c>
      <c r="O1032" s="116"/>
      <c r="P1032" s="116"/>
      <c r="Q1032" s="116"/>
      <c r="R1032" s="116"/>
      <c r="S1032" s="116"/>
      <c r="T1032" s="116"/>
      <c r="U1032" s="116"/>
      <c r="V1032" s="116"/>
    </row>
    <row r="1033" spans="1:22" s="117" customFormat="1" ht="12.75" customHeight="1" x14ac:dyDescent="0.2">
      <c r="A1033" s="116">
        <v>2450</v>
      </c>
      <c r="B1033" s="116">
        <v>2419</v>
      </c>
      <c r="C1033" s="116" t="s">
        <v>18637</v>
      </c>
      <c r="D1033" s="116" t="s">
        <v>18692</v>
      </c>
      <c r="E1033" s="116" t="s">
        <v>2753</v>
      </c>
      <c r="F1033" s="116" t="s">
        <v>18640</v>
      </c>
      <c r="G1033" s="116" t="s">
        <v>18498</v>
      </c>
      <c r="H1033" s="116" t="s">
        <v>3188</v>
      </c>
      <c r="I1033" s="116">
        <v>1984</v>
      </c>
      <c r="J1033" s="116">
        <v>2016</v>
      </c>
      <c r="K1033" s="116"/>
      <c r="L1033" s="116"/>
      <c r="M1033" s="116"/>
      <c r="N1033" s="116" t="s">
        <v>18639</v>
      </c>
      <c r="O1033" s="116"/>
      <c r="P1033" s="116"/>
      <c r="Q1033" s="116"/>
      <c r="R1033" s="116"/>
      <c r="S1033" s="116"/>
      <c r="T1033" s="116"/>
      <c r="U1033" s="116"/>
      <c r="V1033" s="116"/>
    </row>
    <row r="1034" spans="1:22" s="117" customFormat="1" ht="12.75" customHeight="1" x14ac:dyDescent="0.2">
      <c r="A1034" s="116">
        <v>2451</v>
      </c>
      <c r="B1034" s="116">
        <v>2420</v>
      </c>
      <c r="C1034" s="116" t="s">
        <v>18637</v>
      </c>
      <c r="D1034" s="116" t="s">
        <v>18692</v>
      </c>
      <c r="E1034" s="116" t="s">
        <v>2753</v>
      </c>
      <c r="F1034" s="116" t="s">
        <v>18640</v>
      </c>
      <c r="G1034" s="116" t="s">
        <v>18498</v>
      </c>
      <c r="H1034" s="116" t="s">
        <v>3193</v>
      </c>
      <c r="I1034" s="116">
        <v>1986</v>
      </c>
      <c r="J1034" s="116">
        <v>2016</v>
      </c>
      <c r="K1034" s="116"/>
      <c r="L1034" s="116"/>
      <c r="M1034" s="116"/>
      <c r="N1034" s="116" t="s">
        <v>18639</v>
      </c>
      <c r="O1034" s="116"/>
      <c r="P1034" s="116"/>
      <c r="Q1034" s="116"/>
      <c r="R1034" s="116"/>
      <c r="S1034" s="116"/>
      <c r="T1034" s="116"/>
      <c r="U1034" s="116"/>
      <c r="V1034" s="116"/>
    </row>
    <row r="1035" spans="1:22" s="117" customFormat="1" ht="12.75" customHeight="1" x14ac:dyDescent="0.2">
      <c r="A1035" s="116">
        <v>2452</v>
      </c>
      <c r="B1035" s="116">
        <v>2421</v>
      </c>
      <c r="C1035" s="116" t="s">
        <v>18637</v>
      </c>
      <c r="D1035" s="116" t="s">
        <v>18692</v>
      </c>
      <c r="E1035" s="116" t="s">
        <v>2753</v>
      </c>
      <c r="F1035" s="116" t="s">
        <v>18640</v>
      </c>
      <c r="G1035" s="116" t="s">
        <v>18498</v>
      </c>
      <c r="H1035" s="116" t="s">
        <v>3198</v>
      </c>
      <c r="I1035" s="116">
        <v>1986</v>
      </c>
      <c r="J1035" s="116">
        <v>2016</v>
      </c>
      <c r="K1035" s="116"/>
      <c r="L1035" s="116"/>
      <c r="M1035" s="116"/>
      <c r="N1035" s="116" t="s">
        <v>18639</v>
      </c>
      <c r="O1035" s="116"/>
      <c r="P1035" s="116"/>
      <c r="Q1035" s="116"/>
      <c r="R1035" s="116"/>
      <c r="S1035" s="116"/>
      <c r="T1035" s="116"/>
      <c r="U1035" s="116"/>
      <c r="V1035" s="116"/>
    </row>
    <row r="1036" spans="1:22" s="117" customFormat="1" ht="12.75" customHeight="1" x14ac:dyDescent="0.2">
      <c r="A1036" s="116">
        <v>2453</v>
      </c>
      <c r="B1036" s="116">
        <v>2422</v>
      </c>
      <c r="C1036" s="116" t="s">
        <v>18637</v>
      </c>
      <c r="D1036" s="116" t="s">
        <v>18692</v>
      </c>
      <c r="E1036" s="116" t="s">
        <v>2753</v>
      </c>
      <c r="F1036" s="116" t="s">
        <v>18640</v>
      </c>
      <c r="G1036" s="116" t="s">
        <v>18498</v>
      </c>
      <c r="H1036" s="116" t="s">
        <v>3202</v>
      </c>
      <c r="I1036" s="116">
        <v>1983</v>
      </c>
      <c r="J1036" s="116">
        <v>2016</v>
      </c>
      <c r="K1036" s="116"/>
      <c r="L1036" s="116"/>
      <c r="M1036" s="116"/>
      <c r="N1036" s="116" t="s">
        <v>18639</v>
      </c>
      <c r="O1036" s="116"/>
      <c r="P1036" s="116"/>
      <c r="Q1036" s="116"/>
      <c r="R1036" s="116"/>
      <c r="S1036" s="116"/>
      <c r="T1036" s="116"/>
      <c r="U1036" s="116"/>
      <c r="V1036" s="116"/>
    </row>
    <row r="1037" spans="1:22" s="117" customFormat="1" ht="12.75" customHeight="1" x14ac:dyDescent="0.2">
      <c r="A1037" s="116">
        <v>2454</v>
      </c>
      <c r="B1037" s="116">
        <v>2423</v>
      </c>
      <c r="C1037" s="116" t="s">
        <v>18637</v>
      </c>
      <c r="D1037" s="116" t="s">
        <v>18692</v>
      </c>
      <c r="E1037" s="116" t="s">
        <v>2753</v>
      </c>
      <c r="F1037" s="116" t="s">
        <v>18640</v>
      </c>
      <c r="G1037" s="116" t="s">
        <v>18498</v>
      </c>
      <c r="H1037" s="116" t="s">
        <v>3216</v>
      </c>
      <c r="I1037" s="116">
        <v>1962</v>
      </c>
      <c r="J1037" s="116">
        <v>2016</v>
      </c>
      <c r="K1037" s="116"/>
      <c r="L1037" s="116"/>
      <c r="M1037" s="116"/>
      <c r="N1037" s="116" t="s">
        <v>18639</v>
      </c>
      <c r="O1037" s="116"/>
      <c r="P1037" s="116"/>
      <c r="Q1037" s="116"/>
      <c r="R1037" s="116"/>
      <c r="S1037" s="116"/>
      <c r="T1037" s="116"/>
      <c r="U1037" s="116"/>
      <c r="V1037" s="116"/>
    </row>
    <row r="1038" spans="1:22" s="117" customFormat="1" ht="12.75" customHeight="1" x14ac:dyDescent="0.2">
      <c r="A1038" s="116">
        <v>2455</v>
      </c>
      <c r="B1038" s="116">
        <v>2424</v>
      </c>
      <c r="C1038" s="116" t="s">
        <v>18637</v>
      </c>
      <c r="D1038" s="116" t="s">
        <v>18692</v>
      </c>
      <c r="E1038" s="116" t="s">
        <v>2753</v>
      </c>
      <c r="F1038" s="116" t="s">
        <v>18640</v>
      </c>
      <c r="G1038" s="116" t="s">
        <v>18498</v>
      </c>
      <c r="H1038" s="116" t="s">
        <v>3231</v>
      </c>
      <c r="I1038" s="116">
        <v>1981</v>
      </c>
      <c r="J1038" s="116">
        <v>2016</v>
      </c>
      <c r="K1038" s="116"/>
      <c r="L1038" s="116"/>
      <c r="M1038" s="116"/>
      <c r="N1038" s="116" t="s">
        <v>18639</v>
      </c>
      <c r="O1038" s="116"/>
      <c r="P1038" s="116"/>
      <c r="Q1038" s="116"/>
      <c r="R1038" s="116"/>
      <c r="S1038" s="116"/>
      <c r="T1038" s="116"/>
      <c r="U1038" s="116"/>
      <c r="V1038" s="116"/>
    </row>
    <row r="1039" spans="1:22" s="117" customFormat="1" ht="12.75" customHeight="1" x14ac:dyDescent="0.2">
      <c r="A1039" s="116">
        <v>2456</v>
      </c>
      <c r="B1039" s="116">
        <v>2425</v>
      </c>
      <c r="C1039" s="116" t="s">
        <v>18637</v>
      </c>
      <c r="D1039" s="116" t="s">
        <v>18692</v>
      </c>
      <c r="E1039" s="116" t="s">
        <v>2753</v>
      </c>
      <c r="F1039" s="116" t="s">
        <v>18640</v>
      </c>
      <c r="G1039" s="116" t="s">
        <v>18498</v>
      </c>
      <c r="H1039" s="116" t="s">
        <v>3235</v>
      </c>
      <c r="I1039" s="116">
        <v>1985</v>
      </c>
      <c r="J1039" s="116">
        <v>2016</v>
      </c>
      <c r="K1039" s="116"/>
      <c r="L1039" s="116"/>
      <c r="M1039" s="116"/>
      <c r="N1039" s="116" t="s">
        <v>18639</v>
      </c>
      <c r="O1039" s="116"/>
      <c r="P1039" s="116"/>
      <c r="Q1039" s="116"/>
      <c r="R1039" s="116"/>
      <c r="S1039" s="116"/>
      <c r="T1039" s="116"/>
      <c r="U1039" s="116"/>
      <c r="V1039" s="116"/>
    </row>
    <row r="1040" spans="1:22" s="117" customFormat="1" ht="12.75" customHeight="1" x14ac:dyDescent="0.2">
      <c r="A1040" s="116">
        <v>2457</v>
      </c>
      <c r="B1040" s="116">
        <v>2426</v>
      </c>
      <c r="C1040" s="116" t="s">
        <v>18637</v>
      </c>
      <c r="D1040" s="116" t="s">
        <v>18692</v>
      </c>
      <c r="E1040" s="116" t="s">
        <v>2753</v>
      </c>
      <c r="F1040" s="116" t="s">
        <v>18640</v>
      </c>
      <c r="G1040" s="116" t="s">
        <v>18498</v>
      </c>
      <c r="H1040" s="116" t="s">
        <v>3244</v>
      </c>
      <c r="I1040" s="116">
        <v>1978</v>
      </c>
      <c r="J1040" s="116">
        <v>2016</v>
      </c>
      <c r="K1040" s="116"/>
      <c r="L1040" s="116"/>
      <c r="M1040" s="116"/>
      <c r="N1040" s="116" t="s">
        <v>18639</v>
      </c>
      <c r="O1040" s="116"/>
      <c r="P1040" s="116"/>
      <c r="Q1040" s="116"/>
      <c r="R1040" s="116"/>
      <c r="S1040" s="116"/>
      <c r="T1040" s="116"/>
      <c r="U1040" s="116"/>
      <c r="V1040" s="116"/>
    </row>
    <row r="1041" spans="1:22" s="117" customFormat="1" ht="12.75" customHeight="1" x14ac:dyDescent="0.2">
      <c r="A1041" s="116">
        <v>2458</v>
      </c>
      <c r="B1041" s="116">
        <v>2427</v>
      </c>
      <c r="C1041" s="116" t="s">
        <v>18637</v>
      </c>
      <c r="D1041" s="116" t="s">
        <v>18692</v>
      </c>
      <c r="E1041" s="116" t="s">
        <v>2753</v>
      </c>
      <c r="F1041" s="116" t="s">
        <v>18640</v>
      </c>
      <c r="G1041" s="116" t="s">
        <v>18498</v>
      </c>
      <c r="H1041" s="116" t="s">
        <v>3249</v>
      </c>
      <c r="I1041" s="116">
        <v>1986</v>
      </c>
      <c r="J1041" s="116">
        <v>2016</v>
      </c>
      <c r="K1041" s="116"/>
      <c r="L1041" s="116"/>
      <c r="M1041" s="116"/>
      <c r="N1041" s="116" t="s">
        <v>18639</v>
      </c>
      <c r="O1041" s="116"/>
      <c r="P1041" s="116"/>
      <c r="Q1041" s="116"/>
      <c r="R1041" s="116"/>
      <c r="S1041" s="116"/>
      <c r="T1041" s="116"/>
      <c r="U1041" s="116"/>
      <c r="V1041" s="116"/>
    </row>
    <row r="1042" spans="1:22" s="117" customFormat="1" ht="12.75" customHeight="1" x14ac:dyDescent="0.2">
      <c r="A1042" s="116">
        <v>2459</v>
      </c>
      <c r="B1042" s="116">
        <v>2428</v>
      </c>
      <c r="C1042" s="116" t="s">
        <v>18637</v>
      </c>
      <c r="D1042" s="116" t="s">
        <v>18692</v>
      </c>
      <c r="E1042" s="116" t="s">
        <v>2753</v>
      </c>
      <c r="F1042" s="116" t="s">
        <v>18640</v>
      </c>
      <c r="G1042" s="116" t="s">
        <v>18498</v>
      </c>
      <c r="H1042" s="116" t="s">
        <v>3262</v>
      </c>
      <c r="I1042" s="116">
        <v>1986</v>
      </c>
      <c r="J1042" s="116">
        <v>2016</v>
      </c>
      <c r="K1042" s="116"/>
      <c r="L1042" s="116"/>
      <c r="M1042" s="116"/>
      <c r="N1042" s="116" t="s">
        <v>18639</v>
      </c>
      <c r="O1042" s="116"/>
      <c r="P1042" s="116"/>
      <c r="Q1042" s="116"/>
      <c r="R1042" s="116"/>
      <c r="S1042" s="116"/>
      <c r="T1042" s="116"/>
      <c r="U1042" s="116"/>
      <c r="V1042" s="116"/>
    </row>
    <row r="1043" spans="1:22" s="117" customFormat="1" ht="12.75" customHeight="1" x14ac:dyDescent="0.2">
      <c r="A1043" s="116">
        <v>2460</v>
      </c>
      <c r="B1043" s="116">
        <v>2429</v>
      </c>
      <c r="C1043" s="116" t="s">
        <v>18637</v>
      </c>
      <c r="D1043" s="116" t="s">
        <v>18692</v>
      </c>
      <c r="E1043" s="116" t="s">
        <v>2753</v>
      </c>
      <c r="F1043" s="116" t="s">
        <v>18640</v>
      </c>
      <c r="G1043" s="116" t="s">
        <v>18498</v>
      </c>
      <c r="H1043" s="116" t="s">
        <v>3266</v>
      </c>
      <c r="I1043" s="116">
        <v>1962</v>
      </c>
      <c r="J1043" s="116">
        <v>2016</v>
      </c>
      <c r="K1043" s="116"/>
      <c r="L1043" s="116"/>
      <c r="M1043" s="116"/>
      <c r="N1043" s="116" t="s">
        <v>18639</v>
      </c>
      <c r="O1043" s="116"/>
      <c r="P1043" s="116"/>
      <c r="Q1043" s="116"/>
      <c r="R1043" s="116"/>
      <c r="S1043" s="116"/>
      <c r="T1043" s="116"/>
      <c r="U1043" s="116"/>
      <c r="V1043" s="116"/>
    </row>
    <row r="1044" spans="1:22" s="117" customFormat="1" ht="12.75" customHeight="1" x14ac:dyDescent="0.2">
      <c r="A1044" s="116">
        <v>2461</v>
      </c>
      <c r="B1044" s="116">
        <v>2430</v>
      </c>
      <c r="C1044" s="116" t="s">
        <v>18637</v>
      </c>
      <c r="D1044" s="116" t="s">
        <v>18692</v>
      </c>
      <c r="E1044" s="116" t="s">
        <v>2753</v>
      </c>
      <c r="F1044" s="116" t="s">
        <v>18640</v>
      </c>
      <c r="G1044" s="116" t="s">
        <v>18498</v>
      </c>
      <c r="H1044" s="116" t="s">
        <v>3270</v>
      </c>
      <c r="I1044" s="116">
        <v>1986</v>
      </c>
      <c r="J1044" s="116">
        <v>2016</v>
      </c>
      <c r="K1044" s="116"/>
      <c r="L1044" s="116"/>
      <c r="M1044" s="116"/>
      <c r="N1044" s="116" t="s">
        <v>18639</v>
      </c>
      <c r="O1044" s="116"/>
      <c r="P1044" s="116"/>
      <c r="Q1044" s="116"/>
      <c r="R1044" s="116"/>
      <c r="S1044" s="116"/>
      <c r="T1044" s="116"/>
      <c r="U1044" s="116"/>
      <c r="V1044" s="116"/>
    </row>
    <row r="1045" spans="1:22" s="117" customFormat="1" ht="12.75" customHeight="1" x14ac:dyDescent="0.2">
      <c r="A1045" s="116">
        <v>2462</v>
      </c>
      <c r="B1045" s="116">
        <v>2431</v>
      </c>
      <c r="C1045" s="116" t="s">
        <v>18637</v>
      </c>
      <c r="D1045" s="116" t="s">
        <v>18692</v>
      </c>
      <c r="E1045" s="116" t="s">
        <v>2753</v>
      </c>
      <c r="F1045" s="116" t="s">
        <v>18640</v>
      </c>
      <c r="G1045" s="116" t="s">
        <v>18498</v>
      </c>
      <c r="H1045" s="116" t="s">
        <v>3274</v>
      </c>
      <c r="I1045" s="116">
        <v>1986</v>
      </c>
      <c r="J1045" s="116">
        <v>2016</v>
      </c>
      <c r="K1045" s="116"/>
      <c r="L1045" s="116"/>
      <c r="M1045" s="116"/>
      <c r="N1045" s="116" t="s">
        <v>18639</v>
      </c>
      <c r="O1045" s="116"/>
      <c r="P1045" s="116"/>
      <c r="Q1045" s="116"/>
      <c r="R1045" s="116"/>
      <c r="S1045" s="116"/>
      <c r="T1045" s="116"/>
      <c r="U1045" s="116"/>
      <c r="V1045" s="116"/>
    </row>
    <row r="1046" spans="1:22" s="117" customFormat="1" ht="12.75" customHeight="1" x14ac:dyDescent="0.2">
      <c r="A1046" s="116">
        <v>2463</v>
      </c>
      <c r="B1046" s="116">
        <v>2432</v>
      </c>
      <c r="C1046" s="116" t="s">
        <v>18637</v>
      </c>
      <c r="D1046" s="116" t="s">
        <v>18692</v>
      </c>
      <c r="E1046" s="116" t="s">
        <v>2753</v>
      </c>
      <c r="F1046" s="116" t="s">
        <v>18640</v>
      </c>
      <c r="G1046" s="116" t="s">
        <v>18498</v>
      </c>
      <c r="H1046" s="116" t="s">
        <v>3278</v>
      </c>
      <c r="I1046" s="116">
        <v>1986</v>
      </c>
      <c r="J1046" s="116">
        <v>2016</v>
      </c>
      <c r="K1046" s="116"/>
      <c r="L1046" s="116"/>
      <c r="M1046" s="116"/>
      <c r="N1046" s="116" t="s">
        <v>18639</v>
      </c>
      <c r="O1046" s="116"/>
      <c r="P1046" s="116"/>
      <c r="Q1046" s="116"/>
      <c r="R1046" s="116"/>
      <c r="S1046" s="116"/>
      <c r="T1046" s="116"/>
      <c r="U1046" s="116"/>
      <c r="V1046" s="116"/>
    </row>
    <row r="1047" spans="1:22" s="117" customFormat="1" ht="12.75" customHeight="1" x14ac:dyDescent="0.2">
      <c r="A1047" s="116">
        <v>2464</v>
      </c>
      <c r="B1047" s="116">
        <v>2433</v>
      </c>
      <c r="C1047" s="116" t="s">
        <v>18637</v>
      </c>
      <c r="D1047" s="116" t="s">
        <v>18692</v>
      </c>
      <c r="E1047" s="116" t="s">
        <v>2753</v>
      </c>
      <c r="F1047" s="116" t="s">
        <v>18640</v>
      </c>
      <c r="G1047" s="116" t="s">
        <v>18498</v>
      </c>
      <c r="H1047" s="116" t="s">
        <v>3283</v>
      </c>
      <c r="I1047" s="116">
        <v>1985</v>
      </c>
      <c r="J1047" s="116">
        <v>2016</v>
      </c>
      <c r="K1047" s="116"/>
      <c r="L1047" s="116"/>
      <c r="M1047" s="116"/>
      <c r="N1047" s="116" t="s">
        <v>18639</v>
      </c>
      <c r="O1047" s="116"/>
      <c r="P1047" s="116"/>
      <c r="Q1047" s="116"/>
      <c r="R1047" s="116"/>
      <c r="S1047" s="116"/>
      <c r="T1047" s="116"/>
      <c r="U1047" s="116"/>
      <c r="V1047" s="116"/>
    </row>
    <row r="1048" spans="1:22" s="117" customFormat="1" ht="12.75" customHeight="1" x14ac:dyDescent="0.2">
      <c r="A1048" s="116">
        <v>2465</v>
      </c>
      <c r="B1048" s="116">
        <v>2434</v>
      </c>
      <c r="C1048" s="116" t="s">
        <v>18637</v>
      </c>
      <c r="D1048" s="116" t="s">
        <v>18692</v>
      </c>
      <c r="E1048" s="116" t="s">
        <v>2753</v>
      </c>
      <c r="F1048" s="116" t="s">
        <v>18640</v>
      </c>
      <c r="G1048" s="116" t="s">
        <v>18498</v>
      </c>
      <c r="H1048" s="116" t="s">
        <v>3286</v>
      </c>
      <c r="I1048" s="116">
        <v>1986</v>
      </c>
      <c r="J1048" s="116">
        <v>2016</v>
      </c>
      <c r="K1048" s="116"/>
      <c r="L1048" s="116"/>
      <c r="M1048" s="116"/>
      <c r="N1048" s="116" t="s">
        <v>18639</v>
      </c>
      <c r="O1048" s="116"/>
      <c r="P1048" s="116"/>
      <c r="Q1048" s="116"/>
      <c r="R1048" s="116"/>
      <c r="S1048" s="116"/>
      <c r="T1048" s="116"/>
      <c r="U1048" s="116"/>
      <c r="V1048" s="116"/>
    </row>
    <row r="1049" spans="1:22" s="117" customFormat="1" ht="12.75" customHeight="1" x14ac:dyDescent="0.2">
      <c r="A1049" s="116">
        <v>2466</v>
      </c>
      <c r="B1049" s="116">
        <v>2435</v>
      </c>
      <c r="C1049" s="116" t="s">
        <v>18637</v>
      </c>
      <c r="D1049" s="116" t="s">
        <v>18692</v>
      </c>
      <c r="E1049" s="116" t="s">
        <v>2753</v>
      </c>
      <c r="F1049" s="116" t="s">
        <v>18640</v>
      </c>
      <c r="G1049" s="116" t="s">
        <v>18498</v>
      </c>
      <c r="H1049" s="116" t="s">
        <v>3290</v>
      </c>
      <c r="I1049" s="116">
        <v>1980</v>
      </c>
      <c r="J1049" s="116">
        <v>2016</v>
      </c>
      <c r="K1049" s="116"/>
      <c r="L1049" s="116"/>
      <c r="M1049" s="116"/>
      <c r="N1049" s="116" t="s">
        <v>18639</v>
      </c>
      <c r="O1049" s="116"/>
      <c r="P1049" s="116"/>
      <c r="Q1049" s="116"/>
      <c r="R1049" s="116"/>
      <c r="S1049" s="116"/>
      <c r="T1049" s="116"/>
      <c r="U1049" s="116"/>
      <c r="V1049" s="116"/>
    </row>
    <row r="1050" spans="1:22" s="117" customFormat="1" ht="12.75" customHeight="1" x14ac:dyDescent="0.2">
      <c r="A1050" s="116">
        <v>2467</v>
      </c>
      <c r="B1050" s="116">
        <v>2436</v>
      </c>
      <c r="C1050" s="116" t="s">
        <v>18637</v>
      </c>
      <c r="D1050" s="116" t="s">
        <v>18692</v>
      </c>
      <c r="E1050" s="116" t="s">
        <v>2753</v>
      </c>
      <c r="F1050" s="116" t="s">
        <v>18640</v>
      </c>
      <c r="G1050" s="116" t="s">
        <v>18498</v>
      </c>
      <c r="H1050" s="116" t="s">
        <v>3302</v>
      </c>
      <c r="I1050" s="116">
        <v>1972</v>
      </c>
      <c r="J1050" s="116">
        <v>2016</v>
      </c>
      <c r="K1050" s="116"/>
      <c r="L1050" s="116"/>
      <c r="M1050" s="116"/>
      <c r="N1050" s="116" t="s">
        <v>18639</v>
      </c>
      <c r="O1050" s="116"/>
      <c r="P1050" s="116"/>
      <c r="Q1050" s="116"/>
      <c r="R1050" s="116"/>
      <c r="S1050" s="116"/>
      <c r="T1050" s="116"/>
      <c r="U1050" s="116"/>
      <c r="V1050" s="116"/>
    </row>
    <row r="1051" spans="1:22" s="117" customFormat="1" ht="12.75" customHeight="1" x14ac:dyDescent="0.2">
      <c r="A1051" s="116">
        <v>2468</v>
      </c>
      <c r="B1051" s="116">
        <v>2437</v>
      </c>
      <c r="C1051" s="116" t="s">
        <v>18637</v>
      </c>
      <c r="D1051" s="116" t="s">
        <v>18692</v>
      </c>
      <c r="E1051" s="116" t="s">
        <v>2753</v>
      </c>
      <c r="F1051" s="116" t="s">
        <v>18640</v>
      </c>
      <c r="G1051" s="116" t="s">
        <v>18498</v>
      </c>
      <c r="H1051" s="116" t="s">
        <v>3307</v>
      </c>
      <c r="I1051" s="116">
        <v>1985</v>
      </c>
      <c r="J1051" s="116">
        <v>2016</v>
      </c>
      <c r="K1051" s="116"/>
      <c r="L1051" s="116"/>
      <c r="M1051" s="116"/>
      <c r="N1051" s="116" t="s">
        <v>18639</v>
      </c>
      <c r="O1051" s="116"/>
      <c r="P1051" s="116"/>
      <c r="Q1051" s="116"/>
      <c r="R1051" s="116"/>
      <c r="S1051" s="116"/>
      <c r="T1051" s="116"/>
      <c r="U1051" s="116"/>
      <c r="V1051" s="116"/>
    </row>
    <row r="1052" spans="1:22" s="117" customFormat="1" ht="12.75" customHeight="1" x14ac:dyDescent="0.2">
      <c r="A1052" s="116">
        <v>2469</v>
      </c>
      <c r="B1052" s="116">
        <v>2438</v>
      </c>
      <c r="C1052" s="116" t="s">
        <v>18637</v>
      </c>
      <c r="D1052" s="116" t="s">
        <v>18692</v>
      </c>
      <c r="E1052" s="116" t="s">
        <v>2753</v>
      </c>
      <c r="F1052" s="116" t="s">
        <v>18640</v>
      </c>
      <c r="G1052" s="116" t="s">
        <v>18498</v>
      </c>
      <c r="H1052" s="116" t="s">
        <v>3316</v>
      </c>
      <c r="I1052" s="116">
        <v>1984</v>
      </c>
      <c r="J1052" s="116">
        <v>2016</v>
      </c>
      <c r="K1052" s="116"/>
      <c r="L1052" s="116"/>
      <c r="M1052" s="116"/>
      <c r="N1052" s="116" t="s">
        <v>18639</v>
      </c>
      <c r="O1052" s="116"/>
      <c r="P1052" s="116"/>
      <c r="Q1052" s="116"/>
      <c r="R1052" s="116"/>
      <c r="S1052" s="116"/>
      <c r="T1052" s="116"/>
      <c r="U1052" s="116"/>
      <c r="V1052" s="116"/>
    </row>
    <row r="1053" spans="1:22" s="117" customFormat="1" ht="12.75" customHeight="1" x14ac:dyDescent="0.2">
      <c r="A1053" s="116">
        <v>2470</v>
      </c>
      <c r="B1053" s="116">
        <v>2439</v>
      </c>
      <c r="C1053" s="116" t="s">
        <v>18637</v>
      </c>
      <c r="D1053" s="116" t="s">
        <v>18692</v>
      </c>
      <c r="E1053" s="116" t="s">
        <v>2753</v>
      </c>
      <c r="F1053" s="116" t="s">
        <v>18640</v>
      </c>
      <c r="G1053" s="116" t="s">
        <v>18498</v>
      </c>
      <c r="H1053" s="116" t="s">
        <v>3321</v>
      </c>
      <c r="I1053" s="116">
        <v>1984</v>
      </c>
      <c r="J1053" s="116">
        <v>2016</v>
      </c>
      <c r="K1053" s="116"/>
      <c r="L1053" s="116"/>
      <c r="M1053" s="116"/>
      <c r="N1053" s="116" t="s">
        <v>18639</v>
      </c>
      <c r="O1053" s="116"/>
      <c r="P1053" s="116"/>
      <c r="Q1053" s="116"/>
      <c r="R1053" s="116"/>
      <c r="S1053" s="116"/>
      <c r="T1053" s="116"/>
      <c r="U1053" s="116"/>
      <c r="V1053" s="116"/>
    </row>
    <row r="1054" spans="1:22" s="117" customFormat="1" ht="12.75" customHeight="1" x14ac:dyDescent="0.2">
      <c r="A1054" s="116">
        <v>2471</v>
      </c>
      <c r="B1054" s="116">
        <v>2440</v>
      </c>
      <c r="C1054" s="116" t="s">
        <v>18637</v>
      </c>
      <c r="D1054" s="116" t="s">
        <v>18692</v>
      </c>
      <c r="E1054" s="116" t="s">
        <v>2753</v>
      </c>
      <c r="F1054" s="116" t="s">
        <v>18640</v>
      </c>
      <c r="G1054" s="116" t="s">
        <v>18498</v>
      </c>
      <c r="H1054" s="116" t="s">
        <v>3326</v>
      </c>
      <c r="I1054" s="116">
        <v>1972</v>
      </c>
      <c r="J1054" s="116">
        <v>2016</v>
      </c>
      <c r="K1054" s="116"/>
      <c r="L1054" s="116"/>
      <c r="M1054" s="116"/>
      <c r="N1054" s="116" t="s">
        <v>18639</v>
      </c>
      <c r="O1054" s="116"/>
      <c r="P1054" s="116"/>
      <c r="Q1054" s="116"/>
      <c r="R1054" s="116"/>
      <c r="S1054" s="116"/>
      <c r="T1054" s="116"/>
      <c r="U1054" s="116"/>
      <c r="V1054" s="116"/>
    </row>
    <row r="1055" spans="1:22" s="117" customFormat="1" ht="12.75" customHeight="1" x14ac:dyDescent="0.2">
      <c r="A1055" s="116">
        <v>2472</v>
      </c>
      <c r="B1055" s="116">
        <v>2441</v>
      </c>
      <c r="C1055" s="116" t="s">
        <v>18637</v>
      </c>
      <c r="D1055" s="116" t="s">
        <v>18692</v>
      </c>
      <c r="E1055" s="116" t="s">
        <v>2753</v>
      </c>
      <c r="F1055" s="116" t="s">
        <v>18640</v>
      </c>
      <c r="G1055" s="116" t="s">
        <v>18498</v>
      </c>
      <c r="H1055" s="116" t="s">
        <v>3330</v>
      </c>
      <c r="I1055" s="116">
        <v>1978</v>
      </c>
      <c r="J1055" s="116">
        <v>2016</v>
      </c>
      <c r="K1055" s="116"/>
      <c r="L1055" s="116"/>
      <c r="M1055" s="116"/>
      <c r="N1055" s="116" t="s">
        <v>18639</v>
      </c>
      <c r="O1055" s="116"/>
      <c r="P1055" s="116"/>
      <c r="Q1055" s="116"/>
      <c r="R1055" s="116"/>
      <c r="S1055" s="116"/>
      <c r="T1055" s="116"/>
      <c r="U1055" s="116"/>
      <c r="V1055" s="116"/>
    </row>
    <row r="1056" spans="1:22" s="117" customFormat="1" ht="12.75" customHeight="1" x14ac:dyDescent="0.2">
      <c r="A1056" s="116">
        <v>2473</v>
      </c>
      <c r="B1056" s="116">
        <v>2442</v>
      </c>
      <c r="C1056" s="116" t="s">
        <v>18637</v>
      </c>
      <c r="D1056" s="116" t="s">
        <v>18692</v>
      </c>
      <c r="E1056" s="116" t="s">
        <v>2753</v>
      </c>
      <c r="F1056" s="116" t="s">
        <v>18640</v>
      </c>
      <c r="G1056" s="116" t="s">
        <v>18498</v>
      </c>
      <c r="H1056" s="116" t="s">
        <v>3339</v>
      </c>
      <c r="I1056" s="116">
        <v>1982</v>
      </c>
      <c r="J1056" s="116">
        <v>2016</v>
      </c>
      <c r="K1056" s="116"/>
      <c r="L1056" s="116"/>
      <c r="M1056" s="116"/>
      <c r="N1056" s="116" t="s">
        <v>18639</v>
      </c>
      <c r="O1056" s="116"/>
      <c r="P1056" s="116"/>
      <c r="Q1056" s="116"/>
      <c r="R1056" s="116"/>
      <c r="S1056" s="116"/>
      <c r="T1056" s="116"/>
      <c r="U1056" s="116"/>
      <c r="V1056" s="116"/>
    </row>
    <row r="1057" spans="1:22" s="117" customFormat="1" ht="12.75" customHeight="1" x14ac:dyDescent="0.2">
      <c r="A1057" s="116">
        <v>2474</v>
      </c>
      <c r="B1057" s="116">
        <v>2443</v>
      </c>
      <c r="C1057" s="116" t="s">
        <v>18637</v>
      </c>
      <c r="D1057" s="116" t="s">
        <v>18692</v>
      </c>
      <c r="E1057" s="116" t="s">
        <v>2753</v>
      </c>
      <c r="F1057" s="116" t="s">
        <v>18640</v>
      </c>
      <c r="G1057" s="116" t="s">
        <v>18498</v>
      </c>
      <c r="H1057" s="116" t="s">
        <v>5695</v>
      </c>
      <c r="I1057" s="116">
        <v>1990</v>
      </c>
      <c r="J1057" s="116"/>
      <c r="K1057" s="116"/>
      <c r="L1057" s="116"/>
      <c r="M1057" s="116"/>
      <c r="N1057" s="116" t="s">
        <v>18639</v>
      </c>
      <c r="O1057" s="116"/>
      <c r="P1057" s="116"/>
      <c r="Q1057" s="116"/>
      <c r="R1057" s="116"/>
      <c r="S1057" s="116"/>
      <c r="T1057" s="116"/>
      <c r="U1057" s="116"/>
      <c r="V1057" s="116"/>
    </row>
    <row r="1058" spans="1:22" s="117" customFormat="1" ht="12.75" customHeight="1" x14ac:dyDescent="0.2">
      <c r="A1058" s="116">
        <v>2475</v>
      </c>
      <c r="B1058" s="116">
        <v>2444</v>
      </c>
      <c r="C1058" s="116" t="s">
        <v>18637</v>
      </c>
      <c r="D1058" s="116" t="s">
        <v>18692</v>
      </c>
      <c r="E1058" s="116" t="s">
        <v>2753</v>
      </c>
      <c r="F1058" s="116" t="s">
        <v>18640</v>
      </c>
      <c r="G1058" s="116" t="s">
        <v>18498</v>
      </c>
      <c r="H1058" s="116" t="s">
        <v>5699</v>
      </c>
      <c r="I1058" s="116">
        <v>1990</v>
      </c>
      <c r="J1058" s="116"/>
      <c r="K1058" s="116"/>
      <c r="L1058" s="116" t="s">
        <v>18639</v>
      </c>
      <c r="M1058" s="116"/>
      <c r="N1058" s="116"/>
      <c r="O1058" s="116"/>
      <c r="P1058" s="116"/>
      <c r="Q1058" s="116"/>
      <c r="R1058" s="116"/>
      <c r="S1058" s="116"/>
      <c r="T1058" s="116"/>
      <c r="U1058" s="116"/>
      <c r="V1058" s="116"/>
    </row>
    <row r="1059" spans="1:22" s="117" customFormat="1" ht="12.75" customHeight="1" x14ac:dyDescent="0.2">
      <c r="A1059" s="116">
        <v>2529</v>
      </c>
      <c r="B1059" s="116">
        <v>2498</v>
      </c>
      <c r="C1059" s="116" t="s">
        <v>18637</v>
      </c>
      <c r="D1059" s="116" t="s">
        <v>18692</v>
      </c>
      <c r="E1059" s="116" t="s">
        <v>2753</v>
      </c>
      <c r="F1059" s="116">
        <v>10</v>
      </c>
      <c r="G1059" s="116" t="s">
        <v>18495</v>
      </c>
      <c r="H1059" s="116" t="s">
        <v>18218</v>
      </c>
      <c r="I1059" s="116">
        <v>1979</v>
      </c>
      <c r="J1059" s="116">
        <v>2016</v>
      </c>
      <c r="K1059" s="116"/>
      <c r="L1059" s="116"/>
      <c r="M1059" s="116"/>
      <c r="N1059" s="116" t="s">
        <v>18639</v>
      </c>
      <c r="O1059" s="116"/>
      <c r="P1059" s="116"/>
      <c r="Q1059" s="116"/>
      <c r="R1059" s="116"/>
      <c r="S1059" s="116"/>
      <c r="T1059" s="116"/>
      <c r="U1059" s="116"/>
      <c r="V1059" s="116"/>
    </row>
    <row r="1060" spans="1:22" s="117" customFormat="1" ht="12.75" customHeight="1" x14ac:dyDescent="0.2">
      <c r="A1060" s="116">
        <v>2530</v>
      </c>
      <c r="B1060" s="116">
        <v>2499</v>
      </c>
      <c r="C1060" s="116" t="s">
        <v>18637</v>
      </c>
      <c r="D1060" s="116" t="s">
        <v>18692</v>
      </c>
      <c r="E1060" s="116" t="s">
        <v>2753</v>
      </c>
      <c r="F1060" s="116">
        <v>10</v>
      </c>
      <c r="G1060" s="116" t="s">
        <v>18495</v>
      </c>
      <c r="H1060" s="116" t="s">
        <v>18222</v>
      </c>
      <c r="I1060" s="116">
        <v>1965</v>
      </c>
      <c r="J1060" s="116">
        <v>2016</v>
      </c>
      <c r="K1060" s="116"/>
      <c r="L1060" s="116"/>
      <c r="M1060" s="116"/>
      <c r="N1060" s="116" t="s">
        <v>18639</v>
      </c>
      <c r="O1060" s="116"/>
      <c r="P1060" s="116"/>
      <c r="Q1060" s="116"/>
      <c r="R1060" s="116"/>
      <c r="S1060" s="116"/>
      <c r="T1060" s="116"/>
      <c r="U1060" s="116"/>
      <c r="V1060" s="116"/>
    </row>
    <row r="1061" spans="1:22" s="117" customFormat="1" ht="12.75" customHeight="1" x14ac:dyDescent="0.2">
      <c r="A1061" s="116">
        <v>2531</v>
      </c>
      <c r="B1061" s="116">
        <v>2500</v>
      </c>
      <c r="C1061" s="116" t="s">
        <v>18637</v>
      </c>
      <c r="D1061" s="116" t="s">
        <v>18692</v>
      </c>
      <c r="E1061" s="116" t="s">
        <v>2753</v>
      </c>
      <c r="F1061" s="116">
        <v>10</v>
      </c>
      <c r="G1061" s="116" t="s">
        <v>18495</v>
      </c>
      <c r="H1061" s="116" t="s">
        <v>18227</v>
      </c>
      <c r="I1061" s="116">
        <v>1961</v>
      </c>
      <c r="J1061" s="116">
        <v>2016</v>
      </c>
      <c r="K1061" s="116"/>
      <c r="L1061" s="116"/>
      <c r="M1061" s="116"/>
      <c r="N1061" s="116" t="s">
        <v>18639</v>
      </c>
      <c r="O1061" s="116"/>
      <c r="P1061" s="116"/>
      <c r="Q1061" s="116"/>
      <c r="R1061" s="116"/>
      <c r="S1061" s="116"/>
      <c r="T1061" s="116"/>
      <c r="U1061" s="116"/>
      <c r="V1061" s="116"/>
    </row>
    <row r="1062" spans="1:22" s="117" customFormat="1" ht="12.75" customHeight="1" x14ac:dyDescent="0.2">
      <c r="A1062" s="116">
        <v>2532</v>
      </c>
      <c r="B1062" s="116">
        <v>2501</v>
      </c>
      <c r="C1062" s="116" t="s">
        <v>18637</v>
      </c>
      <c r="D1062" s="116" t="s">
        <v>18692</v>
      </c>
      <c r="E1062" s="116" t="s">
        <v>2753</v>
      </c>
      <c r="F1062" s="116">
        <v>10</v>
      </c>
      <c r="G1062" s="116" t="s">
        <v>18495</v>
      </c>
      <c r="H1062" s="116" t="s">
        <v>18232</v>
      </c>
      <c r="I1062" s="116">
        <v>1970</v>
      </c>
      <c r="J1062" s="116">
        <v>2016</v>
      </c>
      <c r="K1062" s="116"/>
      <c r="L1062" s="116"/>
      <c r="M1062" s="116"/>
      <c r="N1062" s="116" t="s">
        <v>18639</v>
      </c>
      <c r="O1062" s="116"/>
      <c r="P1062" s="116"/>
      <c r="Q1062" s="116"/>
      <c r="R1062" s="116"/>
      <c r="S1062" s="116"/>
      <c r="T1062" s="116"/>
      <c r="U1062" s="116"/>
      <c r="V1062" s="116"/>
    </row>
    <row r="1063" spans="1:22" s="117" customFormat="1" ht="12.75" customHeight="1" x14ac:dyDescent="0.2">
      <c r="A1063" s="116">
        <v>2533</v>
      </c>
      <c r="B1063" s="116">
        <v>2502</v>
      </c>
      <c r="C1063" s="116" t="s">
        <v>18637</v>
      </c>
      <c r="D1063" s="116" t="s">
        <v>18692</v>
      </c>
      <c r="E1063" s="116" t="s">
        <v>2753</v>
      </c>
      <c r="F1063" s="116">
        <v>10</v>
      </c>
      <c r="G1063" s="116" t="s">
        <v>18495</v>
      </c>
      <c r="H1063" s="116" t="s">
        <v>18241</v>
      </c>
      <c r="I1063" s="116">
        <v>1961</v>
      </c>
      <c r="J1063" s="116">
        <v>2016</v>
      </c>
      <c r="K1063" s="116"/>
      <c r="L1063" s="116"/>
      <c r="M1063" s="116"/>
      <c r="N1063" s="116" t="s">
        <v>18639</v>
      </c>
      <c r="O1063" s="116"/>
      <c r="P1063" s="116"/>
      <c r="Q1063" s="116"/>
      <c r="R1063" s="116"/>
      <c r="S1063" s="116"/>
      <c r="T1063" s="116"/>
      <c r="U1063" s="116"/>
      <c r="V1063" s="116"/>
    </row>
    <row r="1064" spans="1:22" s="117" customFormat="1" ht="12.75" customHeight="1" x14ac:dyDescent="0.2">
      <c r="A1064" s="116">
        <v>2534</v>
      </c>
      <c r="B1064" s="116">
        <v>2503</v>
      </c>
      <c r="C1064" s="116" t="s">
        <v>18637</v>
      </c>
      <c r="D1064" s="116" t="s">
        <v>18692</v>
      </c>
      <c r="E1064" s="116" t="s">
        <v>2753</v>
      </c>
      <c r="F1064" s="116">
        <v>10</v>
      </c>
      <c r="G1064" s="116" t="s">
        <v>18495</v>
      </c>
      <c r="H1064" s="116" t="s">
        <v>18246</v>
      </c>
      <c r="I1064" s="116">
        <v>1970</v>
      </c>
      <c r="J1064" s="116">
        <v>2016</v>
      </c>
      <c r="K1064" s="116"/>
      <c r="L1064" s="116"/>
      <c r="M1064" s="116" t="s">
        <v>18639</v>
      </c>
      <c r="N1064" s="116"/>
      <c r="O1064" s="116"/>
      <c r="P1064" s="116"/>
      <c r="Q1064" s="116"/>
      <c r="R1064" s="116"/>
      <c r="S1064" s="116"/>
      <c r="T1064" s="116"/>
      <c r="U1064" s="116"/>
      <c r="V1064" s="116"/>
    </row>
    <row r="1065" spans="1:22" s="117" customFormat="1" ht="12.75" customHeight="1" x14ac:dyDescent="0.2">
      <c r="A1065" s="116">
        <v>2535</v>
      </c>
      <c r="B1065" s="116">
        <v>2504</v>
      </c>
      <c r="C1065" s="116" t="s">
        <v>18637</v>
      </c>
      <c r="D1065" s="116" t="s">
        <v>18692</v>
      </c>
      <c r="E1065" s="116" t="s">
        <v>2753</v>
      </c>
      <c r="F1065" s="116">
        <v>10</v>
      </c>
      <c r="G1065" s="116" t="s">
        <v>18495</v>
      </c>
      <c r="H1065" s="116" t="s">
        <v>18256</v>
      </c>
      <c r="I1065" s="116">
        <v>1972</v>
      </c>
      <c r="J1065" s="116">
        <v>2016</v>
      </c>
      <c r="K1065" s="116"/>
      <c r="L1065" s="116"/>
      <c r="M1065" s="116" t="s">
        <v>18639</v>
      </c>
      <c r="N1065" s="116"/>
      <c r="O1065" s="116"/>
      <c r="P1065" s="116"/>
      <c r="Q1065" s="116"/>
      <c r="R1065" s="116"/>
      <c r="S1065" s="116"/>
      <c r="T1065" s="116"/>
      <c r="U1065" s="116"/>
      <c r="V1065" s="116"/>
    </row>
    <row r="1066" spans="1:22" s="117" customFormat="1" ht="12.75" customHeight="1" x14ac:dyDescent="0.2">
      <c r="A1066" s="116">
        <v>2536</v>
      </c>
      <c r="B1066" s="116">
        <v>2505</v>
      </c>
      <c r="C1066" s="116" t="s">
        <v>18637</v>
      </c>
      <c r="D1066" s="116" t="s">
        <v>18692</v>
      </c>
      <c r="E1066" s="116" t="s">
        <v>2753</v>
      </c>
      <c r="F1066" s="116">
        <v>10</v>
      </c>
      <c r="G1066" s="116" t="s">
        <v>18495</v>
      </c>
      <c r="H1066" s="116" t="s">
        <v>18261</v>
      </c>
      <c r="I1066" s="116">
        <v>1973</v>
      </c>
      <c r="J1066" s="116">
        <v>2016</v>
      </c>
      <c r="K1066" s="116"/>
      <c r="L1066" s="116"/>
      <c r="M1066" s="116" t="s">
        <v>18639</v>
      </c>
      <c r="N1066" s="116"/>
      <c r="O1066" s="116"/>
      <c r="P1066" s="116"/>
      <c r="Q1066" s="116"/>
      <c r="R1066" s="116"/>
      <c r="S1066" s="116"/>
      <c r="T1066" s="116"/>
      <c r="U1066" s="116"/>
      <c r="V1066" s="116"/>
    </row>
    <row r="1067" spans="1:22" s="117" customFormat="1" ht="12.75" customHeight="1" x14ac:dyDescent="0.2">
      <c r="A1067" s="116">
        <v>2537</v>
      </c>
      <c r="B1067" s="116">
        <v>2506</v>
      </c>
      <c r="C1067" s="116" t="s">
        <v>18637</v>
      </c>
      <c r="D1067" s="116" t="s">
        <v>18692</v>
      </c>
      <c r="E1067" s="116" t="s">
        <v>2753</v>
      </c>
      <c r="F1067" s="116">
        <v>10</v>
      </c>
      <c r="G1067" s="116" t="s">
        <v>18495</v>
      </c>
      <c r="H1067" s="116" t="s">
        <v>18266</v>
      </c>
      <c r="I1067" s="116">
        <v>1991</v>
      </c>
      <c r="J1067" s="116">
        <v>2016</v>
      </c>
      <c r="K1067" s="116"/>
      <c r="L1067" s="116"/>
      <c r="M1067" s="116" t="s">
        <v>18639</v>
      </c>
      <c r="N1067" s="116"/>
      <c r="O1067" s="116"/>
      <c r="P1067" s="116"/>
      <c r="Q1067" s="116"/>
      <c r="R1067" s="116"/>
      <c r="S1067" s="116"/>
      <c r="T1067" s="116"/>
      <c r="U1067" s="116"/>
      <c r="V1067" s="116"/>
    </row>
    <row r="1068" spans="1:22" s="117" customFormat="1" ht="12.75" customHeight="1" x14ac:dyDescent="0.2">
      <c r="A1068" s="116">
        <v>2538</v>
      </c>
      <c r="B1068" s="116">
        <v>2507</v>
      </c>
      <c r="C1068" s="116" t="s">
        <v>18637</v>
      </c>
      <c r="D1068" s="116" t="s">
        <v>18692</v>
      </c>
      <c r="E1068" s="116" t="s">
        <v>98</v>
      </c>
      <c r="F1068" s="116" t="s">
        <v>18640</v>
      </c>
      <c r="G1068" s="116" t="s">
        <v>18498</v>
      </c>
      <c r="H1068" s="116" t="s">
        <v>170</v>
      </c>
      <c r="I1068" s="116">
        <v>1986</v>
      </c>
      <c r="J1068" s="116">
        <v>2016</v>
      </c>
      <c r="K1068" s="116"/>
      <c r="L1068" s="116" t="s">
        <v>18639</v>
      </c>
      <c r="M1068" s="116"/>
      <c r="N1068" s="116"/>
      <c r="O1068" s="116"/>
      <c r="P1068" s="116"/>
      <c r="Q1068" s="116"/>
      <c r="R1068" s="116"/>
      <c r="S1068" s="116"/>
      <c r="T1068" s="116"/>
      <c r="U1068" s="116"/>
      <c r="V1068" s="116"/>
    </row>
    <row r="1069" spans="1:22" s="117" customFormat="1" ht="12.75" customHeight="1" x14ac:dyDescent="0.2">
      <c r="A1069" s="116">
        <v>2539</v>
      </c>
      <c r="B1069" s="116">
        <v>2508</v>
      </c>
      <c r="C1069" s="116" t="s">
        <v>18637</v>
      </c>
      <c r="D1069" s="116" t="s">
        <v>18692</v>
      </c>
      <c r="E1069" s="116" t="s">
        <v>98</v>
      </c>
      <c r="F1069" s="116" t="s">
        <v>18640</v>
      </c>
      <c r="G1069" s="116" t="s">
        <v>18498</v>
      </c>
      <c r="H1069" s="116" t="s">
        <v>175</v>
      </c>
      <c r="I1069" s="116">
        <v>1990</v>
      </c>
      <c r="J1069" s="116">
        <v>2016</v>
      </c>
      <c r="K1069" s="116"/>
      <c r="L1069" s="116"/>
      <c r="M1069" s="116" t="s">
        <v>18639</v>
      </c>
      <c r="N1069" s="116"/>
      <c r="O1069" s="116"/>
      <c r="P1069" s="116"/>
      <c r="Q1069" s="116"/>
      <c r="R1069" s="116"/>
      <c r="S1069" s="116"/>
      <c r="T1069" s="116"/>
      <c r="U1069" s="116"/>
      <c r="V1069" s="116"/>
    </row>
    <row r="1070" spans="1:22" s="117" customFormat="1" ht="12.75" customHeight="1" x14ac:dyDescent="0.2">
      <c r="A1070" s="116">
        <v>2540</v>
      </c>
      <c r="B1070" s="116">
        <v>2509</v>
      </c>
      <c r="C1070" s="116" t="s">
        <v>18637</v>
      </c>
      <c r="D1070" s="116" t="s">
        <v>18692</v>
      </c>
      <c r="E1070" s="116" t="s">
        <v>98</v>
      </c>
      <c r="F1070" s="116" t="s">
        <v>18640</v>
      </c>
      <c r="G1070" s="116" t="s">
        <v>18498</v>
      </c>
      <c r="H1070" s="116" t="s">
        <v>181</v>
      </c>
      <c r="I1070" s="116">
        <v>1986</v>
      </c>
      <c r="J1070" s="116">
        <v>2016</v>
      </c>
      <c r="K1070" s="116"/>
      <c r="L1070" s="116"/>
      <c r="M1070" s="116"/>
      <c r="N1070" s="116" t="s">
        <v>18639</v>
      </c>
      <c r="O1070" s="116"/>
      <c r="P1070" s="116"/>
      <c r="Q1070" s="116"/>
      <c r="R1070" s="116"/>
      <c r="S1070" s="116"/>
      <c r="T1070" s="116"/>
      <c r="U1070" s="116"/>
      <c r="V1070" s="116"/>
    </row>
    <row r="1071" spans="1:22" s="117" customFormat="1" ht="12.75" customHeight="1" x14ac:dyDescent="0.2">
      <c r="A1071" s="116">
        <v>2541</v>
      </c>
      <c r="B1071" s="116">
        <v>2510</v>
      </c>
      <c r="C1071" s="116" t="s">
        <v>18637</v>
      </c>
      <c r="D1071" s="116" t="s">
        <v>18692</v>
      </c>
      <c r="E1071" s="116" t="s">
        <v>98</v>
      </c>
      <c r="F1071" s="116" t="s">
        <v>18640</v>
      </c>
      <c r="G1071" s="116" t="s">
        <v>18498</v>
      </c>
      <c r="H1071" s="116" t="s">
        <v>186</v>
      </c>
      <c r="I1071" s="116">
        <v>1985</v>
      </c>
      <c r="J1071" s="116">
        <v>2016</v>
      </c>
      <c r="K1071" s="116"/>
      <c r="L1071" s="116"/>
      <c r="M1071" s="116"/>
      <c r="N1071" s="116"/>
      <c r="O1071" s="116" t="s">
        <v>18639</v>
      </c>
      <c r="P1071" s="116"/>
      <c r="Q1071" s="116"/>
      <c r="R1071" s="116"/>
      <c r="S1071" s="116"/>
      <c r="T1071" s="116"/>
      <c r="U1071" s="116"/>
      <c r="V1071" s="116"/>
    </row>
    <row r="1072" spans="1:22" s="117" customFormat="1" ht="12.75" customHeight="1" x14ac:dyDescent="0.2">
      <c r="A1072" s="116">
        <v>2542</v>
      </c>
      <c r="B1072" s="116">
        <v>2511</v>
      </c>
      <c r="C1072" s="116" t="s">
        <v>18637</v>
      </c>
      <c r="D1072" s="116" t="s">
        <v>18692</v>
      </c>
      <c r="E1072" s="116" t="s">
        <v>98</v>
      </c>
      <c r="F1072" s="116" t="s">
        <v>18640</v>
      </c>
      <c r="G1072" s="116" t="s">
        <v>18498</v>
      </c>
      <c r="H1072" s="116" t="s">
        <v>192</v>
      </c>
      <c r="I1072" s="116">
        <v>1989</v>
      </c>
      <c r="J1072" s="116">
        <v>2016</v>
      </c>
      <c r="K1072" s="116"/>
      <c r="L1072" s="116"/>
      <c r="M1072" s="116"/>
      <c r="N1072" s="116"/>
      <c r="O1072" s="116"/>
      <c r="P1072" s="116" t="s">
        <v>18639</v>
      </c>
      <c r="Q1072" s="116"/>
      <c r="R1072" s="116"/>
      <c r="S1072" s="116"/>
      <c r="T1072" s="116"/>
      <c r="U1072" s="116"/>
      <c r="V1072" s="116"/>
    </row>
    <row r="1073" spans="1:22" s="117" customFormat="1" ht="12.75" customHeight="1" x14ac:dyDescent="0.2">
      <c r="A1073" s="116">
        <v>2543</v>
      </c>
      <c r="B1073" s="116">
        <v>2512</v>
      </c>
      <c r="C1073" s="116" t="s">
        <v>18637</v>
      </c>
      <c r="D1073" s="116" t="s">
        <v>18692</v>
      </c>
      <c r="E1073" s="116" t="s">
        <v>98</v>
      </c>
      <c r="F1073" s="116" t="s">
        <v>18640</v>
      </c>
      <c r="G1073" s="116" t="s">
        <v>18498</v>
      </c>
      <c r="H1073" s="116" t="s">
        <v>198</v>
      </c>
      <c r="I1073" s="116">
        <v>1986</v>
      </c>
      <c r="J1073" s="116">
        <v>2016</v>
      </c>
      <c r="K1073" s="116"/>
      <c r="L1073" s="116"/>
      <c r="M1073" s="116"/>
      <c r="N1073" s="116"/>
      <c r="O1073" s="116"/>
      <c r="P1073" s="116"/>
      <c r="Q1073" s="116" t="s">
        <v>18639</v>
      </c>
      <c r="R1073" s="116"/>
      <c r="S1073" s="116"/>
      <c r="T1073" s="116"/>
      <c r="U1073" s="116"/>
      <c r="V1073" s="116"/>
    </row>
    <row r="1074" spans="1:22" s="117" customFormat="1" ht="12.75" customHeight="1" x14ac:dyDescent="0.2">
      <c r="A1074" s="116">
        <v>2544</v>
      </c>
      <c r="B1074" s="116">
        <v>2513</v>
      </c>
      <c r="C1074" s="116" t="s">
        <v>18637</v>
      </c>
      <c r="D1074" s="116" t="s">
        <v>18692</v>
      </c>
      <c r="E1074" s="116" t="s">
        <v>98</v>
      </c>
      <c r="F1074" s="116" t="s">
        <v>18640</v>
      </c>
      <c r="G1074" s="116" t="s">
        <v>18498</v>
      </c>
      <c r="H1074" s="116" t="s">
        <v>203</v>
      </c>
      <c r="I1074" s="116">
        <v>1986</v>
      </c>
      <c r="J1074" s="116">
        <v>2016</v>
      </c>
      <c r="K1074" s="116"/>
      <c r="L1074" s="116"/>
      <c r="M1074" s="116"/>
      <c r="N1074" s="116"/>
      <c r="O1074" s="116"/>
      <c r="P1074" s="116"/>
      <c r="Q1074" s="116"/>
      <c r="R1074" s="116" t="s">
        <v>18639</v>
      </c>
      <c r="S1074" s="116"/>
      <c r="T1074" s="116"/>
      <c r="U1074" s="116"/>
      <c r="V1074" s="116"/>
    </row>
    <row r="1075" spans="1:22" s="117" customFormat="1" ht="12.75" customHeight="1" x14ac:dyDescent="0.2">
      <c r="A1075" s="116">
        <v>2545</v>
      </c>
      <c r="B1075" s="116">
        <v>2514</v>
      </c>
      <c r="C1075" s="116" t="s">
        <v>18637</v>
      </c>
      <c r="D1075" s="116" t="s">
        <v>18692</v>
      </c>
      <c r="E1075" s="116" t="s">
        <v>98</v>
      </c>
      <c r="F1075" s="116" t="s">
        <v>18640</v>
      </c>
      <c r="G1075" s="116" t="s">
        <v>18498</v>
      </c>
      <c r="H1075" s="116" t="s">
        <v>208</v>
      </c>
      <c r="I1075" s="116">
        <v>1968</v>
      </c>
      <c r="J1075" s="116">
        <v>2016</v>
      </c>
      <c r="K1075" s="116"/>
      <c r="L1075" s="116"/>
      <c r="M1075" s="116"/>
      <c r="N1075" s="116"/>
      <c r="O1075" s="116"/>
      <c r="P1075" s="116"/>
      <c r="Q1075" s="116" t="s">
        <v>18639</v>
      </c>
      <c r="R1075" s="116"/>
      <c r="S1075" s="116"/>
      <c r="T1075" s="116"/>
      <c r="U1075" s="116"/>
      <c r="V1075" s="116"/>
    </row>
    <row r="1076" spans="1:22" s="117" customFormat="1" ht="12.75" customHeight="1" x14ac:dyDescent="0.2">
      <c r="A1076" s="116">
        <v>2546</v>
      </c>
      <c r="B1076" s="116">
        <v>2515</v>
      </c>
      <c r="C1076" s="116" t="s">
        <v>18637</v>
      </c>
      <c r="D1076" s="116" t="s">
        <v>18692</v>
      </c>
      <c r="E1076" s="116" t="s">
        <v>98</v>
      </c>
      <c r="F1076" s="116" t="s">
        <v>18640</v>
      </c>
      <c r="G1076" s="116" t="s">
        <v>18498</v>
      </c>
      <c r="H1076" s="116" t="s">
        <v>213</v>
      </c>
      <c r="I1076" s="116">
        <v>1986</v>
      </c>
      <c r="J1076" s="116">
        <v>2016</v>
      </c>
      <c r="K1076" s="116"/>
      <c r="L1076" s="116" t="s">
        <v>18639</v>
      </c>
      <c r="M1076" s="116"/>
      <c r="N1076" s="116"/>
      <c r="O1076" s="116"/>
      <c r="P1076" s="116"/>
      <c r="Q1076" s="116"/>
      <c r="R1076" s="116"/>
      <c r="S1076" s="116"/>
      <c r="T1076" s="116"/>
      <c r="U1076" s="116"/>
      <c r="V1076" s="116"/>
    </row>
    <row r="1077" spans="1:22" s="117" customFormat="1" ht="12.75" customHeight="1" x14ac:dyDescent="0.2">
      <c r="A1077" s="116">
        <v>2547</v>
      </c>
      <c r="B1077" s="116">
        <v>2516</v>
      </c>
      <c r="C1077" s="116" t="s">
        <v>18637</v>
      </c>
      <c r="D1077" s="116" t="s">
        <v>18692</v>
      </c>
      <c r="E1077" s="116" t="s">
        <v>98</v>
      </c>
      <c r="F1077" s="116" t="s">
        <v>18640</v>
      </c>
      <c r="G1077" s="116" t="s">
        <v>18498</v>
      </c>
      <c r="H1077" s="116" t="s">
        <v>275</v>
      </c>
      <c r="I1077" s="116">
        <v>1989</v>
      </c>
      <c r="J1077" s="116">
        <v>2016</v>
      </c>
      <c r="K1077" s="116"/>
      <c r="L1077" s="116"/>
      <c r="M1077" s="116" t="s">
        <v>18639</v>
      </c>
      <c r="N1077" s="116"/>
      <c r="O1077" s="116"/>
      <c r="P1077" s="116"/>
      <c r="Q1077" s="116"/>
      <c r="R1077" s="116"/>
      <c r="S1077" s="116"/>
      <c r="T1077" s="116"/>
      <c r="U1077" s="116"/>
      <c r="V1077" s="116"/>
    </row>
    <row r="1078" spans="1:22" s="117" customFormat="1" ht="12.75" customHeight="1" x14ac:dyDescent="0.2">
      <c r="A1078" s="116">
        <v>2548</v>
      </c>
      <c r="B1078" s="116">
        <v>2517</v>
      </c>
      <c r="C1078" s="116" t="s">
        <v>18637</v>
      </c>
      <c r="D1078" s="116" t="s">
        <v>18692</v>
      </c>
      <c r="E1078" s="116" t="s">
        <v>98</v>
      </c>
      <c r="F1078" s="116" t="s">
        <v>18640</v>
      </c>
      <c r="G1078" s="116" t="s">
        <v>18498</v>
      </c>
      <c r="H1078" s="116" t="s">
        <v>280</v>
      </c>
      <c r="I1078" s="116">
        <v>1989</v>
      </c>
      <c r="J1078" s="116">
        <v>2016</v>
      </c>
      <c r="K1078" s="116"/>
      <c r="L1078" s="116"/>
      <c r="M1078" s="116"/>
      <c r="N1078" s="116" t="s">
        <v>18639</v>
      </c>
      <c r="O1078" s="116"/>
      <c r="P1078" s="116"/>
      <c r="Q1078" s="116"/>
      <c r="R1078" s="116"/>
      <c r="S1078" s="116"/>
      <c r="T1078" s="116"/>
      <c r="U1078" s="116"/>
      <c r="V1078" s="116"/>
    </row>
    <row r="1079" spans="1:22" s="117" customFormat="1" ht="12.75" customHeight="1" x14ac:dyDescent="0.2">
      <c r="A1079" s="116">
        <v>2549</v>
      </c>
      <c r="B1079" s="116">
        <v>2518</v>
      </c>
      <c r="C1079" s="116" t="s">
        <v>18637</v>
      </c>
      <c r="D1079" s="116" t="s">
        <v>18692</v>
      </c>
      <c r="E1079" s="116" t="s">
        <v>98</v>
      </c>
      <c r="F1079" s="116" t="s">
        <v>18640</v>
      </c>
      <c r="G1079" s="116" t="s">
        <v>18498</v>
      </c>
      <c r="H1079" s="116" t="s">
        <v>285</v>
      </c>
      <c r="I1079" s="116">
        <v>1989</v>
      </c>
      <c r="J1079" s="116">
        <v>2016</v>
      </c>
      <c r="K1079" s="116"/>
      <c r="L1079" s="116"/>
      <c r="M1079" s="116"/>
      <c r="N1079" s="116"/>
      <c r="O1079" s="116" t="s">
        <v>18639</v>
      </c>
      <c r="P1079" s="116"/>
      <c r="Q1079" s="116"/>
      <c r="R1079" s="116"/>
      <c r="S1079" s="116"/>
      <c r="T1079" s="116"/>
      <c r="U1079" s="116"/>
      <c r="V1079" s="116"/>
    </row>
    <row r="1080" spans="1:22" s="117" customFormat="1" ht="12.75" customHeight="1" x14ac:dyDescent="0.2">
      <c r="A1080" s="116">
        <v>2550</v>
      </c>
      <c r="B1080" s="116">
        <v>2519</v>
      </c>
      <c r="C1080" s="116" t="s">
        <v>18637</v>
      </c>
      <c r="D1080" s="116" t="s">
        <v>18692</v>
      </c>
      <c r="E1080" s="116" t="s">
        <v>98</v>
      </c>
      <c r="F1080" s="116" t="s">
        <v>18640</v>
      </c>
      <c r="G1080" s="116" t="s">
        <v>18498</v>
      </c>
      <c r="H1080" s="116" t="s">
        <v>290</v>
      </c>
      <c r="I1080" s="116">
        <v>1989</v>
      </c>
      <c r="J1080" s="116">
        <v>2016</v>
      </c>
      <c r="K1080" s="116"/>
      <c r="L1080" s="116"/>
      <c r="M1080" s="116"/>
      <c r="N1080" s="116"/>
      <c r="O1080" s="116"/>
      <c r="P1080" s="116" t="s">
        <v>18639</v>
      </c>
      <c r="Q1080" s="116"/>
      <c r="R1080" s="116"/>
      <c r="S1080" s="116"/>
      <c r="T1080" s="116"/>
      <c r="U1080" s="116"/>
      <c r="V1080" s="116"/>
    </row>
    <row r="1081" spans="1:22" s="117" customFormat="1" ht="12.75" customHeight="1" x14ac:dyDescent="0.2">
      <c r="A1081" s="116">
        <v>2551</v>
      </c>
      <c r="B1081" s="116">
        <v>2520</v>
      </c>
      <c r="C1081" s="116" t="s">
        <v>18637</v>
      </c>
      <c r="D1081" s="116" t="s">
        <v>18692</v>
      </c>
      <c r="E1081" s="116" t="s">
        <v>98</v>
      </c>
      <c r="F1081" s="116" t="s">
        <v>18640</v>
      </c>
      <c r="G1081" s="116" t="s">
        <v>18498</v>
      </c>
      <c r="H1081" s="116" t="s">
        <v>295</v>
      </c>
      <c r="I1081" s="116">
        <v>1994</v>
      </c>
      <c r="J1081" s="116">
        <v>2013</v>
      </c>
      <c r="K1081" s="116"/>
      <c r="L1081" s="116"/>
      <c r="M1081" s="116"/>
      <c r="N1081" s="116"/>
      <c r="O1081" s="116"/>
      <c r="P1081" s="116"/>
      <c r="Q1081" s="116" t="s">
        <v>18639</v>
      </c>
      <c r="R1081" s="116"/>
      <c r="S1081" s="116"/>
      <c r="T1081" s="116"/>
      <c r="U1081" s="116"/>
      <c r="V1081" s="116"/>
    </row>
    <row r="1082" spans="1:22" s="117" customFormat="1" ht="12.75" customHeight="1" x14ac:dyDescent="0.2">
      <c r="A1082" s="116">
        <v>2552</v>
      </c>
      <c r="B1082" s="116">
        <v>2521</v>
      </c>
      <c r="C1082" s="116" t="s">
        <v>18637</v>
      </c>
      <c r="D1082" s="116" t="s">
        <v>18692</v>
      </c>
      <c r="E1082" s="116" t="s">
        <v>98</v>
      </c>
      <c r="F1082" s="116" t="s">
        <v>18640</v>
      </c>
      <c r="G1082" s="116" t="s">
        <v>18498</v>
      </c>
      <c r="H1082" s="116" t="s">
        <v>301</v>
      </c>
      <c r="I1082" s="116">
        <v>1988</v>
      </c>
      <c r="J1082" s="116">
        <v>2016</v>
      </c>
      <c r="K1082" s="116"/>
      <c r="L1082" s="116"/>
      <c r="M1082" s="116"/>
      <c r="N1082" s="116"/>
      <c r="O1082" s="116"/>
      <c r="P1082" s="116"/>
      <c r="Q1082" s="116"/>
      <c r="R1082" s="116" t="s">
        <v>18639</v>
      </c>
      <c r="S1082" s="116"/>
      <c r="T1082" s="116"/>
      <c r="U1082" s="116"/>
      <c r="V1082" s="116"/>
    </row>
    <row r="1083" spans="1:22" s="117" customFormat="1" ht="12.75" customHeight="1" x14ac:dyDescent="0.2">
      <c r="A1083" s="116">
        <v>2553</v>
      </c>
      <c r="B1083" s="116">
        <v>2522</v>
      </c>
      <c r="C1083" s="116" t="s">
        <v>18637</v>
      </c>
      <c r="D1083" s="116" t="s">
        <v>18692</v>
      </c>
      <c r="E1083" s="116" t="s">
        <v>98</v>
      </c>
      <c r="F1083" s="116" t="s">
        <v>18640</v>
      </c>
      <c r="G1083" s="116" t="s">
        <v>18498</v>
      </c>
      <c r="H1083" s="116" t="s">
        <v>309</v>
      </c>
      <c r="I1083" s="116">
        <v>1986</v>
      </c>
      <c r="J1083" s="116">
        <v>2016</v>
      </c>
      <c r="K1083" s="116"/>
      <c r="L1083" s="116"/>
      <c r="M1083" s="116"/>
      <c r="N1083" s="116"/>
      <c r="O1083" s="116"/>
      <c r="P1083" s="116"/>
      <c r="Q1083" s="116"/>
      <c r="R1083" s="116" t="s">
        <v>18639</v>
      </c>
      <c r="S1083" s="116"/>
      <c r="T1083" s="116"/>
      <c r="U1083" s="116"/>
      <c r="V1083" s="116"/>
    </row>
    <row r="1084" spans="1:22" s="117" customFormat="1" ht="12.75" customHeight="1" x14ac:dyDescent="0.2">
      <c r="A1084" s="116">
        <v>2554</v>
      </c>
      <c r="B1084" s="116">
        <v>2523</v>
      </c>
      <c r="C1084" s="116" t="s">
        <v>18637</v>
      </c>
      <c r="D1084" s="116" t="s">
        <v>18692</v>
      </c>
      <c r="E1084" s="116" t="s">
        <v>98</v>
      </c>
      <c r="F1084" s="116" t="s">
        <v>18640</v>
      </c>
      <c r="G1084" s="116" t="s">
        <v>18498</v>
      </c>
      <c r="H1084" s="116" t="s">
        <v>314</v>
      </c>
      <c r="I1084" s="116">
        <v>1979</v>
      </c>
      <c r="J1084" s="116">
        <v>2016</v>
      </c>
      <c r="K1084" s="116"/>
      <c r="L1084" s="116" t="s">
        <v>18639</v>
      </c>
      <c r="M1084" s="116"/>
      <c r="N1084" s="116"/>
      <c r="O1084" s="116"/>
      <c r="P1084" s="116"/>
      <c r="Q1084" s="116"/>
      <c r="R1084" s="116"/>
      <c r="S1084" s="116"/>
      <c r="T1084" s="116"/>
      <c r="U1084" s="116"/>
      <c r="V1084" s="116"/>
    </row>
    <row r="1085" spans="1:22" s="117" customFormat="1" ht="12.75" customHeight="1" x14ac:dyDescent="0.2">
      <c r="A1085" s="116">
        <v>2555</v>
      </c>
      <c r="B1085" s="116">
        <v>2524</v>
      </c>
      <c r="C1085" s="116" t="s">
        <v>18637</v>
      </c>
      <c r="D1085" s="116" t="s">
        <v>18692</v>
      </c>
      <c r="E1085" s="116" t="s">
        <v>98</v>
      </c>
      <c r="F1085" s="116" t="s">
        <v>18640</v>
      </c>
      <c r="G1085" s="116" t="s">
        <v>18498</v>
      </c>
      <c r="H1085" s="116" t="s">
        <v>319</v>
      </c>
      <c r="I1085" s="116">
        <v>1983</v>
      </c>
      <c r="J1085" s="116">
        <v>2016</v>
      </c>
      <c r="K1085" s="116"/>
      <c r="L1085" s="116"/>
      <c r="M1085" s="116" t="s">
        <v>18639</v>
      </c>
      <c r="N1085" s="116"/>
      <c r="O1085" s="116"/>
      <c r="P1085" s="116"/>
      <c r="Q1085" s="116"/>
      <c r="R1085" s="116"/>
      <c r="S1085" s="116"/>
      <c r="T1085" s="116"/>
      <c r="U1085" s="116"/>
      <c r="V1085" s="116"/>
    </row>
    <row r="1086" spans="1:22" s="117" customFormat="1" ht="12.75" customHeight="1" x14ac:dyDescent="0.2">
      <c r="A1086" s="116">
        <v>2556</v>
      </c>
      <c r="B1086" s="116">
        <v>2525</v>
      </c>
      <c r="C1086" s="116" t="s">
        <v>18637</v>
      </c>
      <c r="D1086" s="116" t="s">
        <v>18692</v>
      </c>
      <c r="E1086" s="116" t="s">
        <v>98</v>
      </c>
      <c r="F1086" s="116" t="s">
        <v>18640</v>
      </c>
      <c r="G1086" s="116" t="s">
        <v>18498</v>
      </c>
      <c r="H1086" s="116" t="s">
        <v>324</v>
      </c>
      <c r="I1086" s="116">
        <v>1983</v>
      </c>
      <c r="J1086" s="116">
        <v>2016</v>
      </c>
      <c r="K1086" s="116"/>
      <c r="L1086" s="116"/>
      <c r="M1086" s="116"/>
      <c r="N1086" s="116" t="s">
        <v>18639</v>
      </c>
      <c r="O1086" s="116"/>
      <c r="P1086" s="116"/>
      <c r="Q1086" s="116"/>
      <c r="R1086" s="116"/>
      <c r="S1086" s="116"/>
      <c r="T1086" s="116"/>
      <c r="U1086" s="116"/>
      <c r="V1086" s="116"/>
    </row>
    <row r="1087" spans="1:22" s="117" customFormat="1" ht="12.75" customHeight="1" x14ac:dyDescent="0.2">
      <c r="A1087" s="116">
        <v>2557</v>
      </c>
      <c r="B1087" s="116">
        <v>2526</v>
      </c>
      <c r="C1087" s="116" t="s">
        <v>18637</v>
      </c>
      <c r="D1087" s="116" t="s">
        <v>18692</v>
      </c>
      <c r="E1087" s="116" t="s">
        <v>98</v>
      </c>
      <c r="F1087" s="116" t="s">
        <v>18640</v>
      </c>
      <c r="G1087" s="116" t="s">
        <v>18498</v>
      </c>
      <c r="H1087" s="116" t="s">
        <v>329</v>
      </c>
      <c r="I1087" s="116">
        <v>1981</v>
      </c>
      <c r="J1087" s="116"/>
      <c r="K1087" s="116"/>
      <c r="L1087" s="116"/>
      <c r="M1087" s="116"/>
      <c r="N1087" s="116"/>
      <c r="O1087" s="116" t="s">
        <v>18639</v>
      </c>
      <c r="P1087" s="116"/>
      <c r="Q1087" s="116"/>
      <c r="R1087" s="116"/>
      <c r="S1087" s="116"/>
      <c r="T1087" s="116"/>
      <c r="U1087" s="116"/>
      <c r="V1087" s="116"/>
    </row>
    <row r="1088" spans="1:22" s="117" customFormat="1" ht="12.75" customHeight="1" x14ac:dyDescent="0.2">
      <c r="A1088" s="116">
        <v>2558</v>
      </c>
      <c r="B1088" s="116">
        <v>2527</v>
      </c>
      <c r="C1088" s="116" t="s">
        <v>18637</v>
      </c>
      <c r="D1088" s="116" t="s">
        <v>18692</v>
      </c>
      <c r="E1088" s="116" t="s">
        <v>98</v>
      </c>
      <c r="F1088" s="116" t="s">
        <v>18640</v>
      </c>
      <c r="G1088" s="116" t="s">
        <v>18498</v>
      </c>
      <c r="H1088" s="116" t="s">
        <v>335</v>
      </c>
      <c r="I1088" s="116">
        <v>1981</v>
      </c>
      <c r="J1088" s="116">
        <v>2016</v>
      </c>
      <c r="K1088" s="116"/>
      <c r="L1088" s="116"/>
      <c r="M1088" s="116"/>
      <c r="N1088" s="116"/>
      <c r="O1088" s="116"/>
      <c r="P1088" s="116" t="s">
        <v>18639</v>
      </c>
      <c r="Q1088" s="116"/>
      <c r="R1088" s="116"/>
      <c r="S1088" s="116"/>
      <c r="T1088" s="116"/>
      <c r="U1088" s="116"/>
      <c r="V1088" s="116"/>
    </row>
    <row r="1089" spans="1:22" s="117" customFormat="1" ht="12.75" customHeight="1" x14ac:dyDescent="0.2">
      <c r="A1089" s="116">
        <v>2559</v>
      </c>
      <c r="B1089" s="116">
        <v>2528</v>
      </c>
      <c r="C1089" s="116" t="s">
        <v>18637</v>
      </c>
      <c r="D1089" s="116" t="s">
        <v>18692</v>
      </c>
      <c r="E1089" s="116" t="s">
        <v>98</v>
      </c>
      <c r="F1089" s="116" t="s">
        <v>18640</v>
      </c>
      <c r="G1089" s="116" t="s">
        <v>18498</v>
      </c>
      <c r="H1089" s="116" t="s">
        <v>368</v>
      </c>
      <c r="I1089" s="116">
        <v>1975</v>
      </c>
      <c r="J1089" s="116">
        <v>2016</v>
      </c>
      <c r="K1089" s="116"/>
      <c r="L1089" s="116"/>
      <c r="M1089" s="116"/>
      <c r="N1089" s="116"/>
      <c r="O1089" s="116"/>
      <c r="P1089" s="116"/>
      <c r="Q1089" s="116" t="s">
        <v>18639</v>
      </c>
      <c r="R1089" s="116"/>
      <c r="S1089" s="116"/>
      <c r="T1089" s="116"/>
      <c r="U1089" s="116"/>
      <c r="V1089" s="116"/>
    </row>
    <row r="1090" spans="1:22" s="117" customFormat="1" ht="12.75" customHeight="1" x14ac:dyDescent="0.2">
      <c r="A1090" s="116">
        <v>2560</v>
      </c>
      <c r="B1090" s="116">
        <v>2529</v>
      </c>
      <c r="C1090" s="116" t="s">
        <v>18637</v>
      </c>
      <c r="D1090" s="116" t="s">
        <v>18692</v>
      </c>
      <c r="E1090" s="116" t="s">
        <v>98</v>
      </c>
      <c r="F1090" s="116" t="s">
        <v>18640</v>
      </c>
      <c r="G1090" s="116" t="s">
        <v>18498</v>
      </c>
      <c r="H1090" s="116" t="s">
        <v>417</v>
      </c>
      <c r="I1090" s="116">
        <v>1963</v>
      </c>
      <c r="J1090" s="116">
        <v>2016</v>
      </c>
      <c r="K1090" s="116"/>
      <c r="L1090" s="116"/>
      <c r="M1090" s="116"/>
      <c r="N1090" s="116"/>
      <c r="O1090" s="116"/>
      <c r="P1090" s="116"/>
      <c r="Q1090" s="116"/>
      <c r="R1090" s="116" t="s">
        <v>18639</v>
      </c>
      <c r="S1090" s="116"/>
      <c r="T1090" s="116"/>
      <c r="U1090" s="116"/>
      <c r="V1090" s="116"/>
    </row>
    <row r="1091" spans="1:22" s="117" customFormat="1" ht="12.75" customHeight="1" x14ac:dyDescent="0.2">
      <c r="A1091" s="116">
        <v>2561</v>
      </c>
      <c r="B1091" s="116">
        <v>2530</v>
      </c>
      <c r="C1091" s="116" t="s">
        <v>18637</v>
      </c>
      <c r="D1091" s="116" t="s">
        <v>18692</v>
      </c>
      <c r="E1091" s="116" t="s">
        <v>98</v>
      </c>
      <c r="F1091" s="116" t="s">
        <v>18640</v>
      </c>
      <c r="G1091" s="116" t="s">
        <v>18498</v>
      </c>
      <c r="H1091" s="116" t="s">
        <v>422</v>
      </c>
      <c r="I1091" s="116">
        <v>1983</v>
      </c>
      <c r="J1091" s="116">
        <v>2016</v>
      </c>
      <c r="K1091" s="116"/>
      <c r="L1091" s="116"/>
      <c r="M1091" s="116"/>
      <c r="N1091" s="116"/>
      <c r="O1091" s="116"/>
      <c r="P1091" s="116"/>
      <c r="Q1091" s="116" t="s">
        <v>18639</v>
      </c>
      <c r="R1091" s="116"/>
      <c r="S1091" s="116"/>
      <c r="T1091" s="116"/>
      <c r="U1091" s="116"/>
      <c r="V1091" s="116"/>
    </row>
    <row r="1092" spans="1:22" s="117" customFormat="1" ht="12.75" customHeight="1" x14ac:dyDescent="0.2">
      <c r="A1092" s="116">
        <v>2562</v>
      </c>
      <c r="B1092" s="116">
        <v>2531</v>
      </c>
      <c r="C1092" s="116" t="s">
        <v>18637</v>
      </c>
      <c r="D1092" s="116" t="s">
        <v>18692</v>
      </c>
      <c r="E1092" s="116" t="s">
        <v>98</v>
      </c>
      <c r="F1092" s="116" t="s">
        <v>18640</v>
      </c>
      <c r="G1092" s="116" t="s">
        <v>18498</v>
      </c>
      <c r="H1092" s="116" t="s">
        <v>427</v>
      </c>
      <c r="I1092" s="116">
        <v>1983</v>
      </c>
      <c r="J1092" s="116">
        <v>2016</v>
      </c>
      <c r="K1092" s="116"/>
      <c r="L1092" s="116" t="s">
        <v>18639</v>
      </c>
      <c r="M1092" s="116"/>
      <c r="N1092" s="116"/>
      <c r="O1092" s="116"/>
      <c r="P1092" s="116"/>
      <c r="Q1092" s="116"/>
      <c r="R1092" s="116"/>
      <c r="S1092" s="116"/>
      <c r="T1092" s="116"/>
      <c r="U1092" s="116"/>
      <c r="V1092" s="116"/>
    </row>
    <row r="1093" spans="1:22" s="117" customFormat="1" ht="12.75" customHeight="1" x14ac:dyDescent="0.2">
      <c r="A1093" s="116">
        <v>2563</v>
      </c>
      <c r="B1093" s="116">
        <v>2532</v>
      </c>
      <c r="C1093" s="116" t="s">
        <v>18637</v>
      </c>
      <c r="D1093" s="116" t="s">
        <v>18692</v>
      </c>
      <c r="E1093" s="116" t="s">
        <v>98</v>
      </c>
      <c r="F1093" s="116" t="s">
        <v>18640</v>
      </c>
      <c r="G1093" s="116" t="s">
        <v>18498</v>
      </c>
      <c r="H1093" s="116" t="s">
        <v>432</v>
      </c>
      <c r="I1093" s="116">
        <v>1983</v>
      </c>
      <c r="J1093" s="116">
        <v>2016</v>
      </c>
      <c r="K1093" s="116"/>
      <c r="L1093" s="116"/>
      <c r="M1093" s="116" t="s">
        <v>18639</v>
      </c>
      <c r="N1093" s="116"/>
      <c r="O1093" s="116"/>
      <c r="P1093" s="116"/>
      <c r="Q1093" s="116"/>
      <c r="R1093" s="116"/>
      <c r="S1093" s="116"/>
      <c r="T1093" s="116"/>
      <c r="U1093" s="116"/>
      <c r="V1093" s="116"/>
    </row>
    <row r="1094" spans="1:22" s="117" customFormat="1" ht="12.75" customHeight="1" x14ac:dyDescent="0.2">
      <c r="A1094" s="116">
        <v>2564</v>
      </c>
      <c r="B1094" s="116">
        <v>2533</v>
      </c>
      <c r="C1094" s="116" t="s">
        <v>18637</v>
      </c>
      <c r="D1094" s="116" t="s">
        <v>18692</v>
      </c>
      <c r="E1094" s="116" t="s">
        <v>98</v>
      </c>
      <c r="F1094" s="116" t="s">
        <v>18640</v>
      </c>
      <c r="G1094" s="116" t="s">
        <v>18498</v>
      </c>
      <c r="H1094" s="116" t="s">
        <v>437</v>
      </c>
      <c r="I1094" s="116">
        <v>1970</v>
      </c>
      <c r="J1094" s="116">
        <v>2016</v>
      </c>
      <c r="K1094" s="116"/>
      <c r="L1094" s="116"/>
      <c r="M1094" s="116"/>
      <c r="N1094" s="116" t="s">
        <v>18639</v>
      </c>
      <c r="O1094" s="116"/>
      <c r="P1094" s="116"/>
      <c r="Q1094" s="116"/>
      <c r="R1094" s="116"/>
      <c r="S1094" s="116"/>
      <c r="T1094" s="116"/>
      <c r="U1094" s="116"/>
      <c r="V1094" s="116"/>
    </row>
    <row r="1095" spans="1:22" s="117" customFormat="1" ht="12.75" customHeight="1" x14ac:dyDescent="0.2">
      <c r="A1095" s="116">
        <v>2565</v>
      </c>
      <c r="B1095" s="116">
        <v>2534</v>
      </c>
      <c r="C1095" s="116" t="s">
        <v>18637</v>
      </c>
      <c r="D1095" s="116" t="s">
        <v>18692</v>
      </c>
      <c r="E1095" s="116" t="s">
        <v>98</v>
      </c>
      <c r="F1095" s="116" t="s">
        <v>18640</v>
      </c>
      <c r="G1095" s="116" t="s">
        <v>18498</v>
      </c>
      <c r="H1095" s="116" t="s">
        <v>443</v>
      </c>
      <c r="I1095" s="116">
        <v>1987</v>
      </c>
      <c r="J1095" s="116">
        <v>2016</v>
      </c>
      <c r="K1095" s="116"/>
      <c r="L1095" s="116"/>
      <c r="M1095" s="116"/>
      <c r="N1095" s="116"/>
      <c r="O1095" s="116" t="s">
        <v>18639</v>
      </c>
      <c r="P1095" s="116"/>
      <c r="Q1095" s="116"/>
      <c r="R1095" s="116"/>
      <c r="S1095" s="116"/>
      <c r="T1095" s="116"/>
      <c r="U1095" s="116"/>
      <c r="V1095" s="116"/>
    </row>
    <row r="1096" spans="1:22" s="117" customFormat="1" ht="12.75" customHeight="1" x14ac:dyDescent="0.2">
      <c r="A1096" s="116">
        <v>2566</v>
      </c>
      <c r="B1096" s="116">
        <v>2535</v>
      </c>
      <c r="C1096" s="116" t="s">
        <v>18637</v>
      </c>
      <c r="D1096" s="116" t="s">
        <v>18692</v>
      </c>
      <c r="E1096" s="116" t="s">
        <v>98</v>
      </c>
      <c r="F1096" s="116" t="s">
        <v>18640</v>
      </c>
      <c r="G1096" s="116" t="s">
        <v>18498</v>
      </c>
      <c r="H1096" s="116" t="s">
        <v>449</v>
      </c>
      <c r="I1096" s="116">
        <v>1983</v>
      </c>
      <c r="J1096" s="116">
        <v>2016</v>
      </c>
      <c r="K1096" s="116"/>
      <c r="L1096" s="116"/>
      <c r="M1096" s="116"/>
      <c r="N1096" s="116"/>
      <c r="O1096" s="116"/>
      <c r="P1096" s="116" t="s">
        <v>18639</v>
      </c>
      <c r="Q1096" s="116"/>
      <c r="R1096" s="116"/>
      <c r="S1096" s="116"/>
      <c r="T1096" s="116"/>
      <c r="U1096" s="116"/>
      <c r="V1096" s="116"/>
    </row>
    <row r="1097" spans="1:22" s="117" customFormat="1" ht="12.75" customHeight="1" x14ac:dyDescent="0.2">
      <c r="A1097" s="116">
        <v>2567</v>
      </c>
      <c r="B1097" s="116">
        <v>2536</v>
      </c>
      <c r="C1097" s="116" t="s">
        <v>18637</v>
      </c>
      <c r="D1097" s="116" t="s">
        <v>18692</v>
      </c>
      <c r="E1097" s="116" t="s">
        <v>98</v>
      </c>
      <c r="F1097" s="116" t="s">
        <v>18640</v>
      </c>
      <c r="G1097" s="116" t="s">
        <v>18498</v>
      </c>
      <c r="H1097" s="116" t="s">
        <v>454</v>
      </c>
      <c r="I1097" s="116">
        <v>1983</v>
      </c>
      <c r="J1097" s="116">
        <v>2016</v>
      </c>
      <c r="K1097" s="116"/>
      <c r="L1097" s="116"/>
      <c r="M1097" s="116"/>
      <c r="N1097" s="116"/>
      <c r="O1097" s="116"/>
      <c r="P1097" s="116"/>
      <c r="Q1097" s="116" t="s">
        <v>18639</v>
      </c>
      <c r="R1097" s="116"/>
      <c r="S1097" s="116"/>
      <c r="T1097" s="116"/>
      <c r="U1097" s="116"/>
      <c r="V1097" s="116"/>
    </row>
    <row r="1098" spans="1:22" s="117" customFormat="1" ht="12.75" customHeight="1" x14ac:dyDescent="0.2">
      <c r="A1098" s="116">
        <v>2568</v>
      </c>
      <c r="B1098" s="116">
        <v>2537</v>
      </c>
      <c r="C1098" s="116" t="s">
        <v>18637</v>
      </c>
      <c r="D1098" s="116" t="s">
        <v>18692</v>
      </c>
      <c r="E1098" s="116" t="s">
        <v>98</v>
      </c>
      <c r="F1098" s="116" t="s">
        <v>18640</v>
      </c>
      <c r="G1098" s="116" t="s">
        <v>18498</v>
      </c>
      <c r="H1098" s="116" t="s">
        <v>459</v>
      </c>
      <c r="I1098" s="116">
        <v>1980</v>
      </c>
      <c r="J1098" s="116">
        <v>2016</v>
      </c>
      <c r="K1098" s="116"/>
      <c r="L1098" s="116"/>
      <c r="M1098" s="116"/>
      <c r="N1098" s="116"/>
      <c r="O1098" s="116"/>
      <c r="P1098" s="116"/>
      <c r="Q1098" s="116"/>
      <c r="R1098" s="116" t="s">
        <v>18639</v>
      </c>
      <c r="S1098" s="116"/>
      <c r="T1098" s="116"/>
      <c r="U1098" s="116"/>
      <c r="V1098" s="116"/>
    </row>
    <row r="1099" spans="1:22" s="117" customFormat="1" ht="12.75" customHeight="1" x14ac:dyDescent="0.2">
      <c r="A1099" s="116">
        <v>2569</v>
      </c>
      <c r="B1099" s="116">
        <v>2538</v>
      </c>
      <c r="C1099" s="116" t="s">
        <v>18637</v>
      </c>
      <c r="D1099" s="116" t="s">
        <v>18692</v>
      </c>
      <c r="E1099" s="116" t="s">
        <v>98</v>
      </c>
      <c r="F1099" s="116" t="s">
        <v>18640</v>
      </c>
      <c r="G1099" s="116" t="s">
        <v>18498</v>
      </c>
      <c r="H1099" s="116" t="s">
        <v>467</v>
      </c>
      <c r="I1099" s="116">
        <v>1983</v>
      </c>
      <c r="J1099" s="116">
        <v>2016</v>
      </c>
      <c r="K1099" s="116"/>
      <c r="L1099" s="116"/>
      <c r="M1099" s="116"/>
      <c r="N1099" s="116"/>
      <c r="O1099" s="116"/>
      <c r="P1099" s="116" t="s">
        <v>18639</v>
      </c>
      <c r="Q1099" s="116"/>
      <c r="R1099" s="116"/>
      <c r="S1099" s="116"/>
      <c r="T1099" s="116"/>
      <c r="U1099" s="116"/>
      <c r="V1099" s="116"/>
    </row>
    <row r="1100" spans="1:22" s="117" customFormat="1" ht="12.75" customHeight="1" x14ac:dyDescent="0.2">
      <c r="A1100" s="116">
        <v>2570</v>
      </c>
      <c r="B1100" s="116">
        <v>2539</v>
      </c>
      <c r="C1100" s="116" t="s">
        <v>18637</v>
      </c>
      <c r="D1100" s="116" t="s">
        <v>18692</v>
      </c>
      <c r="E1100" s="116" t="s">
        <v>98</v>
      </c>
      <c r="F1100" s="116" t="s">
        <v>18640</v>
      </c>
      <c r="G1100" s="116" t="s">
        <v>18498</v>
      </c>
      <c r="H1100" s="116" t="s">
        <v>472</v>
      </c>
      <c r="I1100" s="116">
        <v>1990</v>
      </c>
      <c r="J1100" s="116">
        <v>2016</v>
      </c>
      <c r="K1100" s="116"/>
      <c r="L1100" s="116" t="s">
        <v>18639</v>
      </c>
      <c r="M1100" s="116"/>
      <c r="N1100" s="116"/>
      <c r="O1100" s="116"/>
      <c r="P1100" s="116"/>
      <c r="Q1100" s="116"/>
      <c r="R1100" s="116"/>
      <c r="S1100" s="116"/>
      <c r="T1100" s="116"/>
      <c r="U1100" s="116"/>
      <c r="V1100" s="116"/>
    </row>
    <row r="1101" spans="1:22" s="117" customFormat="1" ht="12.75" customHeight="1" x14ac:dyDescent="0.2">
      <c r="A1101" s="116">
        <v>2571</v>
      </c>
      <c r="B1101" s="116">
        <v>2540</v>
      </c>
      <c r="C1101" s="116" t="s">
        <v>18637</v>
      </c>
      <c r="D1101" s="116" t="s">
        <v>18692</v>
      </c>
      <c r="E1101" s="116" t="s">
        <v>98</v>
      </c>
      <c r="F1101" s="116" t="s">
        <v>18640</v>
      </c>
      <c r="G1101" s="116" t="s">
        <v>18498</v>
      </c>
      <c r="H1101" s="116" t="s">
        <v>477</v>
      </c>
      <c r="I1101" s="116">
        <v>1986</v>
      </c>
      <c r="J1101" s="116">
        <v>2016</v>
      </c>
      <c r="K1101" s="116"/>
      <c r="L1101" s="116"/>
      <c r="M1101" s="116" t="s">
        <v>18639</v>
      </c>
      <c r="N1101" s="116"/>
      <c r="O1101" s="116"/>
      <c r="P1101" s="116"/>
      <c r="Q1101" s="116"/>
      <c r="R1101" s="116"/>
      <c r="S1101" s="116"/>
      <c r="T1101" s="116"/>
      <c r="U1101" s="116"/>
      <c r="V1101" s="116"/>
    </row>
    <row r="1102" spans="1:22" s="117" customFormat="1" ht="12.75" customHeight="1" x14ac:dyDescent="0.2">
      <c r="A1102" s="116">
        <v>2572</v>
      </c>
      <c r="B1102" s="116">
        <v>2541</v>
      </c>
      <c r="C1102" s="116" t="s">
        <v>18637</v>
      </c>
      <c r="D1102" s="116" t="s">
        <v>18692</v>
      </c>
      <c r="E1102" s="116" t="s">
        <v>98</v>
      </c>
      <c r="F1102" s="116" t="s">
        <v>18640</v>
      </c>
      <c r="G1102" s="116" t="s">
        <v>18498</v>
      </c>
      <c r="H1102" s="116" t="s">
        <v>1635</v>
      </c>
      <c r="I1102" s="116">
        <v>1983</v>
      </c>
      <c r="J1102" s="116"/>
      <c r="K1102" s="116"/>
      <c r="L1102" s="116"/>
      <c r="M1102" s="116"/>
      <c r="N1102" s="116" t="s">
        <v>18639</v>
      </c>
      <c r="O1102" s="116"/>
      <c r="P1102" s="116"/>
      <c r="Q1102" s="116"/>
      <c r="R1102" s="116"/>
      <c r="S1102" s="116"/>
      <c r="T1102" s="116"/>
      <c r="U1102" s="116"/>
      <c r="V1102" s="116"/>
    </row>
    <row r="1103" spans="1:22" s="117" customFormat="1" ht="12.75" customHeight="1" x14ac:dyDescent="0.2">
      <c r="A1103" s="116">
        <v>2573</v>
      </c>
      <c r="B1103" s="116">
        <v>2542</v>
      </c>
      <c r="C1103" s="116" t="s">
        <v>18637</v>
      </c>
      <c r="D1103" s="116" t="s">
        <v>18692</v>
      </c>
      <c r="E1103" s="116" t="s">
        <v>98</v>
      </c>
      <c r="F1103" s="116" t="s">
        <v>18640</v>
      </c>
      <c r="G1103" s="116" t="s">
        <v>18498</v>
      </c>
      <c r="H1103" s="116" t="s">
        <v>1698</v>
      </c>
      <c r="I1103" s="116">
        <v>1975</v>
      </c>
      <c r="J1103" s="116">
        <v>2016</v>
      </c>
      <c r="K1103" s="116"/>
      <c r="L1103" s="116"/>
      <c r="M1103" s="116"/>
      <c r="N1103" s="116"/>
      <c r="O1103" s="116" t="s">
        <v>18639</v>
      </c>
      <c r="P1103" s="116"/>
      <c r="Q1103" s="116"/>
      <c r="R1103" s="116"/>
      <c r="S1103" s="116"/>
      <c r="T1103" s="116"/>
      <c r="U1103" s="116"/>
      <c r="V1103" s="116"/>
    </row>
    <row r="1104" spans="1:22" s="117" customFormat="1" ht="12.75" customHeight="1" x14ac:dyDescent="0.2">
      <c r="A1104" s="116">
        <v>2574</v>
      </c>
      <c r="B1104" s="116">
        <v>2543</v>
      </c>
      <c r="C1104" s="116" t="s">
        <v>18637</v>
      </c>
      <c r="D1104" s="116" t="s">
        <v>18692</v>
      </c>
      <c r="E1104" s="116" t="s">
        <v>98</v>
      </c>
      <c r="F1104" s="116" t="s">
        <v>18640</v>
      </c>
      <c r="G1104" s="116" t="s">
        <v>18498</v>
      </c>
      <c r="H1104" s="116" t="s">
        <v>1811</v>
      </c>
      <c r="I1104" s="116">
        <v>1987</v>
      </c>
      <c r="J1104" s="116">
        <v>2016</v>
      </c>
      <c r="K1104" s="116"/>
      <c r="L1104" s="116"/>
      <c r="M1104" s="116"/>
      <c r="N1104" s="116"/>
      <c r="O1104" s="116"/>
      <c r="P1104" s="116" t="s">
        <v>18639</v>
      </c>
      <c r="Q1104" s="116"/>
      <c r="R1104" s="116"/>
      <c r="S1104" s="116"/>
      <c r="T1104" s="116"/>
      <c r="U1104" s="116"/>
      <c r="V1104" s="116"/>
    </row>
    <row r="1105" spans="1:22" s="117" customFormat="1" ht="12.75" customHeight="1" x14ac:dyDescent="0.2">
      <c r="A1105" s="116">
        <v>2575</v>
      </c>
      <c r="B1105" s="116">
        <v>2544</v>
      </c>
      <c r="C1105" s="116" t="s">
        <v>18637</v>
      </c>
      <c r="D1105" s="116" t="s">
        <v>18692</v>
      </c>
      <c r="E1105" s="116" t="s">
        <v>98</v>
      </c>
      <c r="F1105" s="116" t="s">
        <v>18640</v>
      </c>
      <c r="G1105" s="116" t="s">
        <v>18498</v>
      </c>
      <c r="H1105" s="116" t="s">
        <v>1816</v>
      </c>
      <c r="I1105" s="116">
        <v>1987</v>
      </c>
      <c r="J1105" s="116">
        <v>2016</v>
      </c>
      <c r="K1105" s="116"/>
      <c r="L1105" s="116"/>
      <c r="M1105" s="116"/>
      <c r="N1105" s="116"/>
      <c r="O1105" s="116"/>
      <c r="P1105" s="116"/>
      <c r="Q1105" s="116" t="s">
        <v>18639</v>
      </c>
      <c r="R1105" s="116"/>
      <c r="S1105" s="116"/>
      <c r="T1105" s="116"/>
      <c r="U1105" s="116"/>
      <c r="V1105" s="116"/>
    </row>
    <row r="1106" spans="1:22" s="117" customFormat="1" ht="12.75" customHeight="1" x14ac:dyDescent="0.2">
      <c r="A1106" s="116">
        <v>2576</v>
      </c>
      <c r="B1106" s="116">
        <v>2545</v>
      </c>
      <c r="C1106" s="116" t="s">
        <v>18637</v>
      </c>
      <c r="D1106" s="116" t="s">
        <v>18692</v>
      </c>
      <c r="E1106" s="116" t="s">
        <v>98</v>
      </c>
      <c r="F1106" s="116" t="s">
        <v>18640</v>
      </c>
      <c r="G1106" s="116" t="s">
        <v>18498</v>
      </c>
      <c r="H1106" s="116" t="s">
        <v>1821</v>
      </c>
      <c r="I1106" s="116">
        <v>1989</v>
      </c>
      <c r="J1106" s="116">
        <v>2016</v>
      </c>
      <c r="K1106" s="116"/>
      <c r="L1106" s="116"/>
      <c r="M1106" s="116"/>
      <c r="N1106" s="116"/>
      <c r="O1106" s="116"/>
      <c r="P1106" s="116"/>
      <c r="Q1106" s="116"/>
      <c r="R1106" s="116" t="s">
        <v>18639</v>
      </c>
      <c r="S1106" s="116"/>
      <c r="T1106" s="116"/>
      <c r="U1106" s="116"/>
      <c r="V1106" s="116"/>
    </row>
    <row r="1107" spans="1:22" s="117" customFormat="1" ht="12.75" customHeight="1" x14ac:dyDescent="0.2">
      <c r="A1107" s="116">
        <v>2577</v>
      </c>
      <c r="B1107" s="116">
        <v>2546</v>
      </c>
      <c r="C1107" s="116" t="s">
        <v>18637</v>
      </c>
      <c r="D1107" s="116" t="s">
        <v>18692</v>
      </c>
      <c r="E1107" s="116" t="s">
        <v>98</v>
      </c>
      <c r="F1107" s="116" t="s">
        <v>18640</v>
      </c>
      <c r="G1107" s="116" t="s">
        <v>18498</v>
      </c>
      <c r="H1107" s="116" t="s">
        <v>1863</v>
      </c>
      <c r="I1107" s="116">
        <v>1983</v>
      </c>
      <c r="J1107" s="116">
        <v>2016</v>
      </c>
      <c r="K1107" s="116"/>
      <c r="L1107" s="116"/>
      <c r="M1107" s="116"/>
      <c r="N1107" s="116"/>
      <c r="O1107" s="116" t="s">
        <v>18639</v>
      </c>
      <c r="P1107" s="116"/>
      <c r="Q1107" s="116"/>
      <c r="R1107" s="116"/>
      <c r="S1107" s="116"/>
      <c r="T1107" s="116"/>
      <c r="U1107" s="116"/>
      <c r="V1107" s="116"/>
    </row>
    <row r="1108" spans="1:22" s="117" customFormat="1" ht="12.75" customHeight="1" x14ac:dyDescent="0.2">
      <c r="A1108" s="116">
        <v>2578</v>
      </c>
      <c r="B1108" s="116">
        <v>2547</v>
      </c>
      <c r="C1108" s="116" t="s">
        <v>18637</v>
      </c>
      <c r="D1108" s="116" t="s">
        <v>18692</v>
      </c>
      <c r="E1108" s="116" t="s">
        <v>98</v>
      </c>
      <c r="F1108" s="116" t="s">
        <v>18640</v>
      </c>
      <c r="G1108" s="116" t="s">
        <v>18498</v>
      </c>
      <c r="H1108" s="116" t="s">
        <v>1868</v>
      </c>
      <c r="I1108" s="116">
        <v>1987</v>
      </c>
      <c r="J1108" s="116">
        <v>2016</v>
      </c>
      <c r="K1108" s="116"/>
      <c r="L1108" s="116" t="s">
        <v>18639</v>
      </c>
      <c r="M1108" s="116"/>
      <c r="N1108" s="116"/>
      <c r="O1108" s="116"/>
      <c r="P1108" s="116"/>
      <c r="Q1108" s="116"/>
      <c r="R1108" s="116"/>
      <c r="S1108" s="116"/>
      <c r="T1108" s="116"/>
      <c r="U1108" s="116"/>
      <c r="V1108" s="116"/>
    </row>
    <row r="1109" spans="1:22" s="117" customFormat="1" ht="12.75" customHeight="1" x14ac:dyDescent="0.2">
      <c r="A1109" s="116">
        <v>2579</v>
      </c>
      <c r="B1109" s="116">
        <v>2548</v>
      </c>
      <c r="C1109" s="116" t="s">
        <v>18637</v>
      </c>
      <c r="D1109" s="116" t="s">
        <v>18692</v>
      </c>
      <c r="E1109" s="116" t="s">
        <v>98</v>
      </c>
      <c r="F1109" s="116" t="s">
        <v>18640</v>
      </c>
      <c r="G1109" s="116" t="s">
        <v>18498</v>
      </c>
      <c r="H1109" s="116" t="s">
        <v>1873</v>
      </c>
      <c r="I1109" s="116">
        <v>1986</v>
      </c>
      <c r="J1109" s="116">
        <v>2016</v>
      </c>
      <c r="K1109" s="116"/>
      <c r="L1109" s="116"/>
      <c r="M1109" s="116" t="s">
        <v>18639</v>
      </c>
      <c r="N1109" s="116"/>
      <c r="O1109" s="116"/>
      <c r="P1109" s="116"/>
      <c r="Q1109" s="116"/>
      <c r="R1109" s="116"/>
      <c r="S1109" s="116"/>
      <c r="T1109" s="116"/>
      <c r="U1109" s="116"/>
      <c r="V1109" s="116"/>
    </row>
    <row r="1110" spans="1:22" s="117" customFormat="1" ht="12.75" customHeight="1" x14ac:dyDescent="0.2">
      <c r="A1110" s="116">
        <v>2580</v>
      </c>
      <c r="B1110" s="116">
        <v>2549</v>
      </c>
      <c r="C1110" s="116" t="s">
        <v>18637</v>
      </c>
      <c r="D1110" s="116" t="s">
        <v>18692</v>
      </c>
      <c r="E1110" s="116" t="s">
        <v>98</v>
      </c>
      <c r="F1110" s="116" t="s">
        <v>18640</v>
      </c>
      <c r="G1110" s="116" t="s">
        <v>18498</v>
      </c>
      <c r="H1110" s="116" t="s">
        <v>1878</v>
      </c>
      <c r="I1110" s="116">
        <v>1983</v>
      </c>
      <c r="J1110" s="116">
        <v>2016</v>
      </c>
      <c r="K1110" s="116"/>
      <c r="L1110" s="116"/>
      <c r="M1110" s="116"/>
      <c r="N1110" s="116" t="s">
        <v>18639</v>
      </c>
      <c r="O1110" s="116"/>
      <c r="P1110" s="116"/>
      <c r="Q1110" s="116"/>
      <c r="R1110" s="116"/>
      <c r="S1110" s="116"/>
      <c r="T1110" s="116"/>
      <c r="U1110" s="116"/>
      <c r="V1110" s="116"/>
    </row>
    <row r="1111" spans="1:22" s="117" customFormat="1" ht="12.75" customHeight="1" x14ac:dyDescent="0.2">
      <c r="A1111" s="116">
        <v>2581</v>
      </c>
      <c r="B1111" s="116">
        <v>2550</v>
      </c>
      <c r="C1111" s="116" t="s">
        <v>18637</v>
      </c>
      <c r="D1111" s="116" t="s">
        <v>18692</v>
      </c>
      <c r="E1111" s="116" t="s">
        <v>98</v>
      </c>
      <c r="F1111" s="116" t="s">
        <v>18640</v>
      </c>
      <c r="G1111" s="116" t="s">
        <v>18498</v>
      </c>
      <c r="H1111" s="116" t="s">
        <v>1883</v>
      </c>
      <c r="I1111" s="116">
        <v>1986</v>
      </c>
      <c r="J1111" s="116">
        <v>2016</v>
      </c>
      <c r="K1111" s="116"/>
      <c r="L1111" s="116"/>
      <c r="M1111" s="116"/>
      <c r="N1111" s="116"/>
      <c r="O1111" s="116" t="s">
        <v>18639</v>
      </c>
      <c r="P1111" s="116"/>
      <c r="Q1111" s="116"/>
      <c r="R1111" s="116"/>
      <c r="S1111" s="116"/>
      <c r="T1111" s="116"/>
      <c r="U1111" s="116"/>
      <c r="V1111" s="116"/>
    </row>
    <row r="1112" spans="1:22" s="117" customFormat="1" ht="12.75" customHeight="1" x14ac:dyDescent="0.2">
      <c r="A1112" s="116">
        <v>2582</v>
      </c>
      <c r="B1112" s="116">
        <v>2551</v>
      </c>
      <c r="C1112" s="116" t="s">
        <v>18637</v>
      </c>
      <c r="D1112" s="116" t="s">
        <v>18692</v>
      </c>
      <c r="E1112" s="116" t="s">
        <v>98</v>
      </c>
      <c r="F1112" s="116" t="s">
        <v>18640</v>
      </c>
      <c r="G1112" s="116" t="s">
        <v>18498</v>
      </c>
      <c r="H1112" s="116" t="s">
        <v>1888</v>
      </c>
      <c r="I1112" s="116">
        <v>1983</v>
      </c>
      <c r="J1112" s="116">
        <v>2016</v>
      </c>
      <c r="K1112" s="116"/>
      <c r="L1112" s="116"/>
      <c r="M1112" s="116"/>
      <c r="N1112" s="116"/>
      <c r="O1112" s="116"/>
      <c r="P1112" s="116" t="s">
        <v>18639</v>
      </c>
      <c r="Q1112" s="116"/>
      <c r="R1112" s="116"/>
      <c r="S1112" s="116"/>
      <c r="T1112" s="116"/>
      <c r="U1112" s="116"/>
      <c r="V1112" s="116"/>
    </row>
    <row r="1113" spans="1:22" s="117" customFormat="1" ht="12.75" customHeight="1" x14ac:dyDescent="0.2">
      <c r="A1113" s="116">
        <v>2583</v>
      </c>
      <c r="B1113" s="116">
        <v>2552</v>
      </c>
      <c r="C1113" s="116" t="s">
        <v>18637</v>
      </c>
      <c r="D1113" s="116" t="s">
        <v>18692</v>
      </c>
      <c r="E1113" s="116" t="s">
        <v>98</v>
      </c>
      <c r="F1113" s="116" t="s">
        <v>18640</v>
      </c>
      <c r="G1113" s="116" t="s">
        <v>18498</v>
      </c>
      <c r="H1113" s="116" t="s">
        <v>1892</v>
      </c>
      <c r="I1113" s="116">
        <v>1980</v>
      </c>
      <c r="J1113" s="116">
        <v>2016</v>
      </c>
      <c r="K1113" s="116"/>
      <c r="L1113" s="116"/>
      <c r="M1113" s="116"/>
      <c r="N1113" s="116"/>
      <c r="O1113" s="116"/>
      <c r="P1113" s="116"/>
      <c r="Q1113" s="116" t="s">
        <v>18639</v>
      </c>
      <c r="R1113" s="116"/>
      <c r="S1113" s="116"/>
      <c r="T1113" s="116"/>
      <c r="U1113" s="116"/>
      <c r="V1113" s="116"/>
    </row>
    <row r="1114" spans="1:22" s="117" customFormat="1" ht="12.75" customHeight="1" x14ac:dyDescent="0.2">
      <c r="A1114" s="116">
        <v>2584</v>
      </c>
      <c r="B1114" s="116">
        <v>2553</v>
      </c>
      <c r="C1114" s="116" t="s">
        <v>18637</v>
      </c>
      <c r="D1114" s="116" t="s">
        <v>18692</v>
      </c>
      <c r="E1114" s="116" t="s">
        <v>98</v>
      </c>
      <c r="F1114" s="116" t="s">
        <v>18640</v>
      </c>
      <c r="G1114" s="116" t="s">
        <v>18498</v>
      </c>
      <c r="H1114" s="116" t="s">
        <v>1901</v>
      </c>
      <c r="I1114" s="116">
        <v>1983</v>
      </c>
      <c r="J1114" s="116">
        <v>2016</v>
      </c>
      <c r="K1114" s="116"/>
      <c r="L1114" s="116"/>
      <c r="M1114" s="116"/>
      <c r="N1114" s="116"/>
      <c r="O1114" s="116"/>
      <c r="P1114" s="116"/>
      <c r="Q1114" s="116"/>
      <c r="R1114" s="116" t="s">
        <v>18639</v>
      </c>
      <c r="S1114" s="116"/>
      <c r="T1114" s="116"/>
      <c r="U1114" s="116"/>
      <c r="V1114" s="116"/>
    </row>
    <row r="1115" spans="1:22" s="117" customFormat="1" ht="12.75" customHeight="1" x14ac:dyDescent="0.2">
      <c r="A1115" s="116">
        <v>2585</v>
      </c>
      <c r="B1115" s="116">
        <v>2554</v>
      </c>
      <c r="C1115" s="116" t="s">
        <v>18637</v>
      </c>
      <c r="D1115" s="116" t="s">
        <v>18692</v>
      </c>
      <c r="E1115" s="116" t="s">
        <v>98</v>
      </c>
      <c r="F1115" s="116" t="s">
        <v>18640</v>
      </c>
      <c r="G1115" s="116" t="s">
        <v>18498</v>
      </c>
      <c r="H1115" s="116" t="s">
        <v>2245</v>
      </c>
      <c r="I1115" s="116">
        <v>1982</v>
      </c>
      <c r="J1115" s="116">
        <v>2016</v>
      </c>
      <c r="K1115" s="116"/>
      <c r="L1115" s="116"/>
      <c r="M1115" s="116"/>
      <c r="N1115" s="116" t="s">
        <v>18639</v>
      </c>
      <c r="O1115" s="116"/>
      <c r="P1115" s="116"/>
      <c r="Q1115" s="116"/>
      <c r="R1115" s="116"/>
      <c r="S1115" s="116"/>
      <c r="T1115" s="116"/>
      <c r="U1115" s="116"/>
      <c r="V1115" s="116"/>
    </row>
    <row r="1116" spans="1:22" s="117" customFormat="1" ht="12.75" customHeight="1" x14ac:dyDescent="0.2">
      <c r="A1116" s="116">
        <v>2586</v>
      </c>
      <c r="B1116" s="116">
        <v>2555</v>
      </c>
      <c r="C1116" s="116" t="s">
        <v>18637</v>
      </c>
      <c r="D1116" s="116" t="s">
        <v>18692</v>
      </c>
      <c r="E1116" s="116" t="s">
        <v>98</v>
      </c>
      <c r="F1116" s="116" t="s">
        <v>18640</v>
      </c>
      <c r="G1116" s="116" t="s">
        <v>18498</v>
      </c>
      <c r="H1116" s="116" t="s">
        <v>2250</v>
      </c>
      <c r="I1116" s="116">
        <v>1987</v>
      </c>
      <c r="J1116" s="116">
        <v>2016</v>
      </c>
      <c r="K1116" s="116"/>
      <c r="L1116" s="116" t="s">
        <v>18639</v>
      </c>
      <c r="M1116" s="116"/>
      <c r="N1116" s="116"/>
      <c r="O1116" s="116"/>
      <c r="P1116" s="116"/>
      <c r="Q1116" s="116"/>
      <c r="R1116" s="116"/>
      <c r="S1116" s="116"/>
      <c r="T1116" s="116"/>
      <c r="U1116" s="116"/>
      <c r="V1116" s="116"/>
    </row>
    <row r="1117" spans="1:22" s="117" customFormat="1" ht="12.75" customHeight="1" x14ac:dyDescent="0.2">
      <c r="A1117" s="116">
        <v>2587</v>
      </c>
      <c r="B1117" s="116">
        <v>2556</v>
      </c>
      <c r="C1117" s="116" t="s">
        <v>18637</v>
      </c>
      <c r="D1117" s="116" t="s">
        <v>18692</v>
      </c>
      <c r="E1117" s="116" t="s">
        <v>98</v>
      </c>
      <c r="F1117" s="116" t="s">
        <v>18640</v>
      </c>
      <c r="G1117" s="116" t="s">
        <v>18498</v>
      </c>
      <c r="H1117" s="116" t="s">
        <v>2255</v>
      </c>
      <c r="I1117" s="116">
        <v>1987</v>
      </c>
      <c r="J1117" s="116">
        <v>2016</v>
      </c>
      <c r="K1117" s="116"/>
      <c r="L1117" s="116"/>
      <c r="M1117" s="116" t="s">
        <v>18639</v>
      </c>
      <c r="N1117" s="116"/>
      <c r="O1117" s="116"/>
      <c r="P1117" s="116"/>
      <c r="Q1117" s="116"/>
      <c r="R1117" s="116"/>
      <c r="S1117" s="116"/>
      <c r="T1117" s="116"/>
      <c r="U1117" s="116"/>
      <c r="V1117" s="116"/>
    </row>
    <row r="1118" spans="1:22" s="117" customFormat="1" ht="12.75" customHeight="1" x14ac:dyDescent="0.2">
      <c r="A1118" s="116">
        <v>2588</v>
      </c>
      <c r="B1118" s="116">
        <v>2557</v>
      </c>
      <c r="C1118" s="116" t="s">
        <v>18637</v>
      </c>
      <c r="D1118" s="116" t="s">
        <v>18692</v>
      </c>
      <c r="E1118" s="116" t="s">
        <v>98</v>
      </c>
      <c r="F1118" s="116" t="s">
        <v>18640</v>
      </c>
      <c r="G1118" s="116" t="s">
        <v>18498</v>
      </c>
      <c r="H1118" s="116" t="s">
        <v>2260</v>
      </c>
      <c r="I1118" s="116">
        <v>1965</v>
      </c>
      <c r="J1118" s="116">
        <v>2016</v>
      </c>
      <c r="K1118" s="116"/>
      <c r="L1118" s="116"/>
      <c r="M1118" s="116"/>
      <c r="N1118" s="116" t="s">
        <v>18639</v>
      </c>
      <c r="O1118" s="116"/>
      <c r="P1118" s="116"/>
      <c r="Q1118" s="116"/>
      <c r="R1118" s="116"/>
      <c r="S1118" s="116"/>
      <c r="T1118" s="116"/>
      <c r="U1118" s="116"/>
      <c r="V1118" s="116"/>
    </row>
    <row r="1119" spans="1:22" s="117" customFormat="1" ht="12.75" customHeight="1" x14ac:dyDescent="0.2">
      <c r="A1119" s="116">
        <v>2589</v>
      </c>
      <c r="B1119" s="116">
        <v>2558</v>
      </c>
      <c r="C1119" s="116" t="s">
        <v>18637</v>
      </c>
      <c r="D1119" s="116" t="s">
        <v>18692</v>
      </c>
      <c r="E1119" s="116" t="s">
        <v>98</v>
      </c>
      <c r="F1119" s="116" t="s">
        <v>18640</v>
      </c>
      <c r="G1119" s="116" t="s">
        <v>18498</v>
      </c>
      <c r="H1119" s="116" t="s">
        <v>2356</v>
      </c>
      <c r="I1119" s="116">
        <v>1990</v>
      </c>
      <c r="J1119" s="116">
        <v>2016</v>
      </c>
      <c r="K1119" s="116"/>
      <c r="L1119" s="116"/>
      <c r="M1119" s="116"/>
      <c r="N1119" s="116"/>
      <c r="O1119" s="116" t="s">
        <v>18639</v>
      </c>
      <c r="P1119" s="116"/>
      <c r="Q1119" s="116"/>
      <c r="R1119" s="116"/>
      <c r="S1119" s="116"/>
      <c r="T1119" s="116"/>
      <c r="U1119" s="116"/>
      <c r="V1119" s="116"/>
    </row>
    <row r="1120" spans="1:22" s="117" customFormat="1" ht="12.75" customHeight="1" x14ac:dyDescent="0.2">
      <c r="A1120" s="116">
        <v>2590</v>
      </c>
      <c r="B1120" s="116">
        <v>2559</v>
      </c>
      <c r="C1120" s="116" t="s">
        <v>18637</v>
      </c>
      <c r="D1120" s="116" t="s">
        <v>18692</v>
      </c>
      <c r="E1120" s="116" t="s">
        <v>98</v>
      </c>
      <c r="F1120" s="116" t="s">
        <v>18640</v>
      </c>
      <c r="G1120" s="116" t="s">
        <v>18498</v>
      </c>
      <c r="H1120" s="116" t="s">
        <v>2368</v>
      </c>
      <c r="I1120" s="116">
        <v>1984</v>
      </c>
      <c r="J1120" s="116">
        <v>2016</v>
      </c>
      <c r="K1120" s="116"/>
      <c r="L1120" s="116"/>
      <c r="M1120" s="116"/>
      <c r="N1120" s="116"/>
      <c r="O1120" s="116"/>
      <c r="P1120" s="116" t="s">
        <v>18639</v>
      </c>
      <c r="Q1120" s="116"/>
      <c r="R1120" s="116"/>
      <c r="S1120" s="116"/>
      <c r="T1120" s="116"/>
      <c r="U1120" s="116"/>
      <c r="V1120" s="116"/>
    </row>
    <row r="1121" spans="1:22" s="117" customFormat="1" ht="12.75" customHeight="1" x14ac:dyDescent="0.2">
      <c r="A1121" s="116">
        <v>2591</v>
      </c>
      <c r="B1121" s="116">
        <v>2560</v>
      </c>
      <c r="C1121" s="116" t="s">
        <v>18637</v>
      </c>
      <c r="D1121" s="116" t="s">
        <v>18692</v>
      </c>
      <c r="E1121" s="116" t="s">
        <v>98</v>
      </c>
      <c r="F1121" s="116" t="s">
        <v>18640</v>
      </c>
      <c r="G1121" s="116" t="s">
        <v>18498</v>
      </c>
      <c r="H1121" s="116" t="s">
        <v>2396</v>
      </c>
      <c r="I1121" s="116">
        <v>1976</v>
      </c>
      <c r="J1121" s="116">
        <v>2016</v>
      </c>
      <c r="K1121" s="116"/>
      <c r="L1121" s="116"/>
      <c r="M1121" s="116"/>
      <c r="N1121" s="116"/>
      <c r="O1121" s="116"/>
      <c r="P1121" s="116"/>
      <c r="Q1121" s="116" t="s">
        <v>18639</v>
      </c>
      <c r="R1121" s="116"/>
      <c r="S1121" s="116"/>
      <c r="T1121" s="116"/>
      <c r="U1121" s="116"/>
      <c r="V1121" s="116"/>
    </row>
    <row r="1122" spans="1:22" s="117" customFormat="1" ht="12.75" customHeight="1" x14ac:dyDescent="0.2">
      <c r="A1122" s="116">
        <v>2592</v>
      </c>
      <c r="B1122" s="116">
        <v>2561</v>
      </c>
      <c r="C1122" s="116" t="s">
        <v>18637</v>
      </c>
      <c r="D1122" s="116" t="s">
        <v>18692</v>
      </c>
      <c r="E1122" s="116" t="s">
        <v>98</v>
      </c>
      <c r="F1122" s="116" t="s">
        <v>18640</v>
      </c>
      <c r="G1122" s="116" t="s">
        <v>18498</v>
      </c>
      <c r="H1122" s="116" t="s">
        <v>2619</v>
      </c>
      <c r="I1122" s="116">
        <v>1983</v>
      </c>
      <c r="J1122" s="116">
        <v>2016</v>
      </c>
      <c r="K1122" s="116"/>
      <c r="L1122" s="116"/>
      <c r="M1122" s="116"/>
      <c r="N1122" s="116"/>
      <c r="O1122" s="116"/>
      <c r="P1122" s="116"/>
      <c r="Q1122" s="116"/>
      <c r="R1122" s="116" t="s">
        <v>18639</v>
      </c>
      <c r="S1122" s="116"/>
      <c r="T1122" s="116"/>
      <c r="U1122" s="116"/>
      <c r="V1122" s="116"/>
    </row>
    <row r="1123" spans="1:22" s="117" customFormat="1" ht="12.75" customHeight="1" x14ac:dyDescent="0.2">
      <c r="A1123" s="116">
        <v>2593</v>
      </c>
      <c r="B1123" s="116">
        <v>2562</v>
      </c>
      <c r="C1123" s="116" t="s">
        <v>18637</v>
      </c>
      <c r="D1123" s="116" t="s">
        <v>18692</v>
      </c>
      <c r="E1123" s="116" t="s">
        <v>98</v>
      </c>
      <c r="F1123" s="116" t="s">
        <v>18640</v>
      </c>
      <c r="G1123" s="116" t="s">
        <v>18498</v>
      </c>
      <c r="H1123" s="116" t="s">
        <v>2624</v>
      </c>
      <c r="I1123" s="116">
        <v>1979</v>
      </c>
      <c r="J1123" s="116">
        <v>2016</v>
      </c>
      <c r="K1123" s="116"/>
      <c r="L1123" s="116"/>
      <c r="M1123" s="116" t="s">
        <v>18639</v>
      </c>
      <c r="N1123" s="116"/>
      <c r="O1123" s="116"/>
      <c r="P1123" s="116"/>
      <c r="Q1123" s="116"/>
      <c r="R1123" s="116"/>
      <c r="S1123" s="116"/>
      <c r="T1123" s="116"/>
      <c r="U1123" s="116"/>
      <c r="V1123" s="116"/>
    </row>
    <row r="1124" spans="1:22" s="117" customFormat="1" ht="12.75" customHeight="1" x14ac:dyDescent="0.2">
      <c r="A1124" s="116">
        <v>2594</v>
      </c>
      <c r="B1124" s="116">
        <v>2563</v>
      </c>
      <c r="C1124" s="116" t="s">
        <v>18637</v>
      </c>
      <c r="D1124" s="116" t="s">
        <v>18692</v>
      </c>
      <c r="E1124" s="116" t="s">
        <v>98</v>
      </c>
      <c r="F1124" s="116" t="s">
        <v>18640</v>
      </c>
      <c r="G1124" s="116" t="s">
        <v>18498</v>
      </c>
      <c r="H1124" s="116" t="s">
        <v>2643</v>
      </c>
      <c r="I1124" s="116">
        <v>1979</v>
      </c>
      <c r="J1124" s="116">
        <v>2016</v>
      </c>
      <c r="K1124" s="116"/>
      <c r="L1124" s="116" t="s">
        <v>18639</v>
      </c>
      <c r="M1124" s="116"/>
      <c r="N1124" s="116"/>
      <c r="O1124" s="116"/>
      <c r="P1124" s="116"/>
      <c r="Q1124" s="116"/>
      <c r="R1124" s="116"/>
      <c r="S1124" s="116"/>
      <c r="T1124" s="116"/>
      <c r="U1124" s="116"/>
      <c r="V1124" s="116"/>
    </row>
    <row r="1125" spans="1:22" s="117" customFormat="1" ht="12.75" customHeight="1" x14ac:dyDescent="0.2">
      <c r="A1125" s="116">
        <v>2595</v>
      </c>
      <c r="B1125" s="116">
        <v>2564</v>
      </c>
      <c r="C1125" s="116" t="s">
        <v>18637</v>
      </c>
      <c r="D1125" s="116" t="s">
        <v>18692</v>
      </c>
      <c r="E1125" s="116" t="s">
        <v>98</v>
      </c>
      <c r="F1125" s="116" t="s">
        <v>18640</v>
      </c>
      <c r="G1125" s="116" t="s">
        <v>18498</v>
      </c>
      <c r="H1125" s="116" t="s">
        <v>2695</v>
      </c>
      <c r="I1125" s="116">
        <v>1979</v>
      </c>
      <c r="J1125" s="116">
        <v>2016</v>
      </c>
      <c r="K1125" s="116"/>
      <c r="L1125" s="116"/>
      <c r="M1125" s="116" t="s">
        <v>18639</v>
      </c>
      <c r="N1125" s="116"/>
      <c r="O1125" s="116"/>
      <c r="P1125" s="116"/>
      <c r="Q1125" s="116"/>
      <c r="R1125" s="116"/>
      <c r="S1125" s="116"/>
      <c r="T1125" s="116"/>
      <c r="U1125" s="116"/>
      <c r="V1125" s="116"/>
    </row>
    <row r="1126" spans="1:22" s="117" customFormat="1" ht="12.75" customHeight="1" x14ac:dyDescent="0.2">
      <c r="A1126" s="116">
        <v>2596</v>
      </c>
      <c r="B1126" s="116">
        <v>2565</v>
      </c>
      <c r="C1126" s="116" t="s">
        <v>18637</v>
      </c>
      <c r="D1126" s="116" t="s">
        <v>18692</v>
      </c>
      <c r="E1126" s="116" t="s">
        <v>98</v>
      </c>
      <c r="F1126" s="116" t="s">
        <v>18640</v>
      </c>
      <c r="G1126" s="116" t="s">
        <v>18498</v>
      </c>
      <c r="H1126" s="116" t="s">
        <v>2709</v>
      </c>
      <c r="I1126" s="116">
        <v>1979</v>
      </c>
      <c r="J1126" s="116">
        <v>2016</v>
      </c>
      <c r="K1126" s="116"/>
      <c r="L1126" s="116"/>
      <c r="M1126" s="116"/>
      <c r="N1126" s="116" t="s">
        <v>18639</v>
      </c>
      <c r="O1126" s="116"/>
      <c r="P1126" s="116"/>
      <c r="Q1126" s="116"/>
      <c r="R1126" s="116"/>
      <c r="S1126" s="116"/>
      <c r="T1126" s="116"/>
      <c r="U1126" s="116"/>
      <c r="V1126" s="116"/>
    </row>
    <row r="1127" spans="1:22" s="117" customFormat="1" ht="12.75" customHeight="1" x14ac:dyDescent="0.2">
      <c r="A1127" s="116">
        <v>2597</v>
      </c>
      <c r="B1127" s="116">
        <v>2566</v>
      </c>
      <c r="C1127" s="116" t="s">
        <v>18637</v>
      </c>
      <c r="D1127" s="116" t="s">
        <v>18692</v>
      </c>
      <c r="E1127" s="116" t="s">
        <v>98</v>
      </c>
      <c r="F1127" s="116" t="s">
        <v>18640</v>
      </c>
      <c r="G1127" s="116" t="s">
        <v>18498</v>
      </c>
      <c r="H1127" s="116" t="s">
        <v>3009</v>
      </c>
      <c r="I1127" s="116">
        <v>1980</v>
      </c>
      <c r="J1127" s="116">
        <v>2016</v>
      </c>
      <c r="K1127" s="116"/>
      <c r="L1127" s="116"/>
      <c r="M1127" s="116"/>
      <c r="N1127" s="116"/>
      <c r="O1127" s="116" t="s">
        <v>18639</v>
      </c>
      <c r="P1127" s="116"/>
      <c r="Q1127" s="116"/>
      <c r="R1127" s="116"/>
      <c r="S1127" s="116"/>
      <c r="T1127" s="116"/>
      <c r="U1127" s="116"/>
      <c r="V1127" s="116"/>
    </row>
    <row r="1128" spans="1:22" s="117" customFormat="1" ht="12.75" customHeight="1" x14ac:dyDescent="0.2">
      <c r="A1128" s="116">
        <v>2598</v>
      </c>
      <c r="B1128" s="116">
        <v>2567</v>
      </c>
      <c r="C1128" s="116" t="s">
        <v>18637</v>
      </c>
      <c r="D1128" s="116" t="s">
        <v>18692</v>
      </c>
      <c r="E1128" s="116" t="s">
        <v>98</v>
      </c>
      <c r="F1128" s="116" t="s">
        <v>18640</v>
      </c>
      <c r="G1128" s="116" t="s">
        <v>18498</v>
      </c>
      <c r="H1128" s="116" t="s">
        <v>3573</v>
      </c>
      <c r="I1128" s="116">
        <v>1981</v>
      </c>
      <c r="J1128" s="116">
        <v>2016</v>
      </c>
      <c r="K1128" s="116"/>
      <c r="L1128" s="116"/>
      <c r="M1128" s="116"/>
      <c r="N1128" s="116"/>
      <c r="O1128" s="116"/>
      <c r="P1128" s="116" t="s">
        <v>18639</v>
      </c>
      <c r="Q1128" s="116"/>
      <c r="R1128" s="116"/>
      <c r="S1128" s="116"/>
      <c r="T1128" s="116"/>
      <c r="U1128" s="116"/>
      <c r="V1128" s="116"/>
    </row>
    <row r="1129" spans="1:22" s="117" customFormat="1" ht="12.75" customHeight="1" x14ac:dyDescent="0.2">
      <c r="A1129" s="116">
        <v>2599</v>
      </c>
      <c r="B1129" s="116">
        <v>2568</v>
      </c>
      <c r="C1129" s="116" t="s">
        <v>18637</v>
      </c>
      <c r="D1129" s="116" t="s">
        <v>18692</v>
      </c>
      <c r="E1129" s="116" t="s">
        <v>98</v>
      </c>
      <c r="F1129" s="116" t="s">
        <v>18640</v>
      </c>
      <c r="G1129" s="116" t="s">
        <v>18498</v>
      </c>
      <c r="H1129" s="116" t="s">
        <v>3592</v>
      </c>
      <c r="I1129" s="116">
        <v>1982</v>
      </c>
      <c r="J1129" s="116">
        <v>2016</v>
      </c>
      <c r="K1129" s="116"/>
      <c r="L1129" s="116"/>
      <c r="M1129" s="116"/>
      <c r="N1129" s="116"/>
      <c r="O1129" s="116"/>
      <c r="P1129" s="116"/>
      <c r="Q1129" s="116" t="s">
        <v>18639</v>
      </c>
      <c r="R1129" s="116"/>
      <c r="S1129" s="116"/>
      <c r="T1129" s="116"/>
      <c r="U1129" s="116"/>
      <c r="V1129" s="116"/>
    </row>
    <row r="1130" spans="1:22" s="117" customFormat="1" ht="12.75" customHeight="1" x14ac:dyDescent="0.2">
      <c r="A1130" s="116">
        <v>2600</v>
      </c>
      <c r="B1130" s="116">
        <v>2569</v>
      </c>
      <c r="C1130" s="116" t="s">
        <v>18637</v>
      </c>
      <c r="D1130" s="116" t="s">
        <v>18692</v>
      </c>
      <c r="E1130" s="116" t="s">
        <v>98</v>
      </c>
      <c r="F1130" s="116" t="s">
        <v>18640</v>
      </c>
      <c r="G1130" s="116" t="s">
        <v>18498</v>
      </c>
      <c r="H1130" s="116" t="s">
        <v>3624</v>
      </c>
      <c r="I1130" s="116">
        <v>1986</v>
      </c>
      <c r="J1130" s="116">
        <v>2016</v>
      </c>
      <c r="K1130" s="116"/>
      <c r="L1130" s="116"/>
      <c r="M1130" s="116"/>
      <c r="N1130" s="116"/>
      <c r="O1130" s="116"/>
      <c r="P1130" s="116"/>
      <c r="Q1130" s="116"/>
      <c r="R1130" s="116" t="s">
        <v>18639</v>
      </c>
      <c r="S1130" s="116"/>
      <c r="T1130" s="116"/>
      <c r="U1130" s="116"/>
      <c r="V1130" s="116"/>
    </row>
    <row r="1131" spans="1:22" s="117" customFormat="1" ht="12.75" customHeight="1" x14ac:dyDescent="0.2">
      <c r="A1131" s="116">
        <v>2601</v>
      </c>
      <c r="B1131" s="116">
        <v>2570</v>
      </c>
      <c r="C1131" s="116" t="s">
        <v>18637</v>
      </c>
      <c r="D1131" s="116" t="s">
        <v>18692</v>
      </c>
      <c r="E1131" s="116" t="s">
        <v>98</v>
      </c>
      <c r="F1131" s="116" t="s">
        <v>18640</v>
      </c>
      <c r="G1131" s="116" t="s">
        <v>18498</v>
      </c>
      <c r="H1131" s="116" t="s">
        <v>3661</v>
      </c>
      <c r="I1131" s="116">
        <v>1981</v>
      </c>
      <c r="J1131" s="116">
        <v>2016</v>
      </c>
      <c r="K1131" s="116"/>
      <c r="L1131" s="116" t="s">
        <v>18639</v>
      </c>
      <c r="M1131" s="116"/>
      <c r="N1131" s="116"/>
      <c r="O1131" s="116"/>
      <c r="P1131" s="116"/>
      <c r="Q1131" s="116"/>
      <c r="R1131" s="116"/>
      <c r="S1131" s="116"/>
      <c r="T1131" s="116"/>
      <c r="U1131" s="116"/>
      <c r="V1131" s="116"/>
    </row>
    <row r="1132" spans="1:22" s="117" customFormat="1" ht="12.75" customHeight="1" x14ac:dyDescent="0.2">
      <c r="A1132" s="116">
        <v>2602</v>
      </c>
      <c r="B1132" s="116">
        <v>2571</v>
      </c>
      <c r="C1132" s="116" t="s">
        <v>18637</v>
      </c>
      <c r="D1132" s="116" t="s">
        <v>18692</v>
      </c>
      <c r="E1132" s="116" t="s">
        <v>98</v>
      </c>
      <c r="F1132" s="116" t="s">
        <v>18640</v>
      </c>
      <c r="G1132" s="116" t="s">
        <v>18498</v>
      </c>
      <c r="H1132" s="116" t="s">
        <v>3691</v>
      </c>
      <c r="I1132" s="116">
        <v>1978</v>
      </c>
      <c r="J1132" s="116">
        <v>2016</v>
      </c>
      <c r="K1132" s="116"/>
      <c r="L1132" s="116" t="s">
        <v>18639</v>
      </c>
      <c r="M1132" s="116"/>
      <c r="N1132" s="116"/>
      <c r="O1132" s="116"/>
      <c r="P1132" s="116"/>
      <c r="Q1132" s="116"/>
      <c r="R1132" s="116"/>
      <c r="S1132" s="116"/>
      <c r="T1132" s="116"/>
      <c r="U1132" s="116"/>
      <c r="V1132" s="116"/>
    </row>
    <row r="1133" spans="1:22" s="117" customFormat="1" ht="12.75" customHeight="1" x14ac:dyDescent="0.2">
      <c r="A1133" s="116">
        <v>2603</v>
      </c>
      <c r="B1133" s="116">
        <v>2572</v>
      </c>
      <c r="C1133" s="116" t="s">
        <v>18637</v>
      </c>
      <c r="D1133" s="116" t="s">
        <v>18692</v>
      </c>
      <c r="E1133" s="116" t="s">
        <v>98</v>
      </c>
      <c r="F1133" s="116" t="s">
        <v>18640</v>
      </c>
      <c r="G1133" s="116" t="s">
        <v>18498</v>
      </c>
      <c r="H1133" s="116" t="s">
        <v>3766</v>
      </c>
      <c r="I1133" s="116">
        <v>1982</v>
      </c>
      <c r="J1133" s="116">
        <v>2016</v>
      </c>
      <c r="K1133" s="116"/>
      <c r="L1133" s="116"/>
      <c r="M1133" s="116" t="s">
        <v>18639</v>
      </c>
      <c r="N1133" s="116"/>
      <c r="O1133" s="116"/>
      <c r="P1133" s="116"/>
      <c r="Q1133" s="116"/>
      <c r="R1133" s="116"/>
      <c r="S1133" s="116"/>
      <c r="T1133" s="116"/>
      <c r="U1133" s="116"/>
      <c r="V1133" s="116"/>
    </row>
    <row r="1134" spans="1:22" s="117" customFormat="1" ht="12.75" customHeight="1" x14ac:dyDescent="0.2">
      <c r="A1134" s="116">
        <v>2604</v>
      </c>
      <c r="B1134" s="116">
        <v>2573</v>
      </c>
      <c r="C1134" s="116" t="s">
        <v>18637</v>
      </c>
      <c r="D1134" s="116" t="s">
        <v>18692</v>
      </c>
      <c r="E1134" s="116" t="s">
        <v>98</v>
      </c>
      <c r="F1134" s="116" t="s">
        <v>18640</v>
      </c>
      <c r="G1134" s="116" t="s">
        <v>18498</v>
      </c>
      <c r="H1134" s="116" t="s">
        <v>5063</v>
      </c>
      <c r="I1134" s="116">
        <v>1984</v>
      </c>
      <c r="J1134" s="116">
        <v>2016</v>
      </c>
      <c r="K1134" s="116"/>
      <c r="L1134" s="116"/>
      <c r="M1134" s="116"/>
      <c r="N1134" s="116" t="s">
        <v>18639</v>
      </c>
      <c r="O1134" s="116"/>
      <c r="P1134" s="116"/>
      <c r="Q1134" s="116"/>
      <c r="R1134" s="116"/>
      <c r="S1134" s="116"/>
      <c r="T1134" s="116"/>
      <c r="U1134" s="116"/>
      <c r="V1134" s="116"/>
    </row>
    <row r="1135" spans="1:22" s="117" customFormat="1" ht="12.75" customHeight="1" x14ac:dyDescent="0.2">
      <c r="A1135" s="116">
        <v>2679</v>
      </c>
      <c r="B1135" s="116">
        <v>2648</v>
      </c>
      <c r="C1135" s="116" t="s">
        <v>18637</v>
      </c>
      <c r="D1135" s="116" t="s">
        <v>18692</v>
      </c>
      <c r="E1135" s="116" t="s">
        <v>98</v>
      </c>
      <c r="F1135" s="116">
        <v>10</v>
      </c>
      <c r="G1135" s="116" t="s">
        <v>18495</v>
      </c>
      <c r="H1135" s="116" t="s">
        <v>18057</v>
      </c>
      <c r="I1135" s="116">
        <v>1976</v>
      </c>
      <c r="J1135" s="116">
        <v>2016</v>
      </c>
      <c r="K1135" s="116"/>
      <c r="L1135" s="116"/>
      <c r="M1135" s="116"/>
      <c r="N1135" s="116"/>
      <c r="O1135" s="116"/>
      <c r="P1135" s="116"/>
      <c r="Q1135" s="116" t="s">
        <v>18639</v>
      </c>
      <c r="R1135" s="116"/>
      <c r="S1135" s="116"/>
      <c r="T1135" s="116"/>
      <c r="U1135" s="116"/>
      <c r="V1135" s="116"/>
    </row>
    <row r="1136" spans="1:22" s="117" customFormat="1" ht="12.75" customHeight="1" x14ac:dyDescent="0.2">
      <c r="A1136" s="116">
        <v>2680</v>
      </c>
      <c r="B1136" s="116">
        <v>2649</v>
      </c>
      <c r="C1136" s="116" t="s">
        <v>18637</v>
      </c>
      <c r="D1136" s="116" t="s">
        <v>18692</v>
      </c>
      <c r="E1136" s="116" t="s">
        <v>98</v>
      </c>
      <c r="F1136" s="116">
        <v>10</v>
      </c>
      <c r="G1136" s="116" t="s">
        <v>18495</v>
      </c>
      <c r="H1136" s="116" t="s">
        <v>18062</v>
      </c>
      <c r="I1136" s="116">
        <v>1987</v>
      </c>
      <c r="J1136" s="116">
        <v>2016</v>
      </c>
      <c r="K1136" s="116"/>
      <c r="L1136" s="116"/>
      <c r="M1136" s="116"/>
      <c r="N1136" s="116"/>
      <c r="O1136" s="116"/>
      <c r="P1136" s="116"/>
      <c r="Q1136" s="116"/>
      <c r="R1136" s="116" t="s">
        <v>18639</v>
      </c>
      <c r="S1136" s="116"/>
      <c r="T1136" s="116"/>
      <c r="U1136" s="116"/>
      <c r="V1136" s="116"/>
    </row>
    <row r="1137" spans="1:24" x14ac:dyDescent="0.25">
      <c r="A1137" s="116">
        <v>2681</v>
      </c>
      <c r="B1137" s="116">
        <v>2650</v>
      </c>
      <c r="C1137" s="116" t="s">
        <v>18637</v>
      </c>
      <c r="D1137" s="116" t="s">
        <v>18692</v>
      </c>
      <c r="E1137" s="116" t="s">
        <v>98</v>
      </c>
      <c r="F1137" s="116">
        <v>10</v>
      </c>
      <c r="G1137" s="116" t="s">
        <v>18495</v>
      </c>
      <c r="H1137" s="116" t="s">
        <v>18251</v>
      </c>
      <c r="I1137" s="116">
        <v>1987</v>
      </c>
      <c r="J1137" s="116">
        <v>2016</v>
      </c>
      <c r="K1137" s="116"/>
      <c r="L1137" s="116"/>
      <c r="M1137" s="116" t="s">
        <v>18639</v>
      </c>
      <c r="N1137" s="116"/>
      <c r="O1137" s="116"/>
      <c r="P1137" s="116"/>
      <c r="Q1137" s="116"/>
      <c r="R1137" s="116"/>
      <c r="S1137" s="116"/>
      <c r="T1137" s="116"/>
      <c r="U1137" s="116"/>
      <c r="V1137" s="116"/>
      <c r="W1137" s="117"/>
      <c r="X1137" s="117"/>
    </row>
    <row r="1138" spans="1:24" x14ac:dyDescent="0.25">
      <c r="A1138" s="116">
        <v>2682</v>
      </c>
      <c r="B1138" s="116">
        <v>2651</v>
      </c>
      <c r="C1138" s="116" t="s">
        <v>18637</v>
      </c>
      <c r="D1138" s="116" t="s">
        <v>18692</v>
      </c>
      <c r="E1138" s="116" t="s">
        <v>98</v>
      </c>
      <c r="F1138" s="116">
        <v>10</v>
      </c>
      <c r="G1138" s="116" t="s">
        <v>18495</v>
      </c>
      <c r="H1138" s="116" t="s">
        <v>18299</v>
      </c>
      <c r="I1138" s="116">
        <v>1989</v>
      </c>
      <c r="J1138" s="116">
        <v>2016</v>
      </c>
      <c r="K1138" s="116"/>
      <c r="L1138" s="116" t="s">
        <v>18639</v>
      </c>
      <c r="M1138" s="116"/>
      <c r="N1138" s="116"/>
      <c r="O1138" s="116"/>
      <c r="P1138" s="116"/>
      <c r="Q1138" s="116"/>
      <c r="R1138" s="116"/>
      <c r="S1138" s="116"/>
      <c r="T1138" s="116"/>
      <c r="U1138" s="116"/>
      <c r="V1138" s="116"/>
      <c r="W1138" s="117"/>
      <c r="X1138" s="117"/>
    </row>
    <row r="1139" spans="1:24" x14ac:dyDescent="0.25">
      <c r="A1139" s="116">
        <v>2683</v>
      </c>
      <c r="B1139" s="116">
        <v>2652</v>
      </c>
      <c r="C1139" s="116" t="s">
        <v>18637</v>
      </c>
      <c r="D1139" s="116" t="s">
        <v>18692</v>
      </c>
      <c r="E1139" s="116" t="s">
        <v>2361</v>
      </c>
      <c r="F1139" s="116" t="s">
        <v>18640</v>
      </c>
      <c r="G1139" s="116" t="s">
        <v>18498</v>
      </c>
      <c r="H1139" s="116" t="s">
        <v>2479</v>
      </c>
      <c r="I1139" s="116">
        <v>1979</v>
      </c>
      <c r="J1139" s="116">
        <v>2016</v>
      </c>
      <c r="K1139" s="116"/>
      <c r="L1139" s="116"/>
      <c r="M1139" s="116"/>
      <c r="N1139" s="116"/>
      <c r="O1139" s="116" t="s">
        <v>18639</v>
      </c>
      <c r="P1139" s="116"/>
      <c r="Q1139" s="116"/>
      <c r="R1139" s="116"/>
      <c r="S1139" s="116"/>
      <c r="T1139" s="116"/>
      <c r="U1139" s="116"/>
      <c r="V1139" s="116"/>
      <c r="W1139" s="117"/>
      <c r="X1139" s="117"/>
    </row>
    <row r="1140" spans="1:24" x14ac:dyDescent="0.25">
      <c r="A1140" s="116">
        <v>2684</v>
      </c>
      <c r="B1140" s="116">
        <v>2653</v>
      </c>
      <c r="C1140" s="116" t="s">
        <v>18637</v>
      </c>
      <c r="D1140" s="116" t="s">
        <v>18692</v>
      </c>
      <c r="E1140" s="116" t="s">
        <v>2361</v>
      </c>
      <c r="F1140" s="116" t="s">
        <v>18640</v>
      </c>
      <c r="G1140" s="116" t="s">
        <v>18498</v>
      </c>
      <c r="H1140" s="116" t="s">
        <v>2493</v>
      </c>
      <c r="I1140" s="116">
        <v>1980</v>
      </c>
      <c r="J1140" s="116">
        <v>2016</v>
      </c>
      <c r="K1140" s="116"/>
      <c r="L1140" s="116"/>
      <c r="M1140" s="116"/>
      <c r="N1140" s="116"/>
      <c r="O1140" s="116" t="s">
        <v>18639</v>
      </c>
      <c r="P1140" s="116"/>
      <c r="Q1140" s="116"/>
      <c r="R1140" s="116"/>
      <c r="S1140" s="116"/>
      <c r="T1140" s="116"/>
      <c r="U1140" s="116"/>
      <c r="V1140" s="116"/>
      <c r="W1140" s="117"/>
      <c r="X1140" s="117"/>
    </row>
    <row r="1141" spans="1:24" x14ac:dyDescent="0.25">
      <c r="A1141" s="116">
        <v>2685</v>
      </c>
      <c r="B1141" s="116">
        <v>2654</v>
      </c>
      <c r="C1141" s="116" t="s">
        <v>18637</v>
      </c>
      <c r="D1141" s="116" t="s">
        <v>18692</v>
      </c>
      <c r="E1141" s="116" t="s">
        <v>2361</v>
      </c>
      <c r="F1141" s="116" t="s">
        <v>18640</v>
      </c>
      <c r="G1141" s="116" t="s">
        <v>18498</v>
      </c>
      <c r="H1141" s="116" t="s">
        <v>2508</v>
      </c>
      <c r="I1141" s="116">
        <v>1979</v>
      </c>
      <c r="J1141" s="116">
        <v>2016</v>
      </c>
      <c r="K1141" s="116"/>
      <c r="L1141" s="116"/>
      <c r="M1141" s="116"/>
      <c r="N1141" s="116"/>
      <c r="O1141" s="116" t="s">
        <v>18639</v>
      </c>
      <c r="P1141" s="116"/>
      <c r="Q1141" s="116"/>
      <c r="R1141" s="116"/>
      <c r="S1141" s="116"/>
      <c r="T1141" s="116"/>
      <c r="U1141" s="116"/>
      <c r="V1141" s="116"/>
      <c r="W1141" s="117"/>
      <c r="X1141" s="117"/>
    </row>
    <row r="1142" spans="1:24" x14ac:dyDescent="0.25">
      <c r="A1142" s="116">
        <v>2686</v>
      </c>
      <c r="B1142" s="116">
        <v>2655</v>
      </c>
      <c r="C1142" s="116" t="s">
        <v>18637</v>
      </c>
      <c r="D1142" s="116" t="s">
        <v>18692</v>
      </c>
      <c r="E1142" s="116" t="s">
        <v>2361</v>
      </c>
      <c r="F1142" s="116" t="s">
        <v>18640</v>
      </c>
      <c r="G1142" s="116" t="s">
        <v>18498</v>
      </c>
      <c r="H1142" s="116" t="s">
        <v>2515</v>
      </c>
      <c r="I1142" s="116">
        <v>1979</v>
      </c>
      <c r="J1142" s="116">
        <v>2016</v>
      </c>
      <c r="K1142" s="116"/>
      <c r="L1142" s="116"/>
      <c r="M1142" s="116"/>
      <c r="N1142" s="116"/>
      <c r="O1142" s="116" t="s">
        <v>18639</v>
      </c>
      <c r="P1142" s="116"/>
      <c r="Q1142" s="116"/>
      <c r="R1142" s="116"/>
      <c r="S1142" s="116"/>
      <c r="T1142" s="116"/>
      <c r="U1142" s="116"/>
      <c r="V1142" s="116"/>
      <c r="W1142" s="117"/>
      <c r="X1142" s="117"/>
    </row>
    <row r="1143" spans="1:24" x14ac:dyDescent="0.25">
      <c r="A1143" s="116">
        <v>2687</v>
      </c>
      <c r="B1143" s="116">
        <v>2656</v>
      </c>
      <c r="C1143" s="116" t="s">
        <v>18637</v>
      </c>
      <c r="D1143" s="116" t="s">
        <v>18692</v>
      </c>
      <c r="E1143" s="116" t="s">
        <v>2361</v>
      </c>
      <c r="F1143" s="116" t="s">
        <v>18640</v>
      </c>
      <c r="G1143" s="116" t="s">
        <v>18498</v>
      </c>
      <c r="H1143" s="116" t="s">
        <v>2542</v>
      </c>
      <c r="I1143" s="116">
        <v>1982</v>
      </c>
      <c r="J1143" s="116">
        <v>2016</v>
      </c>
      <c r="K1143" s="116"/>
      <c r="L1143" s="116"/>
      <c r="M1143" s="116"/>
      <c r="N1143" s="116"/>
      <c r="O1143" s="116" t="s">
        <v>18639</v>
      </c>
      <c r="P1143" s="116"/>
      <c r="Q1143" s="116"/>
      <c r="R1143" s="116"/>
      <c r="S1143" s="116"/>
      <c r="T1143" s="116"/>
      <c r="U1143" s="116"/>
      <c r="V1143" s="116"/>
      <c r="W1143" s="117"/>
      <c r="X1143" s="117"/>
    </row>
    <row r="1144" spans="1:24" x14ac:dyDescent="0.25">
      <c r="A1144" s="116">
        <v>2688</v>
      </c>
      <c r="B1144" s="116">
        <v>2657</v>
      </c>
      <c r="C1144" s="116" t="s">
        <v>18637</v>
      </c>
      <c r="D1144" s="116" t="s">
        <v>18692</v>
      </c>
      <c r="E1144" s="116" t="s">
        <v>2361</v>
      </c>
      <c r="F1144" s="116" t="s">
        <v>18640</v>
      </c>
      <c r="G1144" s="116" t="s">
        <v>18498</v>
      </c>
      <c r="H1144" s="116" t="s">
        <v>2658</v>
      </c>
      <c r="I1144" s="116">
        <v>1979</v>
      </c>
      <c r="J1144" s="116">
        <v>2016</v>
      </c>
      <c r="K1144" s="116"/>
      <c r="L1144" s="116"/>
      <c r="M1144" s="116"/>
      <c r="N1144" s="116"/>
      <c r="O1144" s="116" t="s">
        <v>18639</v>
      </c>
      <c r="P1144" s="116"/>
      <c r="Q1144" s="116"/>
      <c r="R1144" s="116"/>
      <c r="S1144" s="116"/>
      <c r="T1144" s="116"/>
      <c r="U1144" s="116"/>
      <c r="V1144" s="116"/>
      <c r="W1144" s="117"/>
      <c r="X1144" s="117"/>
    </row>
    <row r="1145" spans="1:24" x14ac:dyDescent="0.25">
      <c r="A1145" s="116">
        <v>2689</v>
      </c>
      <c r="B1145" s="116">
        <v>2658</v>
      </c>
      <c r="C1145" s="116" t="s">
        <v>18637</v>
      </c>
      <c r="D1145" s="116" t="s">
        <v>18692</v>
      </c>
      <c r="E1145" s="116" t="s">
        <v>2361</v>
      </c>
      <c r="F1145" s="116" t="s">
        <v>18640</v>
      </c>
      <c r="G1145" s="116" t="s">
        <v>18498</v>
      </c>
      <c r="H1145" s="116" t="s">
        <v>2690</v>
      </c>
      <c r="I1145" s="116">
        <v>1979</v>
      </c>
      <c r="J1145" s="116">
        <v>2016</v>
      </c>
      <c r="K1145" s="116"/>
      <c r="L1145" s="116"/>
      <c r="M1145" s="116"/>
      <c r="N1145" s="116"/>
      <c r="O1145" s="116" t="s">
        <v>18639</v>
      </c>
      <c r="P1145" s="116"/>
      <c r="Q1145" s="116"/>
      <c r="R1145" s="116"/>
      <c r="S1145" s="116"/>
      <c r="T1145" s="116"/>
      <c r="U1145" s="116"/>
      <c r="V1145" s="116"/>
      <c r="W1145" s="117"/>
      <c r="X1145" s="117"/>
    </row>
    <row r="1146" spans="1:24" x14ac:dyDescent="0.25">
      <c r="A1146" s="116">
        <v>2690</v>
      </c>
      <c r="B1146" s="116">
        <v>2659</v>
      </c>
      <c r="C1146" s="116" t="s">
        <v>18637</v>
      </c>
      <c r="D1146" s="116" t="s">
        <v>18692</v>
      </c>
      <c r="E1146" s="116" t="s">
        <v>2361</v>
      </c>
      <c r="F1146" s="116" t="s">
        <v>18640</v>
      </c>
      <c r="G1146" s="116" t="s">
        <v>18498</v>
      </c>
      <c r="H1146" s="116" t="s">
        <v>2700</v>
      </c>
      <c r="I1146" s="116">
        <v>1982</v>
      </c>
      <c r="J1146" s="116">
        <v>2016</v>
      </c>
      <c r="K1146" s="116"/>
      <c r="L1146" s="116"/>
      <c r="M1146" s="116"/>
      <c r="N1146" s="116"/>
      <c r="O1146" s="116" t="s">
        <v>18639</v>
      </c>
      <c r="P1146" s="116"/>
      <c r="Q1146" s="116"/>
      <c r="R1146" s="116"/>
      <c r="S1146" s="116"/>
      <c r="T1146" s="116"/>
      <c r="U1146" s="116"/>
      <c r="V1146" s="116"/>
      <c r="W1146" s="117"/>
      <c r="X1146" s="117"/>
    </row>
    <row r="1147" spans="1:24" x14ac:dyDescent="0.25">
      <c r="A1147" s="116">
        <v>2691</v>
      </c>
      <c r="B1147" s="116">
        <v>2660</v>
      </c>
      <c r="C1147" s="116" t="s">
        <v>18637</v>
      </c>
      <c r="D1147" s="116" t="s">
        <v>18692</v>
      </c>
      <c r="E1147" s="116" t="s">
        <v>2361</v>
      </c>
      <c r="F1147" s="116" t="s">
        <v>18640</v>
      </c>
      <c r="G1147" s="116" t="s">
        <v>18498</v>
      </c>
      <c r="H1147" s="116" t="s">
        <v>2724</v>
      </c>
      <c r="I1147" s="116">
        <v>1971</v>
      </c>
      <c r="J1147" s="116">
        <v>2016</v>
      </c>
      <c r="K1147" s="116"/>
      <c r="L1147" s="116"/>
      <c r="M1147" s="116"/>
      <c r="N1147" s="116"/>
      <c r="O1147" s="116" t="s">
        <v>18639</v>
      </c>
      <c r="P1147" s="116"/>
      <c r="Q1147" s="116"/>
      <c r="R1147" s="116"/>
      <c r="S1147" s="116"/>
      <c r="T1147" s="116"/>
      <c r="U1147" s="116"/>
      <c r="V1147" s="116"/>
      <c r="W1147" s="117"/>
      <c r="X1147" s="117"/>
    </row>
    <row r="1148" spans="1:24" x14ac:dyDescent="0.25">
      <c r="A1148" s="116">
        <v>2692</v>
      </c>
      <c r="B1148" s="116">
        <v>2661</v>
      </c>
      <c r="C1148" s="116" t="s">
        <v>18637</v>
      </c>
      <c r="D1148" s="116" t="s">
        <v>18692</v>
      </c>
      <c r="E1148" s="116" t="s">
        <v>2361</v>
      </c>
      <c r="F1148" s="116" t="s">
        <v>18640</v>
      </c>
      <c r="G1148" s="116" t="s">
        <v>18498</v>
      </c>
      <c r="H1148" s="116" t="s">
        <v>2729</v>
      </c>
      <c r="I1148" s="116">
        <v>1979</v>
      </c>
      <c r="J1148" s="116">
        <v>2016</v>
      </c>
      <c r="K1148" s="116"/>
      <c r="L1148" s="116"/>
      <c r="M1148" s="116"/>
      <c r="N1148" s="116"/>
      <c r="O1148" s="116" t="s">
        <v>18639</v>
      </c>
      <c r="P1148" s="116"/>
      <c r="Q1148" s="116"/>
      <c r="R1148" s="116"/>
      <c r="S1148" s="116"/>
      <c r="T1148" s="116"/>
      <c r="U1148" s="116"/>
      <c r="V1148" s="116"/>
      <c r="W1148" s="117"/>
      <c r="X1148" s="117"/>
    </row>
    <row r="1149" spans="1:24" x14ac:dyDescent="0.25">
      <c r="A1149" s="116">
        <v>2693</v>
      </c>
      <c r="B1149" s="116">
        <v>2662</v>
      </c>
      <c r="C1149" s="116" t="s">
        <v>18637</v>
      </c>
      <c r="D1149" s="116" t="s">
        <v>18692</v>
      </c>
      <c r="E1149" s="116" t="s">
        <v>2361</v>
      </c>
      <c r="F1149" s="116" t="s">
        <v>18640</v>
      </c>
      <c r="G1149" s="116" t="s">
        <v>18498</v>
      </c>
      <c r="H1149" s="116" t="s">
        <v>2739</v>
      </c>
      <c r="I1149" s="116">
        <v>1982</v>
      </c>
      <c r="J1149" s="116">
        <v>2016</v>
      </c>
      <c r="K1149" s="116"/>
      <c r="L1149" s="116"/>
      <c r="M1149" s="116"/>
      <c r="N1149" s="116"/>
      <c r="O1149" s="116" t="s">
        <v>18639</v>
      </c>
      <c r="P1149" s="116"/>
      <c r="Q1149" s="116"/>
      <c r="R1149" s="116"/>
      <c r="S1149" s="116"/>
      <c r="T1149" s="116"/>
      <c r="U1149" s="116"/>
      <c r="V1149" s="116"/>
      <c r="W1149" s="117"/>
      <c r="X1149" s="117"/>
    </row>
    <row r="1150" spans="1:24" x14ac:dyDescent="0.25">
      <c r="A1150" s="116">
        <v>2694</v>
      </c>
      <c r="B1150" s="116">
        <v>2663</v>
      </c>
      <c r="C1150" s="116" t="s">
        <v>18637</v>
      </c>
      <c r="D1150" s="116" t="s">
        <v>18692</v>
      </c>
      <c r="E1150" s="116" t="s">
        <v>2361</v>
      </c>
      <c r="F1150" s="116" t="s">
        <v>18640</v>
      </c>
      <c r="G1150" s="116" t="s">
        <v>18498</v>
      </c>
      <c r="H1150" s="116" t="s">
        <v>3079</v>
      </c>
      <c r="I1150" s="116">
        <v>1981</v>
      </c>
      <c r="J1150" s="116">
        <v>2016</v>
      </c>
      <c r="K1150" s="116"/>
      <c r="L1150" s="116"/>
      <c r="M1150" s="116"/>
      <c r="N1150" s="116"/>
      <c r="O1150" s="116" t="s">
        <v>18639</v>
      </c>
      <c r="P1150" s="116"/>
      <c r="Q1150" s="116"/>
      <c r="R1150" s="116"/>
      <c r="S1150" s="116"/>
      <c r="T1150" s="116"/>
      <c r="U1150" s="116"/>
      <c r="V1150" s="116"/>
      <c r="W1150" s="117"/>
      <c r="X1150" s="117"/>
    </row>
    <row r="1151" spans="1:24" x14ac:dyDescent="0.25">
      <c r="A1151" s="116">
        <v>2695</v>
      </c>
      <c r="B1151" s="116">
        <v>2664</v>
      </c>
      <c r="C1151" s="116" t="s">
        <v>18637</v>
      </c>
      <c r="D1151" s="116" t="s">
        <v>18692</v>
      </c>
      <c r="E1151" s="116" t="s">
        <v>2361</v>
      </c>
      <c r="F1151" s="116" t="s">
        <v>18640</v>
      </c>
      <c r="G1151" s="116" t="s">
        <v>18498</v>
      </c>
      <c r="H1151" s="116" t="s">
        <v>3093</v>
      </c>
      <c r="I1151" s="116">
        <v>1981</v>
      </c>
      <c r="J1151" s="116">
        <v>2016</v>
      </c>
      <c r="K1151" s="116"/>
      <c r="L1151" s="116"/>
      <c r="M1151" s="116"/>
      <c r="N1151" s="116"/>
      <c r="O1151" s="116" t="s">
        <v>18639</v>
      </c>
      <c r="P1151" s="116"/>
      <c r="Q1151" s="116"/>
      <c r="R1151" s="116"/>
      <c r="S1151" s="116"/>
      <c r="T1151" s="116"/>
      <c r="U1151" s="116"/>
      <c r="V1151" s="116"/>
      <c r="W1151" s="117"/>
      <c r="X1151" s="117"/>
    </row>
    <row r="1152" spans="1:24" x14ac:dyDescent="0.25">
      <c r="A1152" s="116">
        <v>2696</v>
      </c>
      <c r="B1152" s="116">
        <v>2665</v>
      </c>
      <c r="C1152" s="116" t="s">
        <v>18637</v>
      </c>
      <c r="D1152" s="116" t="s">
        <v>18692</v>
      </c>
      <c r="E1152" s="116" t="s">
        <v>2361</v>
      </c>
      <c r="F1152" s="116" t="s">
        <v>18640</v>
      </c>
      <c r="G1152" s="116" t="s">
        <v>18498</v>
      </c>
      <c r="H1152" s="116" t="s">
        <v>3097</v>
      </c>
      <c r="I1152" s="116">
        <v>1979</v>
      </c>
      <c r="J1152" s="116">
        <v>2016</v>
      </c>
      <c r="K1152" s="116"/>
      <c r="L1152" s="116"/>
      <c r="M1152" s="116"/>
      <c r="N1152" s="116"/>
      <c r="O1152" s="116" t="s">
        <v>18639</v>
      </c>
      <c r="P1152" s="116"/>
      <c r="Q1152" s="116"/>
      <c r="R1152" s="116"/>
      <c r="S1152" s="116"/>
      <c r="T1152" s="116"/>
      <c r="U1152" s="116"/>
      <c r="V1152" s="116"/>
      <c r="W1152" s="117"/>
      <c r="X1152" s="117"/>
    </row>
    <row r="1153" spans="1:24" x14ac:dyDescent="0.25">
      <c r="A1153" s="116">
        <v>2697</v>
      </c>
      <c r="B1153" s="116">
        <v>2666</v>
      </c>
      <c r="C1153" s="116" t="s">
        <v>18637</v>
      </c>
      <c r="D1153" s="116" t="s">
        <v>18692</v>
      </c>
      <c r="E1153" s="116" t="s">
        <v>2361</v>
      </c>
      <c r="F1153" s="116" t="s">
        <v>18640</v>
      </c>
      <c r="G1153" s="116" t="s">
        <v>18498</v>
      </c>
      <c r="H1153" s="116" t="s">
        <v>3451</v>
      </c>
      <c r="I1153" s="116">
        <v>1979</v>
      </c>
      <c r="J1153" s="116">
        <v>2015</v>
      </c>
      <c r="K1153" s="116"/>
      <c r="L1153" s="116"/>
      <c r="M1153" s="116"/>
      <c r="N1153" s="116"/>
      <c r="O1153" s="116" t="s">
        <v>18639</v>
      </c>
      <c r="P1153" s="116"/>
      <c r="Q1153" s="116"/>
      <c r="R1153" s="116"/>
      <c r="S1153" s="116"/>
      <c r="T1153" s="116"/>
      <c r="U1153" s="116"/>
      <c r="V1153" s="116"/>
      <c r="W1153" s="117"/>
      <c r="X1153" s="117"/>
    </row>
    <row r="1154" spans="1:24" x14ac:dyDescent="0.25">
      <c r="A1154" s="116">
        <v>2698</v>
      </c>
      <c r="B1154" s="116">
        <v>2667</v>
      </c>
      <c r="C1154" s="116" t="s">
        <v>18637</v>
      </c>
      <c r="D1154" s="116" t="s">
        <v>18692</v>
      </c>
      <c r="E1154" s="116" t="s">
        <v>2361</v>
      </c>
      <c r="F1154" s="116" t="s">
        <v>18640</v>
      </c>
      <c r="G1154" s="116" t="s">
        <v>18498</v>
      </c>
      <c r="H1154" s="116" t="s">
        <v>3466</v>
      </c>
      <c r="I1154" s="116">
        <v>1979</v>
      </c>
      <c r="J1154" s="116">
        <v>2015</v>
      </c>
      <c r="K1154" s="116"/>
      <c r="L1154" s="116"/>
      <c r="M1154" s="116"/>
      <c r="N1154" s="116"/>
      <c r="O1154" s="116" t="s">
        <v>18639</v>
      </c>
      <c r="P1154" s="116"/>
      <c r="Q1154" s="116"/>
      <c r="R1154" s="116"/>
      <c r="S1154" s="116"/>
      <c r="T1154" s="116"/>
      <c r="U1154" s="116"/>
      <c r="V1154" s="116"/>
      <c r="W1154" s="117"/>
      <c r="X1154" s="117"/>
    </row>
    <row r="1155" spans="1:24" x14ac:dyDescent="0.25">
      <c r="A1155" s="116">
        <v>2699</v>
      </c>
      <c r="B1155" s="116">
        <v>2668</v>
      </c>
      <c r="C1155" s="116" t="s">
        <v>18637</v>
      </c>
      <c r="D1155" s="116" t="s">
        <v>18692</v>
      </c>
      <c r="E1155" s="116" t="s">
        <v>2361</v>
      </c>
      <c r="F1155" s="116" t="s">
        <v>18640</v>
      </c>
      <c r="G1155" s="116" t="s">
        <v>18498</v>
      </c>
      <c r="H1155" s="116" t="s">
        <v>4014</v>
      </c>
      <c r="I1155" s="116">
        <v>1987</v>
      </c>
      <c r="J1155" s="116">
        <v>2015</v>
      </c>
      <c r="K1155" s="116"/>
      <c r="L1155" s="116"/>
      <c r="M1155" s="116"/>
      <c r="N1155" s="116"/>
      <c r="O1155" s="116" t="s">
        <v>18639</v>
      </c>
      <c r="P1155" s="116"/>
      <c r="Q1155" s="116"/>
      <c r="R1155" s="116"/>
      <c r="S1155" s="116"/>
      <c r="T1155" s="116"/>
      <c r="U1155" s="116"/>
      <c r="V1155" s="116"/>
      <c r="W1155" s="117"/>
      <c r="X1155" s="117"/>
    </row>
    <row r="1156" spans="1:24" x14ac:dyDescent="0.25">
      <c r="A1156" s="116">
        <v>2700</v>
      </c>
      <c r="B1156" s="116">
        <v>2669</v>
      </c>
      <c r="C1156" s="116" t="s">
        <v>18637</v>
      </c>
      <c r="D1156" s="116" t="s">
        <v>18692</v>
      </c>
      <c r="E1156" s="116" t="s">
        <v>2361</v>
      </c>
      <c r="F1156" s="116" t="s">
        <v>18640</v>
      </c>
      <c r="G1156" s="116" t="s">
        <v>18498</v>
      </c>
      <c r="H1156" s="116" t="s">
        <v>4028</v>
      </c>
      <c r="I1156" s="116">
        <v>1976</v>
      </c>
      <c r="J1156" s="116">
        <v>2016</v>
      </c>
      <c r="K1156" s="116"/>
      <c r="L1156" s="116"/>
      <c r="M1156" s="116"/>
      <c r="N1156" s="116"/>
      <c r="O1156" s="116" t="s">
        <v>18639</v>
      </c>
      <c r="P1156" s="116"/>
      <c r="Q1156" s="116"/>
      <c r="R1156" s="116"/>
      <c r="S1156" s="116"/>
      <c r="T1156" s="116"/>
      <c r="U1156" s="116"/>
      <c r="V1156" s="116"/>
      <c r="W1156" s="117"/>
      <c r="X1156" s="117"/>
    </row>
    <row r="1157" spans="1:24" x14ac:dyDescent="0.25">
      <c r="A1157" s="116">
        <v>2701</v>
      </c>
      <c r="B1157" s="116">
        <v>2670</v>
      </c>
      <c r="C1157" s="116" t="s">
        <v>18637</v>
      </c>
      <c r="D1157" s="116" t="s">
        <v>18692</v>
      </c>
      <c r="E1157" s="116" t="s">
        <v>2361</v>
      </c>
      <c r="F1157" s="116" t="s">
        <v>18640</v>
      </c>
      <c r="G1157" s="116" t="s">
        <v>18498</v>
      </c>
      <c r="H1157" s="116" t="s">
        <v>4032</v>
      </c>
      <c r="I1157" s="116">
        <v>1980</v>
      </c>
      <c r="J1157" s="116">
        <v>2016</v>
      </c>
      <c r="K1157" s="116"/>
      <c r="L1157" s="116"/>
      <c r="M1157" s="116"/>
      <c r="N1157" s="116"/>
      <c r="O1157" s="116" t="s">
        <v>18639</v>
      </c>
      <c r="P1157" s="116"/>
      <c r="Q1157" s="116"/>
      <c r="R1157" s="116"/>
      <c r="S1157" s="116"/>
      <c r="T1157" s="116"/>
      <c r="U1157" s="116"/>
      <c r="V1157" s="116"/>
      <c r="W1157" s="117"/>
      <c r="X1157" s="117"/>
    </row>
    <row r="1158" spans="1:24" x14ac:dyDescent="0.25">
      <c r="A1158" s="116">
        <v>2702</v>
      </c>
      <c r="B1158" s="116">
        <v>2671</v>
      </c>
      <c r="C1158" s="116" t="s">
        <v>18637</v>
      </c>
      <c r="D1158" s="116" t="s">
        <v>18692</v>
      </c>
      <c r="E1158" s="116" t="s">
        <v>2361</v>
      </c>
      <c r="F1158" s="116" t="s">
        <v>18640</v>
      </c>
      <c r="G1158" s="116" t="s">
        <v>18498</v>
      </c>
      <c r="H1158" s="116" t="s">
        <v>4036</v>
      </c>
      <c r="I1158" s="116">
        <v>1981</v>
      </c>
      <c r="J1158" s="116">
        <v>2016</v>
      </c>
      <c r="K1158" s="116"/>
      <c r="L1158" s="116"/>
      <c r="M1158" s="116"/>
      <c r="N1158" s="116"/>
      <c r="O1158" s="116" t="s">
        <v>18639</v>
      </c>
      <c r="P1158" s="116"/>
      <c r="Q1158" s="116"/>
      <c r="R1158" s="116"/>
      <c r="S1158" s="116"/>
      <c r="T1158" s="116"/>
      <c r="U1158" s="116"/>
      <c r="V1158" s="116"/>
      <c r="W1158" s="117"/>
      <c r="X1158" s="117"/>
    </row>
    <row r="1159" spans="1:24" x14ac:dyDescent="0.25">
      <c r="A1159" s="116">
        <v>2703</v>
      </c>
      <c r="B1159" s="116">
        <v>2672</v>
      </c>
      <c r="C1159" s="116" t="s">
        <v>18637</v>
      </c>
      <c r="D1159" s="116" t="s">
        <v>18692</v>
      </c>
      <c r="E1159" s="116" t="s">
        <v>2361</v>
      </c>
      <c r="F1159" s="116" t="s">
        <v>18640</v>
      </c>
      <c r="G1159" s="116" t="s">
        <v>18498</v>
      </c>
      <c r="H1159" s="116" t="s">
        <v>4040</v>
      </c>
      <c r="I1159" s="116">
        <v>1984</v>
      </c>
      <c r="J1159" s="116">
        <v>2016</v>
      </c>
      <c r="K1159" s="116"/>
      <c r="L1159" s="116"/>
      <c r="M1159" s="116"/>
      <c r="N1159" s="116"/>
      <c r="O1159" s="116" t="s">
        <v>18639</v>
      </c>
      <c r="P1159" s="116"/>
      <c r="Q1159" s="116"/>
      <c r="R1159" s="116"/>
      <c r="S1159" s="116"/>
      <c r="T1159" s="116"/>
      <c r="U1159" s="116"/>
      <c r="V1159" s="116"/>
      <c r="W1159" s="117"/>
      <c r="X1159" s="117"/>
    </row>
    <row r="1160" spans="1:24" x14ac:dyDescent="0.25">
      <c r="A1160" s="116">
        <v>2704</v>
      </c>
      <c r="B1160" s="116">
        <v>2673</v>
      </c>
      <c r="C1160" s="116" t="s">
        <v>18637</v>
      </c>
      <c r="D1160" s="116" t="s">
        <v>18692</v>
      </c>
      <c r="E1160" s="116" t="s">
        <v>2361</v>
      </c>
      <c r="F1160" s="116" t="s">
        <v>18640</v>
      </c>
      <c r="G1160" s="116" t="s">
        <v>18498</v>
      </c>
      <c r="H1160" s="116" t="s">
        <v>4045</v>
      </c>
      <c r="I1160" s="116">
        <v>1985</v>
      </c>
      <c r="J1160" s="116">
        <v>2016</v>
      </c>
      <c r="K1160" s="116"/>
      <c r="L1160" s="116"/>
      <c r="M1160" s="116"/>
      <c r="N1160" s="116"/>
      <c r="O1160" s="116" t="s">
        <v>18639</v>
      </c>
      <c r="P1160" s="116"/>
      <c r="Q1160" s="116"/>
      <c r="R1160" s="116"/>
      <c r="S1160" s="116"/>
      <c r="T1160" s="116"/>
      <c r="U1160" s="116"/>
      <c r="V1160" s="116"/>
      <c r="W1160" s="117"/>
      <c r="X1160" s="117"/>
    </row>
    <row r="1161" spans="1:24" x14ac:dyDescent="0.25">
      <c r="A1161" s="116">
        <v>2705</v>
      </c>
      <c r="B1161" s="116">
        <v>2674</v>
      </c>
      <c r="C1161" s="116" t="s">
        <v>18637</v>
      </c>
      <c r="D1161" s="116" t="s">
        <v>18692</v>
      </c>
      <c r="E1161" s="116" t="s">
        <v>2361</v>
      </c>
      <c r="F1161" s="116" t="s">
        <v>18640</v>
      </c>
      <c r="G1161" s="116" t="s">
        <v>18498</v>
      </c>
      <c r="H1161" s="116" t="s">
        <v>4049</v>
      </c>
      <c r="I1161" s="116">
        <v>1980</v>
      </c>
      <c r="J1161" s="116">
        <v>2016</v>
      </c>
      <c r="K1161" s="116"/>
      <c r="L1161" s="116"/>
      <c r="M1161" s="116"/>
      <c r="N1161" s="116"/>
      <c r="O1161" s="116" t="s">
        <v>18639</v>
      </c>
      <c r="P1161" s="116"/>
      <c r="Q1161" s="116"/>
      <c r="R1161" s="116"/>
      <c r="S1161" s="116"/>
      <c r="T1161" s="116"/>
      <c r="U1161" s="116"/>
      <c r="V1161" s="116"/>
      <c r="W1161" s="117"/>
      <c r="X1161" s="117"/>
    </row>
    <row r="1162" spans="1:24" x14ac:dyDescent="0.25">
      <c r="A1162" s="116">
        <v>2706</v>
      </c>
      <c r="B1162" s="116">
        <v>2675</v>
      </c>
      <c r="C1162" s="116" t="s">
        <v>18637</v>
      </c>
      <c r="D1162" s="116" t="s">
        <v>18692</v>
      </c>
      <c r="E1162" s="116" t="s">
        <v>2361</v>
      </c>
      <c r="F1162" s="116" t="s">
        <v>18640</v>
      </c>
      <c r="G1162" s="116" t="s">
        <v>18498</v>
      </c>
      <c r="H1162" s="116" t="s">
        <v>4053</v>
      </c>
      <c r="I1162" s="116">
        <v>1979</v>
      </c>
      <c r="J1162" s="116">
        <v>2016</v>
      </c>
      <c r="K1162" s="116"/>
      <c r="L1162" s="116"/>
      <c r="M1162" s="116"/>
      <c r="N1162" s="116"/>
      <c r="O1162" s="116" t="s">
        <v>18639</v>
      </c>
      <c r="P1162" s="116"/>
      <c r="Q1162" s="116"/>
      <c r="R1162" s="116"/>
      <c r="S1162" s="116"/>
      <c r="T1162" s="116"/>
      <c r="U1162" s="116"/>
      <c r="V1162" s="116"/>
      <c r="W1162" s="117"/>
      <c r="X1162" s="117"/>
    </row>
    <row r="1163" spans="1:24" x14ac:dyDescent="0.25">
      <c r="A1163" s="116">
        <v>2707</v>
      </c>
      <c r="B1163" s="116">
        <v>2676</v>
      </c>
      <c r="C1163" s="116" t="s">
        <v>18637</v>
      </c>
      <c r="D1163" s="116" t="s">
        <v>18692</v>
      </c>
      <c r="E1163" s="116" t="s">
        <v>2361</v>
      </c>
      <c r="F1163" s="116" t="s">
        <v>18640</v>
      </c>
      <c r="G1163" s="116" t="s">
        <v>18498</v>
      </c>
      <c r="H1163" s="116" t="s">
        <v>4057</v>
      </c>
      <c r="I1163" s="116">
        <v>1979</v>
      </c>
      <c r="J1163" s="116"/>
      <c r="K1163" s="116"/>
      <c r="L1163" s="116"/>
      <c r="M1163" s="116"/>
      <c r="N1163" s="116"/>
      <c r="O1163" s="116" t="s">
        <v>18639</v>
      </c>
      <c r="P1163" s="116"/>
      <c r="Q1163" s="116"/>
      <c r="R1163" s="116"/>
      <c r="S1163" s="116"/>
      <c r="T1163" s="116"/>
      <c r="U1163" s="116"/>
      <c r="V1163" s="116"/>
      <c r="W1163" s="117"/>
      <c r="X1163" s="117"/>
    </row>
    <row r="1164" spans="1:24" x14ac:dyDescent="0.25">
      <c r="A1164" s="116">
        <v>2708</v>
      </c>
      <c r="B1164" s="116">
        <v>2677</v>
      </c>
      <c r="C1164" s="116" t="s">
        <v>18637</v>
      </c>
      <c r="D1164" s="116" t="s">
        <v>18692</v>
      </c>
      <c r="E1164" s="116" t="s">
        <v>2361</v>
      </c>
      <c r="F1164" s="116" t="s">
        <v>18640</v>
      </c>
      <c r="G1164" s="116" t="s">
        <v>18498</v>
      </c>
      <c r="H1164" s="116" t="s">
        <v>4062</v>
      </c>
      <c r="I1164" s="116">
        <v>1979</v>
      </c>
      <c r="J1164" s="116">
        <v>2015</v>
      </c>
      <c r="K1164" s="116"/>
      <c r="L1164" s="116"/>
      <c r="M1164" s="116"/>
      <c r="N1164" s="116"/>
      <c r="O1164" s="116" t="s">
        <v>18639</v>
      </c>
      <c r="P1164" s="116"/>
      <c r="Q1164" s="116"/>
      <c r="R1164" s="116"/>
      <c r="S1164" s="116"/>
      <c r="T1164" s="116"/>
      <c r="U1164" s="116"/>
      <c r="V1164" s="116"/>
      <c r="W1164" s="117"/>
      <c r="X1164" s="117"/>
    </row>
    <row r="1165" spans="1:24" x14ac:dyDescent="0.25">
      <c r="A1165" s="116">
        <v>2762</v>
      </c>
      <c r="B1165" s="116">
        <v>2731</v>
      </c>
      <c r="C1165" s="116" t="s">
        <v>18637</v>
      </c>
      <c r="D1165" s="116" t="s">
        <v>18692</v>
      </c>
      <c r="E1165" s="116" t="s">
        <v>2361</v>
      </c>
      <c r="F1165" s="116">
        <v>10</v>
      </c>
      <c r="G1165" s="116" t="s">
        <v>18495</v>
      </c>
      <c r="H1165" s="116" t="s">
        <v>18313</v>
      </c>
      <c r="I1165" s="116">
        <v>1991</v>
      </c>
      <c r="J1165" s="116"/>
      <c r="K1165" s="116"/>
      <c r="L1165" s="116"/>
      <c r="M1165" s="116"/>
      <c r="N1165" s="116"/>
      <c r="O1165" s="116" t="s">
        <v>18639</v>
      </c>
      <c r="P1165" s="116"/>
      <c r="Q1165" s="116"/>
      <c r="R1165" s="116"/>
      <c r="S1165" s="116"/>
      <c r="T1165" s="116"/>
      <c r="U1165" s="116"/>
      <c r="V1165" s="116"/>
      <c r="W1165" s="117"/>
      <c r="X1165" s="117"/>
    </row>
    <row r="1166" spans="1:24" x14ac:dyDescent="0.25">
      <c r="A1166" s="116">
        <v>2765</v>
      </c>
      <c r="B1166" s="116">
        <v>2734</v>
      </c>
      <c r="C1166" s="116" t="s">
        <v>18637</v>
      </c>
      <c r="D1166" s="116" t="s">
        <v>18692</v>
      </c>
      <c r="E1166" s="116" t="s">
        <v>45</v>
      </c>
      <c r="F1166" s="116" t="s">
        <v>18640</v>
      </c>
      <c r="G1166" s="116" t="s">
        <v>18498</v>
      </c>
      <c r="H1166" s="116" t="s">
        <v>2011</v>
      </c>
      <c r="I1166" s="116">
        <v>1971</v>
      </c>
      <c r="J1166" s="116">
        <v>2016</v>
      </c>
      <c r="K1166" s="116"/>
      <c r="L1166" s="116"/>
      <c r="M1166" s="116"/>
      <c r="N1166" s="116"/>
      <c r="O1166" s="116" t="s">
        <v>18639</v>
      </c>
      <c r="P1166" s="116"/>
      <c r="Q1166" s="116"/>
      <c r="R1166" s="116"/>
      <c r="S1166" s="116"/>
      <c r="T1166" s="116"/>
      <c r="U1166" s="116"/>
      <c r="V1166" s="116"/>
      <c r="W1166" s="117"/>
      <c r="X1166" s="117"/>
    </row>
    <row r="1167" spans="1:24" x14ac:dyDescent="0.25">
      <c r="A1167" s="116">
        <v>2766</v>
      </c>
      <c r="B1167" s="116">
        <v>2735</v>
      </c>
      <c r="C1167" s="116" t="s">
        <v>18637</v>
      </c>
      <c r="D1167" s="116" t="s">
        <v>18692</v>
      </c>
      <c r="E1167" s="116" t="s">
        <v>45</v>
      </c>
      <c r="F1167" s="116" t="s">
        <v>18640</v>
      </c>
      <c r="G1167" s="116" t="s">
        <v>18498</v>
      </c>
      <c r="H1167" s="116" t="s">
        <v>2016</v>
      </c>
      <c r="I1167" s="116">
        <v>1973</v>
      </c>
      <c r="J1167" s="116"/>
      <c r="K1167" s="116"/>
      <c r="L1167" s="116"/>
      <c r="M1167" s="116"/>
      <c r="N1167" s="116"/>
      <c r="O1167" s="116"/>
      <c r="P1167" s="116" t="s">
        <v>18639</v>
      </c>
      <c r="Q1167" s="116"/>
      <c r="R1167" s="116"/>
      <c r="S1167" s="116"/>
      <c r="T1167" s="116"/>
      <c r="U1167" s="116"/>
      <c r="V1167" s="116"/>
      <c r="W1167" s="117"/>
      <c r="X1167" s="117"/>
    </row>
    <row r="1168" spans="1:24" x14ac:dyDescent="0.25">
      <c r="A1168" s="116">
        <v>2767</v>
      </c>
      <c r="B1168" s="116">
        <v>2736</v>
      </c>
      <c r="C1168" s="116" t="s">
        <v>18637</v>
      </c>
      <c r="D1168" s="116" t="s">
        <v>18692</v>
      </c>
      <c r="E1168" s="116" t="s">
        <v>45</v>
      </c>
      <c r="F1168" s="116" t="s">
        <v>18640</v>
      </c>
      <c r="G1168" s="116" t="s">
        <v>18498</v>
      </c>
      <c r="H1168" s="116" t="s">
        <v>2021</v>
      </c>
      <c r="I1168" s="116">
        <v>1985</v>
      </c>
      <c r="J1168" s="116">
        <v>2016</v>
      </c>
      <c r="K1168" s="116"/>
      <c r="L1168" s="116"/>
      <c r="M1168" s="116"/>
      <c r="N1168" s="116"/>
      <c r="O1168" s="116"/>
      <c r="P1168" s="116"/>
      <c r="Q1168" s="116" t="s">
        <v>18639</v>
      </c>
      <c r="R1168" s="116"/>
      <c r="S1168" s="116"/>
      <c r="T1168" s="116"/>
      <c r="U1168" s="116"/>
      <c r="V1168" s="116"/>
      <c r="W1168" s="117"/>
      <c r="X1168" s="117"/>
    </row>
    <row r="1169" spans="1:24" x14ac:dyDescent="0.25">
      <c r="A1169" s="116">
        <v>2768</v>
      </c>
      <c r="B1169" s="116">
        <v>2737</v>
      </c>
      <c r="C1169" s="116" t="s">
        <v>18637</v>
      </c>
      <c r="D1169" s="116" t="s">
        <v>18692</v>
      </c>
      <c r="E1169" s="116" t="s">
        <v>45</v>
      </c>
      <c r="F1169" s="116" t="s">
        <v>18640</v>
      </c>
      <c r="G1169" s="116" t="s">
        <v>18498</v>
      </c>
      <c r="H1169" s="116" t="s">
        <v>2035</v>
      </c>
      <c r="I1169" s="116">
        <v>1966</v>
      </c>
      <c r="J1169" s="116">
        <v>2016</v>
      </c>
      <c r="K1169" s="116"/>
      <c r="L1169" s="116"/>
      <c r="M1169" s="116"/>
      <c r="N1169" s="116"/>
      <c r="O1169" s="116"/>
      <c r="P1169" s="116"/>
      <c r="Q1169" s="116"/>
      <c r="R1169" s="116" t="s">
        <v>18639</v>
      </c>
      <c r="S1169" s="116"/>
      <c r="T1169" s="116"/>
      <c r="U1169" s="116"/>
      <c r="V1169" s="116"/>
      <c r="W1169" s="117"/>
      <c r="X1169" s="117"/>
    </row>
    <row r="1170" spans="1:24" x14ac:dyDescent="0.25">
      <c r="A1170" s="116">
        <v>2769</v>
      </c>
      <c r="B1170" s="116">
        <v>2738</v>
      </c>
      <c r="C1170" s="116" t="s">
        <v>18637</v>
      </c>
      <c r="D1170" s="116" t="s">
        <v>18692</v>
      </c>
      <c r="E1170" s="116" t="s">
        <v>45</v>
      </c>
      <c r="F1170" s="116" t="s">
        <v>18640</v>
      </c>
      <c r="G1170" s="116" t="s">
        <v>18498</v>
      </c>
      <c r="H1170" s="116" t="s">
        <v>2069</v>
      </c>
      <c r="I1170" s="116">
        <v>1970</v>
      </c>
      <c r="J1170" s="116"/>
      <c r="K1170" s="116"/>
      <c r="L1170" s="116" t="s">
        <v>18639</v>
      </c>
      <c r="M1170" s="116"/>
      <c r="N1170" s="116"/>
      <c r="O1170" s="116"/>
      <c r="P1170" s="116"/>
      <c r="Q1170" s="116"/>
      <c r="R1170" s="116"/>
      <c r="S1170" s="116"/>
      <c r="T1170" s="116"/>
      <c r="U1170" s="116"/>
      <c r="V1170" s="116"/>
      <c r="W1170" s="117"/>
      <c r="X1170" s="117"/>
    </row>
    <row r="1171" spans="1:24" x14ac:dyDescent="0.25">
      <c r="A1171" s="116">
        <v>2770</v>
      </c>
      <c r="B1171" s="116">
        <v>2739</v>
      </c>
      <c r="C1171" s="116" t="s">
        <v>18637</v>
      </c>
      <c r="D1171" s="116" t="s">
        <v>18692</v>
      </c>
      <c r="E1171" s="116" t="s">
        <v>45</v>
      </c>
      <c r="F1171" s="116" t="s">
        <v>18640</v>
      </c>
      <c r="G1171" s="116" t="s">
        <v>18498</v>
      </c>
      <c r="H1171" s="116" t="s">
        <v>2216</v>
      </c>
      <c r="I1171" s="116">
        <v>1981</v>
      </c>
      <c r="J1171" s="116"/>
      <c r="K1171" s="116"/>
      <c r="L1171" s="116"/>
      <c r="M1171" s="116" t="s">
        <v>18639</v>
      </c>
      <c r="N1171" s="116"/>
      <c r="O1171" s="116"/>
      <c r="P1171" s="116"/>
      <c r="Q1171" s="116"/>
      <c r="R1171" s="116"/>
      <c r="S1171" s="116"/>
      <c r="T1171" s="116"/>
      <c r="U1171" s="116"/>
      <c r="V1171" s="116"/>
      <c r="W1171" s="117"/>
      <c r="X1171" s="117"/>
    </row>
    <row r="1172" spans="1:24" x14ac:dyDescent="0.25">
      <c r="A1172" s="116">
        <v>2771</v>
      </c>
      <c r="B1172" s="116">
        <v>2740</v>
      </c>
      <c r="C1172" s="116" t="s">
        <v>18637</v>
      </c>
      <c r="D1172" s="116" t="s">
        <v>18692</v>
      </c>
      <c r="E1172" s="116" t="s">
        <v>45</v>
      </c>
      <c r="F1172" s="116" t="s">
        <v>18640</v>
      </c>
      <c r="G1172" s="116" t="s">
        <v>18498</v>
      </c>
      <c r="H1172" s="116" t="s">
        <v>2230</v>
      </c>
      <c r="I1172" s="116">
        <v>1964</v>
      </c>
      <c r="J1172" s="116"/>
      <c r="K1172" s="116"/>
      <c r="L1172" s="116"/>
      <c r="M1172" s="116"/>
      <c r="N1172" s="116" t="s">
        <v>18639</v>
      </c>
      <c r="O1172" s="116"/>
      <c r="P1172" s="116"/>
      <c r="Q1172" s="116"/>
      <c r="R1172" s="116"/>
      <c r="S1172" s="116"/>
      <c r="T1172" s="116"/>
      <c r="U1172" s="116"/>
      <c r="V1172" s="116"/>
      <c r="W1172" s="117"/>
      <c r="X1172" s="117"/>
    </row>
    <row r="1173" spans="1:24" x14ac:dyDescent="0.25">
      <c r="A1173" s="116">
        <v>2772</v>
      </c>
      <c r="B1173" s="116">
        <v>2741</v>
      </c>
      <c r="C1173" s="116" t="s">
        <v>18637</v>
      </c>
      <c r="D1173" s="116" t="s">
        <v>18692</v>
      </c>
      <c r="E1173" s="116" t="s">
        <v>45</v>
      </c>
      <c r="F1173" s="116" t="s">
        <v>18640</v>
      </c>
      <c r="G1173" s="116" t="s">
        <v>18498</v>
      </c>
      <c r="H1173" s="116" t="s">
        <v>2236</v>
      </c>
      <c r="I1173" s="116">
        <v>1975</v>
      </c>
      <c r="J1173" s="116"/>
      <c r="K1173" s="116"/>
      <c r="L1173" s="116"/>
      <c r="M1173" s="116"/>
      <c r="N1173" s="116"/>
      <c r="O1173" s="116" t="s">
        <v>18639</v>
      </c>
      <c r="P1173" s="116"/>
      <c r="Q1173" s="116"/>
      <c r="R1173" s="116"/>
      <c r="S1173" s="116"/>
      <c r="T1173" s="116"/>
      <c r="U1173" s="116"/>
      <c r="V1173" s="116"/>
      <c r="W1173" s="117"/>
      <c r="X1173" s="117"/>
    </row>
    <row r="1174" spans="1:24" x14ac:dyDescent="0.25">
      <c r="A1174" s="116">
        <v>2773</v>
      </c>
      <c r="B1174" s="116">
        <v>2742</v>
      </c>
      <c r="C1174" s="116" t="s">
        <v>18637</v>
      </c>
      <c r="D1174" s="116" t="s">
        <v>18692</v>
      </c>
      <c r="E1174" s="116" t="s">
        <v>45</v>
      </c>
      <c r="F1174" s="116" t="s">
        <v>18640</v>
      </c>
      <c r="G1174" s="116" t="s">
        <v>18498</v>
      </c>
      <c r="H1174" s="116" t="s">
        <v>2503</v>
      </c>
      <c r="I1174" s="116">
        <v>1965</v>
      </c>
      <c r="J1174" s="116">
        <v>2016</v>
      </c>
      <c r="K1174" s="116"/>
      <c r="L1174" s="116"/>
      <c r="M1174" s="116"/>
      <c r="N1174" s="116"/>
      <c r="O1174" s="116"/>
      <c r="P1174" s="116" t="s">
        <v>18639</v>
      </c>
      <c r="Q1174" s="116"/>
      <c r="R1174" s="116"/>
      <c r="S1174" s="116"/>
      <c r="T1174" s="116"/>
      <c r="U1174" s="116"/>
      <c r="V1174" s="116"/>
      <c r="W1174" s="117"/>
      <c r="X1174" s="117"/>
    </row>
    <row r="1175" spans="1:24" x14ac:dyDescent="0.25">
      <c r="A1175" s="116">
        <v>2774</v>
      </c>
      <c r="B1175" s="116">
        <v>2743</v>
      </c>
      <c r="C1175" s="116" t="s">
        <v>18637</v>
      </c>
      <c r="D1175" s="116" t="s">
        <v>18692</v>
      </c>
      <c r="E1175" s="116" t="s">
        <v>45</v>
      </c>
      <c r="F1175" s="116" t="s">
        <v>18640</v>
      </c>
      <c r="G1175" s="116" t="s">
        <v>18498</v>
      </c>
      <c r="H1175" s="116" t="s">
        <v>2520</v>
      </c>
      <c r="I1175" s="116">
        <v>1973</v>
      </c>
      <c r="J1175" s="116"/>
      <c r="K1175" s="116"/>
      <c r="L1175" s="116"/>
      <c r="M1175" s="116"/>
      <c r="N1175" s="116"/>
      <c r="O1175" s="116"/>
      <c r="P1175" s="116"/>
      <c r="Q1175" s="116" t="s">
        <v>18639</v>
      </c>
      <c r="R1175" s="116"/>
      <c r="S1175" s="116"/>
      <c r="T1175" s="116"/>
      <c r="U1175" s="116"/>
      <c r="V1175" s="116"/>
      <c r="W1175" s="117"/>
      <c r="X1175" s="117"/>
    </row>
    <row r="1176" spans="1:24" x14ac:dyDescent="0.25">
      <c r="A1176" s="116">
        <v>2775</v>
      </c>
      <c r="B1176" s="116">
        <v>2744</v>
      </c>
      <c r="C1176" s="116" t="s">
        <v>18637</v>
      </c>
      <c r="D1176" s="116" t="s">
        <v>18692</v>
      </c>
      <c r="E1176" s="116" t="s">
        <v>45</v>
      </c>
      <c r="F1176" s="116" t="s">
        <v>18640</v>
      </c>
      <c r="G1176" s="116" t="s">
        <v>18498</v>
      </c>
      <c r="H1176" s="116" t="s">
        <v>2524</v>
      </c>
      <c r="I1176" s="116">
        <v>1970</v>
      </c>
      <c r="J1176" s="116">
        <v>2016</v>
      </c>
      <c r="K1176" s="116"/>
      <c r="L1176" s="116"/>
      <c r="M1176" s="116"/>
      <c r="N1176" s="116"/>
      <c r="O1176" s="116"/>
      <c r="P1176" s="116"/>
      <c r="Q1176" s="116"/>
      <c r="R1176" s="116" t="s">
        <v>18639</v>
      </c>
      <c r="S1176" s="116"/>
      <c r="T1176" s="116"/>
      <c r="U1176" s="116"/>
      <c r="V1176" s="116"/>
      <c r="W1176" s="117"/>
      <c r="X1176" s="117"/>
    </row>
    <row r="1177" spans="1:24" x14ac:dyDescent="0.25">
      <c r="A1177" s="116">
        <v>2776</v>
      </c>
      <c r="B1177" s="116">
        <v>2745</v>
      </c>
      <c r="C1177" s="116" t="s">
        <v>18637</v>
      </c>
      <c r="D1177" s="116" t="s">
        <v>18692</v>
      </c>
      <c r="E1177" s="116" t="s">
        <v>45</v>
      </c>
      <c r="F1177" s="116" t="s">
        <v>18640</v>
      </c>
      <c r="G1177" s="116" t="s">
        <v>18498</v>
      </c>
      <c r="H1177" s="116" t="s">
        <v>2529</v>
      </c>
      <c r="I1177" s="116">
        <v>1973</v>
      </c>
      <c r="J1177" s="116"/>
      <c r="K1177" s="116"/>
      <c r="L1177" s="116"/>
      <c r="M1177" s="116"/>
      <c r="N1177" s="116" t="s">
        <v>18639</v>
      </c>
      <c r="O1177" s="116"/>
      <c r="P1177" s="116"/>
      <c r="Q1177" s="116"/>
      <c r="R1177" s="116"/>
      <c r="S1177" s="116"/>
      <c r="T1177" s="116"/>
      <c r="U1177" s="116"/>
      <c r="V1177" s="116"/>
      <c r="W1177" s="117"/>
      <c r="X1177" s="117"/>
    </row>
    <row r="1178" spans="1:24" x14ac:dyDescent="0.25">
      <c r="A1178" s="116">
        <v>2777</v>
      </c>
      <c r="B1178" s="116">
        <v>2746</v>
      </c>
      <c r="C1178" s="116" t="s">
        <v>18637</v>
      </c>
      <c r="D1178" s="116" t="s">
        <v>18692</v>
      </c>
      <c r="E1178" s="116" t="s">
        <v>45</v>
      </c>
      <c r="F1178" s="116" t="s">
        <v>18640</v>
      </c>
      <c r="G1178" s="116" t="s">
        <v>18498</v>
      </c>
      <c r="H1178" s="116" t="s">
        <v>2537</v>
      </c>
      <c r="I1178" s="116">
        <v>1973</v>
      </c>
      <c r="J1178" s="116"/>
      <c r="K1178" s="116"/>
      <c r="L1178" s="116" t="s">
        <v>18639</v>
      </c>
      <c r="M1178" s="116"/>
      <c r="N1178" s="116"/>
      <c r="O1178" s="116"/>
      <c r="P1178" s="116"/>
      <c r="Q1178" s="116"/>
      <c r="R1178" s="116"/>
      <c r="S1178" s="116"/>
      <c r="T1178" s="116"/>
      <c r="U1178" s="116"/>
      <c r="V1178" s="116"/>
      <c r="W1178" s="117"/>
      <c r="X1178" s="117"/>
    </row>
    <row r="1179" spans="1:24" x14ac:dyDescent="0.25">
      <c r="A1179" s="116">
        <v>2778</v>
      </c>
      <c r="B1179" s="116">
        <v>2747</v>
      </c>
      <c r="C1179" s="116" t="s">
        <v>18637</v>
      </c>
      <c r="D1179" s="116" t="s">
        <v>18692</v>
      </c>
      <c r="E1179" s="116" t="s">
        <v>45</v>
      </c>
      <c r="F1179" s="116" t="s">
        <v>18640</v>
      </c>
      <c r="G1179" s="116" t="s">
        <v>18498</v>
      </c>
      <c r="H1179" s="116" t="s">
        <v>2547</v>
      </c>
      <c r="I1179" s="116">
        <v>1964</v>
      </c>
      <c r="J1179" s="116"/>
      <c r="K1179" s="116"/>
      <c r="L1179" s="116"/>
      <c r="M1179" s="116" t="s">
        <v>18639</v>
      </c>
      <c r="N1179" s="116"/>
      <c r="O1179" s="116"/>
      <c r="P1179" s="116"/>
      <c r="Q1179" s="116"/>
      <c r="R1179" s="116"/>
      <c r="S1179" s="116"/>
      <c r="T1179" s="116"/>
      <c r="U1179" s="116"/>
      <c r="V1179" s="116"/>
      <c r="W1179" s="117"/>
      <c r="X1179" s="117"/>
    </row>
    <row r="1180" spans="1:24" x14ac:dyDescent="0.25">
      <c r="A1180" s="116">
        <v>2779</v>
      </c>
      <c r="B1180" s="116">
        <v>2748</v>
      </c>
      <c r="C1180" s="116" t="s">
        <v>18637</v>
      </c>
      <c r="D1180" s="116" t="s">
        <v>18692</v>
      </c>
      <c r="E1180" s="116" t="s">
        <v>45</v>
      </c>
      <c r="F1180" s="116" t="s">
        <v>18640</v>
      </c>
      <c r="G1180" s="116" t="s">
        <v>18498</v>
      </c>
      <c r="H1180" s="116" t="s">
        <v>2552</v>
      </c>
      <c r="I1180" s="116">
        <v>1971</v>
      </c>
      <c r="J1180" s="116">
        <v>2016</v>
      </c>
      <c r="K1180" s="116"/>
      <c r="L1180" s="116"/>
      <c r="M1180" s="116"/>
      <c r="N1180" s="116" t="s">
        <v>18639</v>
      </c>
      <c r="O1180" s="116"/>
      <c r="P1180" s="116"/>
      <c r="Q1180" s="116"/>
      <c r="R1180" s="116"/>
      <c r="S1180" s="116"/>
      <c r="T1180" s="116"/>
      <c r="U1180" s="116"/>
      <c r="V1180" s="116"/>
      <c r="W1180" s="117"/>
      <c r="X1180" s="117"/>
    </row>
    <row r="1181" spans="1:24" x14ac:dyDescent="0.25">
      <c r="A1181" s="116">
        <v>2780</v>
      </c>
      <c r="B1181" s="116">
        <v>2749</v>
      </c>
      <c r="C1181" s="116" t="s">
        <v>18637</v>
      </c>
      <c r="D1181" s="116" t="s">
        <v>18692</v>
      </c>
      <c r="E1181" s="116" t="s">
        <v>45</v>
      </c>
      <c r="F1181" s="116" t="s">
        <v>18640</v>
      </c>
      <c r="G1181" s="116" t="s">
        <v>18498</v>
      </c>
      <c r="H1181" s="116" t="s">
        <v>2561</v>
      </c>
      <c r="I1181" s="116">
        <v>1963</v>
      </c>
      <c r="J1181" s="116"/>
      <c r="K1181" s="116"/>
      <c r="L1181" s="116"/>
      <c r="M1181" s="116"/>
      <c r="N1181" s="116"/>
      <c r="O1181" s="116" t="s">
        <v>18639</v>
      </c>
      <c r="P1181" s="116"/>
      <c r="Q1181" s="116"/>
      <c r="R1181" s="116"/>
      <c r="S1181" s="116"/>
      <c r="T1181" s="116"/>
      <c r="U1181" s="116"/>
      <c r="V1181" s="116"/>
      <c r="W1181" s="117"/>
      <c r="X1181" s="117"/>
    </row>
    <row r="1182" spans="1:24" x14ac:dyDescent="0.25">
      <c r="A1182" s="116">
        <v>2781</v>
      </c>
      <c r="B1182" s="116">
        <v>2750</v>
      </c>
      <c r="C1182" s="116" t="s">
        <v>18637</v>
      </c>
      <c r="D1182" s="116" t="s">
        <v>18692</v>
      </c>
      <c r="E1182" s="116" t="s">
        <v>45</v>
      </c>
      <c r="F1182" s="116" t="s">
        <v>18640</v>
      </c>
      <c r="G1182" s="116" t="s">
        <v>18498</v>
      </c>
      <c r="H1182" s="116" t="s">
        <v>2571</v>
      </c>
      <c r="I1182" s="116">
        <v>1963</v>
      </c>
      <c r="J1182" s="116"/>
      <c r="K1182" s="116"/>
      <c r="L1182" s="116"/>
      <c r="M1182" s="116"/>
      <c r="N1182" s="116"/>
      <c r="O1182" s="116"/>
      <c r="P1182" s="116" t="s">
        <v>18639</v>
      </c>
      <c r="Q1182" s="116"/>
      <c r="R1182" s="116"/>
      <c r="S1182" s="116"/>
      <c r="T1182" s="116"/>
      <c r="U1182" s="116"/>
      <c r="V1182" s="116"/>
      <c r="W1182" s="117"/>
      <c r="X1182" s="117"/>
    </row>
    <row r="1183" spans="1:24" x14ac:dyDescent="0.25">
      <c r="A1183" s="116">
        <v>2782</v>
      </c>
      <c r="B1183" s="116">
        <v>2751</v>
      </c>
      <c r="C1183" s="116" t="s">
        <v>18637</v>
      </c>
      <c r="D1183" s="116" t="s">
        <v>18692</v>
      </c>
      <c r="E1183" s="116" t="s">
        <v>45</v>
      </c>
      <c r="F1183" s="116" t="s">
        <v>18640</v>
      </c>
      <c r="G1183" s="116" t="s">
        <v>18498</v>
      </c>
      <c r="H1183" s="116" t="s">
        <v>2586</v>
      </c>
      <c r="I1183" s="116">
        <v>1970</v>
      </c>
      <c r="J1183" s="116">
        <v>2016</v>
      </c>
      <c r="K1183" s="116"/>
      <c r="L1183" s="116"/>
      <c r="M1183" s="116"/>
      <c r="N1183" s="116"/>
      <c r="O1183" s="116"/>
      <c r="P1183" s="116"/>
      <c r="Q1183" s="116" t="s">
        <v>18639</v>
      </c>
      <c r="R1183" s="116"/>
      <c r="S1183" s="116"/>
      <c r="T1183" s="116"/>
      <c r="U1183" s="116"/>
      <c r="V1183" s="116"/>
      <c r="W1183" s="117"/>
      <c r="X1183" s="117"/>
    </row>
    <row r="1184" spans="1:24" x14ac:dyDescent="0.25">
      <c r="A1184" s="116">
        <v>2783</v>
      </c>
      <c r="B1184" s="116">
        <v>2752</v>
      </c>
      <c r="C1184" s="116" t="s">
        <v>18637</v>
      </c>
      <c r="D1184" s="116" t="s">
        <v>18692</v>
      </c>
      <c r="E1184" s="116" t="s">
        <v>45</v>
      </c>
      <c r="F1184" s="116" t="s">
        <v>18640</v>
      </c>
      <c r="G1184" s="116" t="s">
        <v>18498</v>
      </c>
      <c r="H1184" s="116" t="s">
        <v>2602</v>
      </c>
      <c r="I1184" s="116">
        <v>1967</v>
      </c>
      <c r="J1184" s="116"/>
      <c r="K1184" s="116"/>
      <c r="L1184" s="116"/>
      <c r="M1184" s="116"/>
      <c r="N1184" s="116"/>
      <c r="O1184" s="116"/>
      <c r="P1184" s="116"/>
      <c r="Q1184" s="116"/>
      <c r="R1184" s="116" t="s">
        <v>18639</v>
      </c>
      <c r="S1184" s="116"/>
      <c r="T1184" s="116"/>
      <c r="U1184" s="116"/>
      <c r="V1184" s="116"/>
      <c r="W1184" s="117"/>
      <c r="X1184" s="117"/>
    </row>
    <row r="1185" spans="1:24" x14ac:dyDescent="0.25">
      <c r="A1185" s="116">
        <v>2784</v>
      </c>
      <c r="B1185" s="116">
        <v>2753</v>
      </c>
      <c r="C1185" s="116" t="s">
        <v>18637</v>
      </c>
      <c r="D1185" s="116" t="s">
        <v>18692</v>
      </c>
      <c r="E1185" s="116" t="s">
        <v>45</v>
      </c>
      <c r="F1185" s="116" t="s">
        <v>18640</v>
      </c>
      <c r="G1185" s="116" t="s">
        <v>18498</v>
      </c>
      <c r="H1185" s="116" t="s">
        <v>2606</v>
      </c>
      <c r="I1185" s="116">
        <v>1976</v>
      </c>
      <c r="J1185" s="116"/>
      <c r="K1185" s="116"/>
      <c r="L1185" s="116"/>
      <c r="M1185" s="116"/>
      <c r="N1185" s="116"/>
      <c r="O1185" s="116" t="s">
        <v>18639</v>
      </c>
      <c r="P1185" s="116"/>
      <c r="Q1185" s="116"/>
      <c r="R1185" s="116"/>
      <c r="S1185" s="116"/>
      <c r="T1185" s="116"/>
      <c r="U1185" s="116"/>
      <c r="V1185" s="116"/>
      <c r="W1185" s="117"/>
      <c r="X1185" s="117"/>
    </row>
    <row r="1186" spans="1:24" x14ac:dyDescent="0.25">
      <c r="A1186" s="116">
        <v>2785</v>
      </c>
      <c r="B1186" s="116">
        <v>2754</v>
      </c>
      <c r="C1186" s="116" t="s">
        <v>18637</v>
      </c>
      <c r="D1186" s="116" t="s">
        <v>18692</v>
      </c>
      <c r="E1186" s="116" t="s">
        <v>45</v>
      </c>
      <c r="F1186" s="116" t="s">
        <v>18640</v>
      </c>
      <c r="G1186" s="116" t="s">
        <v>18498</v>
      </c>
      <c r="H1186" s="116" t="s">
        <v>2633</v>
      </c>
      <c r="I1186" s="116">
        <v>1975</v>
      </c>
      <c r="J1186" s="116"/>
      <c r="K1186" s="116"/>
      <c r="L1186" s="116" t="s">
        <v>18639</v>
      </c>
      <c r="M1186" s="116"/>
      <c r="N1186" s="116"/>
      <c r="O1186" s="116"/>
      <c r="P1186" s="116"/>
      <c r="Q1186" s="116"/>
      <c r="R1186" s="116"/>
      <c r="S1186" s="116"/>
      <c r="T1186" s="116"/>
      <c r="U1186" s="116"/>
      <c r="V1186" s="116"/>
      <c r="W1186" s="117"/>
      <c r="X1186" s="117"/>
    </row>
    <row r="1187" spans="1:24" x14ac:dyDescent="0.25">
      <c r="A1187" s="116">
        <v>2786</v>
      </c>
      <c r="B1187" s="116">
        <v>2755</v>
      </c>
      <c r="C1187" s="116" t="s">
        <v>18637</v>
      </c>
      <c r="D1187" s="116" t="s">
        <v>18692</v>
      </c>
      <c r="E1187" s="116" t="s">
        <v>45</v>
      </c>
      <c r="F1187" s="116" t="s">
        <v>18640</v>
      </c>
      <c r="G1187" s="116" t="s">
        <v>18498</v>
      </c>
      <c r="H1187" s="116" t="s">
        <v>2648</v>
      </c>
      <c r="I1187" s="116">
        <v>1978</v>
      </c>
      <c r="J1187" s="116"/>
      <c r="K1187" s="116"/>
      <c r="L1187" s="116"/>
      <c r="M1187" s="116" t="s">
        <v>18639</v>
      </c>
      <c r="N1187" s="116"/>
      <c r="O1187" s="116"/>
      <c r="P1187" s="116"/>
      <c r="Q1187" s="116"/>
      <c r="R1187" s="116"/>
      <c r="S1187" s="116"/>
      <c r="T1187" s="116"/>
      <c r="U1187" s="116"/>
      <c r="V1187" s="116"/>
      <c r="W1187" s="117"/>
      <c r="X1187" s="117"/>
    </row>
    <row r="1188" spans="1:24" x14ac:dyDescent="0.25">
      <c r="A1188" s="116">
        <v>2787</v>
      </c>
      <c r="B1188" s="116">
        <v>2756</v>
      </c>
      <c r="C1188" s="116" t="s">
        <v>18637</v>
      </c>
      <c r="D1188" s="116" t="s">
        <v>18692</v>
      </c>
      <c r="E1188" s="116" t="s">
        <v>45</v>
      </c>
      <c r="F1188" s="116" t="s">
        <v>18640</v>
      </c>
      <c r="G1188" s="116" t="s">
        <v>18498</v>
      </c>
      <c r="H1188" s="116" t="s">
        <v>2653</v>
      </c>
      <c r="I1188" s="116">
        <v>1978</v>
      </c>
      <c r="J1188" s="116"/>
      <c r="K1188" s="116"/>
      <c r="L1188" s="116"/>
      <c r="M1188" s="116"/>
      <c r="N1188" s="116" t="s">
        <v>18639</v>
      </c>
      <c r="O1188" s="116"/>
      <c r="P1188" s="116"/>
      <c r="Q1188" s="116"/>
      <c r="R1188" s="116"/>
      <c r="S1188" s="116"/>
      <c r="T1188" s="116"/>
      <c r="U1188" s="116"/>
      <c r="V1188" s="116"/>
      <c r="W1188" s="117"/>
      <c r="X1188" s="117"/>
    </row>
    <row r="1189" spans="1:24" x14ac:dyDescent="0.25">
      <c r="A1189" s="116">
        <v>2788</v>
      </c>
      <c r="B1189" s="116">
        <v>2757</v>
      </c>
      <c r="C1189" s="116" t="s">
        <v>18637</v>
      </c>
      <c r="D1189" s="116" t="s">
        <v>18692</v>
      </c>
      <c r="E1189" s="116" t="s">
        <v>45</v>
      </c>
      <c r="F1189" s="116" t="s">
        <v>18640</v>
      </c>
      <c r="G1189" s="116" t="s">
        <v>18498</v>
      </c>
      <c r="H1189" s="116" t="s">
        <v>2662</v>
      </c>
      <c r="I1189" s="116">
        <v>1978</v>
      </c>
      <c r="J1189" s="116"/>
      <c r="K1189" s="116"/>
      <c r="L1189" s="116"/>
      <c r="M1189" s="116"/>
      <c r="N1189" s="116"/>
      <c r="O1189" s="116" t="s">
        <v>18639</v>
      </c>
      <c r="P1189" s="116"/>
      <c r="Q1189" s="116"/>
      <c r="R1189" s="116"/>
      <c r="S1189" s="116"/>
      <c r="T1189" s="116"/>
      <c r="U1189" s="116"/>
      <c r="V1189" s="116"/>
      <c r="W1189" s="117"/>
      <c r="X1189" s="117"/>
    </row>
    <row r="1190" spans="1:24" x14ac:dyDescent="0.25">
      <c r="A1190" s="116">
        <v>2789</v>
      </c>
      <c r="B1190" s="116">
        <v>2758</v>
      </c>
      <c r="C1190" s="116" t="s">
        <v>18637</v>
      </c>
      <c r="D1190" s="116" t="s">
        <v>18692</v>
      </c>
      <c r="E1190" s="116" t="s">
        <v>45</v>
      </c>
      <c r="F1190" s="116" t="s">
        <v>18640</v>
      </c>
      <c r="G1190" s="116" t="s">
        <v>18498</v>
      </c>
      <c r="H1190" s="116" t="s">
        <v>2667</v>
      </c>
      <c r="I1190" s="116">
        <v>1978</v>
      </c>
      <c r="J1190" s="116">
        <v>2016</v>
      </c>
      <c r="K1190" s="116"/>
      <c r="L1190" s="116"/>
      <c r="M1190" s="116"/>
      <c r="N1190" s="116"/>
      <c r="O1190" s="116"/>
      <c r="P1190" s="116" t="s">
        <v>18639</v>
      </c>
      <c r="Q1190" s="116"/>
      <c r="R1190" s="116"/>
      <c r="S1190" s="116"/>
      <c r="T1190" s="116"/>
      <c r="U1190" s="116"/>
      <c r="V1190" s="116"/>
      <c r="W1190" s="117"/>
      <c r="X1190" s="117"/>
    </row>
    <row r="1191" spans="1:24" x14ac:dyDescent="0.25">
      <c r="A1191" s="116">
        <v>2790</v>
      </c>
      <c r="B1191" s="116">
        <v>2759</v>
      </c>
      <c r="C1191" s="116" t="s">
        <v>18637</v>
      </c>
      <c r="D1191" s="116" t="s">
        <v>18692</v>
      </c>
      <c r="E1191" s="116" t="s">
        <v>45</v>
      </c>
      <c r="F1191" s="116" t="s">
        <v>18640</v>
      </c>
      <c r="G1191" s="116" t="s">
        <v>18498</v>
      </c>
      <c r="H1191" s="116" t="s">
        <v>2672</v>
      </c>
      <c r="I1191" s="116">
        <v>1978</v>
      </c>
      <c r="J1191" s="116">
        <v>2016</v>
      </c>
      <c r="K1191" s="116"/>
      <c r="L1191" s="116"/>
      <c r="M1191" s="116"/>
      <c r="N1191" s="116"/>
      <c r="O1191" s="116"/>
      <c r="P1191" s="116"/>
      <c r="Q1191" s="116" t="s">
        <v>18639</v>
      </c>
      <c r="R1191" s="116"/>
      <c r="S1191" s="116"/>
      <c r="T1191" s="116"/>
      <c r="U1191" s="116"/>
      <c r="V1191" s="116"/>
      <c r="W1191" s="117"/>
      <c r="X1191" s="117"/>
    </row>
    <row r="1192" spans="1:24" x14ac:dyDescent="0.25">
      <c r="A1192" s="116">
        <v>2791</v>
      </c>
      <c r="B1192" s="116">
        <v>2760</v>
      </c>
      <c r="C1192" s="116" t="s">
        <v>18637</v>
      </c>
      <c r="D1192" s="116" t="s">
        <v>18692</v>
      </c>
      <c r="E1192" s="116" t="s">
        <v>45</v>
      </c>
      <c r="F1192" s="116" t="s">
        <v>18640</v>
      </c>
      <c r="G1192" s="116" t="s">
        <v>18498</v>
      </c>
      <c r="H1192" s="116" t="s">
        <v>2677</v>
      </c>
      <c r="I1192" s="116">
        <v>1978</v>
      </c>
      <c r="J1192" s="116"/>
      <c r="K1192" s="116"/>
      <c r="L1192" s="116"/>
      <c r="M1192" s="116"/>
      <c r="N1192" s="116"/>
      <c r="O1192" s="116"/>
      <c r="P1192" s="116"/>
      <c r="Q1192" s="116"/>
      <c r="R1192" s="116" t="s">
        <v>18639</v>
      </c>
      <c r="S1192" s="116"/>
      <c r="T1192" s="116"/>
      <c r="U1192" s="116"/>
      <c r="V1192" s="116"/>
      <c r="W1192" s="117"/>
      <c r="X1192" s="117"/>
    </row>
    <row r="1193" spans="1:24" x14ac:dyDescent="0.25">
      <c r="A1193" s="116">
        <v>2792</v>
      </c>
      <c r="B1193" s="116">
        <v>2761</v>
      </c>
      <c r="C1193" s="116" t="s">
        <v>18637</v>
      </c>
      <c r="D1193" s="116" t="s">
        <v>18692</v>
      </c>
      <c r="E1193" s="116" t="s">
        <v>45</v>
      </c>
      <c r="F1193" s="116" t="s">
        <v>18640</v>
      </c>
      <c r="G1193" s="116" t="s">
        <v>18498</v>
      </c>
      <c r="H1193" s="116" t="s">
        <v>2734</v>
      </c>
      <c r="I1193" s="116">
        <v>1994</v>
      </c>
      <c r="J1193" s="116"/>
      <c r="K1193" s="116"/>
      <c r="L1193" s="116"/>
      <c r="M1193" s="116"/>
      <c r="N1193" s="116"/>
      <c r="O1193" s="116"/>
      <c r="P1193" s="116" t="s">
        <v>18639</v>
      </c>
      <c r="Q1193" s="116"/>
      <c r="R1193" s="116"/>
      <c r="S1193" s="116"/>
      <c r="T1193" s="116"/>
      <c r="U1193" s="116"/>
      <c r="V1193" s="116"/>
      <c r="W1193" s="117"/>
      <c r="X1193" s="117"/>
    </row>
    <row r="1194" spans="1:24" x14ac:dyDescent="0.25">
      <c r="A1194" s="116">
        <v>2793</v>
      </c>
      <c r="B1194" s="116">
        <v>2762</v>
      </c>
      <c r="C1194" s="116" t="s">
        <v>18637</v>
      </c>
      <c r="D1194" s="116" t="s">
        <v>18692</v>
      </c>
      <c r="E1194" s="116" t="s">
        <v>45</v>
      </c>
      <c r="F1194" s="116" t="s">
        <v>18640</v>
      </c>
      <c r="G1194" s="116" t="s">
        <v>18498</v>
      </c>
      <c r="H1194" s="116" t="s">
        <v>2802</v>
      </c>
      <c r="I1194" s="116">
        <v>1970</v>
      </c>
      <c r="J1194" s="116">
        <v>2016</v>
      </c>
      <c r="K1194" s="116"/>
      <c r="L1194" s="116" t="s">
        <v>18639</v>
      </c>
      <c r="M1194" s="116"/>
      <c r="N1194" s="116"/>
      <c r="O1194" s="116"/>
      <c r="P1194" s="116"/>
      <c r="Q1194" s="116"/>
      <c r="R1194" s="116"/>
      <c r="S1194" s="116"/>
      <c r="T1194" s="116"/>
      <c r="U1194" s="116"/>
      <c r="V1194" s="116"/>
      <c r="W1194" s="117"/>
      <c r="X1194" s="117"/>
    </row>
    <row r="1195" spans="1:24" x14ac:dyDescent="0.25">
      <c r="A1195" s="116">
        <v>2794</v>
      </c>
      <c r="B1195" s="116">
        <v>2763</v>
      </c>
      <c r="C1195" s="116" t="s">
        <v>18637</v>
      </c>
      <c r="D1195" s="116" t="s">
        <v>18692</v>
      </c>
      <c r="E1195" s="116" t="s">
        <v>45</v>
      </c>
      <c r="F1195" s="116" t="s">
        <v>18640</v>
      </c>
      <c r="G1195" s="116" t="s">
        <v>18498</v>
      </c>
      <c r="H1195" s="116" t="s">
        <v>2843</v>
      </c>
      <c r="I1195" s="116">
        <v>1970</v>
      </c>
      <c r="J1195" s="116"/>
      <c r="K1195" s="116"/>
      <c r="L1195" s="116"/>
      <c r="M1195" s="116" t="s">
        <v>18639</v>
      </c>
      <c r="N1195" s="116"/>
      <c r="O1195" s="116"/>
      <c r="P1195" s="116"/>
      <c r="Q1195" s="116"/>
      <c r="R1195" s="116"/>
      <c r="S1195" s="116"/>
      <c r="T1195" s="116"/>
      <c r="U1195" s="116"/>
      <c r="V1195" s="116"/>
      <c r="W1195" s="117"/>
      <c r="X1195" s="117"/>
    </row>
    <row r="1196" spans="1:24" x14ac:dyDescent="0.25">
      <c r="A1196" s="116">
        <v>2795</v>
      </c>
      <c r="B1196" s="116">
        <v>2764</v>
      </c>
      <c r="C1196" s="116" t="s">
        <v>18637</v>
      </c>
      <c r="D1196" s="116" t="s">
        <v>18692</v>
      </c>
      <c r="E1196" s="116" t="s">
        <v>45</v>
      </c>
      <c r="F1196" s="116" t="s">
        <v>18640</v>
      </c>
      <c r="G1196" s="116" t="s">
        <v>18498</v>
      </c>
      <c r="H1196" s="116" t="s">
        <v>2848</v>
      </c>
      <c r="I1196" s="116">
        <v>1978</v>
      </c>
      <c r="J1196" s="116"/>
      <c r="K1196" s="116"/>
      <c r="L1196" s="116"/>
      <c r="M1196" s="116"/>
      <c r="N1196" s="116" t="s">
        <v>18639</v>
      </c>
      <c r="O1196" s="116"/>
      <c r="P1196" s="116"/>
      <c r="Q1196" s="116"/>
      <c r="R1196" s="116"/>
      <c r="S1196" s="116"/>
      <c r="T1196" s="116"/>
      <c r="U1196" s="116"/>
      <c r="V1196" s="116"/>
      <c r="W1196" s="117"/>
      <c r="X1196" s="117"/>
    </row>
    <row r="1197" spans="1:24" x14ac:dyDescent="0.25">
      <c r="A1197" s="116">
        <v>2796</v>
      </c>
      <c r="B1197" s="116">
        <v>2765</v>
      </c>
      <c r="C1197" s="116" t="s">
        <v>18637</v>
      </c>
      <c r="D1197" s="116" t="s">
        <v>18692</v>
      </c>
      <c r="E1197" s="116" t="s">
        <v>45</v>
      </c>
      <c r="F1197" s="116" t="s">
        <v>18640</v>
      </c>
      <c r="G1197" s="116" t="s">
        <v>18498</v>
      </c>
      <c r="H1197" s="116" t="s">
        <v>2875</v>
      </c>
      <c r="I1197" s="116">
        <v>1971</v>
      </c>
      <c r="J1197" s="116"/>
      <c r="K1197" s="116"/>
      <c r="L1197" s="116"/>
      <c r="M1197" s="116"/>
      <c r="N1197" s="116"/>
      <c r="O1197" s="116" t="s">
        <v>18639</v>
      </c>
      <c r="P1197" s="116"/>
      <c r="Q1197" s="116"/>
      <c r="R1197" s="116"/>
      <c r="S1197" s="116"/>
      <c r="T1197" s="116"/>
      <c r="U1197" s="116"/>
      <c r="V1197" s="116"/>
      <c r="W1197" s="117"/>
      <c r="X1197" s="117"/>
    </row>
    <row r="1198" spans="1:24" x14ac:dyDescent="0.25">
      <c r="A1198" s="116">
        <v>2797</v>
      </c>
      <c r="B1198" s="116">
        <v>2766</v>
      </c>
      <c r="C1198" s="116" t="s">
        <v>18637</v>
      </c>
      <c r="D1198" s="116" t="s">
        <v>18692</v>
      </c>
      <c r="E1198" s="116" t="s">
        <v>45</v>
      </c>
      <c r="F1198" s="116" t="s">
        <v>18640</v>
      </c>
      <c r="G1198" s="116" t="s">
        <v>18498</v>
      </c>
      <c r="H1198" s="116" t="s">
        <v>2954</v>
      </c>
      <c r="I1198" s="116">
        <v>1972</v>
      </c>
      <c r="J1198" s="116"/>
      <c r="K1198" s="116"/>
      <c r="L1198" s="116"/>
      <c r="M1198" s="116"/>
      <c r="N1198" s="116"/>
      <c r="O1198" s="116"/>
      <c r="P1198" s="116"/>
      <c r="Q1198" s="116" t="s">
        <v>18639</v>
      </c>
      <c r="R1198" s="116"/>
      <c r="S1198" s="116"/>
      <c r="T1198" s="116"/>
      <c r="U1198" s="116"/>
      <c r="V1198" s="116"/>
      <c r="W1198" s="117"/>
      <c r="X1198" s="117"/>
    </row>
    <row r="1199" spans="1:24" x14ac:dyDescent="0.25">
      <c r="A1199" s="116">
        <v>2798</v>
      </c>
      <c r="B1199" s="116">
        <v>2767</v>
      </c>
      <c r="C1199" s="116" t="s">
        <v>18637</v>
      </c>
      <c r="D1199" s="116" t="s">
        <v>18692</v>
      </c>
      <c r="E1199" s="116" t="s">
        <v>45</v>
      </c>
      <c r="F1199" s="116" t="s">
        <v>18640</v>
      </c>
      <c r="G1199" s="116" t="s">
        <v>18498</v>
      </c>
      <c r="H1199" s="116" t="s">
        <v>3000</v>
      </c>
      <c r="I1199" s="116">
        <v>1970</v>
      </c>
      <c r="J1199" s="116"/>
      <c r="K1199" s="116"/>
      <c r="L1199" s="116"/>
      <c r="M1199" s="116"/>
      <c r="N1199" s="116"/>
      <c r="O1199" s="116"/>
      <c r="P1199" s="116"/>
      <c r="Q1199" s="116"/>
      <c r="R1199" s="116" t="s">
        <v>18639</v>
      </c>
      <c r="S1199" s="116"/>
      <c r="T1199" s="116"/>
      <c r="U1199" s="116"/>
      <c r="V1199" s="116"/>
      <c r="W1199" s="117"/>
      <c r="X1199" s="117"/>
    </row>
    <row r="1200" spans="1:24" x14ac:dyDescent="0.25">
      <c r="A1200" s="116">
        <v>2799</v>
      </c>
      <c r="B1200" s="116">
        <v>2768</v>
      </c>
      <c r="C1200" s="116" t="s">
        <v>18637</v>
      </c>
      <c r="D1200" s="116" t="s">
        <v>18692</v>
      </c>
      <c r="E1200" s="116" t="s">
        <v>45</v>
      </c>
      <c r="F1200" s="116" t="s">
        <v>18640</v>
      </c>
      <c r="G1200" s="116" t="s">
        <v>18498</v>
      </c>
      <c r="H1200" s="116" t="s">
        <v>3013</v>
      </c>
      <c r="I1200" s="116">
        <v>1970</v>
      </c>
      <c r="J1200" s="116"/>
      <c r="K1200" s="116"/>
      <c r="L1200" s="116"/>
      <c r="M1200" s="116"/>
      <c r="N1200" s="116"/>
      <c r="O1200" s="116"/>
      <c r="P1200" s="116"/>
      <c r="Q1200" s="116" t="s">
        <v>18639</v>
      </c>
      <c r="R1200" s="116"/>
      <c r="S1200" s="116"/>
      <c r="T1200" s="116"/>
      <c r="U1200" s="116"/>
      <c r="V1200" s="116"/>
      <c r="W1200" s="117"/>
      <c r="X1200" s="117"/>
    </row>
    <row r="1201" spans="1:24" x14ac:dyDescent="0.25">
      <c r="A1201" s="116">
        <v>2800</v>
      </c>
      <c r="B1201" s="116">
        <v>2769</v>
      </c>
      <c r="C1201" s="116" t="s">
        <v>18637</v>
      </c>
      <c r="D1201" s="116" t="s">
        <v>18692</v>
      </c>
      <c r="E1201" s="116" t="s">
        <v>45</v>
      </c>
      <c r="F1201" s="116" t="s">
        <v>18640</v>
      </c>
      <c r="G1201" s="116" t="s">
        <v>18498</v>
      </c>
      <c r="H1201" s="116" t="s">
        <v>3018</v>
      </c>
      <c r="I1201" s="116">
        <v>1970</v>
      </c>
      <c r="J1201" s="116"/>
      <c r="K1201" s="116"/>
      <c r="L1201" s="116" t="s">
        <v>18639</v>
      </c>
      <c r="M1201" s="116"/>
      <c r="N1201" s="116"/>
      <c r="O1201" s="116"/>
      <c r="P1201" s="116"/>
      <c r="Q1201" s="116"/>
      <c r="R1201" s="116"/>
      <c r="S1201" s="116"/>
      <c r="T1201" s="116"/>
      <c r="U1201" s="116"/>
      <c r="V1201" s="116"/>
      <c r="W1201" s="117"/>
      <c r="X1201" s="117"/>
    </row>
    <row r="1202" spans="1:24" x14ac:dyDescent="0.25">
      <c r="A1202" s="116">
        <v>2801</v>
      </c>
      <c r="B1202" s="116">
        <v>2770</v>
      </c>
      <c r="C1202" s="116" t="s">
        <v>18637</v>
      </c>
      <c r="D1202" s="116" t="s">
        <v>18692</v>
      </c>
      <c r="E1202" s="116" t="s">
        <v>45</v>
      </c>
      <c r="F1202" s="116" t="s">
        <v>18640</v>
      </c>
      <c r="G1202" s="116" t="s">
        <v>18498</v>
      </c>
      <c r="H1202" s="116" t="s">
        <v>3032</v>
      </c>
      <c r="I1202" s="116">
        <v>1960</v>
      </c>
      <c r="J1202" s="116"/>
      <c r="K1202" s="116"/>
      <c r="L1202" s="116"/>
      <c r="M1202" s="116" t="s">
        <v>18639</v>
      </c>
      <c r="N1202" s="116"/>
      <c r="O1202" s="116"/>
      <c r="P1202" s="116"/>
      <c r="Q1202" s="116"/>
      <c r="R1202" s="116"/>
      <c r="S1202" s="116"/>
      <c r="T1202" s="116"/>
      <c r="U1202" s="116"/>
      <c r="V1202" s="116"/>
      <c r="W1202" s="117"/>
      <c r="X1202" s="117"/>
    </row>
    <row r="1203" spans="1:24" x14ac:dyDescent="0.25">
      <c r="A1203" s="116">
        <v>2802</v>
      </c>
      <c r="B1203" s="116">
        <v>2771</v>
      </c>
      <c r="C1203" s="116" t="s">
        <v>18637</v>
      </c>
      <c r="D1203" s="116" t="s">
        <v>18692</v>
      </c>
      <c r="E1203" s="116" t="s">
        <v>45</v>
      </c>
      <c r="F1203" s="116" t="s">
        <v>18640</v>
      </c>
      <c r="G1203" s="116" t="s">
        <v>18498</v>
      </c>
      <c r="H1203" s="116" t="s">
        <v>3170</v>
      </c>
      <c r="I1203" s="116">
        <v>1975</v>
      </c>
      <c r="J1203" s="116">
        <v>2015</v>
      </c>
      <c r="K1203" s="116"/>
      <c r="L1203" s="116"/>
      <c r="M1203" s="116"/>
      <c r="N1203" s="116" t="s">
        <v>18639</v>
      </c>
      <c r="O1203" s="116"/>
      <c r="P1203" s="116"/>
      <c r="Q1203" s="116"/>
      <c r="R1203" s="116"/>
      <c r="S1203" s="116"/>
      <c r="T1203" s="116"/>
      <c r="U1203" s="116"/>
      <c r="V1203" s="116"/>
      <c r="W1203" s="117"/>
      <c r="X1203" s="117"/>
    </row>
    <row r="1204" spans="1:24" x14ac:dyDescent="0.25">
      <c r="A1204" s="116">
        <v>2803</v>
      </c>
      <c r="B1204" s="116">
        <v>2772</v>
      </c>
      <c r="C1204" s="116" t="s">
        <v>18637</v>
      </c>
      <c r="D1204" s="116" t="s">
        <v>18692</v>
      </c>
      <c r="E1204" s="116" t="s">
        <v>45</v>
      </c>
      <c r="F1204" s="116" t="s">
        <v>18640</v>
      </c>
      <c r="G1204" s="116" t="s">
        <v>18498</v>
      </c>
      <c r="H1204" s="116" t="s">
        <v>3184</v>
      </c>
      <c r="I1204" s="116">
        <v>1975</v>
      </c>
      <c r="J1204" s="116">
        <v>2015</v>
      </c>
      <c r="K1204" s="116"/>
      <c r="L1204" s="116"/>
      <c r="M1204" s="116"/>
      <c r="N1204" s="116"/>
      <c r="O1204" s="116" t="s">
        <v>18639</v>
      </c>
      <c r="P1204" s="116"/>
      <c r="Q1204" s="116"/>
      <c r="R1204" s="116"/>
      <c r="S1204" s="116"/>
      <c r="T1204" s="116"/>
      <c r="U1204" s="116"/>
      <c r="V1204" s="116"/>
      <c r="W1204" s="117"/>
      <c r="X1204" s="117"/>
    </row>
    <row r="1205" spans="1:24" x14ac:dyDescent="0.25">
      <c r="A1205" s="116">
        <v>2804</v>
      </c>
      <c r="B1205" s="116">
        <v>2773</v>
      </c>
      <c r="C1205" s="116" t="s">
        <v>18637</v>
      </c>
      <c r="D1205" s="116" t="s">
        <v>18692</v>
      </c>
      <c r="E1205" s="116" t="s">
        <v>45</v>
      </c>
      <c r="F1205" s="116" t="s">
        <v>18640</v>
      </c>
      <c r="G1205" s="116" t="s">
        <v>18498</v>
      </c>
      <c r="H1205" s="116" t="s">
        <v>3207</v>
      </c>
      <c r="I1205" s="116">
        <v>1975</v>
      </c>
      <c r="J1205" s="116">
        <v>2015</v>
      </c>
      <c r="K1205" s="116"/>
      <c r="L1205" s="116"/>
      <c r="M1205" s="116"/>
      <c r="N1205" s="116"/>
      <c r="O1205" s="116"/>
      <c r="P1205" s="116" t="s">
        <v>18639</v>
      </c>
      <c r="Q1205" s="116"/>
      <c r="R1205" s="116"/>
      <c r="S1205" s="116"/>
      <c r="T1205" s="116"/>
      <c r="U1205" s="116"/>
      <c r="V1205" s="116"/>
      <c r="W1205" s="117"/>
      <c r="X1205" s="117"/>
    </row>
    <row r="1206" spans="1:24" x14ac:dyDescent="0.25">
      <c r="A1206" s="116">
        <v>2805</v>
      </c>
      <c r="B1206" s="116">
        <v>2774</v>
      </c>
      <c r="C1206" s="116" t="s">
        <v>18637</v>
      </c>
      <c r="D1206" s="116" t="s">
        <v>18692</v>
      </c>
      <c r="E1206" s="116" t="s">
        <v>45</v>
      </c>
      <c r="F1206" s="116" t="s">
        <v>18640</v>
      </c>
      <c r="G1206" s="116" t="s">
        <v>18498</v>
      </c>
      <c r="H1206" s="116" t="s">
        <v>3220</v>
      </c>
      <c r="I1206" s="116">
        <v>1995</v>
      </c>
      <c r="J1206" s="116"/>
      <c r="K1206" s="116"/>
      <c r="L1206" s="116"/>
      <c r="M1206" s="116"/>
      <c r="N1206" s="116"/>
      <c r="O1206" s="116"/>
      <c r="P1206" s="116"/>
      <c r="Q1206" s="116" t="s">
        <v>18639</v>
      </c>
      <c r="R1206" s="116"/>
      <c r="S1206" s="116"/>
      <c r="T1206" s="116"/>
      <c r="U1206" s="116"/>
      <c r="V1206" s="116"/>
      <c r="W1206" s="117"/>
      <c r="X1206" s="117"/>
    </row>
    <row r="1207" spans="1:24" x14ac:dyDescent="0.25">
      <c r="A1207" s="116">
        <v>2806</v>
      </c>
      <c r="B1207" s="116">
        <v>2775</v>
      </c>
      <c r="C1207" s="116" t="s">
        <v>18637</v>
      </c>
      <c r="D1207" s="116" t="s">
        <v>18692</v>
      </c>
      <c r="E1207" s="116" t="s">
        <v>45</v>
      </c>
      <c r="F1207" s="116" t="s">
        <v>18640</v>
      </c>
      <c r="G1207" s="116" t="s">
        <v>18498</v>
      </c>
      <c r="H1207" s="116" t="s">
        <v>3294</v>
      </c>
      <c r="I1207" s="116">
        <v>1979</v>
      </c>
      <c r="J1207" s="116">
        <v>2016</v>
      </c>
      <c r="K1207" s="116"/>
      <c r="L1207" s="116"/>
      <c r="M1207" s="116"/>
      <c r="N1207" s="116"/>
      <c r="O1207" s="116"/>
      <c r="P1207" s="116"/>
      <c r="Q1207" s="116"/>
      <c r="R1207" s="116" t="s">
        <v>18639</v>
      </c>
      <c r="S1207" s="116"/>
      <c r="T1207" s="116"/>
      <c r="U1207" s="116"/>
      <c r="V1207" s="116"/>
      <c r="W1207" s="117"/>
      <c r="X1207" s="117"/>
    </row>
    <row r="1208" spans="1:24" x14ac:dyDescent="0.25">
      <c r="A1208" s="116">
        <v>2807</v>
      </c>
      <c r="B1208" s="116">
        <v>2776</v>
      </c>
      <c r="C1208" s="116" t="s">
        <v>18637</v>
      </c>
      <c r="D1208" s="116" t="s">
        <v>18692</v>
      </c>
      <c r="E1208" s="116" t="s">
        <v>45</v>
      </c>
      <c r="F1208" s="116" t="s">
        <v>18640</v>
      </c>
      <c r="G1208" s="116" t="s">
        <v>18498</v>
      </c>
      <c r="H1208" s="116" t="s">
        <v>3312</v>
      </c>
      <c r="I1208" s="116">
        <v>1982</v>
      </c>
      <c r="J1208" s="116"/>
      <c r="K1208" s="116"/>
      <c r="L1208" s="116"/>
      <c r="M1208" s="116"/>
      <c r="N1208" s="116"/>
      <c r="O1208" s="116"/>
      <c r="P1208" s="116"/>
      <c r="Q1208" s="116"/>
      <c r="R1208" s="116" t="s">
        <v>18639</v>
      </c>
      <c r="S1208" s="116"/>
      <c r="T1208" s="116"/>
      <c r="U1208" s="116"/>
      <c r="V1208" s="116"/>
      <c r="W1208" s="117"/>
      <c r="X1208" s="117"/>
    </row>
    <row r="1209" spans="1:24" x14ac:dyDescent="0.25">
      <c r="A1209" s="116">
        <v>2808</v>
      </c>
      <c r="B1209" s="116">
        <v>2777</v>
      </c>
      <c r="C1209" s="116" t="s">
        <v>18637</v>
      </c>
      <c r="D1209" s="116" t="s">
        <v>18692</v>
      </c>
      <c r="E1209" s="116" t="s">
        <v>45</v>
      </c>
      <c r="F1209" s="116" t="s">
        <v>18640</v>
      </c>
      <c r="G1209" s="116" t="s">
        <v>18498</v>
      </c>
      <c r="H1209" s="116" t="s">
        <v>3343</v>
      </c>
      <c r="I1209" s="116">
        <v>1986</v>
      </c>
      <c r="J1209" s="116"/>
      <c r="K1209" s="116"/>
      <c r="L1209" s="116" t="s">
        <v>18639</v>
      </c>
      <c r="M1209" s="116"/>
      <c r="N1209" s="116"/>
      <c r="O1209" s="116"/>
      <c r="P1209" s="116"/>
      <c r="Q1209" s="116"/>
      <c r="R1209" s="116"/>
      <c r="S1209" s="116"/>
      <c r="T1209" s="116"/>
      <c r="U1209" s="116"/>
      <c r="V1209" s="116"/>
      <c r="W1209" s="117"/>
      <c r="X1209" s="117"/>
    </row>
    <row r="1210" spans="1:24" x14ac:dyDescent="0.25">
      <c r="A1210" s="116">
        <v>2809</v>
      </c>
      <c r="B1210" s="116">
        <v>2778</v>
      </c>
      <c r="C1210" s="116" t="s">
        <v>18637</v>
      </c>
      <c r="D1210" s="116" t="s">
        <v>18692</v>
      </c>
      <c r="E1210" s="116" t="s">
        <v>45</v>
      </c>
      <c r="F1210" s="116" t="s">
        <v>18640</v>
      </c>
      <c r="G1210" s="116" t="s">
        <v>18498</v>
      </c>
      <c r="H1210" s="116" t="s">
        <v>3347</v>
      </c>
      <c r="I1210" s="116">
        <v>1984</v>
      </c>
      <c r="J1210" s="116">
        <v>2016</v>
      </c>
      <c r="K1210" s="116"/>
      <c r="L1210" s="116"/>
      <c r="M1210" s="116" t="s">
        <v>18639</v>
      </c>
      <c r="N1210" s="116"/>
      <c r="O1210" s="116"/>
      <c r="P1210" s="116"/>
      <c r="Q1210" s="116"/>
      <c r="R1210" s="116"/>
      <c r="S1210" s="116"/>
      <c r="T1210" s="116"/>
      <c r="U1210" s="116"/>
      <c r="V1210" s="116"/>
      <c r="W1210" s="117"/>
      <c r="X1210" s="117"/>
    </row>
    <row r="1211" spans="1:24" x14ac:dyDescent="0.25">
      <c r="A1211" s="116">
        <v>2810</v>
      </c>
      <c r="B1211" s="116">
        <v>2779</v>
      </c>
      <c r="C1211" s="116" t="s">
        <v>18637</v>
      </c>
      <c r="D1211" s="116" t="s">
        <v>18692</v>
      </c>
      <c r="E1211" s="116" t="s">
        <v>45</v>
      </c>
      <c r="F1211" s="116" t="s">
        <v>18640</v>
      </c>
      <c r="G1211" s="116" t="s">
        <v>18498</v>
      </c>
      <c r="H1211" s="116" t="s">
        <v>3352</v>
      </c>
      <c r="I1211" s="116">
        <v>1979</v>
      </c>
      <c r="J1211" s="116"/>
      <c r="K1211" s="116"/>
      <c r="L1211" s="116"/>
      <c r="M1211" s="116"/>
      <c r="N1211" s="116" t="s">
        <v>18639</v>
      </c>
      <c r="O1211" s="116"/>
      <c r="P1211" s="116"/>
      <c r="Q1211" s="116"/>
      <c r="R1211" s="116"/>
      <c r="S1211" s="116"/>
      <c r="T1211" s="116"/>
      <c r="U1211" s="116"/>
      <c r="V1211" s="116"/>
      <c r="W1211" s="117"/>
      <c r="X1211" s="117"/>
    </row>
    <row r="1212" spans="1:24" x14ac:dyDescent="0.25">
      <c r="A1212" s="116">
        <v>2811</v>
      </c>
      <c r="B1212" s="116">
        <v>2780</v>
      </c>
      <c r="C1212" s="116" t="s">
        <v>18637</v>
      </c>
      <c r="D1212" s="116" t="s">
        <v>18692</v>
      </c>
      <c r="E1212" s="116" t="s">
        <v>45</v>
      </c>
      <c r="F1212" s="116" t="s">
        <v>18640</v>
      </c>
      <c r="G1212" s="116" t="s">
        <v>18498</v>
      </c>
      <c r="H1212" s="116" t="s">
        <v>3357</v>
      </c>
      <c r="I1212" s="116">
        <v>1991</v>
      </c>
      <c r="J1212" s="116"/>
      <c r="K1212" s="116"/>
      <c r="L1212" s="116"/>
      <c r="M1212" s="116"/>
      <c r="N1212" s="116"/>
      <c r="O1212" s="116" t="s">
        <v>18639</v>
      </c>
      <c r="P1212" s="116"/>
      <c r="Q1212" s="116"/>
      <c r="R1212" s="116"/>
      <c r="S1212" s="116"/>
      <c r="T1212" s="116"/>
      <c r="U1212" s="116"/>
      <c r="V1212" s="116"/>
      <c r="W1212" s="117"/>
      <c r="X1212" s="117"/>
    </row>
    <row r="1213" spans="1:24" x14ac:dyDescent="0.25">
      <c r="A1213" s="116">
        <v>2812</v>
      </c>
      <c r="B1213" s="116">
        <v>2781</v>
      </c>
      <c r="C1213" s="116" t="s">
        <v>18637</v>
      </c>
      <c r="D1213" s="116" t="s">
        <v>18692</v>
      </c>
      <c r="E1213" s="116" t="s">
        <v>45</v>
      </c>
      <c r="F1213" s="116" t="s">
        <v>18640</v>
      </c>
      <c r="G1213" s="116" t="s">
        <v>18498</v>
      </c>
      <c r="H1213" s="116" t="s">
        <v>3362</v>
      </c>
      <c r="I1213" s="116">
        <v>1983</v>
      </c>
      <c r="J1213" s="116">
        <v>2015</v>
      </c>
      <c r="K1213" s="116"/>
      <c r="L1213" s="116"/>
      <c r="M1213" s="116"/>
      <c r="N1213" s="116"/>
      <c r="O1213" s="116"/>
      <c r="P1213" s="116" t="s">
        <v>18639</v>
      </c>
      <c r="Q1213" s="116"/>
      <c r="R1213" s="116"/>
      <c r="S1213" s="116"/>
      <c r="T1213" s="116"/>
      <c r="U1213" s="116"/>
      <c r="V1213" s="116"/>
      <c r="W1213" s="117"/>
      <c r="X1213" s="117"/>
    </row>
    <row r="1214" spans="1:24" x14ac:dyDescent="0.25">
      <c r="A1214" s="116">
        <v>2813</v>
      </c>
      <c r="B1214" s="116">
        <v>2782</v>
      </c>
      <c r="C1214" s="116" t="s">
        <v>18637</v>
      </c>
      <c r="D1214" s="116" t="s">
        <v>18692</v>
      </c>
      <c r="E1214" s="116" t="s">
        <v>45</v>
      </c>
      <c r="F1214" s="116" t="s">
        <v>18640</v>
      </c>
      <c r="G1214" s="116" t="s">
        <v>18498</v>
      </c>
      <c r="H1214" s="116" t="s">
        <v>3367</v>
      </c>
      <c r="I1214" s="116">
        <v>1966</v>
      </c>
      <c r="J1214" s="116"/>
      <c r="K1214" s="116"/>
      <c r="L1214" s="116"/>
      <c r="M1214" s="116"/>
      <c r="N1214" s="116"/>
      <c r="O1214" s="116"/>
      <c r="P1214" s="116"/>
      <c r="Q1214" s="116" t="s">
        <v>18639</v>
      </c>
      <c r="R1214" s="116"/>
      <c r="S1214" s="116"/>
      <c r="T1214" s="116"/>
      <c r="U1214" s="116"/>
      <c r="V1214" s="116"/>
      <c r="W1214" s="117"/>
      <c r="X1214" s="117"/>
    </row>
    <row r="1215" spans="1:24" x14ac:dyDescent="0.25">
      <c r="A1215" s="116">
        <v>2814</v>
      </c>
      <c r="B1215" s="116">
        <v>2783</v>
      </c>
      <c r="C1215" s="116" t="s">
        <v>18637</v>
      </c>
      <c r="D1215" s="116" t="s">
        <v>18692</v>
      </c>
      <c r="E1215" s="116" t="s">
        <v>45</v>
      </c>
      <c r="F1215" s="116" t="s">
        <v>18640</v>
      </c>
      <c r="G1215" s="116" t="s">
        <v>18498</v>
      </c>
      <c r="H1215" s="116" t="s">
        <v>3371</v>
      </c>
      <c r="I1215" s="116">
        <v>1983</v>
      </c>
      <c r="J1215" s="116">
        <v>2015</v>
      </c>
      <c r="K1215" s="116"/>
      <c r="L1215" s="116"/>
      <c r="M1215" s="116"/>
      <c r="N1215" s="116"/>
      <c r="O1215" s="116"/>
      <c r="P1215" s="116"/>
      <c r="Q1215" s="116"/>
      <c r="R1215" s="116" t="s">
        <v>18639</v>
      </c>
      <c r="S1215" s="116"/>
      <c r="T1215" s="116"/>
      <c r="U1215" s="116"/>
      <c r="V1215" s="116"/>
      <c r="W1215" s="117"/>
      <c r="X1215" s="117"/>
    </row>
    <row r="1216" spans="1:24" x14ac:dyDescent="0.25">
      <c r="A1216" s="116">
        <v>2815</v>
      </c>
      <c r="B1216" s="116">
        <v>2784</v>
      </c>
      <c r="C1216" s="116" t="s">
        <v>18637</v>
      </c>
      <c r="D1216" s="116" t="s">
        <v>18692</v>
      </c>
      <c r="E1216" s="116" t="s">
        <v>45</v>
      </c>
      <c r="F1216" s="116" t="s">
        <v>18640</v>
      </c>
      <c r="G1216" s="116" t="s">
        <v>18498</v>
      </c>
      <c r="H1216" s="116" t="s">
        <v>3376</v>
      </c>
      <c r="I1216" s="116">
        <v>1983</v>
      </c>
      <c r="J1216" s="116">
        <v>2015</v>
      </c>
      <c r="K1216" s="116"/>
      <c r="L1216" s="116"/>
      <c r="M1216" s="116"/>
      <c r="N1216" s="116"/>
      <c r="O1216" s="116"/>
      <c r="P1216" s="116"/>
      <c r="Q1216" s="116" t="s">
        <v>18639</v>
      </c>
      <c r="R1216" s="116"/>
      <c r="S1216" s="116"/>
      <c r="T1216" s="116"/>
      <c r="U1216" s="116"/>
      <c r="V1216" s="116"/>
      <c r="W1216" s="117"/>
      <c r="X1216" s="117"/>
    </row>
    <row r="1217" spans="1:24" x14ac:dyDescent="0.25">
      <c r="A1217" s="116">
        <v>2816</v>
      </c>
      <c r="B1217" s="116">
        <v>2785</v>
      </c>
      <c r="C1217" s="116" t="s">
        <v>18637</v>
      </c>
      <c r="D1217" s="116" t="s">
        <v>18692</v>
      </c>
      <c r="E1217" s="116" t="s">
        <v>45</v>
      </c>
      <c r="F1217" s="116" t="s">
        <v>18640</v>
      </c>
      <c r="G1217" s="116" t="s">
        <v>18498</v>
      </c>
      <c r="H1217" s="116" t="s">
        <v>3381</v>
      </c>
      <c r="I1217" s="116">
        <v>1971</v>
      </c>
      <c r="J1217" s="116"/>
      <c r="K1217" s="116"/>
      <c r="L1217" s="116" t="s">
        <v>18639</v>
      </c>
      <c r="M1217" s="116"/>
      <c r="N1217" s="116"/>
      <c r="O1217" s="116"/>
      <c r="P1217" s="116"/>
      <c r="Q1217" s="116"/>
      <c r="R1217" s="116"/>
      <c r="S1217" s="116"/>
      <c r="T1217" s="116"/>
      <c r="U1217" s="116"/>
      <c r="V1217" s="116"/>
      <c r="W1217" s="117"/>
      <c r="X1217" s="117"/>
    </row>
    <row r="1218" spans="1:24" x14ac:dyDescent="0.25">
      <c r="A1218" s="116">
        <v>2817</v>
      </c>
      <c r="B1218" s="116">
        <v>2786</v>
      </c>
      <c r="C1218" s="116" t="s">
        <v>18637</v>
      </c>
      <c r="D1218" s="116" t="s">
        <v>18692</v>
      </c>
      <c r="E1218" s="116" t="s">
        <v>45</v>
      </c>
      <c r="F1218" s="116" t="s">
        <v>18640</v>
      </c>
      <c r="G1218" s="116" t="s">
        <v>18498</v>
      </c>
      <c r="H1218" s="116" t="s">
        <v>3385</v>
      </c>
      <c r="I1218" s="116">
        <v>1978</v>
      </c>
      <c r="J1218" s="116">
        <v>2015</v>
      </c>
      <c r="K1218" s="116"/>
      <c r="L1218" s="116"/>
      <c r="M1218" s="116" t="s">
        <v>18639</v>
      </c>
      <c r="N1218" s="116"/>
      <c r="O1218" s="116"/>
      <c r="P1218" s="116"/>
      <c r="Q1218" s="116"/>
      <c r="R1218" s="116"/>
      <c r="S1218" s="116"/>
      <c r="T1218" s="116"/>
      <c r="U1218" s="116"/>
      <c r="V1218" s="116"/>
      <c r="W1218" s="117"/>
      <c r="X1218" s="117"/>
    </row>
    <row r="1219" spans="1:24" x14ac:dyDescent="0.25">
      <c r="A1219" s="116">
        <v>2818</v>
      </c>
      <c r="B1219" s="116">
        <v>2787</v>
      </c>
      <c r="C1219" s="116" t="s">
        <v>18637</v>
      </c>
      <c r="D1219" s="116" t="s">
        <v>18692</v>
      </c>
      <c r="E1219" s="116" t="s">
        <v>45</v>
      </c>
      <c r="F1219" s="116" t="s">
        <v>18640</v>
      </c>
      <c r="G1219" s="116" t="s">
        <v>18498</v>
      </c>
      <c r="H1219" s="116" t="s">
        <v>3390</v>
      </c>
      <c r="I1219" s="116">
        <v>1968</v>
      </c>
      <c r="J1219" s="116"/>
      <c r="K1219" s="116"/>
      <c r="L1219" s="116"/>
      <c r="M1219" s="116"/>
      <c r="N1219" s="116" t="s">
        <v>18639</v>
      </c>
      <c r="O1219" s="116"/>
      <c r="P1219" s="116"/>
      <c r="Q1219" s="116"/>
      <c r="R1219" s="116"/>
      <c r="S1219" s="116"/>
      <c r="T1219" s="116"/>
      <c r="U1219" s="116"/>
      <c r="V1219" s="116"/>
      <c r="W1219" s="117"/>
      <c r="X1219" s="117"/>
    </row>
    <row r="1220" spans="1:24" x14ac:dyDescent="0.25">
      <c r="A1220" s="116">
        <v>2819</v>
      </c>
      <c r="B1220" s="116">
        <v>2788</v>
      </c>
      <c r="C1220" s="116" t="s">
        <v>18637</v>
      </c>
      <c r="D1220" s="116" t="s">
        <v>18692</v>
      </c>
      <c r="E1220" s="116" t="s">
        <v>45</v>
      </c>
      <c r="F1220" s="116" t="s">
        <v>18640</v>
      </c>
      <c r="G1220" s="116" t="s">
        <v>18498</v>
      </c>
      <c r="H1220" s="116" t="s">
        <v>3394</v>
      </c>
      <c r="I1220" s="116">
        <v>1968</v>
      </c>
      <c r="J1220" s="116">
        <v>2015</v>
      </c>
      <c r="K1220" s="116"/>
      <c r="L1220" s="116"/>
      <c r="M1220" s="116"/>
      <c r="N1220" s="116"/>
      <c r="O1220" s="116" t="s">
        <v>18639</v>
      </c>
      <c r="P1220" s="116"/>
      <c r="Q1220" s="116"/>
      <c r="R1220" s="116"/>
      <c r="S1220" s="116"/>
      <c r="T1220" s="116"/>
      <c r="U1220" s="116"/>
      <c r="V1220" s="116"/>
      <c r="W1220" s="117"/>
      <c r="X1220" s="117"/>
    </row>
    <row r="1221" spans="1:24" x14ac:dyDescent="0.25">
      <c r="A1221" s="116">
        <v>2820</v>
      </c>
      <c r="B1221" s="116">
        <v>2789</v>
      </c>
      <c r="C1221" s="116" t="s">
        <v>18637</v>
      </c>
      <c r="D1221" s="116" t="s">
        <v>18692</v>
      </c>
      <c r="E1221" s="116" t="s">
        <v>45</v>
      </c>
      <c r="F1221" s="116" t="s">
        <v>18640</v>
      </c>
      <c r="G1221" s="116" t="s">
        <v>18498</v>
      </c>
      <c r="H1221" s="116" t="s">
        <v>3399</v>
      </c>
      <c r="I1221" s="116">
        <v>1965</v>
      </c>
      <c r="J1221" s="116"/>
      <c r="K1221" s="116"/>
      <c r="L1221" s="116"/>
      <c r="M1221" s="116"/>
      <c r="N1221" s="116"/>
      <c r="O1221" s="116"/>
      <c r="P1221" s="116" t="s">
        <v>18639</v>
      </c>
      <c r="Q1221" s="116"/>
      <c r="R1221" s="116"/>
      <c r="S1221" s="116"/>
      <c r="T1221" s="116"/>
      <c r="U1221" s="116"/>
      <c r="V1221" s="116"/>
      <c r="W1221" s="117"/>
      <c r="X1221" s="117"/>
    </row>
    <row r="1222" spans="1:24" x14ac:dyDescent="0.25">
      <c r="A1222" s="116">
        <v>2821</v>
      </c>
      <c r="B1222" s="116">
        <v>2790</v>
      </c>
      <c r="C1222" s="116" t="s">
        <v>18637</v>
      </c>
      <c r="D1222" s="116" t="s">
        <v>18692</v>
      </c>
      <c r="E1222" s="116" t="s">
        <v>45</v>
      </c>
      <c r="F1222" s="116" t="s">
        <v>18640</v>
      </c>
      <c r="G1222" s="116" t="s">
        <v>18498</v>
      </c>
      <c r="H1222" s="116" t="s">
        <v>3404</v>
      </c>
      <c r="I1222" s="116">
        <v>1966</v>
      </c>
      <c r="J1222" s="116"/>
      <c r="K1222" s="116"/>
      <c r="L1222" s="116"/>
      <c r="M1222" s="116"/>
      <c r="N1222" s="116"/>
      <c r="O1222" s="116"/>
      <c r="P1222" s="116"/>
      <c r="Q1222" s="116" t="s">
        <v>18639</v>
      </c>
      <c r="R1222" s="116"/>
      <c r="S1222" s="116"/>
      <c r="T1222" s="116"/>
      <c r="U1222" s="116"/>
      <c r="V1222" s="116"/>
      <c r="W1222" s="117"/>
      <c r="X1222" s="117"/>
    </row>
    <row r="1223" spans="1:24" x14ac:dyDescent="0.25">
      <c r="A1223" s="116">
        <v>2822</v>
      </c>
      <c r="B1223" s="116">
        <v>2791</v>
      </c>
      <c r="C1223" s="116" t="s">
        <v>18637</v>
      </c>
      <c r="D1223" s="116" t="s">
        <v>18692</v>
      </c>
      <c r="E1223" s="116" t="s">
        <v>45</v>
      </c>
      <c r="F1223" s="116" t="s">
        <v>18640</v>
      </c>
      <c r="G1223" s="116" t="s">
        <v>18498</v>
      </c>
      <c r="H1223" s="116" t="s">
        <v>3408</v>
      </c>
      <c r="I1223" s="116">
        <v>1979</v>
      </c>
      <c r="J1223" s="116"/>
      <c r="K1223" s="116"/>
      <c r="L1223" s="116"/>
      <c r="M1223" s="116"/>
      <c r="N1223" s="116"/>
      <c r="O1223" s="116"/>
      <c r="P1223" s="116"/>
      <c r="Q1223" s="116"/>
      <c r="R1223" s="116" t="s">
        <v>18639</v>
      </c>
      <c r="S1223" s="116"/>
      <c r="T1223" s="116"/>
      <c r="U1223" s="116"/>
      <c r="V1223" s="116"/>
      <c r="W1223" s="117"/>
      <c r="X1223" s="117"/>
    </row>
    <row r="1224" spans="1:24" x14ac:dyDescent="0.25">
      <c r="A1224" s="116">
        <v>2823</v>
      </c>
      <c r="B1224" s="116">
        <v>2792</v>
      </c>
      <c r="C1224" s="116" t="s">
        <v>18637</v>
      </c>
      <c r="D1224" s="116" t="s">
        <v>18692</v>
      </c>
      <c r="E1224" s="116" t="s">
        <v>45</v>
      </c>
      <c r="F1224" s="116" t="s">
        <v>18640</v>
      </c>
      <c r="G1224" s="116" t="s">
        <v>18498</v>
      </c>
      <c r="H1224" s="116" t="s">
        <v>3413</v>
      </c>
      <c r="I1224" s="116">
        <v>1983</v>
      </c>
      <c r="J1224" s="116">
        <v>2015</v>
      </c>
      <c r="K1224" s="116"/>
      <c r="L1224" s="116"/>
      <c r="M1224" s="116"/>
      <c r="N1224" s="116"/>
      <c r="O1224" s="116"/>
      <c r="P1224" s="116" t="s">
        <v>18639</v>
      </c>
      <c r="Q1224" s="116"/>
      <c r="R1224" s="116"/>
      <c r="S1224" s="116"/>
      <c r="T1224" s="116"/>
      <c r="U1224" s="116"/>
      <c r="V1224" s="116"/>
      <c r="W1224" s="117"/>
      <c r="X1224" s="117"/>
    </row>
    <row r="1225" spans="1:24" x14ac:dyDescent="0.25">
      <c r="A1225" s="116">
        <v>2824</v>
      </c>
      <c r="B1225" s="116">
        <v>2793</v>
      </c>
      <c r="C1225" s="116" t="s">
        <v>18637</v>
      </c>
      <c r="D1225" s="116" t="s">
        <v>18692</v>
      </c>
      <c r="E1225" s="116" t="s">
        <v>45</v>
      </c>
      <c r="F1225" s="116" t="s">
        <v>18640</v>
      </c>
      <c r="G1225" s="116" t="s">
        <v>18498</v>
      </c>
      <c r="H1225" s="116" t="s">
        <v>3418</v>
      </c>
      <c r="I1225" s="116">
        <v>1975</v>
      </c>
      <c r="J1225" s="116"/>
      <c r="K1225" s="116"/>
      <c r="L1225" s="116" t="s">
        <v>18639</v>
      </c>
      <c r="M1225" s="116"/>
      <c r="N1225" s="116"/>
      <c r="O1225" s="116"/>
      <c r="P1225" s="116"/>
      <c r="Q1225" s="116"/>
      <c r="R1225" s="116"/>
      <c r="S1225" s="116"/>
      <c r="T1225" s="116"/>
      <c r="U1225" s="116"/>
      <c r="V1225" s="116"/>
      <c r="W1225" s="117"/>
      <c r="X1225" s="117"/>
    </row>
    <row r="1226" spans="1:24" x14ac:dyDescent="0.25">
      <c r="A1226" s="116">
        <v>2825</v>
      </c>
      <c r="B1226" s="116">
        <v>2794</v>
      </c>
      <c r="C1226" s="116" t="s">
        <v>18637</v>
      </c>
      <c r="D1226" s="116" t="s">
        <v>18692</v>
      </c>
      <c r="E1226" s="116" t="s">
        <v>45</v>
      </c>
      <c r="F1226" s="116" t="s">
        <v>18640</v>
      </c>
      <c r="G1226" s="116" t="s">
        <v>18498</v>
      </c>
      <c r="H1226" s="116" t="s">
        <v>3423</v>
      </c>
      <c r="I1226" s="116">
        <v>1979</v>
      </c>
      <c r="J1226" s="116"/>
      <c r="K1226" s="116"/>
      <c r="L1226" s="116"/>
      <c r="M1226" s="116" t="s">
        <v>18639</v>
      </c>
      <c r="N1226" s="116"/>
      <c r="O1226" s="116"/>
      <c r="P1226" s="116"/>
      <c r="Q1226" s="116"/>
      <c r="R1226" s="116"/>
      <c r="S1226" s="116"/>
      <c r="T1226" s="116"/>
      <c r="U1226" s="116"/>
      <c r="V1226" s="116"/>
      <c r="W1226" s="117"/>
      <c r="X1226" s="117"/>
    </row>
    <row r="1227" spans="1:24" x14ac:dyDescent="0.25">
      <c r="A1227" s="116">
        <v>2826</v>
      </c>
      <c r="B1227" s="116">
        <v>2795</v>
      </c>
      <c r="C1227" s="116" t="s">
        <v>18637</v>
      </c>
      <c r="D1227" s="116" t="s">
        <v>18692</v>
      </c>
      <c r="E1227" s="116" t="s">
        <v>45</v>
      </c>
      <c r="F1227" s="116" t="s">
        <v>18640</v>
      </c>
      <c r="G1227" s="116" t="s">
        <v>18498</v>
      </c>
      <c r="H1227" s="116" t="s">
        <v>3427</v>
      </c>
      <c r="I1227" s="116">
        <v>1979</v>
      </c>
      <c r="J1227" s="116"/>
      <c r="K1227" s="116"/>
      <c r="L1227" s="116"/>
      <c r="M1227" s="116"/>
      <c r="N1227" s="116" t="s">
        <v>18639</v>
      </c>
      <c r="O1227" s="116"/>
      <c r="P1227" s="116"/>
      <c r="Q1227" s="116"/>
      <c r="R1227" s="116"/>
      <c r="S1227" s="116"/>
      <c r="T1227" s="116"/>
      <c r="U1227" s="116"/>
      <c r="V1227" s="116"/>
      <c r="W1227" s="117"/>
      <c r="X1227" s="117"/>
    </row>
    <row r="1228" spans="1:24" x14ac:dyDescent="0.25">
      <c r="A1228" s="116">
        <v>2827</v>
      </c>
      <c r="B1228" s="116">
        <v>2796</v>
      </c>
      <c r="C1228" s="116" t="s">
        <v>18637</v>
      </c>
      <c r="D1228" s="116" t="s">
        <v>18692</v>
      </c>
      <c r="E1228" s="116" t="s">
        <v>45</v>
      </c>
      <c r="F1228" s="116" t="s">
        <v>18640</v>
      </c>
      <c r="G1228" s="116" t="s">
        <v>18498</v>
      </c>
      <c r="H1228" s="116" t="s">
        <v>3436</v>
      </c>
      <c r="I1228" s="116">
        <v>1979</v>
      </c>
      <c r="J1228" s="116"/>
      <c r="K1228" s="116"/>
      <c r="L1228" s="116"/>
      <c r="M1228" s="116"/>
      <c r="N1228" s="116"/>
      <c r="O1228" s="116"/>
      <c r="P1228" s="116" t="s">
        <v>18639</v>
      </c>
      <c r="Q1228" s="116"/>
      <c r="R1228" s="116"/>
      <c r="S1228" s="116"/>
      <c r="T1228" s="116"/>
      <c r="U1228" s="116"/>
      <c r="V1228" s="116"/>
      <c r="W1228" s="117"/>
      <c r="X1228" s="117"/>
    </row>
    <row r="1229" spans="1:24" x14ac:dyDescent="0.25">
      <c r="A1229" s="116">
        <v>2828</v>
      </c>
      <c r="B1229" s="116">
        <v>2797</v>
      </c>
      <c r="C1229" s="116" t="s">
        <v>18637</v>
      </c>
      <c r="D1229" s="116" t="s">
        <v>18692</v>
      </c>
      <c r="E1229" s="116" t="s">
        <v>45</v>
      </c>
      <c r="F1229" s="116" t="s">
        <v>18640</v>
      </c>
      <c r="G1229" s="116" t="s">
        <v>18498</v>
      </c>
      <c r="H1229" s="116" t="s">
        <v>3441</v>
      </c>
      <c r="I1229" s="116">
        <v>1976</v>
      </c>
      <c r="J1229" s="116"/>
      <c r="K1229" s="116"/>
      <c r="L1229" s="116"/>
      <c r="M1229" s="116"/>
      <c r="N1229" s="116"/>
      <c r="O1229" s="116"/>
      <c r="P1229" s="116"/>
      <c r="Q1229" s="116" t="s">
        <v>18639</v>
      </c>
      <c r="R1229" s="116"/>
      <c r="S1229" s="116"/>
      <c r="T1229" s="116"/>
      <c r="U1229" s="116"/>
      <c r="V1229" s="116"/>
      <c r="W1229" s="117"/>
      <c r="X1229" s="117"/>
    </row>
    <row r="1230" spans="1:24" x14ac:dyDescent="0.25">
      <c r="A1230" s="116">
        <v>2829</v>
      </c>
      <c r="B1230" s="116">
        <v>2798</v>
      </c>
      <c r="C1230" s="116" t="s">
        <v>18637</v>
      </c>
      <c r="D1230" s="116" t="s">
        <v>18692</v>
      </c>
      <c r="E1230" s="116" t="s">
        <v>45</v>
      </c>
      <c r="F1230" s="116" t="s">
        <v>18640</v>
      </c>
      <c r="G1230" s="116" t="s">
        <v>18498</v>
      </c>
      <c r="H1230" s="116" t="s">
        <v>3446</v>
      </c>
      <c r="I1230" s="116">
        <v>1979</v>
      </c>
      <c r="J1230" s="116"/>
      <c r="K1230" s="116"/>
      <c r="L1230" s="116"/>
      <c r="M1230" s="116"/>
      <c r="N1230" s="116"/>
      <c r="O1230" s="116"/>
      <c r="P1230" s="116"/>
      <c r="Q1230" s="116"/>
      <c r="R1230" s="116" t="s">
        <v>18639</v>
      </c>
      <c r="S1230" s="116"/>
      <c r="T1230" s="116"/>
      <c r="U1230" s="116"/>
      <c r="V1230" s="116"/>
      <c r="W1230" s="117"/>
      <c r="X1230" s="117"/>
    </row>
    <row r="1231" spans="1:24" x14ac:dyDescent="0.25">
      <c r="A1231" s="116">
        <v>2830</v>
      </c>
      <c r="B1231" s="116">
        <v>2799</v>
      </c>
      <c r="C1231" s="116" t="s">
        <v>18637</v>
      </c>
      <c r="D1231" s="116" t="s">
        <v>18692</v>
      </c>
      <c r="E1231" s="116" t="s">
        <v>45</v>
      </c>
      <c r="F1231" s="116" t="s">
        <v>18640</v>
      </c>
      <c r="G1231" s="116" t="s">
        <v>18498</v>
      </c>
      <c r="H1231" s="116" t="s">
        <v>3456</v>
      </c>
      <c r="I1231" s="116">
        <v>1978</v>
      </c>
      <c r="J1231" s="116">
        <v>2015</v>
      </c>
      <c r="K1231" s="116"/>
      <c r="L1231" s="116"/>
      <c r="M1231" s="116"/>
      <c r="N1231" s="116"/>
      <c r="O1231" s="116" t="s">
        <v>18639</v>
      </c>
      <c r="P1231" s="116"/>
      <c r="Q1231" s="116"/>
      <c r="R1231" s="116"/>
      <c r="S1231" s="116"/>
      <c r="T1231" s="116"/>
      <c r="U1231" s="116"/>
      <c r="V1231" s="116"/>
      <c r="W1231" s="117"/>
      <c r="X1231" s="117"/>
    </row>
    <row r="1232" spans="1:24" x14ac:dyDescent="0.25">
      <c r="A1232" s="116">
        <v>2831</v>
      </c>
      <c r="B1232" s="116">
        <v>2800</v>
      </c>
      <c r="C1232" s="116" t="s">
        <v>18637</v>
      </c>
      <c r="D1232" s="116" t="s">
        <v>18692</v>
      </c>
      <c r="E1232" s="116" t="s">
        <v>45</v>
      </c>
      <c r="F1232" s="116" t="s">
        <v>18640</v>
      </c>
      <c r="G1232" s="116" t="s">
        <v>18498</v>
      </c>
      <c r="H1232" s="116" t="s">
        <v>3461</v>
      </c>
      <c r="I1232" s="116">
        <v>1964</v>
      </c>
      <c r="J1232" s="116"/>
      <c r="K1232" s="116"/>
      <c r="L1232" s="116" t="s">
        <v>18639</v>
      </c>
      <c r="M1232" s="116"/>
      <c r="N1232" s="116"/>
      <c r="O1232" s="116"/>
      <c r="P1232" s="116"/>
      <c r="Q1232" s="116"/>
      <c r="R1232" s="116"/>
      <c r="S1232" s="116"/>
      <c r="T1232" s="116"/>
      <c r="U1232" s="116"/>
      <c r="V1232" s="116"/>
      <c r="W1232" s="117"/>
      <c r="X1232" s="117"/>
    </row>
    <row r="1233" spans="1:24" x14ac:dyDescent="0.25">
      <c r="A1233" s="116">
        <v>2832</v>
      </c>
      <c r="B1233" s="116">
        <v>2801</v>
      </c>
      <c r="C1233" s="116" t="s">
        <v>18637</v>
      </c>
      <c r="D1233" s="116" t="s">
        <v>18692</v>
      </c>
      <c r="E1233" s="116" t="s">
        <v>45</v>
      </c>
      <c r="F1233" s="116" t="s">
        <v>18640</v>
      </c>
      <c r="G1233" s="116" t="s">
        <v>18498</v>
      </c>
      <c r="H1233" s="116" t="s">
        <v>3475</v>
      </c>
      <c r="I1233" s="116">
        <v>1979</v>
      </c>
      <c r="J1233" s="116">
        <v>2016</v>
      </c>
      <c r="K1233" s="116"/>
      <c r="L1233" s="116"/>
      <c r="M1233" s="116"/>
      <c r="N1233" s="116" t="s">
        <v>18639</v>
      </c>
      <c r="O1233" s="116"/>
      <c r="P1233" s="116"/>
      <c r="Q1233" s="116"/>
      <c r="R1233" s="116"/>
      <c r="S1233" s="116"/>
      <c r="T1233" s="116"/>
      <c r="U1233" s="116"/>
      <c r="V1233" s="116"/>
      <c r="W1233" s="117"/>
      <c r="X1233" s="117"/>
    </row>
    <row r="1234" spans="1:24" x14ac:dyDescent="0.25">
      <c r="A1234" s="116">
        <v>2833</v>
      </c>
      <c r="B1234" s="116">
        <v>2802</v>
      </c>
      <c r="C1234" s="116" t="s">
        <v>18637</v>
      </c>
      <c r="D1234" s="116" t="s">
        <v>18692</v>
      </c>
      <c r="E1234" s="116" t="s">
        <v>45</v>
      </c>
      <c r="F1234" s="116" t="s">
        <v>18640</v>
      </c>
      <c r="G1234" s="116" t="s">
        <v>18498</v>
      </c>
      <c r="H1234" s="116" t="s">
        <v>3479</v>
      </c>
      <c r="I1234" s="116">
        <v>1983</v>
      </c>
      <c r="J1234" s="116"/>
      <c r="K1234" s="116"/>
      <c r="L1234" s="116"/>
      <c r="M1234" s="116"/>
      <c r="N1234" s="116"/>
      <c r="O1234" s="116" t="s">
        <v>18639</v>
      </c>
      <c r="P1234" s="116"/>
      <c r="Q1234" s="116"/>
      <c r="R1234" s="116"/>
      <c r="S1234" s="116"/>
      <c r="T1234" s="116"/>
      <c r="U1234" s="116"/>
      <c r="V1234" s="116"/>
      <c r="W1234" s="117"/>
      <c r="X1234" s="117"/>
    </row>
    <row r="1235" spans="1:24" x14ac:dyDescent="0.25">
      <c r="A1235" s="116">
        <v>2834</v>
      </c>
      <c r="B1235" s="116">
        <v>2803</v>
      </c>
      <c r="C1235" s="116" t="s">
        <v>18637</v>
      </c>
      <c r="D1235" s="116" t="s">
        <v>18692</v>
      </c>
      <c r="E1235" s="116" t="s">
        <v>45</v>
      </c>
      <c r="F1235" s="116" t="s">
        <v>18640</v>
      </c>
      <c r="G1235" s="116" t="s">
        <v>18498</v>
      </c>
      <c r="H1235" s="116" t="s">
        <v>3482</v>
      </c>
      <c r="I1235" s="116">
        <v>1979</v>
      </c>
      <c r="J1235" s="116"/>
      <c r="K1235" s="116"/>
      <c r="L1235" s="116"/>
      <c r="M1235" s="116"/>
      <c r="N1235" s="116"/>
      <c r="O1235" s="116"/>
      <c r="P1235" s="116" t="s">
        <v>18639</v>
      </c>
      <c r="Q1235" s="116"/>
      <c r="R1235" s="116"/>
      <c r="S1235" s="116"/>
      <c r="T1235" s="116"/>
      <c r="U1235" s="116"/>
      <c r="V1235" s="116"/>
      <c r="W1235" s="117"/>
      <c r="X1235" s="117"/>
    </row>
    <row r="1236" spans="1:24" x14ac:dyDescent="0.25">
      <c r="A1236" s="116">
        <v>2835</v>
      </c>
      <c r="B1236" s="116">
        <v>2804</v>
      </c>
      <c r="C1236" s="116" t="s">
        <v>18637</v>
      </c>
      <c r="D1236" s="116" t="s">
        <v>18692</v>
      </c>
      <c r="E1236" s="116" t="s">
        <v>45</v>
      </c>
      <c r="F1236" s="116" t="s">
        <v>18640</v>
      </c>
      <c r="G1236" s="116" t="s">
        <v>18498</v>
      </c>
      <c r="H1236" s="116" t="s">
        <v>3487</v>
      </c>
      <c r="I1236" s="116">
        <v>1978</v>
      </c>
      <c r="J1236" s="116"/>
      <c r="K1236" s="116"/>
      <c r="L1236" s="116"/>
      <c r="M1236" s="116"/>
      <c r="N1236" s="116"/>
      <c r="O1236" s="116"/>
      <c r="P1236" s="116"/>
      <c r="Q1236" s="116" t="s">
        <v>18639</v>
      </c>
      <c r="R1236" s="116"/>
      <c r="S1236" s="116"/>
      <c r="T1236" s="116"/>
      <c r="U1236" s="116"/>
      <c r="V1236" s="116"/>
      <c r="W1236" s="117"/>
      <c r="X1236" s="117"/>
    </row>
    <row r="1237" spans="1:24" x14ac:dyDescent="0.25">
      <c r="A1237" s="116">
        <v>2836</v>
      </c>
      <c r="B1237" s="116">
        <v>2805</v>
      </c>
      <c r="C1237" s="116" t="s">
        <v>18637</v>
      </c>
      <c r="D1237" s="116" t="s">
        <v>18692</v>
      </c>
      <c r="E1237" s="116" t="s">
        <v>45</v>
      </c>
      <c r="F1237" s="116" t="s">
        <v>18640</v>
      </c>
      <c r="G1237" s="116" t="s">
        <v>18498</v>
      </c>
      <c r="H1237" s="116" t="s">
        <v>3492</v>
      </c>
      <c r="I1237" s="116">
        <v>1978</v>
      </c>
      <c r="J1237" s="116"/>
      <c r="K1237" s="116"/>
      <c r="L1237" s="116"/>
      <c r="M1237" s="116"/>
      <c r="N1237" s="116"/>
      <c r="O1237" s="116"/>
      <c r="P1237" s="116"/>
      <c r="Q1237" s="116"/>
      <c r="R1237" s="116" t="s">
        <v>18639</v>
      </c>
      <c r="S1237" s="116"/>
      <c r="T1237" s="116"/>
      <c r="U1237" s="116"/>
      <c r="V1237" s="116"/>
      <c r="W1237" s="117"/>
      <c r="X1237" s="117"/>
    </row>
    <row r="1238" spans="1:24" x14ac:dyDescent="0.25">
      <c r="A1238" s="116">
        <v>2837</v>
      </c>
      <c r="B1238" s="116">
        <v>2806</v>
      </c>
      <c r="C1238" s="116" t="s">
        <v>18637</v>
      </c>
      <c r="D1238" s="116" t="s">
        <v>18692</v>
      </c>
      <c r="E1238" s="116" t="s">
        <v>45</v>
      </c>
      <c r="F1238" s="116" t="s">
        <v>18640</v>
      </c>
      <c r="G1238" s="116" t="s">
        <v>18498</v>
      </c>
      <c r="H1238" s="116" t="s">
        <v>3497</v>
      </c>
      <c r="I1238" s="116">
        <v>1979</v>
      </c>
      <c r="J1238" s="116"/>
      <c r="K1238" s="116"/>
      <c r="L1238" s="116"/>
      <c r="M1238" s="116"/>
      <c r="N1238" s="116" t="s">
        <v>18639</v>
      </c>
      <c r="O1238" s="116"/>
      <c r="P1238" s="116"/>
      <c r="Q1238" s="116"/>
      <c r="R1238" s="116"/>
      <c r="S1238" s="116"/>
      <c r="T1238" s="116"/>
      <c r="U1238" s="116"/>
      <c r="V1238" s="116"/>
      <c r="W1238" s="117"/>
      <c r="X1238" s="117"/>
    </row>
    <row r="1239" spans="1:24" x14ac:dyDescent="0.25">
      <c r="A1239" s="116">
        <v>2838</v>
      </c>
      <c r="B1239" s="116">
        <v>2807</v>
      </c>
      <c r="C1239" s="116" t="s">
        <v>18637</v>
      </c>
      <c r="D1239" s="116" t="s">
        <v>18692</v>
      </c>
      <c r="E1239" s="116" t="s">
        <v>45</v>
      </c>
      <c r="F1239" s="116" t="s">
        <v>18640</v>
      </c>
      <c r="G1239" s="116" t="s">
        <v>18498</v>
      </c>
      <c r="H1239" s="116" t="s">
        <v>3502</v>
      </c>
      <c r="I1239" s="116">
        <v>1973</v>
      </c>
      <c r="J1239" s="116">
        <v>2016</v>
      </c>
      <c r="K1239" s="116"/>
      <c r="L1239" s="116" t="s">
        <v>18639</v>
      </c>
      <c r="M1239" s="116"/>
      <c r="N1239" s="116"/>
      <c r="O1239" s="116"/>
      <c r="P1239" s="116"/>
      <c r="Q1239" s="116"/>
      <c r="R1239" s="116"/>
      <c r="S1239" s="116"/>
      <c r="T1239" s="116"/>
      <c r="U1239" s="116"/>
      <c r="V1239" s="116"/>
      <c r="W1239" s="117"/>
      <c r="X1239" s="117"/>
    </row>
    <row r="1240" spans="1:24" x14ac:dyDescent="0.25">
      <c r="A1240" s="116">
        <v>2839</v>
      </c>
      <c r="B1240" s="116">
        <v>2808</v>
      </c>
      <c r="C1240" s="116" t="s">
        <v>18637</v>
      </c>
      <c r="D1240" s="116" t="s">
        <v>18692</v>
      </c>
      <c r="E1240" s="116" t="s">
        <v>45</v>
      </c>
      <c r="F1240" s="116" t="s">
        <v>18640</v>
      </c>
      <c r="G1240" s="116" t="s">
        <v>18498</v>
      </c>
      <c r="H1240" s="116" t="s">
        <v>3507</v>
      </c>
      <c r="I1240" s="116">
        <v>1985</v>
      </c>
      <c r="J1240" s="116"/>
      <c r="K1240" s="116"/>
      <c r="L1240" s="116"/>
      <c r="M1240" s="116" t="s">
        <v>18639</v>
      </c>
      <c r="N1240" s="116"/>
      <c r="O1240" s="116"/>
      <c r="P1240" s="116"/>
      <c r="Q1240" s="116"/>
      <c r="R1240" s="116"/>
      <c r="S1240" s="116"/>
      <c r="T1240" s="116"/>
      <c r="U1240" s="116"/>
      <c r="V1240" s="116"/>
      <c r="W1240" s="117"/>
      <c r="X1240" s="117"/>
    </row>
    <row r="1241" spans="1:24" x14ac:dyDescent="0.25">
      <c r="A1241" s="116">
        <v>2840</v>
      </c>
      <c r="B1241" s="116">
        <v>2809</v>
      </c>
      <c r="C1241" s="116" t="s">
        <v>18637</v>
      </c>
      <c r="D1241" s="116" t="s">
        <v>18692</v>
      </c>
      <c r="E1241" s="116" t="s">
        <v>45</v>
      </c>
      <c r="F1241" s="116" t="s">
        <v>18640</v>
      </c>
      <c r="G1241" s="116" t="s">
        <v>18498</v>
      </c>
      <c r="H1241" s="116" t="s">
        <v>3510</v>
      </c>
      <c r="I1241" s="116">
        <v>1978</v>
      </c>
      <c r="J1241" s="116"/>
      <c r="K1241" s="116"/>
      <c r="L1241" s="116"/>
      <c r="M1241" s="116"/>
      <c r="N1241" s="116" t="s">
        <v>18639</v>
      </c>
      <c r="O1241" s="116"/>
      <c r="P1241" s="116"/>
      <c r="Q1241" s="116"/>
      <c r="R1241" s="116"/>
      <c r="S1241" s="116"/>
      <c r="T1241" s="116"/>
      <c r="U1241" s="116"/>
      <c r="V1241" s="116"/>
      <c r="W1241" s="117"/>
      <c r="X1241" s="117"/>
    </row>
    <row r="1242" spans="1:24" x14ac:dyDescent="0.25">
      <c r="A1242" s="116">
        <v>2841</v>
      </c>
      <c r="B1242" s="116">
        <v>2810</v>
      </c>
      <c r="C1242" s="116" t="s">
        <v>18637</v>
      </c>
      <c r="D1242" s="116" t="s">
        <v>18692</v>
      </c>
      <c r="E1242" s="116" t="s">
        <v>45</v>
      </c>
      <c r="F1242" s="116" t="s">
        <v>18640</v>
      </c>
      <c r="G1242" s="116" t="s">
        <v>18498</v>
      </c>
      <c r="H1242" s="116" t="s">
        <v>3520</v>
      </c>
      <c r="I1242" s="116">
        <v>1961</v>
      </c>
      <c r="J1242" s="116"/>
      <c r="K1242" s="116"/>
      <c r="L1242" s="116"/>
      <c r="M1242" s="116"/>
      <c r="N1242" s="116"/>
      <c r="O1242" s="116" t="s">
        <v>18639</v>
      </c>
      <c r="P1242" s="116"/>
      <c r="Q1242" s="116"/>
      <c r="R1242" s="116"/>
      <c r="S1242" s="116"/>
      <c r="T1242" s="116"/>
      <c r="U1242" s="116"/>
      <c r="V1242" s="116"/>
      <c r="W1242" s="117"/>
      <c r="X1242" s="117"/>
    </row>
    <row r="1243" spans="1:24" x14ac:dyDescent="0.25">
      <c r="A1243" s="116">
        <v>2842</v>
      </c>
      <c r="B1243" s="116">
        <v>2811</v>
      </c>
      <c r="C1243" s="116" t="s">
        <v>18637</v>
      </c>
      <c r="D1243" s="116" t="s">
        <v>18692</v>
      </c>
      <c r="E1243" s="116" t="s">
        <v>45</v>
      </c>
      <c r="F1243" s="116" t="s">
        <v>18640</v>
      </c>
      <c r="G1243" s="116" t="s">
        <v>18498</v>
      </c>
      <c r="H1243" s="116" t="s">
        <v>3525</v>
      </c>
      <c r="I1243" s="116">
        <v>1970</v>
      </c>
      <c r="J1243" s="116"/>
      <c r="K1243" s="116"/>
      <c r="L1243" s="116"/>
      <c r="M1243" s="116"/>
      <c r="N1243" s="116"/>
      <c r="O1243" s="116"/>
      <c r="P1243" s="116" t="s">
        <v>18639</v>
      </c>
      <c r="Q1243" s="116"/>
      <c r="R1243" s="116"/>
      <c r="S1243" s="116"/>
      <c r="T1243" s="116"/>
      <c r="U1243" s="116"/>
      <c r="V1243" s="116"/>
      <c r="W1243" s="117"/>
      <c r="X1243" s="117"/>
    </row>
    <row r="1244" spans="1:24" x14ac:dyDescent="0.25">
      <c r="A1244" s="116">
        <v>2843</v>
      </c>
      <c r="B1244" s="116">
        <v>2812</v>
      </c>
      <c r="C1244" s="116" t="s">
        <v>18637</v>
      </c>
      <c r="D1244" s="116" t="s">
        <v>18692</v>
      </c>
      <c r="E1244" s="116" t="s">
        <v>45</v>
      </c>
      <c r="F1244" s="116" t="s">
        <v>18640</v>
      </c>
      <c r="G1244" s="116" t="s">
        <v>18498</v>
      </c>
      <c r="H1244" s="116" t="s">
        <v>3529</v>
      </c>
      <c r="I1244" s="116">
        <v>1985</v>
      </c>
      <c r="J1244" s="116"/>
      <c r="K1244" s="116"/>
      <c r="L1244" s="116"/>
      <c r="M1244" s="116"/>
      <c r="N1244" s="116"/>
      <c r="O1244" s="116"/>
      <c r="P1244" s="116"/>
      <c r="Q1244" s="116" t="s">
        <v>18639</v>
      </c>
      <c r="R1244" s="116"/>
      <c r="S1244" s="116"/>
      <c r="T1244" s="116"/>
      <c r="U1244" s="116"/>
      <c r="V1244" s="116"/>
      <c r="W1244" s="117"/>
      <c r="X1244" s="117"/>
    </row>
    <row r="1245" spans="1:24" x14ac:dyDescent="0.25">
      <c r="A1245" s="116">
        <v>2844</v>
      </c>
      <c r="B1245" s="116">
        <v>2813</v>
      </c>
      <c r="C1245" s="116" t="s">
        <v>18637</v>
      </c>
      <c r="D1245" s="116" t="s">
        <v>18692</v>
      </c>
      <c r="E1245" s="116" t="s">
        <v>45</v>
      </c>
      <c r="F1245" s="116" t="s">
        <v>18640</v>
      </c>
      <c r="G1245" s="116" t="s">
        <v>18498</v>
      </c>
      <c r="H1245" s="116" t="s">
        <v>3533</v>
      </c>
      <c r="I1245" s="116">
        <v>1980</v>
      </c>
      <c r="J1245" s="116"/>
      <c r="K1245" s="116"/>
      <c r="L1245" s="116"/>
      <c r="M1245" s="116"/>
      <c r="N1245" s="116"/>
      <c r="O1245" s="116"/>
      <c r="P1245" s="116"/>
      <c r="Q1245" s="116"/>
      <c r="R1245" s="116" t="s">
        <v>18639</v>
      </c>
      <c r="S1245" s="116"/>
      <c r="T1245" s="116"/>
      <c r="U1245" s="116"/>
      <c r="V1245" s="116"/>
      <c r="W1245" s="117"/>
      <c r="X1245" s="117"/>
    </row>
    <row r="1246" spans="1:24" x14ac:dyDescent="0.25">
      <c r="A1246" s="116">
        <v>2845</v>
      </c>
      <c r="B1246" s="116">
        <v>2814</v>
      </c>
      <c r="C1246" s="116" t="s">
        <v>18637</v>
      </c>
      <c r="D1246" s="116" t="s">
        <v>18692</v>
      </c>
      <c r="E1246" s="116" t="s">
        <v>45</v>
      </c>
      <c r="F1246" s="116" t="s">
        <v>18640</v>
      </c>
      <c r="G1246" s="116" t="s">
        <v>18498</v>
      </c>
      <c r="H1246" s="116" t="s">
        <v>3537</v>
      </c>
      <c r="I1246" s="116">
        <v>1982</v>
      </c>
      <c r="J1246" s="116">
        <v>2016</v>
      </c>
      <c r="K1246" s="116"/>
      <c r="L1246" s="116"/>
      <c r="M1246" s="116" t="s">
        <v>18639</v>
      </c>
      <c r="N1246" s="116"/>
      <c r="O1246" s="116"/>
      <c r="P1246" s="116"/>
      <c r="Q1246" s="116"/>
      <c r="R1246" s="116"/>
      <c r="S1246" s="116"/>
      <c r="T1246" s="116"/>
      <c r="U1246" s="116"/>
      <c r="V1246" s="116"/>
      <c r="W1246" s="117"/>
      <c r="X1246" s="117"/>
    </row>
    <row r="1247" spans="1:24" x14ac:dyDescent="0.25">
      <c r="A1247" s="116">
        <v>2846</v>
      </c>
      <c r="B1247" s="116">
        <v>2815</v>
      </c>
      <c r="C1247" s="116" t="s">
        <v>18637</v>
      </c>
      <c r="D1247" s="116" t="s">
        <v>18692</v>
      </c>
      <c r="E1247" s="116" t="s">
        <v>45</v>
      </c>
      <c r="F1247" s="116" t="s">
        <v>18640</v>
      </c>
      <c r="G1247" s="116" t="s">
        <v>18498</v>
      </c>
      <c r="H1247" s="116" t="s">
        <v>3542</v>
      </c>
      <c r="I1247" s="116">
        <v>1991</v>
      </c>
      <c r="J1247" s="116"/>
      <c r="K1247" s="116"/>
      <c r="L1247" s="116" t="s">
        <v>18639</v>
      </c>
      <c r="M1247" s="116"/>
      <c r="N1247" s="116"/>
      <c r="O1247" s="116"/>
      <c r="P1247" s="116"/>
      <c r="Q1247" s="116"/>
      <c r="R1247" s="116"/>
      <c r="S1247" s="116"/>
      <c r="T1247" s="116"/>
      <c r="U1247" s="116"/>
      <c r="V1247" s="116"/>
      <c r="W1247" s="117"/>
      <c r="X1247" s="117"/>
    </row>
    <row r="1248" spans="1:24" x14ac:dyDescent="0.25">
      <c r="A1248" s="116">
        <v>2847</v>
      </c>
      <c r="B1248" s="116">
        <v>2816</v>
      </c>
      <c r="C1248" s="116" t="s">
        <v>18637</v>
      </c>
      <c r="D1248" s="116" t="s">
        <v>18692</v>
      </c>
      <c r="E1248" s="116" t="s">
        <v>45</v>
      </c>
      <c r="F1248" s="116" t="s">
        <v>18640</v>
      </c>
      <c r="G1248" s="116" t="s">
        <v>18498</v>
      </c>
      <c r="H1248" s="116" t="s">
        <v>3547</v>
      </c>
      <c r="I1248" s="116">
        <v>1992</v>
      </c>
      <c r="J1248" s="116"/>
      <c r="K1248" s="116"/>
      <c r="L1248" s="116"/>
      <c r="M1248" s="116" t="s">
        <v>18639</v>
      </c>
      <c r="N1248" s="116"/>
      <c r="O1248" s="116"/>
      <c r="P1248" s="116"/>
      <c r="Q1248" s="116"/>
      <c r="R1248" s="116"/>
      <c r="S1248" s="116"/>
      <c r="T1248" s="116"/>
      <c r="U1248" s="116"/>
      <c r="V1248" s="116"/>
      <c r="W1248" s="117"/>
      <c r="X1248" s="117"/>
    </row>
    <row r="1249" spans="1:24" x14ac:dyDescent="0.25">
      <c r="A1249" s="116">
        <v>2848</v>
      </c>
      <c r="B1249" s="116">
        <v>2817</v>
      </c>
      <c r="C1249" s="116" t="s">
        <v>18637</v>
      </c>
      <c r="D1249" s="116" t="s">
        <v>18692</v>
      </c>
      <c r="E1249" s="116" t="s">
        <v>45</v>
      </c>
      <c r="F1249" s="116" t="s">
        <v>18640</v>
      </c>
      <c r="G1249" s="116" t="s">
        <v>18498</v>
      </c>
      <c r="H1249" s="116" t="s">
        <v>3552</v>
      </c>
      <c r="I1249" s="116">
        <v>1982</v>
      </c>
      <c r="J1249" s="116">
        <v>2016</v>
      </c>
      <c r="K1249" s="116"/>
      <c r="L1249" s="116"/>
      <c r="M1249" s="116"/>
      <c r="N1249" s="116" t="s">
        <v>18639</v>
      </c>
      <c r="O1249" s="116"/>
      <c r="P1249" s="116"/>
      <c r="Q1249" s="116"/>
      <c r="R1249" s="116"/>
      <c r="S1249" s="116"/>
      <c r="T1249" s="116"/>
      <c r="U1249" s="116"/>
      <c r="V1249" s="116"/>
      <c r="W1249" s="117"/>
      <c r="X1249" s="117"/>
    </row>
    <row r="1250" spans="1:24" x14ac:dyDescent="0.25">
      <c r="A1250" s="116">
        <v>2849</v>
      </c>
      <c r="B1250" s="116">
        <v>2818</v>
      </c>
      <c r="C1250" s="116" t="s">
        <v>18637</v>
      </c>
      <c r="D1250" s="116" t="s">
        <v>18692</v>
      </c>
      <c r="E1250" s="116" t="s">
        <v>45</v>
      </c>
      <c r="F1250" s="116" t="s">
        <v>18640</v>
      </c>
      <c r="G1250" s="116" t="s">
        <v>18498</v>
      </c>
      <c r="H1250" s="116" t="s">
        <v>3560</v>
      </c>
      <c r="I1250" s="116">
        <v>1967</v>
      </c>
      <c r="J1250" s="116"/>
      <c r="K1250" s="116"/>
      <c r="L1250" s="116"/>
      <c r="M1250" s="116"/>
      <c r="N1250" s="116"/>
      <c r="O1250" s="116"/>
      <c r="P1250" s="116" t="s">
        <v>18639</v>
      </c>
      <c r="Q1250" s="116"/>
      <c r="R1250" s="116"/>
      <c r="S1250" s="116"/>
      <c r="T1250" s="116"/>
      <c r="U1250" s="116"/>
      <c r="V1250" s="116"/>
      <c r="W1250" s="117"/>
      <c r="X1250" s="117"/>
    </row>
    <row r="1251" spans="1:24" x14ac:dyDescent="0.25">
      <c r="A1251" s="116">
        <v>2850</v>
      </c>
      <c r="B1251" s="116">
        <v>2819</v>
      </c>
      <c r="C1251" s="116" t="s">
        <v>18637</v>
      </c>
      <c r="D1251" s="116" t="s">
        <v>18692</v>
      </c>
      <c r="E1251" s="116" t="s">
        <v>45</v>
      </c>
      <c r="F1251" s="116" t="s">
        <v>18640</v>
      </c>
      <c r="G1251" s="116" t="s">
        <v>18498</v>
      </c>
      <c r="H1251" s="116" t="s">
        <v>3564</v>
      </c>
      <c r="I1251" s="116">
        <v>1970</v>
      </c>
      <c r="J1251" s="116">
        <v>2015</v>
      </c>
      <c r="K1251" s="116"/>
      <c r="L1251" s="116"/>
      <c r="M1251" s="116"/>
      <c r="N1251" s="116"/>
      <c r="O1251" s="116"/>
      <c r="P1251" s="116"/>
      <c r="Q1251" s="116" t="s">
        <v>18639</v>
      </c>
      <c r="R1251" s="116"/>
      <c r="S1251" s="116"/>
      <c r="T1251" s="116"/>
      <c r="U1251" s="116"/>
      <c r="V1251" s="116"/>
      <c r="W1251" s="117"/>
      <c r="X1251" s="117"/>
    </row>
    <row r="1252" spans="1:24" x14ac:dyDescent="0.25">
      <c r="A1252" s="116">
        <v>2851</v>
      </c>
      <c r="B1252" s="116">
        <v>2820</v>
      </c>
      <c r="C1252" s="116" t="s">
        <v>18637</v>
      </c>
      <c r="D1252" s="116" t="s">
        <v>18692</v>
      </c>
      <c r="E1252" s="116" t="s">
        <v>45</v>
      </c>
      <c r="F1252" s="116" t="s">
        <v>18640</v>
      </c>
      <c r="G1252" s="116" t="s">
        <v>18498</v>
      </c>
      <c r="H1252" s="116" t="s">
        <v>3578</v>
      </c>
      <c r="I1252" s="116">
        <v>1982</v>
      </c>
      <c r="J1252" s="116">
        <v>2015</v>
      </c>
      <c r="K1252" s="116"/>
      <c r="L1252" s="116"/>
      <c r="M1252" s="116"/>
      <c r="N1252" s="116"/>
      <c r="O1252" s="116"/>
      <c r="P1252" s="116"/>
      <c r="Q1252" s="116"/>
      <c r="R1252" s="116" t="s">
        <v>18639</v>
      </c>
      <c r="S1252" s="116"/>
      <c r="T1252" s="116"/>
      <c r="U1252" s="116"/>
      <c r="V1252" s="116"/>
      <c r="W1252" s="117"/>
      <c r="X1252" s="117"/>
    </row>
    <row r="1253" spans="1:24" x14ac:dyDescent="0.25">
      <c r="A1253" s="116">
        <v>2852</v>
      </c>
      <c r="B1253" s="116">
        <v>2821</v>
      </c>
      <c r="C1253" s="116" t="s">
        <v>18637</v>
      </c>
      <c r="D1253" s="116" t="s">
        <v>18692</v>
      </c>
      <c r="E1253" s="116" t="s">
        <v>45</v>
      </c>
      <c r="F1253" s="116" t="s">
        <v>18640</v>
      </c>
      <c r="G1253" s="116" t="s">
        <v>18498</v>
      </c>
      <c r="H1253" s="116" t="s">
        <v>3582</v>
      </c>
      <c r="I1253" s="116">
        <v>1965</v>
      </c>
      <c r="J1253" s="116"/>
      <c r="K1253" s="116"/>
      <c r="L1253" s="116" t="s">
        <v>18639</v>
      </c>
      <c r="M1253" s="116"/>
      <c r="N1253" s="116"/>
      <c r="O1253" s="116"/>
      <c r="P1253" s="116"/>
      <c r="Q1253" s="116"/>
      <c r="R1253" s="116"/>
      <c r="S1253" s="116"/>
      <c r="T1253" s="116"/>
      <c r="U1253" s="116"/>
      <c r="V1253" s="116"/>
      <c r="W1253" s="117"/>
      <c r="X1253" s="117"/>
    </row>
    <row r="1254" spans="1:24" x14ac:dyDescent="0.25">
      <c r="A1254" s="116">
        <v>2853</v>
      </c>
      <c r="B1254" s="116">
        <v>2822</v>
      </c>
      <c r="C1254" s="116" t="s">
        <v>18637</v>
      </c>
      <c r="D1254" s="116" t="s">
        <v>18692</v>
      </c>
      <c r="E1254" s="116" t="s">
        <v>45</v>
      </c>
      <c r="F1254" s="116" t="s">
        <v>18640</v>
      </c>
      <c r="G1254" s="116" t="s">
        <v>18498</v>
      </c>
      <c r="H1254" s="116" t="s">
        <v>3601</v>
      </c>
      <c r="I1254" s="116">
        <v>1965</v>
      </c>
      <c r="J1254" s="116"/>
      <c r="K1254" s="116"/>
      <c r="L1254" s="116" t="s">
        <v>18639</v>
      </c>
      <c r="M1254" s="116"/>
      <c r="N1254" s="116"/>
      <c r="O1254" s="116"/>
      <c r="P1254" s="116"/>
      <c r="Q1254" s="116"/>
      <c r="R1254" s="116"/>
      <c r="S1254" s="116"/>
      <c r="T1254" s="116"/>
      <c r="U1254" s="116"/>
      <c r="V1254" s="116"/>
      <c r="W1254" s="117"/>
      <c r="X1254" s="117"/>
    </row>
    <row r="1255" spans="1:24" x14ac:dyDescent="0.25">
      <c r="A1255" s="116">
        <v>2854</v>
      </c>
      <c r="B1255" s="116">
        <v>2823</v>
      </c>
      <c r="C1255" s="116" t="s">
        <v>18637</v>
      </c>
      <c r="D1255" s="116" t="s">
        <v>18692</v>
      </c>
      <c r="E1255" s="116" t="s">
        <v>45</v>
      </c>
      <c r="F1255" s="116" t="s">
        <v>18640</v>
      </c>
      <c r="G1255" s="116" t="s">
        <v>18498</v>
      </c>
      <c r="H1255" s="116" t="s">
        <v>3614</v>
      </c>
      <c r="I1255" s="116">
        <v>1976</v>
      </c>
      <c r="J1255" s="116"/>
      <c r="K1255" s="116"/>
      <c r="L1255" s="116"/>
      <c r="M1255" s="116" t="s">
        <v>18639</v>
      </c>
      <c r="N1255" s="116"/>
      <c r="O1255" s="116"/>
      <c r="P1255" s="116"/>
      <c r="Q1255" s="116"/>
      <c r="R1255" s="116"/>
      <c r="S1255" s="116"/>
      <c r="T1255" s="116"/>
      <c r="U1255" s="116"/>
      <c r="V1255" s="116"/>
      <c r="W1255" s="117"/>
      <c r="X1255" s="117"/>
    </row>
    <row r="1256" spans="1:24" x14ac:dyDescent="0.25">
      <c r="A1256" s="116">
        <v>2855</v>
      </c>
      <c r="B1256" s="116">
        <v>2824</v>
      </c>
      <c r="C1256" s="116" t="s">
        <v>18637</v>
      </c>
      <c r="D1256" s="116" t="s">
        <v>18692</v>
      </c>
      <c r="E1256" s="116" t="s">
        <v>45</v>
      </c>
      <c r="F1256" s="116" t="s">
        <v>18640</v>
      </c>
      <c r="G1256" s="116" t="s">
        <v>18498</v>
      </c>
      <c r="H1256" s="116" t="s">
        <v>3619</v>
      </c>
      <c r="I1256" s="116">
        <v>1976</v>
      </c>
      <c r="J1256" s="116"/>
      <c r="K1256" s="116"/>
      <c r="L1256" s="116"/>
      <c r="M1256" s="116"/>
      <c r="N1256" s="116" t="s">
        <v>18639</v>
      </c>
      <c r="O1256" s="116"/>
      <c r="P1256" s="116"/>
      <c r="Q1256" s="116"/>
      <c r="R1256" s="116"/>
      <c r="S1256" s="116"/>
      <c r="T1256" s="116"/>
      <c r="U1256" s="116"/>
      <c r="V1256" s="116"/>
      <c r="W1256" s="117"/>
      <c r="X1256" s="117"/>
    </row>
    <row r="1257" spans="1:24" x14ac:dyDescent="0.25">
      <c r="A1257" s="116">
        <v>2856</v>
      </c>
      <c r="B1257" s="116">
        <v>2825</v>
      </c>
      <c r="C1257" s="116" t="s">
        <v>18637</v>
      </c>
      <c r="D1257" s="116" t="s">
        <v>18692</v>
      </c>
      <c r="E1257" s="116" t="s">
        <v>45</v>
      </c>
      <c r="F1257" s="116" t="s">
        <v>18640</v>
      </c>
      <c r="G1257" s="116" t="s">
        <v>18498</v>
      </c>
      <c r="H1257" s="116" t="s">
        <v>3633</v>
      </c>
      <c r="I1257" s="116">
        <v>1989</v>
      </c>
      <c r="J1257" s="116"/>
      <c r="K1257" s="116"/>
      <c r="L1257" s="116"/>
      <c r="M1257" s="116"/>
      <c r="N1257" s="116"/>
      <c r="O1257" s="116" t="s">
        <v>18639</v>
      </c>
      <c r="P1257" s="116"/>
      <c r="Q1257" s="116"/>
      <c r="R1257" s="116"/>
      <c r="S1257" s="116"/>
      <c r="T1257" s="116"/>
      <c r="U1257" s="116"/>
      <c r="V1257" s="116"/>
      <c r="W1257" s="117"/>
      <c r="X1257" s="117"/>
    </row>
    <row r="1258" spans="1:24" x14ac:dyDescent="0.25">
      <c r="A1258" s="116">
        <v>2857</v>
      </c>
      <c r="B1258" s="116">
        <v>2826</v>
      </c>
      <c r="C1258" s="116" t="s">
        <v>18637</v>
      </c>
      <c r="D1258" s="116" t="s">
        <v>18692</v>
      </c>
      <c r="E1258" s="116" t="s">
        <v>45</v>
      </c>
      <c r="F1258" s="116" t="s">
        <v>18640</v>
      </c>
      <c r="G1258" s="116" t="s">
        <v>18498</v>
      </c>
      <c r="H1258" s="116" t="s">
        <v>3637</v>
      </c>
      <c r="I1258" s="116">
        <v>1982</v>
      </c>
      <c r="J1258" s="116">
        <v>2016</v>
      </c>
      <c r="K1258" s="116"/>
      <c r="L1258" s="116"/>
      <c r="M1258" s="116"/>
      <c r="N1258" s="116"/>
      <c r="O1258" s="116"/>
      <c r="P1258" s="116" t="s">
        <v>18639</v>
      </c>
      <c r="Q1258" s="116"/>
      <c r="R1258" s="116"/>
      <c r="S1258" s="116"/>
      <c r="T1258" s="116"/>
      <c r="U1258" s="116"/>
      <c r="V1258" s="116"/>
      <c r="W1258" s="117"/>
      <c r="X1258" s="117"/>
    </row>
    <row r="1259" spans="1:24" x14ac:dyDescent="0.25">
      <c r="A1259" s="116">
        <v>2858</v>
      </c>
      <c r="B1259" s="116">
        <v>2827</v>
      </c>
      <c r="C1259" s="116" t="s">
        <v>18637</v>
      </c>
      <c r="D1259" s="116" t="s">
        <v>18692</v>
      </c>
      <c r="E1259" s="116" t="s">
        <v>45</v>
      </c>
      <c r="F1259" s="116" t="s">
        <v>18640</v>
      </c>
      <c r="G1259" s="116" t="s">
        <v>18498</v>
      </c>
      <c r="H1259" s="116" t="s">
        <v>3642</v>
      </c>
      <c r="I1259" s="116">
        <v>1983</v>
      </c>
      <c r="J1259" s="116"/>
      <c r="K1259" s="116"/>
      <c r="L1259" s="116"/>
      <c r="M1259" s="116"/>
      <c r="N1259" s="116"/>
      <c r="O1259" s="116"/>
      <c r="P1259" s="116"/>
      <c r="Q1259" s="116" t="s">
        <v>18639</v>
      </c>
      <c r="R1259" s="116"/>
      <c r="S1259" s="116"/>
      <c r="T1259" s="116"/>
      <c r="U1259" s="116"/>
      <c r="V1259" s="116"/>
      <c r="W1259" s="117"/>
      <c r="X1259" s="117"/>
    </row>
    <row r="1260" spans="1:24" x14ac:dyDescent="0.25">
      <c r="A1260" s="116">
        <v>2859</v>
      </c>
      <c r="B1260" s="116">
        <v>2828</v>
      </c>
      <c r="C1260" s="116" t="s">
        <v>18637</v>
      </c>
      <c r="D1260" s="116" t="s">
        <v>18692</v>
      </c>
      <c r="E1260" s="116" t="s">
        <v>45</v>
      </c>
      <c r="F1260" s="116" t="s">
        <v>18640</v>
      </c>
      <c r="G1260" s="116" t="s">
        <v>18498</v>
      </c>
      <c r="H1260" s="116" t="s">
        <v>3651</v>
      </c>
      <c r="I1260" s="116">
        <v>1966</v>
      </c>
      <c r="J1260" s="116"/>
      <c r="K1260" s="116"/>
      <c r="L1260" s="116"/>
      <c r="M1260" s="116"/>
      <c r="N1260" s="116"/>
      <c r="O1260" s="116"/>
      <c r="P1260" s="116"/>
      <c r="Q1260" s="116"/>
      <c r="R1260" s="116" t="s">
        <v>18639</v>
      </c>
      <c r="S1260" s="116"/>
      <c r="T1260" s="116"/>
      <c r="U1260" s="116"/>
      <c r="V1260" s="116"/>
      <c r="W1260" s="117"/>
      <c r="X1260" s="117"/>
    </row>
    <row r="1261" spans="1:24" x14ac:dyDescent="0.25">
      <c r="A1261" s="116">
        <v>2860</v>
      </c>
      <c r="B1261" s="116">
        <v>2829</v>
      </c>
      <c r="C1261" s="116" t="s">
        <v>18637</v>
      </c>
      <c r="D1261" s="116" t="s">
        <v>18692</v>
      </c>
      <c r="E1261" s="116" t="s">
        <v>45</v>
      </c>
      <c r="F1261" s="116" t="s">
        <v>18640</v>
      </c>
      <c r="G1261" s="116" t="s">
        <v>18498</v>
      </c>
      <c r="H1261" s="116" t="s">
        <v>3656</v>
      </c>
      <c r="I1261" s="116">
        <v>1966</v>
      </c>
      <c r="J1261" s="116"/>
      <c r="K1261" s="116"/>
      <c r="L1261" s="116"/>
      <c r="M1261" s="116" t="s">
        <v>18639</v>
      </c>
      <c r="N1261" s="116"/>
      <c r="O1261" s="116"/>
      <c r="P1261" s="116"/>
      <c r="Q1261" s="116"/>
      <c r="R1261" s="116"/>
      <c r="S1261" s="116"/>
      <c r="T1261" s="116"/>
      <c r="U1261" s="116"/>
      <c r="V1261" s="116"/>
      <c r="W1261" s="117"/>
      <c r="X1261" s="117"/>
    </row>
    <row r="1262" spans="1:24" x14ac:dyDescent="0.25">
      <c r="A1262" s="116">
        <v>2861</v>
      </c>
      <c r="B1262" s="116">
        <v>2830</v>
      </c>
      <c r="C1262" s="116" t="s">
        <v>18637</v>
      </c>
      <c r="D1262" s="116" t="s">
        <v>18692</v>
      </c>
      <c r="E1262" s="116" t="s">
        <v>45</v>
      </c>
      <c r="F1262" s="116" t="s">
        <v>18640</v>
      </c>
      <c r="G1262" s="116" t="s">
        <v>18498</v>
      </c>
      <c r="H1262" s="116" t="s">
        <v>3666</v>
      </c>
      <c r="I1262" s="116">
        <v>1970</v>
      </c>
      <c r="J1262" s="116"/>
      <c r="K1262" s="116"/>
      <c r="L1262" s="116" t="s">
        <v>18639</v>
      </c>
      <c r="M1262" s="116"/>
      <c r="N1262" s="116"/>
      <c r="O1262" s="116"/>
      <c r="P1262" s="116"/>
      <c r="Q1262" s="116"/>
      <c r="R1262" s="116"/>
      <c r="S1262" s="116"/>
      <c r="T1262" s="116"/>
      <c r="U1262" s="116"/>
      <c r="V1262" s="116"/>
      <c r="W1262" s="117"/>
      <c r="X1262" s="117"/>
    </row>
    <row r="1263" spans="1:24" x14ac:dyDescent="0.25">
      <c r="A1263" s="116">
        <v>2862</v>
      </c>
      <c r="B1263" s="116">
        <v>2831</v>
      </c>
      <c r="C1263" s="116" t="s">
        <v>18637</v>
      </c>
      <c r="D1263" s="116" t="s">
        <v>18692</v>
      </c>
      <c r="E1263" s="116" t="s">
        <v>45</v>
      </c>
      <c r="F1263" s="116" t="s">
        <v>18640</v>
      </c>
      <c r="G1263" s="116" t="s">
        <v>18498</v>
      </c>
      <c r="H1263" s="116" t="s">
        <v>3671</v>
      </c>
      <c r="I1263" s="116">
        <v>1982</v>
      </c>
      <c r="J1263" s="116">
        <v>2016</v>
      </c>
      <c r="K1263" s="116"/>
      <c r="L1263" s="116"/>
      <c r="M1263" s="116" t="s">
        <v>18639</v>
      </c>
      <c r="N1263" s="116"/>
      <c r="O1263" s="116"/>
      <c r="P1263" s="116"/>
      <c r="Q1263" s="116"/>
      <c r="R1263" s="116"/>
      <c r="S1263" s="116"/>
      <c r="T1263" s="116"/>
      <c r="U1263" s="116"/>
      <c r="V1263" s="116"/>
      <c r="W1263" s="117"/>
      <c r="X1263" s="117"/>
    </row>
    <row r="1264" spans="1:24" x14ac:dyDescent="0.25">
      <c r="A1264" s="116">
        <v>2863</v>
      </c>
      <c r="B1264" s="116">
        <v>2832</v>
      </c>
      <c r="C1264" s="116" t="s">
        <v>18637</v>
      </c>
      <c r="D1264" s="116" t="s">
        <v>18692</v>
      </c>
      <c r="E1264" s="116" t="s">
        <v>45</v>
      </c>
      <c r="F1264" s="116" t="s">
        <v>18640</v>
      </c>
      <c r="G1264" s="116" t="s">
        <v>18498</v>
      </c>
      <c r="H1264" s="116" t="s">
        <v>3676</v>
      </c>
      <c r="I1264" s="116">
        <v>1966</v>
      </c>
      <c r="J1264" s="116"/>
      <c r="K1264" s="116"/>
      <c r="L1264" s="116"/>
      <c r="M1264" s="116"/>
      <c r="N1264" s="116" t="s">
        <v>18639</v>
      </c>
      <c r="O1264" s="116"/>
      <c r="P1264" s="116"/>
      <c r="Q1264" s="116"/>
      <c r="R1264" s="116"/>
      <c r="S1264" s="116"/>
      <c r="T1264" s="116"/>
      <c r="U1264" s="116"/>
      <c r="V1264" s="116"/>
      <c r="W1264" s="117"/>
      <c r="X1264" s="117"/>
    </row>
    <row r="1265" spans="1:24" x14ac:dyDescent="0.25">
      <c r="A1265" s="116">
        <v>2864</v>
      </c>
      <c r="B1265" s="116">
        <v>2833</v>
      </c>
      <c r="C1265" s="116" t="s">
        <v>18637</v>
      </c>
      <c r="D1265" s="116" t="s">
        <v>18692</v>
      </c>
      <c r="E1265" s="116" t="s">
        <v>45</v>
      </c>
      <c r="F1265" s="116" t="s">
        <v>18640</v>
      </c>
      <c r="G1265" s="116" t="s">
        <v>18498</v>
      </c>
      <c r="H1265" s="116" t="s">
        <v>3681</v>
      </c>
      <c r="I1265" s="116">
        <v>1982</v>
      </c>
      <c r="J1265" s="116">
        <v>2016</v>
      </c>
      <c r="K1265" s="116"/>
      <c r="L1265" s="116"/>
      <c r="M1265" s="116"/>
      <c r="N1265" s="116"/>
      <c r="O1265" s="116" t="s">
        <v>18639</v>
      </c>
      <c r="P1265" s="116"/>
      <c r="Q1265" s="116"/>
      <c r="R1265" s="116"/>
      <c r="S1265" s="116"/>
      <c r="T1265" s="116"/>
      <c r="U1265" s="116"/>
      <c r="V1265" s="116"/>
      <c r="W1265" s="117"/>
      <c r="X1265" s="117"/>
    </row>
    <row r="1266" spans="1:24" x14ac:dyDescent="0.25">
      <c r="A1266" s="116">
        <v>2865</v>
      </c>
      <c r="B1266" s="116">
        <v>2834</v>
      </c>
      <c r="C1266" s="116" t="s">
        <v>18637</v>
      </c>
      <c r="D1266" s="116" t="s">
        <v>18692</v>
      </c>
      <c r="E1266" s="116" t="s">
        <v>45</v>
      </c>
      <c r="F1266" s="116" t="s">
        <v>18640</v>
      </c>
      <c r="G1266" s="116" t="s">
        <v>18498</v>
      </c>
      <c r="H1266" s="116" t="s">
        <v>3686</v>
      </c>
      <c r="I1266" s="116">
        <v>1986</v>
      </c>
      <c r="J1266" s="116"/>
      <c r="K1266" s="116"/>
      <c r="L1266" s="116"/>
      <c r="M1266" s="116"/>
      <c r="N1266" s="116"/>
      <c r="O1266" s="116"/>
      <c r="P1266" s="116" t="s">
        <v>18639</v>
      </c>
      <c r="Q1266" s="116"/>
      <c r="R1266" s="116"/>
      <c r="S1266" s="116"/>
      <c r="T1266" s="116"/>
      <c r="U1266" s="116"/>
      <c r="V1266" s="116"/>
      <c r="W1266" s="117"/>
      <c r="X1266" s="117"/>
    </row>
    <row r="1267" spans="1:24" x14ac:dyDescent="0.25">
      <c r="A1267" s="116">
        <v>2866</v>
      </c>
      <c r="B1267" s="116">
        <v>2835</v>
      </c>
      <c r="C1267" s="116" t="s">
        <v>18637</v>
      </c>
      <c r="D1267" s="116" t="s">
        <v>18692</v>
      </c>
      <c r="E1267" s="116" t="s">
        <v>45</v>
      </c>
      <c r="F1267" s="116" t="s">
        <v>18640</v>
      </c>
      <c r="G1267" s="116" t="s">
        <v>18498</v>
      </c>
      <c r="H1267" s="116" t="s">
        <v>3696</v>
      </c>
      <c r="I1267" s="116">
        <v>1973</v>
      </c>
      <c r="J1267" s="116"/>
      <c r="K1267" s="116"/>
      <c r="L1267" s="116"/>
      <c r="M1267" s="116"/>
      <c r="N1267" s="116"/>
      <c r="O1267" s="116"/>
      <c r="P1267" s="116"/>
      <c r="Q1267" s="116" t="s">
        <v>18639</v>
      </c>
      <c r="R1267" s="116"/>
      <c r="S1267" s="116"/>
      <c r="T1267" s="116"/>
      <c r="U1267" s="116"/>
      <c r="V1267" s="116"/>
      <c r="W1267" s="117"/>
      <c r="X1267" s="117"/>
    </row>
    <row r="1268" spans="1:24" x14ac:dyDescent="0.25">
      <c r="A1268" s="116">
        <v>2867</v>
      </c>
      <c r="B1268" s="116">
        <v>2836</v>
      </c>
      <c r="C1268" s="116" t="s">
        <v>18637</v>
      </c>
      <c r="D1268" s="116" t="s">
        <v>18692</v>
      </c>
      <c r="E1268" s="116" t="s">
        <v>45</v>
      </c>
      <c r="F1268" s="116" t="s">
        <v>18640</v>
      </c>
      <c r="G1268" s="116" t="s">
        <v>18498</v>
      </c>
      <c r="H1268" s="116" t="s">
        <v>3701</v>
      </c>
      <c r="I1268" s="116">
        <v>1971</v>
      </c>
      <c r="J1268" s="116"/>
      <c r="K1268" s="116"/>
      <c r="L1268" s="116"/>
      <c r="M1268" s="116"/>
      <c r="N1268" s="116"/>
      <c r="O1268" s="116"/>
      <c r="P1268" s="116"/>
      <c r="Q1268" s="116"/>
      <c r="R1268" s="116" t="s">
        <v>18639</v>
      </c>
      <c r="S1268" s="116"/>
      <c r="T1268" s="116"/>
      <c r="U1268" s="116"/>
      <c r="V1268" s="116"/>
      <c r="W1268" s="117"/>
      <c r="X1268" s="117"/>
    </row>
    <row r="1269" spans="1:24" x14ac:dyDescent="0.25">
      <c r="A1269" s="116">
        <v>2868</v>
      </c>
      <c r="B1269" s="116">
        <v>2837</v>
      </c>
      <c r="C1269" s="116" t="s">
        <v>18637</v>
      </c>
      <c r="D1269" s="116" t="s">
        <v>18692</v>
      </c>
      <c r="E1269" s="116" t="s">
        <v>45</v>
      </c>
      <c r="F1269" s="116" t="s">
        <v>18640</v>
      </c>
      <c r="G1269" s="116" t="s">
        <v>18498</v>
      </c>
      <c r="H1269" s="116" t="s">
        <v>3706</v>
      </c>
      <c r="I1269" s="116">
        <v>1964</v>
      </c>
      <c r="J1269" s="116"/>
      <c r="K1269" s="116"/>
      <c r="L1269" s="116"/>
      <c r="M1269" s="116"/>
      <c r="N1269" s="116" t="s">
        <v>18639</v>
      </c>
      <c r="O1269" s="116"/>
      <c r="P1269" s="116"/>
      <c r="Q1269" s="116"/>
      <c r="R1269" s="116"/>
      <c r="S1269" s="116"/>
      <c r="T1269" s="116"/>
      <c r="U1269" s="116"/>
      <c r="V1269" s="116"/>
      <c r="W1269" s="117"/>
      <c r="X1269" s="117"/>
    </row>
    <row r="1270" spans="1:24" x14ac:dyDescent="0.25">
      <c r="A1270" s="116">
        <v>2869</v>
      </c>
      <c r="B1270" s="116">
        <v>2838</v>
      </c>
      <c r="C1270" s="116" t="s">
        <v>18637</v>
      </c>
      <c r="D1270" s="116" t="s">
        <v>18692</v>
      </c>
      <c r="E1270" s="116" t="s">
        <v>45</v>
      </c>
      <c r="F1270" s="116" t="s">
        <v>18640</v>
      </c>
      <c r="G1270" s="116" t="s">
        <v>18498</v>
      </c>
      <c r="H1270" s="116" t="s">
        <v>3711</v>
      </c>
      <c r="I1270" s="116">
        <v>1979</v>
      </c>
      <c r="J1270" s="116"/>
      <c r="K1270" s="116"/>
      <c r="L1270" s="116" t="s">
        <v>18639</v>
      </c>
      <c r="M1270" s="116"/>
      <c r="N1270" s="116"/>
      <c r="O1270" s="116"/>
      <c r="P1270" s="116"/>
      <c r="Q1270" s="116"/>
      <c r="R1270" s="116"/>
      <c r="S1270" s="116"/>
      <c r="T1270" s="116"/>
      <c r="U1270" s="116"/>
      <c r="V1270" s="116"/>
      <c r="W1270" s="117"/>
      <c r="X1270" s="117"/>
    </row>
    <row r="1271" spans="1:24" x14ac:dyDescent="0.25">
      <c r="A1271" s="116">
        <v>2870</v>
      </c>
      <c r="B1271" s="116">
        <v>2839</v>
      </c>
      <c r="C1271" s="116" t="s">
        <v>18637</v>
      </c>
      <c r="D1271" s="116" t="s">
        <v>18692</v>
      </c>
      <c r="E1271" s="116" t="s">
        <v>45</v>
      </c>
      <c r="F1271" s="116" t="s">
        <v>18640</v>
      </c>
      <c r="G1271" s="116" t="s">
        <v>18498</v>
      </c>
      <c r="H1271" s="116" t="s">
        <v>3716</v>
      </c>
      <c r="I1271" s="116">
        <v>1970</v>
      </c>
      <c r="J1271" s="116"/>
      <c r="K1271" s="116"/>
      <c r="L1271" s="116"/>
      <c r="M1271" s="116" t="s">
        <v>18639</v>
      </c>
      <c r="N1271" s="116"/>
      <c r="O1271" s="116"/>
      <c r="P1271" s="116"/>
      <c r="Q1271" s="116"/>
      <c r="R1271" s="116"/>
      <c r="S1271" s="116"/>
      <c r="T1271" s="116"/>
      <c r="U1271" s="116"/>
      <c r="V1271" s="116"/>
      <c r="W1271" s="117"/>
      <c r="X1271" s="117"/>
    </row>
    <row r="1272" spans="1:24" x14ac:dyDescent="0.25">
      <c r="A1272" s="116">
        <v>2871</v>
      </c>
      <c r="B1272" s="116">
        <v>2840</v>
      </c>
      <c r="C1272" s="116" t="s">
        <v>18637</v>
      </c>
      <c r="D1272" s="116" t="s">
        <v>18692</v>
      </c>
      <c r="E1272" s="116" t="s">
        <v>45</v>
      </c>
      <c r="F1272" s="116" t="s">
        <v>18640</v>
      </c>
      <c r="G1272" s="116" t="s">
        <v>18498</v>
      </c>
      <c r="H1272" s="116" t="s">
        <v>3721</v>
      </c>
      <c r="I1272" s="116">
        <v>1980</v>
      </c>
      <c r="J1272" s="116">
        <v>2016</v>
      </c>
      <c r="K1272" s="116"/>
      <c r="L1272" s="116"/>
      <c r="M1272" s="116"/>
      <c r="N1272" s="116" t="s">
        <v>18639</v>
      </c>
      <c r="O1272" s="116"/>
      <c r="P1272" s="116"/>
      <c r="Q1272" s="116"/>
      <c r="R1272" s="116"/>
      <c r="S1272" s="116"/>
      <c r="T1272" s="116"/>
      <c r="U1272" s="116"/>
      <c r="V1272" s="116"/>
      <c r="W1272" s="117"/>
      <c r="X1272" s="117"/>
    </row>
    <row r="1273" spans="1:24" x14ac:dyDescent="0.25">
      <c r="A1273" s="116">
        <v>2872</v>
      </c>
      <c r="B1273" s="116">
        <v>2841</v>
      </c>
      <c r="C1273" s="116" t="s">
        <v>18637</v>
      </c>
      <c r="D1273" s="116" t="s">
        <v>18692</v>
      </c>
      <c r="E1273" s="116" t="s">
        <v>45</v>
      </c>
      <c r="F1273" s="116" t="s">
        <v>18640</v>
      </c>
      <c r="G1273" s="116" t="s">
        <v>18498</v>
      </c>
      <c r="H1273" s="116" t="s">
        <v>3726</v>
      </c>
      <c r="I1273" s="116">
        <v>1976</v>
      </c>
      <c r="J1273" s="116"/>
      <c r="K1273" s="116"/>
      <c r="L1273" s="116"/>
      <c r="M1273" s="116"/>
      <c r="N1273" s="116"/>
      <c r="O1273" s="116" t="s">
        <v>18639</v>
      </c>
      <c r="P1273" s="116"/>
      <c r="Q1273" s="116"/>
      <c r="R1273" s="116"/>
      <c r="S1273" s="116"/>
      <c r="T1273" s="116"/>
      <c r="U1273" s="116"/>
      <c r="V1273" s="116"/>
      <c r="W1273" s="117"/>
      <c r="X1273" s="117"/>
    </row>
    <row r="1274" spans="1:24" x14ac:dyDescent="0.25">
      <c r="A1274" s="116">
        <v>2873</v>
      </c>
      <c r="B1274" s="116">
        <v>2842</v>
      </c>
      <c r="C1274" s="116" t="s">
        <v>18637</v>
      </c>
      <c r="D1274" s="116" t="s">
        <v>18692</v>
      </c>
      <c r="E1274" s="116" t="s">
        <v>45</v>
      </c>
      <c r="F1274" s="116" t="s">
        <v>18640</v>
      </c>
      <c r="G1274" s="116" t="s">
        <v>18498</v>
      </c>
      <c r="H1274" s="116" t="s">
        <v>3731</v>
      </c>
      <c r="I1274" s="116">
        <v>1981</v>
      </c>
      <c r="J1274" s="116"/>
      <c r="K1274" s="116"/>
      <c r="L1274" s="116"/>
      <c r="M1274" s="116"/>
      <c r="N1274" s="116"/>
      <c r="O1274" s="116"/>
      <c r="P1274" s="116" t="s">
        <v>18639</v>
      </c>
      <c r="Q1274" s="116"/>
      <c r="R1274" s="116"/>
      <c r="S1274" s="116"/>
      <c r="T1274" s="116"/>
      <c r="U1274" s="116"/>
      <c r="V1274" s="116"/>
      <c r="W1274" s="117"/>
      <c r="X1274" s="117"/>
    </row>
    <row r="1275" spans="1:24" x14ac:dyDescent="0.25">
      <c r="A1275" s="116">
        <v>2874</v>
      </c>
      <c r="B1275" s="116">
        <v>2843</v>
      </c>
      <c r="C1275" s="116" t="s">
        <v>18637</v>
      </c>
      <c r="D1275" s="116" t="s">
        <v>18692</v>
      </c>
      <c r="E1275" s="116" t="s">
        <v>45</v>
      </c>
      <c r="F1275" s="116" t="s">
        <v>18640</v>
      </c>
      <c r="G1275" s="116" t="s">
        <v>18498</v>
      </c>
      <c r="H1275" s="116" t="s">
        <v>3740</v>
      </c>
      <c r="I1275" s="116">
        <v>1976</v>
      </c>
      <c r="J1275" s="116">
        <v>2016</v>
      </c>
      <c r="K1275" s="116"/>
      <c r="L1275" s="116"/>
      <c r="M1275" s="116"/>
      <c r="N1275" s="116"/>
      <c r="O1275" s="116"/>
      <c r="P1275" s="116"/>
      <c r="Q1275" s="116" t="s">
        <v>18639</v>
      </c>
      <c r="R1275" s="116"/>
      <c r="S1275" s="116"/>
      <c r="T1275" s="116"/>
      <c r="U1275" s="116"/>
      <c r="V1275" s="116"/>
      <c r="W1275" s="117"/>
      <c r="X1275" s="117"/>
    </row>
    <row r="1276" spans="1:24" x14ac:dyDescent="0.25">
      <c r="A1276" s="116">
        <v>2875</v>
      </c>
      <c r="B1276" s="116">
        <v>2844</v>
      </c>
      <c r="C1276" s="116" t="s">
        <v>18637</v>
      </c>
      <c r="D1276" s="116" t="s">
        <v>18692</v>
      </c>
      <c r="E1276" s="116" t="s">
        <v>45</v>
      </c>
      <c r="F1276" s="116" t="s">
        <v>18640</v>
      </c>
      <c r="G1276" s="116" t="s">
        <v>18498</v>
      </c>
      <c r="H1276" s="116" t="s">
        <v>3744</v>
      </c>
      <c r="I1276" s="116">
        <v>1990</v>
      </c>
      <c r="J1276" s="116"/>
      <c r="K1276" s="116"/>
      <c r="L1276" s="116"/>
      <c r="M1276" s="116"/>
      <c r="N1276" s="116"/>
      <c r="O1276" s="116"/>
      <c r="P1276" s="116"/>
      <c r="Q1276" s="116"/>
      <c r="R1276" s="116" t="s">
        <v>18639</v>
      </c>
      <c r="S1276" s="116"/>
      <c r="T1276" s="116"/>
      <c r="U1276" s="116"/>
      <c r="V1276" s="116"/>
      <c r="W1276" s="117"/>
      <c r="X1276" s="117"/>
    </row>
    <row r="1277" spans="1:24" x14ac:dyDescent="0.25">
      <c r="A1277" s="116">
        <v>2876</v>
      </c>
      <c r="B1277" s="116">
        <v>2845</v>
      </c>
      <c r="C1277" s="116" t="s">
        <v>18637</v>
      </c>
      <c r="D1277" s="116" t="s">
        <v>18692</v>
      </c>
      <c r="E1277" s="116" t="s">
        <v>45</v>
      </c>
      <c r="F1277" s="116" t="s">
        <v>18640</v>
      </c>
      <c r="G1277" s="116" t="s">
        <v>18498</v>
      </c>
      <c r="H1277" s="116" t="s">
        <v>3749</v>
      </c>
      <c r="I1277" s="116">
        <v>1978</v>
      </c>
      <c r="J1277" s="116"/>
      <c r="K1277" s="116"/>
      <c r="L1277" s="116"/>
      <c r="M1277" s="116"/>
      <c r="N1277" s="116"/>
      <c r="O1277" s="116" t="s">
        <v>18639</v>
      </c>
      <c r="P1277" s="116"/>
      <c r="Q1277" s="116"/>
      <c r="R1277" s="116"/>
      <c r="S1277" s="116"/>
      <c r="T1277" s="116"/>
      <c r="U1277" s="116"/>
      <c r="V1277" s="116"/>
      <c r="W1277" s="117"/>
      <c r="X1277" s="117"/>
    </row>
    <row r="1278" spans="1:24" x14ac:dyDescent="0.25">
      <c r="A1278" s="116">
        <v>2877</v>
      </c>
      <c r="B1278" s="116">
        <v>2846</v>
      </c>
      <c r="C1278" s="116" t="s">
        <v>18637</v>
      </c>
      <c r="D1278" s="116" t="s">
        <v>18692</v>
      </c>
      <c r="E1278" s="116" t="s">
        <v>45</v>
      </c>
      <c r="F1278" s="116" t="s">
        <v>18640</v>
      </c>
      <c r="G1278" s="116" t="s">
        <v>18498</v>
      </c>
      <c r="H1278" s="116" t="s">
        <v>3754</v>
      </c>
      <c r="I1278" s="116">
        <v>1978</v>
      </c>
      <c r="J1278" s="116">
        <v>2016</v>
      </c>
      <c r="K1278" s="116"/>
      <c r="L1278" s="116" t="s">
        <v>18639</v>
      </c>
      <c r="M1278" s="116"/>
      <c r="N1278" s="116"/>
      <c r="O1278" s="116"/>
      <c r="P1278" s="116"/>
      <c r="Q1278" s="116"/>
      <c r="R1278" s="116"/>
      <c r="S1278" s="116"/>
      <c r="T1278" s="116"/>
      <c r="U1278" s="116"/>
      <c r="V1278" s="116"/>
      <c r="W1278" s="117"/>
      <c r="X1278" s="117"/>
    </row>
    <row r="1279" spans="1:24" x14ac:dyDescent="0.25">
      <c r="A1279" s="116">
        <v>2878</v>
      </c>
      <c r="B1279" s="116">
        <v>2847</v>
      </c>
      <c r="C1279" s="116" t="s">
        <v>18637</v>
      </c>
      <c r="D1279" s="116" t="s">
        <v>18692</v>
      </c>
      <c r="E1279" s="116" t="s">
        <v>45</v>
      </c>
      <c r="F1279" s="116" t="s">
        <v>18640</v>
      </c>
      <c r="G1279" s="116" t="s">
        <v>18498</v>
      </c>
      <c r="H1279" s="116" t="s">
        <v>3758</v>
      </c>
      <c r="I1279" s="116">
        <v>1982</v>
      </c>
      <c r="J1279" s="116"/>
      <c r="K1279" s="116"/>
      <c r="L1279" s="116"/>
      <c r="M1279" s="116" t="s">
        <v>18639</v>
      </c>
      <c r="N1279" s="116"/>
      <c r="O1279" s="116"/>
      <c r="P1279" s="116"/>
      <c r="Q1279" s="116"/>
      <c r="R1279" s="116"/>
      <c r="S1279" s="116"/>
      <c r="T1279" s="116"/>
      <c r="U1279" s="116"/>
      <c r="V1279" s="116"/>
      <c r="W1279" s="117"/>
      <c r="X1279" s="117"/>
    </row>
    <row r="1280" spans="1:24" x14ac:dyDescent="0.25">
      <c r="A1280" s="116">
        <v>2879</v>
      </c>
      <c r="B1280" s="116">
        <v>2848</v>
      </c>
      <c r="C1280" s="116" t="s">
        <v>18637</v>
      </c>
      <c r="D1280" s="116" t="s">
        <v>18692</v>
      </c>
      <c r="E1280" s="116" t="s">
        <v>45</v>
      </c>
      <c r="F1280" s="116" t="s">
        <v>18640</v>
      </c>
      <c r="G1280" s="116" t="s">
        <v>18498</v>
      </c>
      <c r="H1280" s="116" t="s">
        <v>3779</v>
      </c>
      <c r="I1280" s="116">
        <v>1966</v>
      </c>
      <c r="J1280" s="116"/>
      <c r="K1280" s="116"/>
      <c r="L1280" s="116"/>
      <c r="M1280" s="116"/>
      <c r="N1280" s="116" t="s">
        <v>18639</v>
      </c>
      <c r="O1280" s="116"/>
      <c r="P1280" s="116"/>
      <c r="Q1280" s="116"/>
      <c r="R1280" s="116"/>
      <c r="S1280" s="116"/>
      <c r="T1280" s="116"/>
      <c r="U1280" s="116"/>
      <c r="V1280" s="116"/>
      <c r="W1280" s="117"/>
      <c r="X1280" s="117"/>
    </row>
    <row r="1281" spans="1:24" x14ac:dyDescent="0.25">
      <c r="A1281" s="116">
        <v>2880</v>
      </c>
      <c r="B1281" s="116">
        <v>2849</v>
      </c>
      <c r="C1281" s="116" t="s">
        <v>18637</v>
      </c>
      <c r="D1281" s="116" t="s">
        <v>18692</v>
      </c>
      <c r="E1281" s="116" t="s">
        <v>45</v>
      </c>
      <c r="F1281" s="116" t="s">
        <v>18640</v>
      </c>
      <c r="G1281" s="116" t="s">
        <v>18498</v>
      </c>
      <c r="H1281" s="116" t="s">
        <v>3787</v>
      </c>
      <c r="I1281" s="116">
        <v>1970</v>
      </c>
      <c r="J1281" s="116"/>
      <c r="K1281" s="116"/>
      <c r="L1281" s="116"/>
      <c r="M1281" s="116"/>
      <c r="N1281" s="116"/>
      <c r="O1281" s="116" t="s">
        <v>18639</v>
      </c>
      <c r="P1281" s="116"/>
      <c r="Q1281" s="116"/>
      <c r="R1281" s="116"/>
      <c r="S1281" s="116"/>
      <c r="T1281" s="116"/>
      <c r="U1281" s="116"/>
      <c r="V1281" s="116"/>
      <c r="W1281" s="117"/>
      <c r="X1281" s="117"/>
    </row>
    <row r="1282" spans="1:24" x14ac:dyDescent="0.25">
      <c r="A1282" s="116">
        <v>2881</v>
      </c>
      <c r="B1282" s="116">
        <v>2850</v>
      </c>
      <c r="C1282" s="116" t="s">
        <v>18637</v>
      </c>
      <c r="D1282" s="116" t="s">
        <v>18692</v>
      </c>
      <c r="E1282" s="116" t="s">
        <v>45</v>
      </c>
      <c r="F1282" s="116" t="s">
        <v>18640</v>
      </c>
      <c r="G1282" s="116" t="s">
        <v>18498</v>
      </c>
      <c r="H1282" s="116" t="s">
        <v>3791</v>
      </c>
      <c r="I1282" s="116">
        <v>1983</v>
      </c>
      <c r="J1282" s="116"/>
      <c r="K1282" s="116"/>
      <c r="L1282" s="116"/>
      <c r="M1282" s="116"/>
      <c r="N1282" s="116"/>
      <c r="O1282" s="116"/>
      <c r="P1282" s="116" t="s">
        <v>18639</v>
      </c>
      <c r="Q1282" s="116"/>
      <c r="R1282" s="116"/>
      <c r="S1282" s="116"/>
      <c r="T1282" s="116"/>
      <c r="U1282" s="116"/>
      <c r="V1282" s="116"/>
      <c r="W1282" s="117"/>
      <c r="X1282" s="117"/>
    </row>
    <row r="1283" spans="1:24" x14ac:dyDescent="0.25">
      <c r="A1283" s="116">
        <v>2882</v>
      </c>
      <c r="B1283" s="116">
        <v>2851</v>
      </c>
      <c r="C1283" s="116" t="s">
        <v>18637</v>
      </c>
      <c r="D1283" s="116" t="s">
        <v>18692</v>
      </c>
      <c r="E1283" s="116" t="s">
        <v>45</v>
      </c>
      <c r="F1283" s="116" t="s">
        <v>18640</v>
      </c>
      <c r="G1283" s="116" t="s">
        <v>18498</v>
      </c>
      <c r="H1283" s="116" t="s">
        <v>3801</v>
      </c>
      <c r="I1283" s="116">
        <v>1994</v>
      </c>
      <c r="J1283" s="116"/>
      <c r="K1283" s="116"/>
      <c r="L1283" s="116"/>
      <c r="M1283" s="116"/>
      <c r="N1283" s="116"/>
      <c r="O1283" s="116"/>
      <c r="P1283" s="116"/>
      <c r="Q1283" s="116" t="s">
        <v>18639</v>
      </c>
      <c r="R1283" s="116"/>
      <c r="S1283" s="116"/>
      <c r="T1283" s="116"/>
      <c r="U1283" s="116"/>
      <c r="V1283" s="116"/>
      <c r="W1283" s="117"/>
      <c r="X1283" s="117"/>
    </row>
    <row r="1284" spans="1:24" x14ac:dyDescent="0.25">
      <c r="A1284" s="116">
        <v>2883</v>
      </c>
      <c r="B1284" s="116">
        <v>2852</v>
      </c>
      <c r="C1284" s="116" t="s">
        <v>18637</v>
      </c>
      <c r="D1284" s="116" t="s">
        <v>18692</v>
      </c>
      <c r="E1284" s="116" t="s">
        <v>45</v>
      </c>
      <c r="F1284" s="116" t="s">
        <v>18640</v>
      </c>
      <c r="G1284" s="116" t="s">
        <v>18498</v>
      </c>
      <c r="H1284" s="116" t="s">
        <v>3831</v>
      </c>
      <c r="I1284" s="116">
        <v>1983</v>
      </c>
      <c r="J1284" s="116"/>
      <c r="K1284" s="116"/>
      <c r="L1284" s="116"/>
      <c r="M1284" s="116"/>
      <c r="N1284" s="116"/>
      <c r="O1284" s="116"/>
      <c r="P1284" s="116"/>
      <c r="Q1284" s="116"/>
      <c r="R1284" s="116" t="s">
        <v>18639</v>
      </c>
      <c r="S1284" s="116"/>
      <c r="T1284" s="116"/>
      <c r="U1284" s="116"/>
      <c r="V1284" s="116"/>
      <c r="W1284" s="117"/>
      <c r="X1284" s="117"/>
    </row>
    <row r="1285" spans="1:24" x14ac:dyDescent="0.25">
      <c r="A1285" s="116">
        <v>2884</v>
      </c>
      <c r="B1285" s="116">
        <v>2853</v>
      </c>
      <c r="C1285" s="116" t="s">
        <v>18637</v>
      </c>
      <c r="D1285" s="116" t="s">
        <v>18692</v>
      </c>
      <c r="E1285" s="116" t="s">
        <v>45</v>
      </c>
      <c r="F1285" s="116" t="s">
        <v>18640</v>
      </c>
      <c r="G1285" s="116" t="s">
        <v>18498</v>
      </c>
      <c r="H1285" s="116" t="s">
        <v>3836</v>
      </c>
      <c r="I1285" s="116">
        <v>1970</v>
      </c>
      <c r="J1285" s="116"/>
      <c r="K1285" s="116"/>
      <c r="L1285" s="116"/>
      <c r="M1285" s="116"/>
      <c r="N1285" s="116"/>
      <c r="O1285" s="116"/>
      <c r="P1285" s="116" t="s">
        <v>18639</v>
      </c>
      <c r="Q1285" s="116"/>
      <c r="R1285" s="116"/>
      <c r="S1285" s="116"/>
      <c r="T1285" s="116"/>
      <c r="U1285" s="116"/>
      <c r="V1285" s="116"/>
      <c r="W1285" s="117"/>
      <c r="X1285" s="117"/>
    </row>
    <row r="1286" spans="1:24" x14ac:dyDescent="0.25">
      <c r="A1286" s="116">
        <v>2885</v>
      </c>
      <c r="B1286" s="116">
        <v>2854</v>
      </c>
      <c r="C1286" s="116" t="s">
        <v>18637</v>
      </c>
      <c r="D1286" s="116" t="s">
        <v>18692</v>
      </c>
      <c r="E1286" s="116" t="s">
        <v>45</v>
      </c>
      <c r="F1286" s="116" t="s">
        <v>18640</v>
      </c>
      <c r="G1286" s="116" t="s">
        <v>18498</v>
      </c>
      <c r="H1286" s="116" t="s">
        <v>3840</v>
      </c>
      <c r="I1286" s="116">
        <v>1970</v>
      </c>
      <c r="J1286" s="116"/>
      <c r="K1286" s="116"/>
      <c r="L1286" s="116" t="s">
        <v>18639</v>
      </c>
      <c r="M1286" s="116"/>
      <c r="N1286" s="116"/>
      <c r="O1286" s="116"/>
      <c r="P1286" s="116"/>
      <c r="Q1286" s="116"/>
      <c r="R1286" s="116"/>
      <c r="S1286" s="116"/>
      <c r="T1286" s="116"/>
      <c r="U1286" s="116"/>
      <c r="V1286" s="116"/>
      <c r="W1286" s="117"/>
      <c r="X1286" s="117"/>
    </row>
    <row r="1287" spans="1:24" x14ac:dyDescent="0.25">
      <c r="A1287" s="116">
        <v>2886</v>
      </c>
      <c r="B1287" s="116">
        <v>2855</v>
      </c>
      <c r="C1287" s="116" t="s">
        <v>18637</v>
      </c>
      <c r="D1287" s="116" t="s">
        <v>18692</v>
      </c>
      <c r="E1287" s="116" t="s">
        <v>45</v>
      </c>
      <c r="F1287" s="116" t="s">
        <v>18640</v>
      </c>
      <c r="G1287" s="116" t="s">
        <v>18498</v>
      </c>
      <c r="H1287" s="116" t="s">
        <v>3844</v>
      </c>
      <c r="I1287" s="116">
        <v>1975</v>
      </c>
      <c r="J1287" s="116">
        <v>2015</v>
      </c>
      <c r="K1287" s="116"/>
      <c r="L1287" s="116"/>
      <c r="M1287" s="116" t="s">
        <v>18639</v>
      </c>
      <c r="N1287" s="116"/>
      <c r="O1287" s="116"/>
      <c r="P1287" s="116"/>
      <c r="Q1287" s="116"/>
      <c r="R1287" s="116"/>
      <c r="S1287" s="116"/>
      <c r="T1287" s="116"/>
      <c r="U1287" s="116"/>
      <c r="V1287" s="116"/>
      <c r="W1287" s="117"/>
      <c r="X1287" s="117"/>
    </row>
    <row r="1288" spans="1:24" x14ac:dyDescent="0.25">
      <c r="A1288" s="116">
        <v>2887</v>
      </c>
      <c r="B1288" s="116">
        <v>2856</v>
      </c>
      <c r="C1288" s="116" t="s">
        <v>18637</v>
      </c>
      <c r="D1288" s="116" t="s">
        <v>18692</v>
      </c>
      <c r="E1288" s="116" t="s">
        <v>45</v>
      </c>
      <c r="F1288" s="116" t="s">
        <v>18640</v>
      </c>
      <c r="G1288" s="116" t="s">
        <v>18498</v>
      </c>
      <c r="H1288" s="116" t="s">
        <v>3868</v>
      </c>
      <c r="I1288" s="116">
        <v>1975</v>
      </c>
      <c r="J1288" s="116"/>
      <c r="K1288" s="116"/>
      <c r="L1288" s="116"/>
      <c r="M1288" s="116"/>
      <c r="N1288" s="116" t="s">
        <v>18639</v>
      </c>
      <c r="O1288" s="116"/>
      <c r="P1288" s="116"/>
      <c r="Q1288" s="116"/>
      <c r="R1288" s="116"/>
      <c r="S1288" s="116"/>
      <c r="T1288" s="116"/>
      <c r="U1288" s="116"/>
      <c r="V1288" s="116"/>
      <c r="W1288" s="117"/>
      <c r="X1288" s="117"/>
    </row>
    <row r="1289" spans="1:24" x14ac:dyDescent="0.25">
      <c r="A1289" s="116">
        <v>2888</v>
      </c>
      <c r="B1289" s="116">
        <v>2857</v>
      </c>
      <c r="C1289" s="116" t="s">
        <v>18637</v>
      </c>
      <c r="D1289" s="116" t="s">
        <v>18692</v>
      </c>
      <c r="E1289" s="116" t="s">
        <v>45</v>
      </c>
      <c r="F1289" s="116" t="s">
        <v>18640</v>
      </c>
      <c r="G1289" s="116" t="s">
        <v>18498</v>
      </c>
      <c r="H1289" s="116" t="s">
        <v>3872</v>
      </c>
      <c r="I1289" s="116">
        <v>1958</v>
      </c>
      <c r="J1289" s="116">
        <v>2016</v>
      </c>
      <c r="K1289" s="116"/>
      <c r="L1289" s="116"/>
      <c r="M1289" s="116"/>
      <c r="N1289" s="116"/>
      <c r="O1289" s="116" t="s">
        <v>18639</v>
      </c>
      <c r="P1289" s="116"/>
      <c r="Q1289" s="116"/>
      <c r="R1289" s="116"/>
      <c r="S1289" s="116"/>
      <c r="T1289" s="116"/>
      <c r="U1289" s="116"/>
      <c r="V1289" s="116"/>
      <c r="W1289" s="117"/>
      <c r="X1289" s="117"/>
    </row>
    <row r="1290" spans="1:24" x14ac:dyDescent="0.25">
      <c r="A1290" s="116">
        <v>2889</v>
      </c>
      <c r="B1290" s="116">
        <v>2858</v>
      </c>
      <c r="C1290" s="116" t="s">
        <v>18637</v>
      </c>
      <c r="D1290" s="116" t="s">
        <v>18692</v>
      </c>
      <c r="E1290" s="116" t="s">
        <v>45</v>
      </c>
      <c r="F1290" s="116" t="s">
        <v>18640</v>
      </c>
      <c r="G1290" s="116" t="s">
        <v>18498</v>
      </c>
      <c r="H1290" s="116" t="s">
        <v>3877</v>
      </c>
      <c r="I1290" s="116">
        <v>1977</v>
      </c>
      <c r="J1290" s="116">
        <v>2015</v>
      </c>
      <c r="K1290" s="116"/>
      <c r="L1290" s="116"/>
      <c r="M1290" s="116"/>
      <c r="N1290" s="116"/>
      <c r="O1290" s="116"/>
      <c r="P1290" s="116" t="s">
        <v>18639</v>
      </c>
      <c r="Q1290" s="116"/>
      <c r="R1290" s="116"/>
      <c r="S1290" s="116"/>
      <c r="T1290" s="116"/>
      <c r="U1290" s="116"/>
      <c r="V1290" s="116"/>
      <c r="W1290" s="117"/>
      <c r="X1290" s="117"/>
    </row>
    <row r="1291" spans="1:24" x14ac:dyDescent="0.25">
      <c r="A1291" s="116">
        <v>2890</v>
      </c>
      <c r="B1291" s="116">
        <v>2859</v>
      </c>
      <c r="C1291" s="116" t="s">
        <v>18637</v>
      </c>
      <c r="D1291" s="116" t="s">
        <v>18692</v>
      </c>
      <c r="E1291" s="116" t="s">
        <v>45</v>
      </c>
      <c r="F1291" s="116" t="s">
        <v>18640</v>
      </c>
      <c r="G1291" s="116" t="s">
        <v>18498</v>
      </c>
      <c r="H1291" s="116" t="s">
        <v>3892</v>
      </c>
      <c r="I1291" s="116">
        <v>1977</v>
      </c>
      <c r="J1291" s="116">
        <v>2016</v>
      </c>
      <c r="K1291" s="116"/>
      <c r="L1291" s="116"/>
      <c r="M1291" s="116"/>
      <c r="N1291" s="116"/>
      <c r="O1291" s="116"/>
      <c r="P1291" s="116"/>
      <c r="Q1291" s="116" t="s">
        <v>18639</v>
      </c>
      <c r="R1291" s="116"/>
      <c r="S1291" s="116"/>
      <c r="T1291" s="116"/>
      <c r="U1291" s="116"/>
      <c r="V1291" s="116"/>
      <c r="W1291" s="117"/>
      <c r="X1291" s="117"/>
    </row>
    <row r="1292" spans="1:24" x14ac:dyDescent="0.25">
      <c r="A1292" s="116">
        <v>2891</v>
      </c>
      <c r="B1292" s="116">
        <v>2860</v>
      </c>
      <c r="C1292" s="116" t="s">
        <v>18637</v>
      </c>
      <c r="D1292" s="116" t="s">
        <v>18692</v>
      </c>
      <c r="E1292" s="116" t="s">
        <v>45</v>
      </c>
      <c r="F1292" s="116" t="s">
        <v>18640</v>
      </c>
      <c r="G1292" s="116" t="s">
        <v>18498</v>
      </c>
      <c r="H1292" s="116" t="s">
        <v>3896</v>
      </c>
      <c r="I1292" s="116">
        <v>1965</v>
      </c>
      <c r="J1292" s="116">
        <v>2016</v>
      </c>
      <c r="K1292" s="116"/>
      <c r="L1292" s="116"/>
      <c r="M1292" s="116"/>
      <c r="N1292" s="116"/>
      <c r="O1292" s="116"/>
      <c r="P1292" s="116"/>
      <c r="Q1292" s="116"/>
      <c r="R1292" s="116" t="s">
        <v>18639</v>
      </c>
      <c r="S1292" s="116"/>
      <c r="T1292" s="116"/>
      <c r="U1292" s="116"/>
      <c r="V1292" s="116"/>
      <c r="W1292" s="117"/>
      <c r="X1292" s="117"/>
    </row>
    <row r="1293" spans="1:24" x14ac:dyDescent="0.25">
      <c r="A1293" s="116">
        <v>2892</v>
      </c>
      <c r="B1293" s="116">
        <v>2861</v>
      </c>
      <c r="C1293" s="116" t="s">
        <v>18637</v>
      </c>
      <c r="D1293" s="116" t="s">
        <v>18692</v>
      </c>
      <c r="E1293" s="116" t="s">
        <v>45</v>
      </c>
      <c r="F1293" s="116" t="s">
        <v>18640</v>
      </c>
      <c r="G1293" s="116" t="s">
        <v>18498</v>
      </c>
      <c r="H1293" s="116" t="s">
        <v>3901</v>
      </c>
      <c r="I1293" s="116">
        <v>1965</v>
      </c>
      <c r="J1293" s="116">
        <v>2016</v>
      </c>
      <c r="K1293" s="116"/>
      <c r="L1293" s="116"/>
      <c r="M1293" s="116"/>
      <c r="N1293" s="116"/>
      <c r="O1293" s="116"/>
      <c r="P1293" s="116"/>
      <c r="Q1293" s="116" t="s">
        <v>18639</v>
      </c>
      <c r="R1293" s="116"/>
      <c r="S1293" s="116"/>
      <c r="T1293" s="116"/>
      <c r="U1293" s="116"/>
      <c r="V1293" s="116"/>
      <c r="W1293" s="117"/>
      <c r="X1293" s="117"/>
    </row>
    <row r="1294" spans="1:24" x14ac:dyDescent="0.25">
      <c r="A1294" s="116">
        <v>2893</v>
      </c>
      <c r="B1294" s="116">
        <v>2862</v>
      </c>
      <c r="C1294" s="116" t="s">
        <v>18637</v>
      </c>
      <c r="D1294" s="116" t="s">
        <v>18692</v>
      </c>
      <c r="E1294" s="116" t="s">
        <v>45</v>
      </c>
      <c r="F1294" s="116" t="s">
        <v>18640</v>
      </c>
      <c r="G1294" s="116" t="s">
        <v>18498</v>
      </c>
      <c r="H1294" s="116" t="s">
        <v>3905</v>
      </c>
      <c r="I1294" s="116">
        <v>1993</v>
      </c>
      <c r="J1294" s="116"/>
      <c r="K1294" s="116"/>
      <c r="L1294" s="116" t="s">
        <v>18639</v>
      </c>
      <c r="M1294" s="116"/>
      <c r="N1294" s="116"/>
      <c r="O1294" s="116"/>
      <c r="P1294" s="116"/>
      <c r="Q1294" s="116"/>
      <c r="R1294" s="116"/>
      <c r="S1294" s="116"/>
      <c r="T1294" s="116"/>
      <c r="U1294" s="116"/>
      <c r="V1294" s="116"/>
      <c r="W1294" s="117"/>
      <c r="X1294" s="117"/>
    </row>
    <row r="1295" spans="1:24" x14ac:dyDescent="0.25">
      <c r="A1295" s="116">
        <v>2894</v>
      </c>
      <c r="B1295" s="116">
        <v>2863</v>
      </c>
      <c r="C1295" s="116" t="s">
        <v>18637</v>
      </c>
      <c r="D1295" s="116" t="s">
        <v>18692</v>
      </c>
      <c r="E1295" s="116" t="s">
        <v>45</v>
      </c>
      <c r="F1295" s="116" t="s">
        <v>18640</v>
      </c>
      <c r="G1295" s="116" t="s">
        <v>18498</v>
      </c>
      <c r="H1295" s="116" t="s">
        <v>3910</v>
      </c>
      <c r="I1295" s="116">
        <v>1965</v>
      </c>
      <c r="J1295" s="116"/>
      <c r="K1295" s="116"/>
      <c r="L1295" s="116"/>
      <c r="M1295" s="116" t="s">
        <v>18639</v>
      </c>
      <c r="N1295" s="116"/>
      <c r="O1295" s="116"/>
      <c r="P1295" s="116"/>
      <c r="Q1295" s="116"/>
      <c r="R1295" s="116"/>
      <c r="S1295" s="116"/>
      <c r="T1295" s="116"/>
      <c r="U1295" s="116"/>
      <c r="V1295" s="116"/>
      <c r="W1295" s="117"/>
      <c r="X1295" s="117"/>
    </row>
    <row r="1296" spans="1:24" x14ac:dyDescent="0.25">
      <c r="A1296" s="116">
        <v>2895</v>
      </c>
      <c r="B1296" s="116">
        <v>2864</v>
      </c>
      <c r="C1296" s="116" t="s">
        <v>18637</v>
      </c>
      <c r="D1296" s="116" t="s">
        <v>18692</v>
      </c>
      <c r="E1296" s="116" t="s">
        <v>45</v>
      </c>
      <c r="F1296" s="116" t="s">
        <v>18640</v>
      </c>
      <c r="G1296" s="116" t="s">
        <v>18498</v>
      </c>
      <c r="H1296" s="116" t="s">
        <v>5259</v>
      </c>
      <c r="I1296" s="116">
        <v>1975</v>
      </c>
      <c r="J1296" s="116"/>
      <c r="K1296" s="116"/>
      <c r="L1296" s="116"/>
      <c r="M1296" s="116"/>
      <c r="N1296" s="116" t="s">
        <v>18639</v>
      </c>
      <c r="O1296" s="116"/>
      <c r="P1296" s="116"/>
      <c r="Q1296" s="116"/>
      <c r="R1296" s="116"/>
      <c r="S1296" s="116"/>
      <c r="T1296" s="116"/>
      <c r="U1296" s="116"/>
      <c r="V1296" s="116"/>
      <c r="W1296" s="117"/>
      <c r="X1296" s="117"/>
    </row>
    <row r="1297" spans="1:24" x14ac:dyDescent="0.25">
      <c r="A1297" s="116">
        <v>2896</v>
      </c>
      <c r="B1297" s="116">
        <v>2865</v>
      </c>
      <c r="C1297" s="116" t="s">
        <v>18637</v>
      </c>
      <c r="D1297" s="116" t="s">
        <v>18692</v>
      </c>
      <c r="E1297" s="116" t="s">
        <v>45</v>
      </c>
      <c r="F1297" s="116" t="s">
        <v>18640</v>
      </c>
      <c r="G1297" s="116" t="s">
        <v>18498</v>
      </c>
      <c r="H1297" s="116" t="s">
        <v>5703</v>
      </c>
      <c r="I1297" s="116">
        <v>1991</v>
      </c>
      <c r="J1297" s="116"/>
      <c r="K1297" s="116"/>
      <c r="L1297" s="116"/>
      <c r="M1297" s="116"/>
      <c r="N1297" s="116"/>
      <c r="O1297" s="116" t="s">
        <v>18639</v>
      </c>
      <c r="P1297" s="116"/>
      <c r="Q1297" s="116"/>
      <c r="R1297" s="116"/>
      <c r="S1297" s="116"/>
      <c r="T1297" s="116"/>
      <c r="U1297" s="116"/>
      <c r="V1297" s="116"/>
      <c r="W1297" s="117"/>
      <c r="X1297" s="117"/>
    </row>
    <row r="1298" spans="1:24" x14ac:dyDescent="0.25">
      <c r="A1298" s="116">
        <v>2897</v>
      </c>
      <c r="B1298" s="116">
        <v>2866</v>
      </c>
      <c r="C1298" s="116" t="s">
        <v>18637</v>
      </c>
      <c r="D1298" s="116" t="s">
        <v>18692</v>
      </c>
      <c r="E1298" s="116" t="s">
        <v>45</v>
      </c>
      <c r="F1298" s="116" t="s">
        <v>18640</v>
      </c>
      <c r="G1298" s="116" t="s">
        <v>18498</v>
      </c>
      <c r="H1298" s="116" t="s">
        <v>5708</v>
      </c>
      <c r="I1298" s="116">
        <v>1978</v>
      </c>
      <c r="J1298" s="116"/>
      <c r="K1298" s="116"/>
      <c r="L1298" s="116"/>
      <c r="M1298" s="116"/>
      <c r="N1298" s="116"/>
      <c r="O1298" s="116"/>
      <c r="P1298" s="116" t="s">
        <v>18639</v>
      </c>
      <c r="Q1298" s="116"/>
      <c r="R1298" s="116"/>
      <c r="S1298" s="116"/>
      <c r="T1298" s="116"/>
      <c r="U1298" s="116"/>
      <c r="V1298" s="116"/>
      <c r="W1298" s="117"/>
      <c r="X1298" s="117"/>
    </row>
    <row r="1299" spans="1:24" x14ac:dyDescent="0.25">
      <c r="A1299" s="116">
        <v>2898</v>
      </c>
      <c r="B1299" s="116">
        <v>2867</v>
      </c>
      <c r="C1299" s="116" t="s">
        <v>18637</v>
      </c>
      <c r="D1299" s="116" t="s">
        <v>18692</v>
      </c>
      <c r="E1299" s="116" t="s">
        <v>45</v>
      </c>
      <c r="F1299" s="116" t="s">
        <v>18640</v>
      </c>
      <c r="G1299" s="116" t="s">
        <v>18498</v>
      </c>
      <c r="H1299" s="116" t="s">
        <v>5717</v>
      </c>
      <c r="I1299" s="116">
        <v>1991</v>
      </c>
      <c r="J1299" s="116"/>
      <c r="K1299" s="116"/>
      <c r="L1299" s="116"/>
      <c r="M1299" s="116"/>
      <c r="N1299" s="116"/>
      <c r="O1299" s="116"/>
      <c r="P1299" s="116"/>
      <c r="Q1299" s="116" t="s">
        <v>18639</v>
      </c>
      <c r="R1299" s="116"/>
      <c r="S1299" s="116"/>
      <c r="T1299" s="116"/>
      <c r="U1299" s="116"/>
      <c r="V1299" s="116"/>
      <c r="W1299" s="117"/>
      <c r="X1299" s="117"/>
    </row>
    <row r="1300" spans="1:24" x14ac:dyDescent="0.25">
      <c r="A1300" s="116">
        <v>2983</v>
      </c>
      <c r="B1300" s="116">
        <v>2952</v>
      </c>
      <c r="C1300" s="116" t="s">
        <v>18637</v>
      </c>
      <c r="D1300" s="116" t="s">
        <v>18692</v>
      </c>
      <c r="E1300" s="116" t="s">
        <v>45</v>
      </c>
      <c r="F1300" s="116">
        <v>10</v>
      </c>
      <c r="G1300" s="116" t="s">
        <v>18495</v>
      </c>
      <c r="H1300" s="116" t="s">
        <v>18214</v>
      </c>
      <c r="I1300" s="116">
        <v>1964</v>
      </c>
      <c r="J1300" s="116">
        <v>2016</v>
      </c>
      <c r="K1300" s="116"/>
      <c r="L1300" s="116"/>
      <c r="M1300" s="116"/>
      <c r="N1300" s="116"/>
      <c r="O1300" s="116"/>
      <c r="P1300" s="116"/>
      <c r="Q1300" s="116"/>
      <c r="R1300" s="116" t="s">
        <v>18639</v>
      </c>
      <c r="S1300" s="116"/>
      <c r="T1300" s="116"/>
      <c r="U1300" s="116"/>
      <c r="V1300" s="116"/>
      <c r="W1300" s="117"/>
      <c r="X1300" s="117"/>
    </row>
    <row r="1301" spans="1:24" x14ac:dyDescent="0.25">
      <c r="A1301" s="116">
        <v>2984</v>
      </c>
      <c r="B1301" s="116">
        <v>2953</v>
      </c>
      <c r="C1301" s="116" t="s">
        <v>18637</v>
      </c>
      <c r="D1301" s="116" t="s">
        <v>18692</v>
      </c>
      <c r="E1301" s="116" t="s">
        <v>45</v>
      </c>
      <c r="F1301" s="116">
        <v>10</v>
      </c>
      <c r="G1301" s="116" t="s">
        <v>18495</v>
      </c>
      <c r="H1301" s="116" t="s">
        <v>18237</v>
      </c>
      <c r="I1301" s="116">
        <v>1962</v>
      </c>
      <c r="J1301" s="116">
        <v>2016</v>
      </c>
      <c r="K1301" s="116"/>
      <c r="L1301" s="116"/>
      <c r="M1301" s="116"/>
      <c r="N1301" s="116"/>
      <c r="O1301" s="116"/>
      <c r="P1301" s="116"/>
      <c r="Q1301" s="116"/>
      <c r="R1301" s="116" t="s">
        <v>18639</v>
      </c>
      <c r="S1301" s="116"/>
      <c r="T1301" s="116"/>
      <c r="U1301" s="116"/>
      <c r="V1301" s="116"/>
      <c r="W1301" s="117"/>
      <c r="X1301" s="117"/>
    </row>
    <row r="1302" spans="1:24" x14ac:dyDescent="0.25">
      <c r="A1302" s="116">
        <v>2985</v>
      </c>
      <c r="B1302" s="116">
        <v>2954</v>
      </c>
      <c r="C1302" s="116" t="s">
        <v>18637</v>
      </c>
      <c r="D1302" s="116" t="s">
        <v>18692</v>
      </c>
      <c r="E1302" s="116" t="s">
        <v>45</v>
      </c>
      <c r="F1302" s="116">
        <v>10</v>
      </c>
      <c r="G1302" s="116" t="s">
        <v>18495</v>
      </c>
      <c r="H1302" s="116" t="s">
        <v>18271</v>
      </c>
      <c r="I1302" s="116">
        <v>1983</v>
      </c>
      <c r="J1302" s="116">
        <v>2014</v>
      </c>
      <c r="K1302" s="116"/>
      <c r="L1302" s="116" t="s">
        <v>18639</v>
      </c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7"/>
      <c r="X1302" s="117"/>
    </row>
    <row r="1303" spans="1:24" x14ac:dyDescent="0.25">
      <c r="A1303" s="116">
        <v>2986</v>
      </c>
      <c r="B1303" s="116">
        <v>2955</v>
      </c>
      <c r="C1303" s="116" t="s">
        <v>18637</v>
      </c>
      <c r="D1303" s="116" t="s">
        <v>18692</v>
      </c>
      <c r="E1303" s="116" t="s">
        <v>45</v>
      </c>
      <c r="F1303" s="116">
        <v>10</v>
      </c>
      <c r="G1303" s="116" t="s">
        <v>18495</v>
      </c>
      <c r="H1303" s="116" t="s">
        <v>18275</v>
      </c>
      <c r="I1303" s="116">
        <v>1995</v>
      </c>
      <c r="J1303" s="116"/>
      <c r="K1303" s="116"/>
      <c r="L1303" s="116"/>
      <c r="M1303" s="116" t="s">
        <v>18639</v>
      </c>
      <c r="N1303" s="116"/>
      <c r="O1303" s="116"/>
      <c r="P1303" s="116"/>
      <c r="Q1303" s="116"/>
      <c r="R1303" s="116"/>
      <c r="S1303" s="116"/>
      <c r="T1303" s="116"/>
      <c r="U1303" s="116"/>
      <c r="V1303" s="116"/>
      <c r="W1303" s="117"/>
      <c r="X1303" s="117"/>
    </row>
    <row r="1304" spans="1:24" x14ac:dyDescent="0.25">
      <c r="A1304" s="116">
        <v>2987</v>
      </c>
      <c r="B1304" s="116">
        <v>2956</v>
      </c>
      <c r="C1304" s="116" t="s">
        <v>18637</v>
      </c>
      <c r="D1304" s="116" t="s">
        <v>18692</v>
      </c>
      <c r="E1304" s="116" t="s">
        <v>45</v>
      </c>
      <c r="F1304" s="116">
        <v>10</v>
      </c>
      <c r="G1304" s="116" t="s">
        <v>18495</v>
      </c>
      <c r="H1304" s="116" t="s">
        <v>18277</v>
      </c>
      <c r="I1304" s="116">
        <v>1967</v>
      </c>
      <c r="J1304" s="116">
        <v>2014</v>
      </c>
      <c r="K1304" s="116"/>
      <c r="L1304" s="116"/>
      <c r="M1304" s="116"/>
      <c r="N1304" s="116" t="s">
        <v>18639</v>
      </c>
      <c r="O1304" s="116"/>
      <c r="P1304" s="116"/>
      <c r="Q1304" s="116"/>
      <c r="R1304" s="116"/>
      <c r="S1304" s="116"/>
      <c r="T1304" s="116"/>
      <c r="U1304" s="116"/>
      <c r="V1304" s="116"/>
      <c r="W1304" s="117"/>
      <c r="X1304" s="117"/>
    </row>
    <row r="1305" spans="1:24" x14ac:dyDescent="0.25">
      <c r="A1305" s="116">
        <v>2988</v>
      </c>
      <c r="B1305" s="116">
        <v>2957</v>
      </c>
      <c r="C1305" s="116" t="s">
        <v>18637</v>
      </c>
      <c r="D1305" s="116" t="s">
        <v>18692</v>
      </c>
      <c r="E1305" s="116" t="s">
        <v>45</v>
      </c>
      <c r="F1305" s="116">
        <v>10</v>
      </c>
      <c r="G1305" s="116" t="s">
        <v>18495</v>
      </c>
      <c r="H1305" s="116" t="s">
        <v>18280</v>
      </c>
      <c r="I1305" s="116">
        <v>1978</v>
      </c>
      <c r="J1305" s="116">
        <v>2014</v>
      </c>
      <c r="K1305" s="116"/>
      <c r="L1305" s="116"/>
      <c r="M1305" s="116"/>
      <c r="N1305" s="116"/>
      <c r="O1305" s="116" t="s">
        <v>18639</v>
      </c>
      <c r="P1305" s="116"/>
      <c r="Q1305" s="116"/>
      <c r="R1305" s="116"/>
      <c r="S1305" s="116"/>
      <c r="T1305" s="116"/>
      <c r="U1305" s="116"/>
      <c r="V1305" s="116"/>
      <c r="W1305" s="117"/>
      <c r="X1305" s="117"/>
    </row>
    <row r="1306" spans="1:24" x14ac:dyDescent="0.25">
      <c r="A1306" s="116">
        <v>2989</v>
      </c>
      <c r="B1306" s="116">
        <v>2958</v>
      </c>
      <c r="C1306" s="116" t="s">
        <v>18637</v>
      </c>
      <c r="D1306" s="116" t="s">
        <v>18692</v>
      </c>
      <c r="E1306" s="116" t="s">
        <v>45</v>
      </c>
      <c r="F1306" s="116">
        <v>10</v>
      </c>
      <c r="G1306" s="116" t="s">
        <v>18495</v>
      </c>
      <c r="H1306" s="116" t="s">
        <v>18288</v>
      </c>
      <c r="I1306" s="116">
        <v>1988</v>
      </c>
      <c r="J1306" s="116">
        <v>2016</v>
      </c>
      <c r="K1306" s="116"/>
      <c r="L1306" s="116"/>
      <c r="M1306" s="116"/>
      <c r="N1306" s="116"/>
      <c r="O1306" s="116"/>
      <c r="P1306" s="116" t="s">
        <v>18639</v>
      </c>
      <c r="Q1306" s="116"/>
      <c r="R1306" s="116"/>
      <c r="S1306" s="116"/>
      <c r="T1306" s="116"/>
      <c r="U1306" s="116"/>
      <c r="V1306" s="116"/>
      <c r="W1306" s="117"/>
      <c r="X1306" s="117"/>
    </row>
    <row r="1307" spans="1:24" x14ac:dyDescent="0.25">
      <c r="A1307" s="116">
        <v>2990</v>
      </c>
      <c r="B1307" s="116">
        <v>2959</v>
      </c>
      <c r="C1307" s="116" t="s">
        <v>18637</v>
      </c>
      <c r="D1307" s="116" t="s">
        <v>18692</v>
      </c>
      <c r="E1307" s="116" t="s">
        <v>45</v>
      </c>
      <c r="F1307" s="116">
        <v>10</v>
      </c>
      <c r="G1307" s="116" t="s">
        <v>18495</v>
      </c>
      <c r="H1307" s="116" t="s">
        <v>18295</v>
      </c>
      <c r="I1307" s="116">
        <v>1963</v>
      </c>
      <c r="J1307" s="116">
        <v>2016</v>
      </c>
      <c r="K1307" s="116"/>
      <c r="L1307" s="116"/>
      <c r="M1307" s="116"/>
      <c r="N1307" s="116"/>
      <c r="O1307" s="116"/>
      <c r="P1307" s="116"/>
      <c r="Q1307" s="116" t="s">
        <v>18639</v>
      </c>
      <c r="R1307" s="116"/>
      <c r="S1307" s="116"/>
      <c r="T1307" s="116"/>
      <c r="U1307" s="116"/>
      <c r="V1307" s="116"/>
      <c r="W1307" s="117"/>
      <c r="X1307" s="117"/>
    </row>
    <row r="1308" spans="1:24" x14ac:dyDescent="0.25">
      <c r="A1308" s="116">
        <v>3708</v>
      </c>
      <c r="B1308" s="116">
        <v>1</v>
      </c>
      <c r="C1308" s="116" t="s">
        <v>18637</v>
      </c>
      <c r="D1308" s="116"/>
      <c r="E1308" s="116" t="s">
        <v>113</v>
      </c>
      <c r="F1308" s="116" t="s">
        <v>18690</v>
      </c>
      <c r="G1308" s="116" t="s">
        <v>18690</v>
      </c>
      <c r="H1308" s="116" t="s">
        <v>18327</v>
      </c>
      <c r="I1308" s="116">
        <v>1979</v>
      </c>
      <c r="J1308" s="116">
        <v>2016</v>
      </c>
      <c r="K1308" s="116"/>
      <c r="L1308" s="116"/>
      <c r="M1308" s="116" t="s">
        <v>18639</v>
      </c>
      <c r="N1308" s="116"/>
      <c r="O1308" s="116"/>
      <c r="P1308" s="116"/>
      <c r="Q1308" s="116"/>
      <c r="R1308" s="116"/>
      <c r="S1308" s="116"/>
      <c r="T1308" s="116"/>
      <c r="U1308" s="116"/>
      <c r="V1308" s="116"/>
    </row>
    <row r="1309" spans="1:24" x14ac:dyDescent="0.25">
      <c r="A1309" s="116">
        <v>3709</v>
      </c>
      <c r="B1309" s="116">
        <v>2</v>
      </c>
      <c r="C1309" s="116" t="s">
        <v>18637</v>
      </c>
      <c r="D1309" s="116"/>
      <c r="E1309" s="116" t="s">
        <v>113</v>
      </c>
      <c r="F1309" s="116" t="s">
        <v>18690</v>
      </c>
      <c r="G1309" s="116" t="s">
        <v>18690</v>
      </c>
      <c r="H1309" s="116" t="s">
        <v>18334</v>
      </c>
      <c r="I1309" s="116">
        <v>1978</v>
      </c>
      <c r="J1309" s="116">
        <v>2016</v>
      </c>
      <c r="K1309" s="116"/>
      <c r="L1309" s="116" t="s">
        <v>18639</v>
      </c>
      <c r="M1309" s="116"/>
      <c r="N1309" s="116"/>
      <c r="O1309" s="116"/>
      <c r="P1309" s="116"/>
      <c r="Q1309" s="116"/>
      <c r="R1309" s="116"/>
      <c r="S1309" s="116"/>
      <c r="T1309" s="116"/>
      <c r="U1309" s="116"/>
      <c r="V1309" s="116"/>
    </row>
    <row r="1310" spans="1:24" x14ac:dyDescent="0.25">
      <c r="A1310" s="116">
        <v>3710</v>
      </c>
      <c r="B1310" s="116">
        <v>3</v>
      </c>
      <c r="C1310" s="116" t="s">
        <v>18637</v>
      </c>
      <c r="D1310" s="116"/>
      <c r="E1310" s="116" t="s">
        <v>113</v>
      </c>
      <c r="F1310" s="116" t="s">
        <v>18690</v>
      </c>
      <c r="G1310" s="116" t="s">
        <v>18690</v>
      </c>
      <c r="H1310" s="116" t="s">
        <v>18340</v>
      </c>
      <c r="I1310" s="116">
        <v>1953</v>
      </c>
      <c r="J1310" s="116">
        <v>2016</v>
      </c>
      <c r="K1310" s="116"/>
      <c r="L1310" s="116"/>
      <c r="M1310" s="116" t="s">
        <v>18639</v>
      </c>
      <c r="N1310" s="116"/>
      <c r="O1310" s="116"/>
      <c r="P1310" s="116"/>
      <c r="Q1310" s="116"/>
      <c r="R1310" s="116"/>
      <c r="S1310" s="116"/>
      <c r="T1310" s="116"/>
      <c r="U1310" s="116"/>
      <c r="V1310" s="116"/>
    </row>
    <row r="1311" spans="1:24" x14ac:dyDescent="0.25">
      <c r="A1311" s="116">
        <v>3711</v>
      </c>
      <c r="B1311" s="116">
        <v>4</v>
      </c>
      <c r="C1311" s="116" t="s">
        <v>18637</v>
      </c>
      <c r="D1311" s="116"/>
      <c r="E1311" s="116" t="s">
        <v>113</v>
      </c>
      <c r="F1311" s="116" t="s">
        <v>18690</v>
      </c>
      <c r="G1311" s="116" t="s">
        <v>18690</v>
      </c>
      <c r="H1311" s="116" t="s">
        <v>18346</v>
      </c>
      <c r="I1311" s="116">
        <v>1965</v>
      </c>
      <c r="J1311" s="116"/>
      <c r="K1311" s="116"/>
      <c r="L1311" s="116"/>
      <c r="M1311" s="116"/>
      <c r="N1311" s="116" t="s">
        <v>18639</v>
      </c>
      <c r="O1311" s="116"/>
      <c r="P1311" s="116"/>
      <c r="Q1311" s="116"/>
      <c r="R1311" s="116"/>
      <c r="S1311" s="116"/>
      <c r="T1311" s="116"/>
      <c r="U1311" s="116"/>
      <c r="V1311" s="116"/>
    </row>
    <row r="1312" spans="1:24" x14ac:dyDescent="0.25">
      <c r="A1312" s="116">
        <v>3712</v>
      </c>
      <c r="B1312" s="116">
        <v>5</v>
      </c>
      <c r="C1312" s="116" t="s">
        <v>18637</v>
      </c>
      <c r="D1312" s="116" t="s">
        <v>18352</v>
      </c>
      <c r="E1312" s="116" t="s">
        <v>19</v>
      </c>
      <c r="F1312" s="116" t="s">
        <v>18690</v>
      </c>
      <c r="G1312" s="116" t="s">
        <v>18690</v>
      </c>
      <c r="H1312" s="116" t="s">
        <v>18353</v>
      </c>
      <c r="I1312" s="116">
        <v>1967</v>
      </c>
      <c r="J1312" s="116"/>
      <c r="K1312" s="116"/>
      <c r="L1312" s="116"/>
      <c r="M1312" s="116"/>
      <c r="N1312" s="116"/>
      <c r="O1312" s="116" t="s">
        <v>18639</v>
      </c>
      <c r="P1312" s="116"/>
      <c r="Q1312" s="116"/>
      <c r="R1312" s="116"/>
      <c r="S1312" s="116"/>
      <c r="T1312" s="116"/>
      <c r="U1312" s="116"/>
      <c r="V1312" s="116"/>
    </row>
    <row r="1313" spans="1:22" x14ac:dyDescent="0.25">
      <c r="A1313" s="116">
        <v>3713</v>
      </c>
      <c r="B1313" s="116">
        <v>6</v>
      </c>
      <c r="C1313" s="116" t="s">
        <v>18637</v>
      </c>
      <c r="D1313" s="116" t="s">
        <v>18692</v>
      </c>
      <c r="E1313" s="116" t="s">
        <v>0</v>
      </c>
      <c r="F1313" s="116" t="s">
        <v>18690</v>
      </c>
      <c r="G1313" s="116" t="s">
        <v>18690</v>
      </c>
      <c r="H1313" s="116" t="s">
        <v>18360</v>
      </c>
      <c r="I1313" s="116">
        <v>1975</v>
      </c>
      <c r="J1313" s="116"/>
      <c r="K1313" s="116"/>
      <c r="L1313" s="116"/>
      <c r="M1313" s="116"/>
      <c r="N1313" s="116"/>
      <c r="O1313" s="116"/>
      <c r="P1313" s="116" t="s">
        <v>18639</v>
      </c>
      <c r="Q1313" s="116"/>
      <c r="R1313" s="116"/>
      <c r="S1313" s="116"/>
      <c r="T1313" s="116"/>
      <c r="U1313" s="116"/>
      <c r="V1313" s="116"/>
    </row>
    <row r="1314" spans="1:22" x14ac:dyDescent="0.25">
      <c r="A1314" s="116">
        <v>3714</v>
      </c>
      <c r="B1314" s="116">
        <v>7</v>
      </c>
      <c r="C1314" s="116" t="s">
        <v>18637</v>
      </c>
      <c r="D1314" s="116" t="s">
        <v>18692</v>
      </c>
      <c r="E1314" s="116" t="s">
        <v>0</v>
      </c>
      <c r="F1314" s="116" t="s">
        <v>18690</v>
      </c>
      <c r="G1314" s="116" t="s">
        <v>18690</v>
      </c>
      <c r="H1314" s="116" t="s">
        <v>18367</v>
      </c>
      <c r="I1314" s="116">
        <v>1968</v>
      </c>
      <c r="J1314" s="116">
        <v>2016</v>
      </c>
      <c r="K1314" s="116"/>
      <c r="L1314" s="116"/>
      <c r="M1314" s="116"/>
      <c r="N1314" s="116"/>
      <c r="O1314" s="116"/>
      <c r="P1314" s="116"/>
      <c r="Q1314" s="116" t="s">
        <v>18639</v>
      </c>
      <c r="R1314" s="116"/>
      <c r="S1314" s="116"/>
      <c r="T1314" s="116"/>
      <c r="U1314" s="116"/>
      <c r="V1314" s="116"/>
    </row>
    <row r="1315" spans="1:22" x14ac:dyDescent="0.25">
      <c r="A1315" s="116">
        <v>3715</v>
      </c>
      <c r="B1315" s="116">
        <v>8</v>
      </c>
      <c r="C1315" s="116" t="s">
        <v>18637</v>
      </c>
      <c r="D1315" s="116" t="s">
        <v>18692</v>
      </c>
      <c r="E1315" s="116" t="s">
        <v>77</v>
      </c>
      <c r="F1315" s="116" t="s">
        <v>18690</v>
      </c>
      <c r="G1315" s="116" t="s">
        <v>18690</v>
      </c>
      <c r="H1315" s="116" t="s">
        <v>18371</v>
      </c>
      <c r="I1315" s="116">
        <v>1969</v>
      </c>
      <c r="J1315" s="116"/>
      <c r="K1315" s="116"/>
      <c r="L1315" s="116"/>
      <c r="M1315" s="116"/>
      <c r="N1315" s="116"/>
      <c r="O1315" s="116"/>
      <c r="P1315" s="116"/>
      <c r="Q1315" s="116"/>
      <c r="R1315" s="116" t="s">
        <v>18639</v>
      </c>
      <c r="S1315" s="116"/>
      <c r="T1315" s="116"/>
      <c r="U1315" s="116"/>
      <c r="V1315" s="116"/>
    </row>
    <row r="1316" spans="1:22" x14ac:dyDescent="0.25">
      <c r="A1316" s="116">
        <v>3716</v>
      </c>
      <c r="B1316" s="116">
        <v>9</v>
      </c>
      <c r="C1316" s="116" t="s">
        <v>18637</v>
      </c>
      <c r="D1316" s="116" t="s">
        <v>18692</v>
      </c>
      <c r="E1316" s="116" t="s">
        <v>77</v>
      </c>
      <c r="F1316" s="116" t="s">
        <v>18690</v>
      </c>
      <c r="G1316" s="116" t="s">
        <v>18690</v>
      </c>
      <c r="H1316" s="116" t="s">
        <v>18377</v>
      </c>
      <c r="I1316" s="116">
        <v>1969</v>
      </c>
      <c r="J1316" s="116"/>
      <c r="K1316" s="116"/>
      <c r="L1316" s="116"/>
      <c r="M1316" s="116" t="s">
        <v>18639</v>
      </c>
      <c r="N1316" s="116"/>
      <c r="O1316" s="116"/>
      <c r="P1316" s="116"/>
      <c r="Q1316" s="116"/>
      <c r="R1316" s="116"/>
      <c r="S1316" s="116"/>
      <c r="T1316" s="116"/>
      <c r="U1316" s="116"/>
      <c r="V1316" s="116"/>
    </row>
    <row r="1317" spans="1:22" x14ac:dyDescent="0.25">
      <c r="A1317" s="116">
        <v>3717</v>
      </c>
      <c r="B1317" s="116">
        <v>10</v>
      </c>
      <c r="C1317" s="116" t="s">
        <v>18637</v>
      </c>
      <c r="D1317" s="116" t="s">
        <v>18692</v>
      </c>
      <c r="E1317" s="116" t="s">
        <v>139</v>
      </c>
      <c r="F1317" s="116" t="s">
        <v>18690</v>
      </c>
      <c r="G1317" s="116" t="s">
        <v>18690</v>
      </c>
      <c r="H1317" s="116" t="s">
        <v>18381</v>
      </c>
      <c r="I1317" s="116">
        <v>1965</v>
      </c>
      <c r="J1317" s="116"/>
      <c r="K1317" s="116"/>
      <c r="L1317" s="116" t="s">
        <v>18639</v>
      </c>
      <c r="M1317" s="116"/>
      <c r="N1317" s="116"/>
      <c r="O1317" s="116"/>
      <c r="P1317" s="116"/>
      <c r="Q1317" s="116"/>
      <c r="R1317" s="116"/>
      <c r="S1317" s="116"/>
      <c r="T1317" s="116"/>
      <c r="U1317" s="116"/>
      <c r="V1317" s="116"/>
    </row>
    <row r="1318" spans="1:22" x14ac:dyDescent="0.25">
      <c r="A1318" s="116">
        <v>3718</v>
      </c>
      <c r="B1318" s="116">
        <v>11</v>
      </c>
      <c r="C1318" s="116" t="s">
        <v>18637</v>
      </c>
      <c r="D1318" s="116" t="s">
        <v>18692</v>
      </c>
      <c r="E1318" s="116" t="s">
        <v>576</v>
      </c>
      <c r="F1318" s="116" t="s">
        <v>18690</v>
      </c>
      <c r="G1318" s="116" t="s">
        <v>18690</v>
      </c>
      <c r="H1318" s="116" t="s">
        <v>18387</v>
      </c>
      <c r="I1318" s="116">
        <v>1967</v>
      </c>
      <c r="J1318" s="116"/>
      <c r="K1318" s="116"/>
      <c r="L1318" s="116"/>
      <c r="M1318" s="116" t="s">
        <v>18639</v>
      </c>
      <c r="N1318" s="116"/>
      <c r="O1318" s="116"/>
      <c r="P1318" s="116"/>
      <c r="Q1318" s="116"/>
      <c r="R1318" s="116"/>
      <c r="S1318" s="116"/>
      <c r="T1318" s="116"/>
      <c r="U1318" s="116"/>
      <c r="V1318" s="116"/>
    </row>
    <row r="1319" spans="1:22" x14ac:dyDescent="0.25">
      <c r="A1319" s="116">
        <v>3719</v>
      </c>
      <c r="B1319" s="116">
        <v>12</v>
      </c>
      <c r="C1319" s="116" t="s">
        <v>18637</v>
      </c>
      <c r="D1319" s="116" t="s">
        <v>18692</v>
      </c>
      <c r="E1319" s="116" t="s">
        <v>576</v>
      </c>
      <c r="F1319" s="116" t="s">
        <v>18690</v>
      </c>
      <c r="G1319" s="116" t="s">
        <v>18690</v>
      </c>
      <c r="H1319" s="116" t="s">
        <v>18393</v>
      </c>
      <c r="I1319" s="116">
        <v>1967</v>
      </c>
      <c r="J1319" s="116"/>
      <c r="K1319" s="116"/>
      <c r="L1319" s="116"/>
      <c r="M1319" s="116"/>
      <c r="N1319" s="116" t="s">
        <v>18639</v>
      </c>
      <c r="O1319" s="116"/>
      <c r="P1319" s="116"/>
      <c r="Q1319" s="116"/>
      <c r="R1319" s="116"/>
      <c r="S1319" s="116"/>
      <c r="T1319" s="116"/>
      <c r="U1319" s="116"/>
      <c r="V1319" s="116"/>
    </row>
    <row r="1320" spans="1:22" x14ac:dyDescent="0.25">
      <c r="A1320" s="116">
        <v>3720</v>
      </c>
      <c r="B1320" s="116">
        <v>13</v>
      </c>
      <c r="C1320" s="116" t="s">
        <v>18637</v>
      </c>
      <c r="D1320" s="116" t="s">
        <v>18692</v>
      </c>
      <c r="E1320" s="116" t="s">
        <v>576</v>
      </c>
      <c r="F1320" s="116" t="s">
        <v>18690</v>
      </c>
      <c r="G1320" s="116" t="s">
        <v>18690</v>
      </c>
      <c r="H1320" s="116" t="s">
        <v>18397</v>
      </c>
      <c r="I1320" s="116">
        <v>1967</v>
      </c>
      <c r="J1320" s="116"/>
      <c r="K1320" s="116"/>
      <c r="L1320" s="116"/>
      <c r="M1320" s="116"/>
      <c r="N1320" s="116"/>
      <c r="O1320" s="116" t="s">
        <v>18639</v>
      </c>
      <c r="P1320" s="116"/>
      <c r="Q1320" s="116"/>
      <c r="R1320" s="116"/>
      <c r="S1320" s="116"/>
      <c r="T1320" s="116"/>
      <c r="U1320" s="116"/>
      <c r="V1320" s="116"/>
    </row>
    <row r="1321" spans="1:22" x14ac:dyDescent="0.25">
      <c r="A1321" s="116">
        <v>3721</v>
      </c>
      <c r="B1321" s="116">
        <v>14</v>
      </c>
      <c r="C1321" s="116" t="s">
        <v>18637</v>
      </c>
      <c r="D1321" s="116" t="s">
        <v>18692</v>
      </c>
      <c r="E1321" s="116" t="s">
        <v>576</v>
      </c>
      <c r="F1321" s="116" t="s">
        <v>18690</v>
      </c>
      <c r="G1321" s="116" t="s">
        <v>18690</v>
      </c>
      <c r="H1321" s="116" t="s">
        <v>18401</v>
      </c>
      <c r="I1321" s="116">
        <v>1967</v>
      </c>
      <c r="J1321" s="116"/>
      <c r="K1321" s="116"/>
      <c r="L1321" s="116"/>
      <c r="M1321" s="116"/>
      <c r="N1321" s="116"/>
      <c r="O1321" s="116"/>
      <c r="P1321" s="116" t="s">
        <v>18639</v>
      </c>
      <c r="Q1321" s="116"/>
      <c r="R1321" s="116"/>
      <c r="S1321" s="116"/>
      <c r="T1321" s="116"/>
      <c r="U1321" s="116"/>
      <c r="V1321" s="116"/>
    </row>
    <row r="1322" spans="1:22" x14ac:dyDescent="0.25">
      <c r="A1322" s="116">
        <v>3722</v>
      </c>
      <c r="B1322" s="116">
        <v>15</v>
      </c>
      <c r="C1322" s="116" t="s">
        <v>18637</v>
      </c>
      <c r="D1322" s="116" t="s">
        <v>18692</v>
      </c>
      <c r="E1322" s="116" t="s">
        <v>1957</v>
      </c>
      <c r="F1322" s="116" t="s">
        <v>18690</v>
      </c>
      <c r="G1322" s="116" t="s">
        <v>18690</v>
      </c>
      <c r="H1322" s="116" t="s">
        <v>18404</v>
      </c>
      <c r="I1322" s="116">
        <v>1969</v>
      </c>
      <c r="J1322" s="116"/>
      <c r="K1322" s="116"/>
      <c r="L1322" s="116"/>
      <c r="M1322" s="116"/>
      <c r="N1322" s="116"/>
      <c r="O1322" s="116"/>
      <c r="P1322" s="116"/>
      <c r="Q1322" s="116" t="s">
        <v>18639</v>
      </c>
      <c r="R1322" s="116"/>
      <c r="S1322" s="116"/>
      <c r="T1322" s="116"/>
      <c r="U1322" s="116"/>
      <c r="V1322" s="116"/>
    </row>
    <row r="1323" spans="1:22" x14ac:dyDescent="0.25">
      <c r="A1323" s="116">
        <v>3723</v>
      </c>
      <c r="B1323" s="116">
        <v>16</v>
      </c>
      <c r="C1323" s="116" t="s">
        <v>18637</v>
      </c>
      <c r="D1323" s="116" t="s">
        <v>18692</v>
      </c>
      <c r="E1323" s="116" t="s">
        <v>19</v>
      </c>
      <c r="F1323" s="116" t="s">
        <v>18690</v>
      </c>
      <c r="G1323" s="116" t="s">
        <v>18690</v>
      </c>
      <c r="H1323" s="116" t="s">
        <v>18410</v>
      </c>
      <c r="I1323" s="116">
        <v>1965</v>
      </c>
      <c r="J1323" s="116"/>
      <c r="K1323" s="116"/>
      <c r="L1323" s="116"/>
      <c r="M1323" s="116"/>
      <c r="N1323" s="116"/>
      <c r="O1323" s="116"/>
      <c r="P1323" s="116"/>
      <c r="Q1323" s="116"/>
      <c r="R1323" s="116" t="s">
        <v>18639</v>
      </c>
      <c r="S1323" s="116"/>
      <c r="T1323" s="116"/>
      <c r="U1323" s="116"/>
      <c r="V1323" s="116"/>
    </row>
    <row r="1324" spans="1:22" x14ac:dyDescent="0.25">
      <c r="A1324" s="116">
        <v>3724</v>
      </c>
      <c r="B1324" s="116">
        <v>17</v>
      </c>
      <c r="C1324" s="116" t="s">
        <v>18637</v>
      </c>
      <c r="D1324" s="116" t="s">
        <v>18692</v>
      </c>
      <c r="E1324" s="116" t="s">
        <v>19</v>
      </c>
      <c r="F1324" s="116" t="s">
        <v>18690</v>
      </c>
      <c r="G1324" s="116" t="s">
        <v>18690</v>
      </c>
      <c r="H1324" s="116" t="s">
        <v>18416</v>
      </c>
      <c r="I1324" s="116">
        <v>1969</v>
      </c>
      <c r="J1324" s="116"/>
      <c r="K1324" s="116"/>
      <c r="L1324" s="116"/>
      <c r="M1324" s="116" t="s">
        <v>18639</v>
      </c>
      <c r="N1324" s="116"/>
      <c r="O1324" s="116"/>
      <c r="P1324" s="116"/>
      <c r="Q1324" s="116"/>
      <c r="R1324" s="116"/>
      <c r="S1324" s="116"/>
      <c r="T1324" s="116"/>
      <c r="U1324" s="116"/>
      <c r="V1324" s="116"/>
    </row>
    <row r="1325" spans="1:22" x14ac:dyDescent="0.25">
      <c r="A1325" s="116">
        <v>3725</v>
      </c>
      <c r="B1325" s="116">
        <v>18</v>
      </c>
      <c r="C1325" s="116" t="s">
        <v>18637</v>
      </c>
      <c r="D1325" s="116" t="s">
        <v>18692</v>
      </c>
      <c r="E1325" s="116" t="s">
        <v>19</v>
      </c>
      <c r="F1325" s="116" t="s">
        <v>18690</v>
      </c>
      <c r="G1325" s="116" t="s">
        <v>18690</v>
      </c>
      <c r="H1325" s="116" t="s">
        <v>18420</v>
      </c>
      <c r="I1325" s="116">
        <v>1966</v>
      </c>
      <c r="J1325" s="116"/>
      <c r="K1325" s="116"/>
      <c r="L1325" s="116" t="s">
        <v>18639</v>
      </c>
      <c r="M1325" s="116"/>
      <c r="N1325" s="116"/>
      <c r="O1325" s="116"/>
      <c r="P1325" s="116"/>
      <c r="Q1325" s="116"/>
      <c r="R1325" s="116"/>
      <c r="S1325" s="116"/>
      <c r="T1325" s="116"/>
      <c r="U1325" s="116"/>
      <c r="V1325" s="116"/>
    </row>
    <row r="1326" spans="1:22" x14ac:dyDescent="0.25">
      <c r="A1326" s="116">
        <v>3726</v>
      </c>
      <c r="B1326" s="116">
        <v>19</v>
      </c>
      <c r="C1326" s="116" t="s">
        <v>18637</v>
      </c>
      <c r="D1326" s="116" t="s">
        <v>18692</v>
      </c>
      <c r="E1326" s="116" t="s">
        <v>98</v>
      </c>
      <c r="F1326" s="116" t="s">
        <v>18690</v>
      </c>
      <c r="G1326" s="116" t="s">
        <v>18690</v>
      </c>
      <c r="H1326" s="116" t="s">
        <v>18424</v>
      </c>
      <c r="I1326" s="116">
        <v>1979</v>
      </c>
      <c r="J1326" s="116"/>
      <c r="K1326" s="116"/>
      <c r="L1326" s="116"/>
      <c r="M1326" s="116" t="s">
        <v>18639</v>
      </c>
      <c r="N1326" s="116"/>
      <c r="O1326" s="116"/>
      <c r="P1326" s="116"/>
      <c r="Q1326" s="116"/>
      <c r="R1326" s="116"/>
      <c r="S1326" s="116"/>
      <c r="T1326" s="116"/>
      <c r="U1326" s="116"/>
      <c r="V1326" s="116"/>
    </row>
    <row r="1327" spans="1:22" x14ac:dyDescent="0.25">
      <c r="A1327" s="116">
        <v>3727</v>
      </c>
      <c r="B1327" s="116">
        <v>20</v>
      </c>
      <c r="C1327" s="116" t="s">
        <v>18637</v>
      </c>
      <c r="D1327" s="116" t="s">
        <v>18692</v>
      </c>
      <c r="E1327" s="116" t="s">
        <v>30</v>
      </c>
      <c r="F1327" s="116" t="s">
        <v>18690</v>
      </c>
      <c r="G1327" s="116" t="s">
        <v>18690</v>
      </c>
      <c r="H1327" s="116" t="s">
        <v>18430</v>
      </c>
      <c r="I1327" s="116">
        <v>1970</v>
      </c>
      <c r="J1327" s="116"/>
      <c r="K1327" s="116"/>
      <c r="L1327" s="116"/>
      <c r="M1327" s="116"/>
      <c r="N1327" s="116" t="s">
        <v>18639</v>
      </c>
      <c r="O1327" s="116"/>
      <c r="P1327" s="116"/>
      <c r="Q1327" s="116"/>
      <c r="R1327" s="116"/>
      <c r="S1327" s="116"/>
      <c r="T1327" s="116"/>
      <c r="U1327" s="116"/>
      <c r="V1327" s="116"/>
    </row>
    <row r="1328" spans="1:22" x14ac:dyDescent="0.25">
      <c r="A1328" s="116">
        <v>3728</v>
      </c>
      <c r="B1328" s="116">
        <v>21</v>
      </c>
      <c r="C1328" s="116" t="s">
        <v>18637</v>
      </c>
      <c r="D1328" s="116" t="s">
        <v>18692</v>
      </c>
      <c r="E1328" s="116" t="s">
        <v>30</v>
      </c>
      <c r="F1328" s="116" t="s">
        <v>18690</v>
      </c>
      <c r="G1328" s="116" t="s">
        <v>18690</v>
      </c>
      <c r="H1328" s="116" t="s">
        <v>18436</v>
      </c>
      <c r="I1328" s="116">
        <v>1969</v>
      </c>
      <c r="J1328" s="116"/>
      <c r="K1328" s="116"/>
      <c r="L1328" s="116"/>
      <c r="M1328" s="116"/>
      <c r="N1328" s="116"/>
      <c r="O1328" s="116" t="s">
        <v>18639</v>
      </c>
      <c r="P1328" s="116"/>
      <c r="Q1328" s="116"/>
      <c r="R1328" s="116"/>
      <c r="S1328" s="116"/>
      <c r="T1328" s="116"/>
      <c r="U1328" s="116"/>
      <c r="V1328" s="116"/>
    </row>
    <row r="1329" spans="1:22" x14ac:dyDescent="0.25">
      <c r="A1329" s="116">
        <v>3729</v>
      </c>
      <c r="B1329" s="116">
        <v>22</v>
      </c>
      <c r="C1329" s="116" t="s">
        <v>18637</v>
      </c>
      <c r="D1329" s="116" t="s">
        <v>18692</v>
      </c>
      <c r="E1329" s="116" t="s">
        <v>30</v>
      </c>
      <c r="F1329" s="116" t="s">
        <v>18690</v>
      </c>
      <c r="G1329" s="116" t="s">
        <v>18690</v>
      </c>
      <c r="H1329" s="116" t="s">
        <v>18440</v>
      </c>
      <c r="I1329" s="116">
        <v>1970</v>
      </c>
      <c r="J1329" s="116"/>
      <c r="K1329" s="116"/>
      <c r="L1329" s="116"/>
      <c r="M1329" s="116"/>
      <c r="N1329" s="116"/>
      <c r="O1329" s="116"/>
      <c r="P1329" s="116" t="s">
        <v>18639</v>
      </c>
      <c r="Q1329" s="116"/>
      <c r="R1329" s="116"/>
      <c r="S1329" s="116"/>
      <c r="T1329" s="116"/>
      <c r="U1329" s="116"/>
      <c r="V1329" s="116"/>
    </row>
    <row r="1330" spans="1:22" x14ac:dyDescent="0.25">
      <c r="A1330" s="116">
        <v>3730</v>
      </c>
      <c r="B1330" s="116">
        <v>23</v>
      </c>
      <c r="C1330" s="116" t="s">
        <v>18637</v>
      </c>
      <c r="D1330" s="116" t="s">
        <v>18692</v>
      </c>
      <c r="E1330" s="116" t="s">
        <v>30</v>
      </c>
      <c r="F1330" s="116" t="s">
        <v>18690</v>
      </c>
      <c r="G1330" s="116" t="s">
        <v>18690</v>
      </c>
      <c r="H1330" s="116" t="s">
        <v>18444</v>
      </c>
      <c r="I1330" s="116">
        <v>1970</v>
      </c>
      <c r="J1330" s="116"/>
      <c r="K1330" s="116"/>
      <c r="L1330" s="116"/>
      <c r="M1330" s="116"/>
      <c r="N1330" s="116"/>
      <c r="O1330" s="116"/>
      <c r="P1330" s="116"/>
      <c r="Q1330" s="116" t="s">
        <v>18639</v>
      </c>
      <c r="R1330" s="116"/>
      <c r="S1330" s="116"/>
      <c r="T1330" s="116"/>
      <c r="U1330" s="116"/>
      <c r="V1330" s="116"/>
    </row>
    <row r="1331" spans="1:22" x14ac:dyDescent="0.25">
      <c r="A1331" s="116">
        <v>3731</v>
      </c>
      <c r="B1331" s="116">
        <v>24</v>
      </c>
      <c r="C1331" s="116" t="s">
        <v>18637</v>
      </c>
      <c r="D1331" s="116" t="s">
        <v>18692</v>
      </c>
      <c r="E1331" s="116" t="s">
        <v>30</v>
      </c>
      <c r="F1331" s="116" t="s">
        <v>18690</v>
      </c>
      <c r="G1331" s="116" t="s">
        <v>18690</v>
      </c>
      <c r="H1331" s="116" t="s">
        <v>18448</v>
      </c>
      <c r="I1331" s="116">
        <v>1970</v>
      </c>
      <c r="J1331" s="116"/>
      <c r="K1331" s="116"/>
      <c r="L1331" s="116"/>
      <c r="M1331" s="116"/>
      <c r="N1331" s="116"/>
      <c r="O1331" s="116"/>
      <c r="P1331" s="116"/>
      <c r="Q1331" s="116"/>
      <c r="R1331" s="116" t="s">
        <v>18639</v>
      </c>
      <c r="S1331" s="116"/>
      <c r="T1331" s="116"/>
      <c r="U1331" s="116"/>
      <c r="V1331" s="116"/>
    </row>
    <row r="1332" spans="1:22" x14ac:dyDescent="0.25">
      <c r="A1332" s="116">
        <v>3732</v>
      </c>
      <c r="B1332" s="116">
        <v>25</v>
      </c>
      <c r="C1332" s="116" t="s">
        <v>18637</v>
      </c>
      <c r="D1332" s="116" t="s">
        <v>18692</v>
      </c>
      <c r="E1332" s="116" t="s">
        <v>2039</v>
      </c>
      <c r="F1332" s="116" t="s">
        <v>18690</v>
      </c>
      <c r="G1332" s="116" t="s">
        <v>18690</v>
      </c>
      <c r="H1332" s="116" t="s">
        <v>18451</v>
      </c>
      <c r="I1332" s="116">
        <v>1967</v>
      </c>
      <c r="J1332" s="116"/>
      <c r="K1332" s="116"/>
      <c r="L1332" s="116"/>
      <c r="M1332" s="116" t="s">
        <v>18639</v>
      </c>
      <c r="N1332" s="116"/>
      <c r="O1332" s="116"/>
      <c r="P1332" s="116"/>
      <c r="Q1332" s="116"/>
      <c r="R1332" s="116"/>
      <c r="S1332" s="116"/>
      <c r="T1332" s="116"/>
      <c r="U1332" s="116"/>
      <c r="V1332" s="116"/>
    </row>
    <row r="1333" spans="1:22" x14ac:dyDescent="0.25">
      <c r="A1333" s="116">
        <v>3733</v>
      </c>
      <c r="B1333" s="116">
        <v>26</v>
      </c>
      <c r="C1333" s="116" t="s">
        <v>18637</v>
      </c>
      <c r="D1333" s="116" t="s">
        <v>18692</v>
      </c>
      <c r="E1333" s="116" t="s">
        <v>56</v>
      </c>
      <c r="F1333" s="116" t="s">
        <v>18690</v>
      </c>
      <c r="G1333" s="116" t="s">
        <v>18690</v>
      </c>
      <c r="H1333" s="116" t="s">
        <v>18458</v>
      </c>
      <c r="I1333" s="116">
        <v>1967</v>
      </c>
      <c r="J1333" s="116"/>
      <c r="K1333" s="116"/>
      <c r="L1333" s="116"/>
      <c r="M1333" s="116"/>
      <c r="N1333" s="116" t="s">
        <v>18639</v>
      </c>
      <c r="O1333" s="116"/>
      <c r="P1333" s="116"/>
      <c r="Q1333" s="116"/>
      <c r="R1333" s="116"/>
      <c r="S1333" s="116"/>
      <c r="T1333" s="116"/>
      <c r="U1333" s="116"/>
      <c r="V1333" s="116"/>
    </row>
    <row r="1334" spans="1:22" x14ac:dyDescent="0.25">
      <c r="A1334" s="116">
        <v>3734</v>
      </c>
      <c r="B1334" s="116">
        <v>27</v>
      </c>
      <c r="C1334" s="116" t="s">
        <v>18637</v>
      </c>
      <c r="D1334" s="116" t="s">
        <v>18692</v>
      </c>
      <c r="E1334" s="116" t="s">
        <v>56</v>
      </c>
      <c r="F1334" s="116" t="s">
        <v>18690</v>
      </c>
      <c r="G1334" s="116" t="s">
        <v>18690</v>
      </c>
      <c r="H1334" s="116" t="s">
        <v>18464</v>
      </c>
      <c r="I1334" s="116">
        <v>1967</v>
      </c>
      <c r="J1334" s="116"/>
      <c r="K1334" s="116"/>
      <c r="L1334" s="116"/>
      <c r="M1334" s="116"/>
      <c r="N1334" s="116"/>
      <c r="O1334" s="116" t="s">
        <v>18639</v>
      </c>
      <c r="P1334" s="116"/>
      <c r="Q1334" s="116"/>
      <c r="R1334" s="116"/>
      <c r="S1334" s="116"/>
      <c r="T1334" s="116"/>
      <c r="U1334" s="116"/>
      <c r="V1334" s="116"/>
    </row>
    <row r="1335" spans="1:22" x14ac:dyDescent="0.25">
      <c r="A1335" s="116">
        <v>3735</v>
      </c>
      <c r="B1335" s="116">
        <v>28</v>
      </c>
      <c r="C1335" s="116" t="s">
        <v>18637</v>
      </c>
      <c r="D1335" s="116" t="s">
        <v>18692</v>
      </c>
      <c r="E1335" s="116" t="s">
        <v>45</v>
      </c>
      <c r="F1335" s="116" t="s">
        <v>18690</v>
      </c>
      <c r="G1335" s="116" t="s">
        <v>18690</v>
      </c>
      <c r="H1335" s="116" t="s">
        <v>18468</v>
      </c>
      <c r="I1335" s="116">
        <v>1973</v>
      </c>
      <c r="J1335" s="116">
        <v>2016</v>
      </c>
      <c r="K1335" s="116"/>
      <c r="L1335" s="116"/>
      <c r="M1335" s="116"/>
      <c r="N1335" s="116"/>
      <c r="O1335" s="116"/>
      <c r="P1335" s="116" t="s">
        <v>18639</v>
      </c>
      <c r="Q1335" s="116"/>
      <c r="R1335" s="116"/>
      <c r="S1335" s="116"/>
      <c r="T1335" s="116"/>
      <c r="U1335" s="116"/>
      <c r="V1335" s="116"/>
    </row>
    <row r="1336" spans="1:22" x14ac:dyDescent="0.25">
      <c r="A1336" s="116">
        <v>3736</v>
      </c>
      <c r="B1336" s="116">
        <v>1</v>
      </c>
      <c r="C1336" s="116" t="s">
        <v>18637</v>
      </c>
      <c r="D1336" s="116"/>
      <c r="E1336" s="116" t="s">
        <v>113</v>
      </c>
      <c r="F1336" s="116" t="s">
        <v>18691</v>
      </c>
      <c r="G1336" s="116" t="s">
        <v>18691</v>
      </c>
      <c r="H1336" s="116" t="s">
        <v>18327</v>
      </c>
      <c r="I1336" s="116">
        <v>1979</v>
      </c>
      <c r="J1336" s="116">
        <v>2016</v>
      </c>
      <c r="K1336" s="116"/>
      <c r="L1336" s="116"/>
      <c r="M1336" s="116" t="s">
        <v>18639</v>
      </c>
      <c r="N1336" s="116"/>
      <c r="O1336" s="116"/>
      <c r="P1336" s="116"/>
      <c r="Q1336" s="116"/>
      <c r="R1336" s="116"/>
      <c r="S1336" s="116"/>
      <c r="T1336" s="116"/>
      <c r="U1336" s="116"/>
      <c r="V1336" s="116"/>
    </row>
    <row r="1337" spans="1:22" x14ac:dyDescent="0.25">
      <c r="A1337" s="116">
        <v>3737</v>
      </c>
      <c r="B1337" s="116">
        <v>2</v>
      </c>
      <c r="C1337" s="116" t="s">
        <v>18637</v>
      </c>
      <c r="D1337" s="116"/>
      <c r="E1337" s="116" t="s">
        <v>113</v>
      </c>
      <c r="F1337" s="116" t="s">
        <v>18691</v>
      </c>
      <c r="G1337" s="116" t="s">
        <v>18691</v>
      </c>
      <c r="H1337" s="116" t="s">
        <v>18334</v>
      </c>
      <c r="I1337" s="116">
        <v>1978</v>
      </c>
      <c r="J1337" s="116">
        <v>2016</v>
      </c>
      <c r="K1337" s="116"/>
      <c r="L1337" s="116" t="s">
        <v>18639</v>
      </c>
      <c r="M1337" s="116"/>
      <c r="N1337" s="116"/>
      <c r="O1337" s="116"/>
      <c r="P1337" s="116"/>
      <c r="Q1337" s="116"/>
      <c r="R1337" s="116"/>
      <c r="S1337" s="116"/>
      <c r="T1337" s="116"/>
      <c r="U1337" s="116"/>
      <c r="V1337" s="116"/>
    </row>
    <row r="1338" spans="1:22" x14ac:dyDescent="0.25">
      <c r="A1338" s="116">
        <v>3738</v>
      </c>
      <c r="B1338" s="116">
        <v>3</v>
      </c>
      <c r="C1338" s="116" t="s">
        <v>18637</v>
      </c>
      <c r="D1338" s="116"/>
      <c r="E1338" s="116" t="s">
        <v>113</v>
      </c>
      <c r="F1338" s="116" t="s">
        <v>18691</v>
      </c>
      <c r="G1338" s="116" t="s">
        <v>18691</v>
      </c>
      <c r="H1338" s="116" t="s">
        <v>18340</v>
      </c>
      <c r="I1338" s="116">
        <v>1953</v>
      </c>
      <c r="J1338" s="116">
        <v>2016</v>
      </c>
      <c r="K1338" s="116"/>
      <c r="L1338" s="116"/>
      <c r="M1338" s="116" t="s">
        <v>18639</v>
      </c>
      <c r="N1338" s="116"/>
      <c r="O1338" s="116"/>
      <c r="P1338" s="116"/>
      <c r="Q1338" s="116"/>
      <c r="R1338" s="116"/>
      <c r="S1338" s="116"/>
      <c r="T1338" s="116"/>
      <c r="U1338" s="116"/>
      <c r="V1338" s="116"/>
    </row>
    <row r="1339" spans="1:22" x14ac:dyDescent="0.25">
      <c r="A1339" s="116">
        <v>3739</v>
      </c>
      <c r="B1339" s="116">
        <v>4</v>
      </c>
      <c r="C1339" s="116" t="s">
        <v>18637</v>
      </c>
      <c r="D1339" s="116"/>
      <c r="E1339" s="116" t="s">
        <v>113</v>
      </c>
      <c r="F1339" s="116" t="s">
        <v>18691</v>
      </c>
      <c r="G1339" s="116" t="s">
        <v>18691</v>
      </c>
      <c r="H1339" s="116" t="s">
        <v>18346</v>
      </c>
      <c r="I1339" s="116">
        <v>1965</v>
      </c>
      <c r="J1339" s="116"/>
      <c r="K1339" s="116"/>
      <c r="L1339" s="116"/>
      <c r="M1339" s="116"/>
      <c r="N1339" s="116" t="s">
        <v>18639</v>
      </c>
      <c r="O1339" s="116"/>
      <c r="P1339" s="116"/>
      <c r="Q1339" s="116"/>
      <c r="R1339" s="116"/>
      <c r="S1339" s="116"/>
      <c r="T1339" s="116"/>
      <c r="U1339" s="116"/>
      <c r="V1339" s="116"/>
    </row>
    <row r="1340" spans="1:22" x14ac:dyDescent="0.25">
      <c r="A1340" s="116">
        <v>3740</v>
      </c>
      <c r="B1340" s="116">
        <v>5</v>
      </c>
      <c r="C1340" s="116" t="s">
        <v>18637</v>
      </c>
      <c r="D1340" s="116" t="s">
        <v>18352</v>
      </c>
      <c r="E1340" s="116" t="s">
        <v>19</v>
      </c>
      <c r="F1340" s="116" t="s">
        <v>18691</v>
      </c>
      <c r="G1340" s="116" t="s">
        <v>18691</v>
      </c>
      <c r="H1340" s="116" t="s">
        <v>18353</v>
      </c>
      <c r="I1340" s="116">
        <v>1967</v>
      </c>
      <c r="J1340" s="116"/>
      <c r="K1340" s="116"/>
      <c r="L1340" s="116"/>
      <c r="M1340" s="116"/>
      <c r="N1340" s="116"/>
      <c r="O1340" s="116" t="s">
        <v>18639</v>
      </c>
      <c r="P1340" s="116"/>
      <c r="Q1340" s="116"/>
      <c r="R1340" s="116"/>
      <c r="S1340" s="116"/>
      <c r="T1340" s="116"/>
      <c r="U1340" s="116"/>
      <c r="V1340" s="116"/>
    </row>
    <row r="1341" spans="1:22" x14ac:dyDescent="0.25">
      <c r="A1341" s="116">
        <v>3741</v>
      </c>
      <c r="B1341" s="116">
        <v>6</v>
      </c>
      <c r="C1341" s="116" t="s">
        <v>18637</v>
      </c>
      <c r="D1341" s="116" t="s">
        <v>18692</v>
      </c>
      <c r="E1341" s="116" t="s">
        <v>0</v>
      </c>
      <c r="F1341" s="116" t="s">
        <v>18691</v>
      </c>
      <c r="G1341" s="116" t="s">
        <v>18691</v>
      </c>
      <c r="H1341" s="116" t="s">
        <v>18360</v>
      </c>
      <c r="I1341" s="116">
        <v>1975</v>
      </c>
      <c r="J1341" s="116"/>
      <c r="K1341" s="116"/>
      <c r="L1341" s="116"/>
      <c r="M1341" s="116"/>
      <c r="N1341" s="116"/>
      <c r="O1341" s="116"/>
      <c r="P1341" s="116" t="s">
        <v>18639</v>
      </c>
      <c r="Q1341" s="116"/>
      <c r="R1341" s="116"/>
      <c r="S1341" s="116"/>
      <c r="T1341" s="116"/>
      <c r="U1341" s="116"/>
      <c r="V1341" s="116"/>
    </row>
    <row r="1342" spans="1:22" x14ac:dyDescent="0.25">
      <c r="A1342" s="116">
        <v>3742</v>
      </c>
      <c r="B1342" s="116">
        <v>7</v>
      </c>
      <c r="C1342" s="116" t="s">
        <v>18637</v>
      </c>
      <c r="D1342" s="116" t="s">
        <v>18692</v>
      </c>
      <c r="E1342" s="116" t="s">
        <v>0</v>
      </c>
      <c r="F1342" s="116" t="s">
        <v>18691</v>
      </c>
      <c r="G1342" s="116" t="s">
        <v>18691</v>
      </c>
      <c r="H1342" s="116" t="s">
        <v>18367</v>
      </c>
      <c r="I1342" s="116">
        <v>1968</v>
      </c>
      <c r="J1342" s="116">
        <v>2016</v>
      </c>
      <c r="K1342" s="116"/>
      <c r="L1342" s="116"/>
      <c r="M1342" s="116"/>
      <c r="N1342" s="116"/>
      <c r="O1342" s="116"/>
      <c r="P1342" s="116"/>
      <c r="Q1342" s="116" t="s">
        <v>18639</v>
      </c>
      <c r="R1342" s="116"/>
      <c r="S1342" s="116"/>
      <c r="T1342" s="116"/>
      <c r="U1342" s="116"/>
      <c r="V1342" s="116"/>
    </row>
    <row r="1343" spans="1:22" x14ac:dyDescent="0.25">
      <c r="A1343" s="116">
        <v>3743</v>
      </c>
      <c r="B1343" s="116">
        <v>8</v>
      </c>
      <c r="C1343" s="116" t="s">
        <v>18637</v>
      </c>
      <c r="D1343" s="116" t="s">
        <v>18692</v>
      </c>
      <c r="E1343" s="116" t="s">
        <v>77</v>
      </c>
      <c r="F1343" s="116" t="s">
        <v>18691</v>
      </c>
      <c r="G1343" s="116" t="s">
        <v>18691</v>
      </c>
      <c r="H1343" s="116" t="s">
        <v>18371</v>
      </c>
      <c r="I1343" s="116">
        <v>1969</v>
      </c>
      <c r="J1343" s="116"/>
      <c r="K1343" s="116"/>
      <c r="L1343" s="116"/>
      <c r="M1343" s="116"/>
      <c r="N1343" s="116"/>
      <c r="O1343" s="116"/>
      <c r="P1343" s="116"/>
      <c r="Q1343" s="116"/>
      <c r="R1343" s="116" t="s">
        <v>18639</v>
      </c>
      <c r="S1343" s="116"/>
      <c r="T1343" s="116"/>
      <c r="U1343" s="116"/>
      <c r="V1343" s="116"/>
    </row>
    <row r="1344" spans="1:22" x14ac:dyDescent="0.25">
      <c r="A1344" s="116">
        <v>3744</v>
      </c>
      <c r="B1344" s="116">
        <v>9</v>
      </c>
      <c r="C1344" s="116" t="s">
        <v>18637</v>
      </c>
      <c r="D1344" s="116" t="s">
        <v>18692</v>
      </c>
      <c r="E1344" s="116" t="s">
        <v>77</v>
      </c>
      <c r="F1344" s="116" t="s">
        <v>18691</v>
      </c>
      <c r="G1344" s="116" t="s">
        <v>18691</v>
      </c>
      <c r="H1344" s="116" t="s">
        <v>18377</v>
      </c>
      <c r="I1344" s="116">
        <v>1969</v>
      </c>
      <c r="J1344" s="116"/>
      <c r="K1344" s="116"/>
      <c r="L1344" s="116"/>
      <c r="M1344" s="116" t="s">
        <v>18639</v>
      </c>
      <c r="N1344" s="116"/>
      <c r="O1344" s="116"/>
      <c r="P1344" s="116"/>
      <c r="Q1344" s="116"/>
      <c r="R1344" s="116"/>
      <c r="S1344" s="116"/>
      <c r="T1344" s="116"/>
      <c r="U1344" s="116"/>
      <c r="V1344" s="116"/>
    </row>
    <row r="1345" spans="1:22" x14ac:dyDescent="0.25">
      <c r="A1345" s="116">
        <v>3745</v>
      </c>
      <c r="B1345" s="116">
        <v>10</v>
      </c>
      <c r="C1345" s="116" t="s">
        <v>18637</v>
      </c>
      <c r="D1345" s="116" t="s">
        <v>18692</v>
      </c>
      <c r="E1345" s="116" t="s">
        <v>139</v>
      </c>
      <c r="F1345" s="116" t="s">
        <v>18691</v>
      </c>
      <c r="G1345" s="116" t="s">
        <v>18691</v>
      </c>
      <c r="H1345" s="116" t="s">
        <v>18381</v>
      </c>
      <c r="I1345" s="116">
        <v>1965</v>
      </c>
      <c r="J1345" s="116"/>
      <c r="K1345" s="116"/>
      <c r="L1345" s="116" t="s">
        <v>18639</v>
      </c>
      <c r="M1345" s="116"/>
      <c r="N1345" s="116"/>
      <c r="O1345" s="116"/>
      <c r="P1345" s="116"/>
      <c r="Q1345" s="116"/>
      <c r="R1345" s="116"/>
      <c r="S1345" s="116"/>
      <c r="T1345" s="116"/>
      <c r="U1345" s="116"/>
      <c r="V1345" s="116"/>
    </row>
    <row r="1346" spans="1:22" x14ac:dyDescent="0.25">
      <c r="A1346" s="116">
        <v>3746</v>
      </c>
      <c r="B1346" s="116">
        <v>11</v>
      </c>
      <c r="C1346" s="116" t="s">
        <v>18637</v>
      </c>
      <c r="D1346" s="116" t="s">
        <v>18692</v>
      </c>
      <c r="E1346" s="116" t="s">
        <v>576</v>
      </c>
      <c r="F1346" s="116" t="s">
        <v>18691</v>
      </c>
      <c r="G1346" s="116" t="s">
        <v>18691</v>
      </c>
      <c r="H1346" s="116" t="s">
        <v>18387</v>
      </c>
      <c r="I1346" s="116">
        <v>1967</v>
      </c>
      <c r="J1346" s="116"/>
      <c r="K1346" s="116"/>
      <c r="L1346" s="116"/>
      <c r="M1346" s="116" t="s">
        <v>18639</v>
      </c>
      <c r="N1346" s="116"/>
      <c r="O1346" s="116"/>
      <c r="P1346" s="116"/>
      <c r="Q1346" s="116"/>
      <c r="R1346" s="116"/>
      <c r="S1346" s="116"/>
      <c r="T1346" s="116"/>
      <c r="U1346" s="116"/>
      <c r="V1346" s="116"/>
    </row>
    <row r="1347" spans="1:22" x14ac:dyDescent="0.25">
      <c r="A1347" s="116">
        <v>3747</v>
      </c>
      <c r="B1347" s="116">
        <v>12</v>
      </c>
      <c r="C1347" s="116" t="s">
        <v>18637</v>
      </c>
      <c r="D1347" s="116" t="s">
        <v>18692</v>
      </c>
      <c r="E1347" s="116" t="s">
        <v>576</v>
      </c>
      <c r="F1347" s="116" t="s">
        <v>18691</v>
      </c>
      <c r="G1347" s="116" t="s">
        <v>18691</v>
      </c>
      <c r="H1347" s="116" t="s">
        <v>18393</v>
      </c>
      <c r="I1347" s="116">
        <v>1967</v>
      </c>
      <c r="J1347" s="116"/>
      <c r="K1347" s="116"/>
      <c r="L1347" s="116"/>
      <c r="M1347" s="116"/>
      <c r="N1347" s="116" t="s">
        <v>18639</v>
      </c>
      <c r="O1347" s="116"/>
      <c r="P1347" s="116"/>
      <c r="Q1347" s="116"/>
      <c r="R1347" s="116"/>
      <c r="S1347" s="116"/>
      <c r="T1347" s="116"/>
      <c r="U1347" s="116"/>
      <c r="V1347" s="116"/>
    </row>
    <row r="1348" spans="1:22" x14ac:dyDescent="0.25">
      <c r="A1348" s="116">
        <v>3748</v>
      </c>
      <c r="B1348" s="116">
        <v>13</v>
      </c>
      <c r="C1348" s="116" t="s">
        <v>18637</v>
      </c>
      <c r="D1348" s="116" t="s">
        <v>18692</v>
      </c>
      <c r="E1348" s="116" t="s">
        <v>576</v>
      </c>
      <c r="F1348" s="116" t="s">
        <v>18691</v>
      </c>
      <c r="G1348" s="116" t="s">
        <v>18691</v>
      </c>
      <c r="H1348" s="116" t="s">
        <v>18397</v>
      </c>
      <c r="I1348" s="116">
        <v>1967</v>
      </c>
      <c r="J1348" s="116"/>
      <c r="K1348" s="116"/>
      <c r="L1348" s="116"/>
      <c r="M1348" s="116"/>
      <c r="N1348" s="116"/>
      <c r="O1348" s="116" t="s">
        <v>18639</v>
      </c>
      <c r="P1348" s="116"/>
      <c r="Q1348" s="116"/>
      <c r="R1348" s="116"/>
      <c r="S1348" s="116"/>
      <c r="T1348" s="116"/>
      <c r="U1348" s="116"/>
      <c r="V1348" s="116"/>
    </row>
    <row r="1349" spans="1:22" x14ac:dyDescent="0.25">
      <c r="A1349" s="116">
        <v>3749</v>
      </c>
      <c r="B1349" s="116">
        <v>14</v>
      </c>
      <c r="C1349" s="116" t="s">
        <v>18637</v>
      </c>
      <c r="D1349" s="116" t="s">
        <v>18692</v>
      </c>
      <c r="E1349" s="116" t="s">
        <v>576</v>
      </c>
      <c r="F1349" s="116" t="s">
        <v>18691</v>
      </c>
      <c r="G1349" s="116" t="s">
        <v>18691</v>
      </c>
      <c r="H1349" s="116" t="s">
        <v>18401</v>
      </c>
      <c r="I1349" s="116">
        <v>1967</v>
      </c>
      <c r="J1349" s="116"/>
      <c r="K1349" s="116"/>
      <c r="L1349" s="116"/>
      <c r="M1349" s="116"/>
      <c r="N1349" s="116"/>
      <c r="O1349" s="116"/>
      <c r="P1349" s="116" t="s">
        <v>18639</v>
      </c>
      <c r="Q1349" s="116"/>
      <c r="R1349" s="116"/>
      <c r="S1349" s="116"/>
      <c r="T1349" s="116"/>
      <c r="U1349" s="116"/>
      <c r="V1349" s="116"/>
    </row>
    <row r="1350" spans="1:22" x14ac:dyDescent="0.25">
      <c r="A1350" s="116">
        <v>3750</v>
      </c>
      <c r="B1350" s="116">
        <v>15</v>
      </c>
      <c r="C1350" s="116" t="s">
        <v>18637</v>
      </c>
      <c r="D1350" s="116" t="s">
        <v>18692</v>
      </c>
      <c r="E1350" s="116" t="s">
        <v>1957</v>
      </c>
      <c r="F1350" s="116" t="s">
        <v>18691</v>
      </c>
      <c r="G1350" s="116" t="s">
        <v>18691</v>
      </c>
      <c r="H1350" s="116" t="s">
        <v>18404</v>
      </c>
      <c r="I1350" s="116">
        <v>1969</v>
      </c>
      <c r="J1350" s="116"/>
      <c r="K1350" s="116"/>
      <c r="L1350" s="116"/>
      <c r="M1350" s="116"/>
      <c r="N1350" s="116"/>
      <c r="O1350" s="116"/>
      <c r="P1350" s="116"/>
      <c r="Q1350" s="116" t="s">
        <v>18639</v>
      </c>
      <c r="R1350" s="116"/>
      <c r="S1350" s="116"/>
      <c r="T1350" s="116"/>
      <c r="U1350" s="116"/>
      <c r="V1350" s="116"/>
    </row>
    <row r="1351" spans="1:22" x14ac:dyDescent="0.25">
      <c r="A1351" s="116">
        <v>3751</v>
      </c>
      <c r="B1351" s="116">
        <v>16</v>
      </c>
      <c r="C1351" s="116" t="s">
        <v>18637</v>
      </c>
      <c r="D1351" s="116" t="s">
        <v>18692</v>
      </c>
      <c r="E1351" s="116" t="s">
        <v>19</v>
      </c>
      <c r="F1351" s="116" t="s">
        <v>18691</v>
      </c>
      <c r="G1351" s="116" t="s">
        <v>18691</v>
      </c>
      <c r="H1351" s="116" t="s">
        <v>18410</v>
      </c>
      <c r="I1351" s="116">
        <v>1965</v>
      </c>
      <c r="J1351" s="116"/>
      <c r="K1351" s="116"/>
      <c r="L1351" s="116"/>
      <c r="M1351" s="116"/>
      <c r="N1351" s="116"/>
      <c r="O1351" s="116"/>
      <c r="P1351" s="116"/>
      <c r="Q1351" s="116"/>
      <c r="R1351" s="116" t="s">
        <v>18639</v>
      </c>
      <c r="S1351" s="116"/>
      <c r="T1351" s="116"/>
      <c r="U1351" s="116"/>
      <c r="V1351" s="116"/>
    </row>
    <row r="1352" spans="1:22" x14ac:dyDescent="0.25">
      <c r="A1352" s="116">
        <v>3752</v>
      </c>
      <c r="B1352" s="116">
        <v>17</v>
      </c>
      <c r="C1352" s="116" t="s">
        <v>18637</v>
      </c>
      <c r="D1352" s="116" t="s">
        <v>18692</v>
      </c>
      <c r="E1352" s="116" t="s">
        <v>19</v>
      </c>
      <c r="F1352" s="116" t="s">
        <v>18691</v>
      </c>
      <c r="G1352" s="116" t="s">
        <v>18691</v>
      </c>
      <c r="H1352" s="116" t="s">
        <v>18416</v>
      </c>
      <c r="I1352" s="116">
        <v>1969</v>
      </c>
      <c r="J1352" s="116"/>
      <c r="K1352" s="116"/>
      <c r="L1352" s="116"/>
      <c r="M1352" s="116" t="s">
        <v>18639</v>
      </c>
      <c r="N1352" s="116"/>
      <c r="O1352" s="116"/>
      <c r="P1352" s="116"/>
      <c r="Q1352" s="116"/>
      <c r="R1352" s="116"/>
      <c r="S1352" s="116"/>
      <c r="T1352" s="116"/>
      <c r="U1352" s="116"/>
      <c r="V1352" s="116"/>
    </row>
    <row r="1353" spans="1:22" x14ac:dyDescent="0.25">
      <c r="A1353" s="116">
        <v>3753</v>
      </c>
      <c r="B1353" s="116">
        <v>18</v>
      </c>
      <c r="C1353" s="116" t="s">
        <v>18637</v>
      </c>
      <c r="D1353" s="116" t="s">
        <v>18692</v>
      </c>
      <c r="E1353" s="116" t="s">
        <v>19</v>
      </c>
      <c r="F1353" s="116" t="s">
        <v>18691</v>
      </c>
      <c r="G1353" s="116" t="s">
        <v>18691</v>
      </c>
      <c r="H1353" s="116" t="s">
        <v>18420</v>
      </c>
      <c r="I1353" s="116">
        <v>1966</v>
      </c>
      <c r="J1353" s="116"/>
      <c r="K1353" s="116"/>
      <c r="L1353" s="116" t="s">
        <v>18639</v>
      </c>
      <c r="M1353" s="116"/>
      <c r="N1353" s="116"/>
      <c r="O1353" s="116"/>
      <c r="P1353" s="116"/>
      <c r="Q1353" s="116"/>
      <c r="R1353" s="116"/>
      <c r="S1353" s="116"/>
      <c r="T1353" s="116"/>
      <c r="U1353" s="116"/>
      <c r="V1353" s="116"/>
    </row>
    <row r="1354" spans="1:22" x14ac:dyDescent="0.25">
      <c r="A1354" s="116">
        <v>3754</v>
      </c>
      <c r="B1354" s="116">
        <v>19</v>
      </c>
      <c r="C1354" s="116" t="s">
        <v>18637</v>
      </c>
      <c r="D1354" s="116" t="s">
        <v>18692</v>
      </c>
      <c r="E1354" s="116" t="s">
        <v>98</v>
      </c>
      <c r="F1354" s="116" t="s">
        <v>18691</v>
      </c>
      <c r="G1354" s="116" t="s">
        <v>18691</v>
      </c>
      <c r="H1354" s="116" t="s">
        <v>18424</v>
      </c>
      <c r="I1354" s="116">
        <v>1979</v>
      </c>
      <c r="J1354" s="116"/>
      <c r="K1354" s="116"/>
      <c r="L1354" s="116"/>
      <c r="M1354" s="116" t="s">
        <v>18639</v>
      </c>
      <c r="N1354" s="116"/>
      <c r="O1354" s="116"/>
      <c r="P1354" s="116"/>
      <c r="Q1354" s="116"/>
      <c r="R1354" s="116"/>
      <c r="S1354" s="116"/>
      <c r="T1354" s="116"/>
      <c r="U1354" s="116"/>
      <c r="V1354" s="116"/>
    </row>
    <row r="1355" spans="1:22" x14ac:dyDescent="0.25">
      <c r="A1355" s="116">
        <v>3755</v>
      </c>
      <c r="B1355" s="116">
        <v>20</v>
      </c>
      <c r="C1355" s="116" t="s">
        <v>18637</v>
      </c>
      <c r="D1355" s="116" t="s">
        <v>18692</v>
      </c>
      <c r="E1355" s="116" t="s">
        <v>30</v>
      </c>
      <c r="F1355" s="116" t="s">
        <v>18691</v>
      </c>
      <c r="G1355" s="116" t="s">
        <v>18691</v>
      </c>
      <c r="H1355" s="116" t="s">
        <v>18430</v>
      </c>
      <c r="I1355" s="116">
        <v>1970</v>
      </c>
      <c r="J1355" s="116"/>
      <c r="K1355" s="116"/>
      <c r="L1355" s="116"/>
      <c r="M1355" s="116"/>
      <c r="N1355" s="116" t="s">
        <v>18639</v>
      </c>
      <c r="O1355" s="116"/>
      <c r="P1355" s="116"/>
      <c r="Q1355" s="116"/>
      <c r="R1355" s="116"/>
      <c r="S1355" s="116"/>
      <c r="T1355" s="116"/>
      <c r="U1355" s="116"/>
      <c r="V1355" s="116"/>
    </row>
    <row r="1356" spans="1:22" x14ac:dyDescent="0.25">
      <c r="A1356" s="116">
        <v>3756</v>
      </c>
      <c r="B1356" s="116">
        <v>21</v>
      </c>
      <c r="C1356" s="116" t="s">
        <v>18637</v>
      </c>
      <c r="D1356" s="116" t="s">
        <v>18692</v>
      </c>
      <c r="E1356" s="116" t="s">
        <v>30</v>
      </c>
      <c r="F1356" s="116" t="s">
        <v>18691</v>
      </c>
      <c r="G1356" s="116" t="s">
        <v>18691</v>
      </c>
      <c r="H1356" s="116" t="s">
        <v>18436</v>
      </c>
      <c r="I1356" s="116">
        <v>1969</v>
      </c>
      <c r="J1356" s="116"/>
      <c r="K1356" s="116"/>
      <c r="L1356" s="116"/>
      <c r="M1356" s="116"/>
      <c r="N1356" s="116"/>
      <c r="O1356" s="116" t="s">
        <v>18639</v>
      </c>
      <c r="P1356" s="116"/>
      <c r="Q1356" s="116"/>
      <c r="R1356" s="116"/>
      <c r="S1356" s="116"/>
      <c r="T1356" s="116"/>
      <c r="U1356" s="116"/>
      <c r="V1356" s="116"/>
    </row>
    <row r="1357" spans="1:22" x14ac:dyDescent="0.25">
      <c r="A1357" s="116">
        <v>3757</v>
      </c>
      <c r="B1357" s="116">
        <v>22</v>
      </c>
      <c r="C1357" s="116" t="s">
        <v>18637</v>
      </c>
      <c r="D1357" s="116" t="s">
        <v>18692</v>
      </c>
      <c r="E1357" s="116" t="s">
        <v>30</v>
      </c>
      <c r="F1357" s="116" t="s">
        <v>18691</v>
      </c>
      <c r="G1357" s="116" t="s">
        <v>18691</v>
      </c>
      <c r="H1357" s="116" t="s">
        <v>18440</v>
      </c>
      <c r="I1357" s="116">
        <v>1970</v>
      </c>
      <c r="J1357" s="116"/>
      <c r="K1357" s="116"/>
      <c r="L1357" s="116"/>
      <c r="M1357" s="116"/>
      <c r="N1357" s="116"/>
      <c r="O1357" s="116"/>
      <c r="P1357" s="116" t="s">
        <v>18639</v>
      </c>
      <c r="Q1357" s="116"/>
      <c r="R1357" s="116"/>
      <c r="S1357" s="116"/>
      <c r="T1357" s="116"/>
      <c r="U1357" s="116"/>
      <c r="V1357" s="116"/>
    </row>
    <row r="1358" spans="1:22" x14ac:dyDescent="0.25">
      <c r="A1358" s="116">
        <v>3758</v>
      </c>
      <c r="B1358" s="116">
        <v>23</v>
      </c>
      <c r="C1358" s="116" t="s">
        <v>18637</v>
      </c>
      <c r="D1358" s="116" t="s">
        <v>18692</v>
      </c>
      <c r="E1358" s="116" t="s">
        <v>30</v>
      </c>
      <c r="F1358" s="116" t="s">
        <v>18691</v>
      </c>
      <c r="G1358" s="116" t="s">
        <v>18691</v>
      </c>
      <c r="H1358" s="116" t="s">
        <v>18444</v>
      </c>
      <c r="I1358" s="116">
        <v>1970</v>
      </c>
      <c r="J1358" s="116"/>
      <c r="K1358" s="116"/>
      <c r="L1358" s="116"/>
      <c r="M1358" s="116"/>
      <c r="N1358" s="116"/>
      <c r="O1358" s="116"/>
      <c r="P1358" s="116"/>
      <c r="Q1358" s="116" t="s">
        <v>18639</v>
      </c>
      <c r="R1358" s="116"/>
      <c r="S1358" s="116"/>
      <c r="T1358" s="116"/>
      <c r="U1358" s="116"/>
      <c r="V1358" s="116"/>
    </row>
    <row r="1359" spans="1:22" x14ac:dyDescent="0.25">
      <c r="A1359" s="116">
        <v>3759</v>
      </c>
      <c r="B1359" s="116">
        <v>24</v>
      </c>
      <c r="C1359" s="116" t="s">
        <v>18637</v>
      </c>
      <c r="D1359" s="116" t="s">
        <v>18692</v>
      </c>
      <c r="E1359" s="116" t="s">
        <v>30</v>
      </c>
      <c r="F1359" s="116" t="s">
        <v>18691</v>
      </c>
      <c r="G1359" s="116" t="s">
        <v>18691</v>
      </c>
      <c r="H1359" s="116" t="s">
        <v>18448</v>
      </c>
      <c r="I1359" s="116">
        <v>1970</v>
      </c>
      <c r="J1359" s="116"/>
      <c r="K1359" s="116"/>
      <c r="L1359" s="116"/>
      <c r="M1359" s="116"/>
      <c r="N1359" s="116"/>
      <c r="O1359" s="116"/>
      <c r="P1359" s="116"/>
      <c r="Q1359" s="116"/>
      <c r="R1359" s="116" t="s">
        <v>18639</v>
      </c>
      <c r="S1359" s="116"/>
      <c r="T1359" s="116"/>
      <c r="U1359" s="116"/>
      <c r="V1359" s="116"/>
    </row>
    <row r="1360" spans="1:22" x14ac:dyDescent="0.25">
      <c r="A1360" s="116">
        <v>3760</v>
      </c>
      <c r="B1360" s="116">
        <v>25</v>
      </c>
      <c r="C1360" s="116" t="s">
        <v>18637</v>
      </c>
      <c r="D1360" s="116" t="s">
        <v>18692</v>
      </c>
      <c r="E1360" s="116" t="s">
        <v>2039</v>
      </c>
      <c r="F1360" s="116" t="s">
        <v>18691</v>
      </c>
      <c r="G1360" s="116" t="s">
        <v>18691</v>
      </c>
      <c r="H1360" s="116" t="s">
        <v>18451</v>
      </c>
      <c r="I1360" s="116">
        <v>1967</v>
      </c>
      <c r="J1360" s="116"/>
      <c r="K1360" s="116"/>
      <c r="L1360" s="116"/>
      <c r="M1360" s="116" t="s">
        <v>18639</v>
      </c>
      <c r="N1360" s="116"/>
      <c r="O1360" s="116"/>
      <c r="P1360" s="116"/>
      <c r="Q1360" s="116"/>
      <c r="R1360" s="116"/>
      <c r="S1360" s="116"/>
      <c r="T1360" s="116"/>
      <c r="U1360" s="116"/>
      <c r="V1360" s="116"/>
    </row>
    <row r="1361" spans="1:22" x14ac:dyDescent="0.25">
      <c r="A1361" s="116">
        <v>3761</v>
      </c>
      <c r="B1361" s="116">
        <v>26</v>
      </c>
      <c r="C1361" s="116" t="s">
        <v>18637</v>
      </c>
      <c r="D1361" s="116" t="s">
        <v>18692</v>
      </c>
      <c r="E1361" s="116" t="s">
        <v>56</v>
      </c>
      <c r="F1361" s="116" t="s">
        <v>18691</v>
      </c>
      <c r="G1361" s="116" t="s">
        <v>18691</v>
      </c>
      <c r="H1361" s="116" t="s">
        <v>18458</v>
      </c>
      <c r="I1361" s="116">
        <v>1967</v>
      </c>
      <c r="J1361" s="116"/>
      <c r="K1361" s="116"/>
      <c r="L1361" s="116"/>
      <c r="M1361" s="116"/>
      <c r="N1361" s="116" t="s">
        <v>18639</v>
      </c>
      <c r="O1361" s="116"/>
      <c r="P1361" s="116"/>
      <c r="Q1361" s="116"/>
      <c r="R1361" s="116"/>
      <c r="S1361" s="116"/>
      <c r="T1361" s="116"/>
      <c r="U1361" s="116"/>
      <c r="V1361" s="116"/>
    </row>
    <row r="1362" spans="1:22" x14ac:dyDescent="0.25">
      <c r="A1362" s="116">
        <v>3762</v>
      </c>
      <c r="B1362" s="116">
        <v>27</v>
      </c>
      <c r="C1362" s="116" t="s">
        <v>18637</v>
      </c>
      <c r="D1362" s="116" t="s">
        <v>18692</v>
      </c>
      <c r="E1362" s="116" t="s">
        <v>56</v>
      </c>
      <c r="F1362" s="116" t="s">
        <v>18691</v>
      </c>
      <c r="G1362" s="116" t="s">
        <v>18691</v>
      </c>
      <c r="H1362" s="116" t="s">
        <v>18464</v>
      </c>
      <c r="I1362" s="116">
        <v>1967</v>
      </c>
      <c r="J1362" s="116"/>
      <c r="K1362" s="116"/>
      <c r="L1362" s="116"/>
      <c r="M1362" s="116"/>
      <c r="N1362" s="116"/>
      <c r="O1362" s="116" t="s">
        <v>18639</v>
      </c>
      <c r="P1362" s="116"/>
      <c r="Q1362" s="116"/>
      <c r="R1362" s="116"/>
      <c r="S1362" s="116"/>
      <c r="T1362" s="116"/>
      <c r="U1362" s="116"/>
      <c r="V1362" s="116"/>
    </row>
    <row r="1363" spans="1:22" x14ac:dyDescent="0.25">
      <c r="A1363" s="116">
        <v>3763</v>
      </c>
      <c r="B1363" s="116">
        <v>28</v>
      </c>
      <c r="C1363" s="116" t="s">
        <v>18637</v>
      </c>
      <c r="D1363" s="116" t="s">
        <v>18692</v>
      </c>
      <c r="E1363" s="116" t="s">
        <v>45</v>
      </c>
      <c r="F1363" s="116" t="s">
        <v>18691</v>
      </c>
      <c r="G1363" s="116" t="s">
        <v>18691</v>
      </c>
      <c r="H1363" s="116" t="s">
        <v>18468</v>
      </c>
      <c r="I1363" s="116">
        <v>1973</v>
      </c>
      <c r="J1363" s="116">
        <v>2016</v>
      </c>
      <c r="K1363" s="116"/>
      <c r="L1363" s="116"/>
      <c r="M1363" s="116"/>
      <c r="N1363" s="116"/>
      <c r="O1363" s="116"/>
      <c r="P1363" s="116" t="s">
        <v>18639</v>
      </c>
      <c r="Q1363" s="116"/>
      <c r="R1363" s="116"/>
      <c r="S1363" s="116"/>
      <c r="T1363" s="116"/>
      <c r="U1363" s="116"/>
      <c r="V1363" s="116"/>
    </row>
  </sheetData>
  <autoFilter ref="A14:Y1363"/>
  <mergeCells count="13">
    <mergeCell ref="I12:I13"/>
    <mergeCell ref="J12:J13"/>
    <mergeCell ref="K12:V12"/>
    <mergeCell ref="J1:V1"/>
    <mergeCell ref="A11:V11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12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A23"/>
  <sheetViews>
    <sheetView tabSelected="1" view="pageBreakPreview" zoomScale="70" zoomScaleNormal="70" zoomScaleSheetLayoutView="70" workbookViewId="0">
      <selection activeCell="U2" sqref="U2"/>
    </sheetView>
  </sheetViews>
  <sheetFormatPr defaultRowHeight="15" x14ac:dyDescent="0.25"/>
  <cols>
    <col min="1" max="1" width="5.140625" style="79" bestFit="1" customWidth="1"/>
    <col min="2" max="2" width="14.42578125" style="79" bestFit="1" customWidth="1"/>
    <col min="3" max="3" width="18.5703125" style="79" bestFit="1" customWidth="1"/>
    <col min="4" max="4" width="11.140625" style="79" bestFit="1" customWidth="1"/>
    <col min="5" max="5" width="27.7109375" style="79" bestFit="1" customWidth="1"/>
    <col min="6" max="6" width="17.85546875" style="79" bestFit="1" customWidth="1"/>
    <col min="7" max="7" width="20.7109375" style="79" bestFit="1" customWidth="1"/>
    <col min="8" max="8" width="16.42578125" style="79" customWidth="1"/>
    <col min="9" max="9" width="26" style="79" customWidth="1"/>
    <col min="10" max="10" width="9.140625" style="79" customWidth="1"/>
    <col min="11" max="22" width="9.140625" style="79"/>
    <col min="23" max="23" width="42" style="79" bestFit="1" customWidth="1"/>
    <col min="24" max="24" width="9.140625" style="79"/>
    <col min="25" max="25" width="11.5703125" style="79" bestFit="1" customWidth="1"/>
    <col min="26" max="26" width="9.140625" style="79"/>
    <col min="27" max="27" width="10.7109375" style="79" bestFit="1" customWidth="1"/>
    <col min="28" max="16384" width="9.140625" style="79"/>
  </cols>
  <sheetData>
    <row r="1" spans="1:27" ht="15.75" x14ac:dyDescent="0.25">
      <c r="U1" s="148" t="s">
        <v>18641</v>
      </c>
    </row>
    <row r="3" spans="1:27" ht="25.5" x14ac:dyDescent="0.35">
      <c r="A3" s="289" t="s">
        <v>20811</v>
      </c>
      <c r="B3" s="289"/>
      <c r="C3" s="289"/>
      <c r="D3" s="290"/>
      <c r="E3" s="289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</row>
    <row r="4" spans="1:27" ht="30.75" customHeight="1" x14ac:dyDescent="0.25">
      <c r="A4" s="292" t="s">
        <v>18510</v>
      </c>
      <c r="B4" s="292" t="s">
        <v>18628</v>
      </c>
      <c r="C4" s="292" t="s">
        <v>18629</v>
      </c>
      <c r="D4" s="292" t="s">
        <v>18630</v>
      </c>
      <c r="E4" s="292" t="s">
        <v>18660</v>
      </c>
      <c r="F4" s="292" t="s">
        <v>18632</v>
      </c>
      <c r="G4" s="292" t="s">
        <v>18661</v>
      </c>
      <c r="H4" s="293" t="s">
        <v>18662</v>
      </c>
      <c r="I4" s="294" t="s">
        <v>18663</v>
      </c>
      <c r="J4" s="292" t="s">
        <v>18636</v>
      </c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W4" s="293" t="s">
        <v>18664</v>
      </c>
    </row>
    <row r="5" spans="1:27" ht="30.75" customHeight="1" x14ac:dyDescent="0.25">
      <c r="A5" s="292"/>
      <c r="B5" s="292"/>
      <c r="C5" s="292"/>
      <c r="D5" s="292"/>
      <c r="E5" s="292"/>
      <c r="F5" s="292"/>
      <c r="G5" s="292"/>
      <c r="H5" s="293"/>
      <c r="I5" s="294"/>
      <c r="J5" s="149">
        <v>1</v>
      </c>
      <c r="K5" s="149">
        <v>2</v>
      </c>
      <c r="L5" s="149">
        <v>3</v>
      </c>
      <c r="M5" s="149">
        <v>4</v>
      </c>
      <c r="N5" s="149">
        <v>5</v>
      </c>
      <c r="O5" s="149">
        <v>6</v>
      </c>
      <c r="P5" s="149">
        <v>7</v>
      </c>
      <c r="Q5" s="149">
        <v>8</v>
      </c>
      <c r="R5" s="149">
        <v>9</v>
      </c>
      <c r="S5" s="149">
        <v>10</v>
      </c>
      <c r="T5" s="149">
        <v>11</v>
      </c>
      <c r="U5" s="149">
        <v>12</v>
      </c>
      <c r="W5" s="293"/>
    </row>
    <row r="6" spans="1:27" ht="18.75" x14ac:dyDescent="0.25">
      <c r="A6" s="150">
        <v>1</v>
      </c>
      <c r="B6" s="150">
        <v>2</v>
      </c>
      <c r="C6" s="150">
        <v>3</v>
      </c>
      <c r="D6" s="150">
        <v>4</v>
      </c>
      <c r="E6" s="150">
        <v>5</v>
      </c>
      <c r="F6" s="150">
        <v>6</v>
      </c>
      <c r="G6" s="150">
        <v>7</v>
      </c>
      <c r="H6" s="150">
        <v>8</v>
      </c>
      <c r="I6" s="150">
        <v>9</v>
      </c>
      <c r="J6" s="150">
        <v>10</v>
      </c>
      <c r="K6" s="150">
        <v>11</v>
      </c>
      <c r="L6" s="150">
        <v>12</v>
      </c>
      <c r="M6" s="150">
        <v>13</v>
      </c>
      <c r="N6" s="150">
        <v>14</v>
      </c>
      <c r="O6" s="150">
        <v>15</v>
      </c>
      <c r="P6" s="150">
        <v>16</v>
      </c>
      <c r="Q6" s="150">
        <v>17</v>
      </c>
      <c r="R6" s="150">
        <v>18</v>
      </c>
      <c r="S6" s="150">
        <v>19</v>
      </c>
      <c r="T6" s="150">
        <v>20</v>
      </c>
      <c r="U6" s="150">
        <v>21</v>
      </c>
      <c r="W6" s="150">
        <v>22</v>
      </c>
      <c r="Y6" s="151" t="s">
        <v>18684</v>
      </c>
      <c r="AA6" s="79" t="s">
        <v>18685</v>
      </c>
    </row>
    <row r="7" spans="1:27" ht="15.75" x14ac:dyDescent="0.25">
      <c r="A7" s="99">
        <v>1</v>
      </c>
      <c r="B7" s="152" t="s">
        <v>18637</v>
      </c>
      <c r="C7" s="99" t="s">
        <v>18638</v>
      </c>
      <c r="D7" s="152" t="s">
        <v>142</v>
      </c>
      <c r="E7" s="153">
        <v>35</v>
      </c>
      <c r="F7" s="99" t="s">
        <v>18494</v>
      </c>
      <c r="G7" s="153" t="s">
        <v>18705</v>
      </c>
      <c r="H7" s="153">
        <v>1992</v>
      </c>
      <c r="I7" s="246">
        <v>2017</v>
      </c>
      <c r="J7" s="154"/>
      <c r="K7" s="154"/>
      <c r="L7" s="206"/>
      <c r="M7" s="154"/>
      <c r="N7" s="154"/>
      <c r="O7" s="154" t="s">
        <v>18639</v>
      </c>
      <c r="P7" s="154"/>
      <c r="Q7" s="154"/>
      <c r="R7" s="154"/>
      <c r="S7" s="154"/>
      <c r="T7" s="154"/>
      <c r="U7" s="154"/>
      <c r="W7" s="155" t="s">
        <v>18706</v>
      </c>
      <c r="Y7" s="2">
        <v>33786</v>
      </c>
      <c r="AA7" s="156"/>
    </row>
    <row r="8" spans="1:27" ht="15.75" x14ac:dyDescent="0.25">
      <c r="A8" s="99">
        <v>2</v>
      </c>
      <c r="B8" s="152" t="s">
        <v>18637</v>
      </c>
      <c r="C8" s="99" t="s">
        <v>18638</v>
      </c>
      <c r="D8" s="152" t="s">
        <v>142</v>
      </c>
      <c r="E8" s="153">
        <v>35</v>
      </c>
      <c r="F8" s="99" t="s">
        <v>18494</v>
      </c>
      <c r="G8" s="153" t="s">
        <v>18707</v>
      </c>
      <c r="H8" s="153">
        <v>1992</v>
      </c>
      <c r="I8" s="246">
        <v>2017</v>
      </c>
      <c r="J8" s="154"/>
      <c r="K8" s="154"/>
      <c r="L8" s="206"/>
      <c r="M8" s="154"/>
      <c r="N8" s="154"/>
      <c r="O8" s="154"/>
      <c r="P8" s="154" t="s">
        <v>18639</v>
      </c>
      <c r="Q8" s="154"/>
      <c r="R8" s="154"/>
      <c r="S8" s="154"/>
      <c r="T8" s="154"/>
      <c r="U8" s="154"/>
      <c r="W8" s="155" t="s">
        <v>18708</v>
      </c>
      <c r="Y8" s="2">
        <v>33848</v>
      </c>
      <c r="AA8" s="156"/>
    </row>
    <row r="9" spans="1:27" ht="15.75" x14ac:dyDescent="0.25">
      <c r="A9" s="99">
        <v>3</v>
      </c>
      <c r="B9" s="152" t="s">
        <v>18637</v>
      </c>
      <c r="C9" s="99" t="s">
        <v>18638</v>
      </c>
      <c r="D9" s="152" t="s">
        <v>113</v>
      </c>
      <c r="E9" s="153">
        <v>35</v>
      </c>
      <c r="F9" s="99" t="s">
        <v>18494</v>
      </c>
      <c r="G9" s="153" t="s">
        <v>18709</v>
      </c>
      <c r="H9" s="153">
        <v>1982</v>
      </c>
      <c r="I9" s="246">
        <v>2017</v>
      </c>
      <c r="J9" s="154"/>
      <c r="K9" s="154"/>
      <c r="L9" s="154"/>
      <c r="M9" s="154"/>
      <c r="N9" s="154"/>
      <c r="O9" s="206" t="s">
        <v>18639</v>
      </c>
      <c r="P9" s="154"/>
      <c r="Q9" s="154"/>
      <c r="R9" s="206"/>
      <c r="S9" s="154"/>
      <c r="T9" s="154"/>
      <c r="U9" s="154"/>
      <c r="W9" s="155" t="s">
        <v>18710</v>
      </c>
      <c r="Y9" s="2">
        <v>29987</v>
      </c>
      <c r="AA9" s="156"/>
    </row>
    <row r="10" spans="1:27" ht="15.75" x14ac:dyDescent="0.25">
      <c r="A10" s="99">
        <v>4</v>
      </c>
      <c r="B10" s="152" t="s">
        <v>18637</v>
      </c>
      <c r="C10" s="99" t="s">
        <v>18638</v>
      </c>
      <c r="D10" s="152" t="s">
        <v>18526</v>
      </c>
      <c r="E10" s="153">
        <v>35</v>
      </c>
      <c r="F10" s="99" t="s">
        <v>18494</v>
      </c>
      <c r="G10" s="153" t="s">
        <v>18711</v>
      </c>
      <c r="H10" s="153">
        <v>1975</v>
      </c>
      <c r="I10" s="246">
        <v>2017</v>
      </c>
      <c r="J10" s="154"/>
      <c r="K10" s="154"/>
      <c r="L10" s="154"/>
      <c r="M10" s="154"/>
      <c r="N10" s="154"/>
      <c r="O10" s="154"/>
      <c r="P10" s="154"/>
      <c r="Q10" s="154" t="s">
        <v>18639</v>
      </c>
      <c r="R10" s="154"/>
      <c r="S10" s="154"/>
      <c r="T10" s="154"/>
      <c r="U10" s="154"/>
      <c r="W10" s="155" t="s">
        <v>18712</v>
      </c>
      <c r="Y10" s="2">
        <v>27638</v>
      </c>
      <c r="AA10" s="156"/>
    </row>
    <row r="11" spans="1:27" ht="15.75" x14ac:dyDescent="0.25">
      <c r="A11" s="99">
        <v>5</v>
      </c>
      <c r="B11" s="152" t="s">
        <v>18637</v>
      </c>
      <c r="C11" s="99" t="s">
        <v>18638</v>
      </c>
      <c r="D11" s="152" t="s">
        <v>18526</v>
      </c>
      <c r="E11" s="153">
        <v>35</v>
      </c>
      <c r="F11" s="99" t="s">
        <v>18494</v>
      </c>
      <c r="G11" s="153" t="s">
        <v>18713</v>
      </c>
      <c r="H11" s="153">
        <v>1964</v>
      </c>
      <c r="I11" s="246">
        <v>2017</v>
      </c>
      <c r="J11" s="154"/>
      <c r="K11" s="154"/>
      <c r="L11" s="154"/>
      <c r="M11" s="154"/>
      <c r="N11" s="154"/>
      <c r="O11" s="154"/>
      <c r="P11" s="154" t="s">
        <v>18639</v>
      </c>
      <c r="Q11" s="154"/>
      <c r="R11" s="236"/>
      <c r="S11" s="154"/>
      <c r="T11" s="154"/>
      <c r="U11" s="154"/>
      <c r="W11" s="155" t="s">
        <v>18714</v>
      </c>
      <c r="Y11" s="2">
        <v>23377</v>
      </c>
      <c r="AA11" s="156"/>
    </row>
    <row r="12" spans="1:27" ht="15.75" x14ac:dyDescent="0.25">
      <c r="A12" s="99">
        <v>6</v>
      </c>
      <c r="B12" s="152" t="s">
        <v>18637</v>
      </c>
      <c r="C12" s="99" t="s">
        <v>18638</v>
      </c>
      <c r="D12" s="152" t="s">
        <v>18526</v>
      </c>
      <c r="E12" s="153">
        <v>110</v>
      </c>
      <c r="F12" s="99" t="s">
        <v>18494</v>
      </c>
      <c r="G12" s="153" t="s">
        <v>18715</v>
      </c>
      <c r="H12" s="153">
        <v>1979</v>
      </c>
      <c r="I12" s="246">
        <v>2017</v>
      </c>
      <c r="J12" s="154"/>
      <c r="K12" s="154"/>
      <c r="L12" s="154"/>
      <c r="M12" s="206"/>
      <c r="N12" s="154"/>
      <c r="O12" s="154" t="s">
        <v>18639</v>
      </c>
      <c r="P12" s="154"/>
      <c r="Q12" s="154"/>
      <c r="R12" s="154"/>
      <c r="S12" s="154"/>
      <c r="T12" s="154"/>
      <c r="U12" s="154"/>
      <c r="W12" s="155" t="s">
        <v>18716</v>
      </c>
      <c r="Y12" s="2">
        <v>28856</v>
      </c>
      <c r="AA12" s="156"/>
    </row>
    <row r="13" spans="1:27" ht="15.75" x14ac:dyDescent="0.25">
      <c r="A13" s="99">
        <v>7</v>
      </c>
      <c r="B13" s="152" t="s">
        <v>18637</v>
      </c>
      <c r="C13" s="99" t="s">
        <v>18638</v>
      </c>
      <c r="D13" s="152" t="s">
        <v>18526</v>
      </c>
      <c r="E13" s="153">
        <v>110</v>
      </c>
      <c r="F13" s="99" t="s">
        <v>18494</v>
      </c>
      <c r="G13" s="153" t="s">
        <v>18717</v>
      </c>
      <c r="H13" s="153">
        <v>1978</v>
      </c>
      <c r="I13" s="246">
        <v>2017</v>
      </c>
      <c r="J13" s="154"/>
      <c r="K13" s="154"/>
      <c r="L13" s="154"/>
      <c r="M13" s="154"/>
      <c r="N13" s="154" t="s">
        <v>18639</v>
      </c>
      <c r="O13" s="154"/>
      <c r="P13" s="237"/>
      <c r="Q13" s="154"/>
      <c r="R13" s="154"/>
      <c r="S13" s="154"/>
      <c r="T13" s="206"/>
      <c r="U13" s="154"/>
      <c r="W13" s="155" t="s">
        <v>18718</v>
      </c>
      <c r="Y13" s="2">
        <v>28825</v>
      </c>
      <c r="AA13" s="156"/>
    </row>
    <row r="14" spans="1:27" ht="15.75" x14ac:dyDescent="0.25">
      <c r="A14" s="99">
        <v>8</v>
      </c>
      <c r="B14" s="152" t="s">
        <v>18637</v>
      </c>
      <c r="C14" s="99" t="s">
        <v>18638</v>
      </c>
      <c r="D14" s="152" t="s">
        <v>113</v>
      </c>
      <c r="E14" s="153">
        <v>110</v>
      </c>
      <c r="F14" s="99" t="s">
        <v>18494</v>
      </c>
      <c r="G14" s="153" t="s">
        <v>18719</v>
      </c>
      <c r="H14" s="153">
        <v>1980</v>
      </c>
      <c r="I14" s="246">
        <v>2017</v>
      </c>
      <c r="J14" s="154"/>
      <c r="K14" s="154"/>
      <c r="L14" s="154"/>
      <c r="M14" s="154" t="s">
        <v>18639</v>
      </c>
      <c r="N14" s="154"/>
      <c r="O14" s="154"/>
      <c r="P14" s="237"/>
      <c r="Q14" s="154"/>
      <c r="R14" s="154"/>
      <c r="S14" s="154"/>
      <c r="T14" s="206"/>
      <c r="U14" s="154"/>
      <c r="W14" s="155" t="s">
        <v>18720</v>
      </c>
      <c r="Y14" s="2">
        <v>29570</v>
      </c>
      <c r="AA14" s="156"/>
    </row>
    <row r="15" spans="1:27" ht="15.75" x14ac:dyDescent="0.25">
      <c r="A15" s="99">
        <v>9</v>
      </c>
      <c r="B15" s="152" t="s">
        <v>18637</v>
      </c>
      <c r="C15" s="99" t="s">
        <v>18638</v>
      </c>
      <c r="D15" s="152" t="s">
        <v>113</v>
      </c>
      <c r="E15" s="153">
        <v>110</v>
      </c>
      <c r="F15" s="99" t="s">
        <v>18494</v>
      </c>
      <c r="G15" s="153" t="s">
        <v>18721</v>
      </c>
      <c r="H15" s="153">
        <v>1974</v>
      </c>
      <c r="I15" s="246">
        <v>2017</v>
      </c>
      <c r="J15" s="154"/>
      <c r="K15" s="154"/>
      <c r="L15" s="154"/>
      <c r="M15" s="154"/>
      <c r="N15" s="154" t="s">
        <v>18639</v>
      </c>
      <c r="O15" s="206"/>
      <c r="P15" s="154"/>
      <c r="Q15" s="154"/>
      <c r="R15" s="206"/>
      <c r="S15" s="154"/>
      <c r="T15" s="154"/>
      <c r="U15" s="154"/>
      <c r="W15" s="155" t="s">
        <v>18722</v>
      </c>
      <c r="Y15" s="2">
        <v>27030</v>
      </c>
      <c r="AA15" s="156"/>
    </row>
    <row r="16" spans="1:27" ht="15.75" x14ac:dyDescent="0.25">
      <c r="A16" s="99">
        <v>10</v>
      </c>
      <c r="B16" s="152" t="s">
        <v>18637</v>
      </c>
      <c r="C16" s="99" t="s">
        <v>18638</v>
      </c>
      <c r="D16" s="152" t="s">
        <v>18526</v>
      </c>
      <c r="E16" s="153">
        <v>110</v>
      </c>
      <c r="F16" s="99" t="s">
        <v>18494</v>
      </c>
      <c r="G16" s="153" t="s">
        <v>18723</v>
      </c>
      <c r="H16" s="153">
        <v>1977</v>
      </c>
      <c r="I16" s="246">
        <v>2017</v>
      </c>
      <c r="J16" s="154"/>
      <c r="K16" s="154"/>
      <c r="L16" s="154"/>
      <c r="M16" s="154" t="s">
        <v>18639</v>
      </c>
      <c r="N16" s="154"/>
      <c r="O16" s="154"/>
      <c r="P16" s="154"/>
      <c r="Q16" s="154"/>
      <c r="R16" s="154"/>
      <c r="S16" s="154"/>
      <c r="T16" s="154"/>
      <c r="U16" s="154"/>
      <c r="W16" s="155" t="s">
        <v>18724</v>
      </c>
      <c r="Y16" s="2">
        <v>28330</v>
      </c>
      <c r="AA16" s="156"/>
    </row>
    <row r="17" spans="9:23" x14ac:dyDescent="0.25">
      <c r="J17" s="160" t="s">
        <v>18639</v>
      </c>
      <c r="K17" s="160" t="s">
        <v>18639</v>
      </c>
      <c r="L17" s="160" t="s">
        <v>18639</v>
      </c>
      <c r="M17" s="160" t="s">
        <v>18639</v>
      </c>
      <c r="N17" s="160" t="s">
        <v>18639</v>
      </c>
      <c r="O17" s="160" t="s">
        <v>18639</v>
      </c>
      <c r="P17" s="160" t="s">
        <v>18639</v>
      </c>
      <c r="Q17" s="160" t="s">
        <v>18639</v>
      </c>
      <c r="R17" s="160" t="s">
        <v>18639</v>
      </c>
      <c r="S17" s="160" t="s">
        <v>18639</v>
      </c>
      <c r="T17" s="160" t="s">
        <v>18639</v>
      </c>
      <c r="U17" s="160" t="s">
        <v>18639</v>
      </c>
    </row>
    <row r="18" spans="9:23" s="72" customFormat="1" x14ac:dyDescent="0.2">
      <c r="J18" s="72">
        <f t="shared" ref="J18:U18" si="0">COUNTA(J7:J16)</f>
        <v>0</v>
      </c>
      <c r="K18" s="72">
        <f t="shared" si="0"/>
        <v>0</v>
      </c>
      <c r="L18" s="72">
        <f t="shared" si="0"/>
        <v>0</v>
      </c>
      <c r="M18" s="72">
        <f t="shared" si="0"/>
        <v>2</v>
      </c>
      <c r="N18" s="72">
        <f t="shared" si="0"/>
        <v>2</v>
      </c>
      <c r="O18" s="72">
        <f t="shared" si="0"/>
        <v>3</v>
      </c>
      <c r="P18" s="72">
        <f t="shared" si="0"/>
        <v>2</v>
      </c>
      <c r="Q18" s="72">
        <f t="shared" si="0"/>
        <v>1</v>
      </c>
      <c r="R18" s="72">
        <f t="shared" si="0"/>
        <v>0</v>
      </c>
      <c r="S18" s="72">
        <f t="shared" si="0"/>
        <v>0</v>
      </c>
      <c r="T18" s="72">
        <f t="shared" si="0"/>
        <v>0</v>
      </c>
      <c r="U18" s="72">
        <f t="shared" si="0"/>
        <v>0</v>
      </c>
      <c r="W18" s="72">
        <f>SUM(J18:U18)</f>
        <v>10</v>
      </c>
    </row>
    <row r="22" spans="9:23" x14ac:dyDescent="0.25">
      <c r="I22" s="79">
        <v>35</v>
      </c>
      <c r="J22" s="79">
        <f t="shared" ref="J22:U23" si="1">COUNTIFS(J$7:J$16,J$17,$E$7:$E$16,$I22)</f>
        <v>0</v>
      </c>
      <c r="K22" s="79">
        <f t="shared" si="1"/>
        <v>0</v>
      </c>
      <c r="L22" s="79">
        <f t="shared" si="1"/>
        <v>0</v>
      </c>
      <c r="M22" s="79">
        <f t="shared" si="1"/>
        <v>0</v>
      </c>
      <c r="N22" s="79">
        <f t="shared" si="1"/>
        <v>0</v>
      </c>
      <c r="O22" s="79">
        <f t="shared" si="1"/>
        <v>2</v>
      </c>
      <c r="P22" s="79">
        <f t="shared" si="1"/>
        <v>2</v>
      </c>
      <c r="Q22" s="79">
        <f t="shared" si="1"/>
        <v>1</v>
      </c>
      <c r="R22" s="79">
        <f t="shared" si="1"/>
        <v>0</v>
      </c>
      <c r="S22" s="79">
        <f t="shared" si="1"/>
        <v>0</v>
      </c>
      <c r="T22" s="79">
        <f t="shared" si="1"/>
        <v>0</v>
      </c>
      <c r="U22" s="79">
        <f t="shared" si="1"/>
        <v>0</v>
      </c>
      <c r="W22" s="72">
        <f>SUM(J22:U22)</f>
        <v>5</v>
      </c>
    </row>
    <row r="23" spans="9:23" x14ac:dyDescent="0.25">
      <c r="I23" s="79">
        <v>110</v>
      </c>
      <c r="J23" s="79">
        <f t="shared" si="1"/>
        <v>0</v>
      </c>
      <c r="K23" s="79">
        <f t="shared" si="1"/>
        <v>0</v>
      </c>
      <c r="L23" s="79">
        <f t="shared" si="1"/>
        <v>0</v>
      </c>
      <c r="M23" s="79">
        <f t="shared" si="1"/>
        <v>2</v>
      </c>
      <c r="N23" s="79">
        <f t="shared" si="1"/>
        <v>2</v>
      </c>
      <c r="O23" s="79">
        <f t="shared" si="1"/>
        <v>1</v>
      </c>
      <c r="P23" s="79">
        <f t="shared" si="1"/>
        <v>0</v>
      </c>
      <c r="Q23" s="79">
        <f t="shared" si="1"/>
        <v>0</v>
      </c>
      <c r="R23" s="79">
        <f t="shared" si="1"/>
        <v>0</v>
      </c>
      <c r="S23" s="79">
        <f t="shared" si="1"/>
        <v>0</v>
      </c>
      <c r="T23" s="79">
        <f t="shared" si="1"/>
        <v>0</v>
      </c>
      <c r="U23" s="79">
        <f t="shared" si="1"/>
        <v>0</v>
      </c>
      <c r="W23" s="72">
        <f>SUM(J23:U23)</f>
        <v>5</v>
      </c>
    </row>
  </sheetData>
  <autoFilter ref="A6:W18"/>
  <mergeCells count="12">
    <mergeCell ref="J4:U4"/>
    <mergeCell ref="W4:W5"/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Z26"/>
  <sheetViews>
    <sheetView view="pageBreakPreview" zoomScale="55" zoomScaleNormal="70" zoomScaleSheetLayoutView="55" workbookViewId="0">
      <selection activeCell="U2" sqref="U2"/>
    </sheetView>
  </sheetViews>
  <sheetFormatPr defaultRowHeight="15" x14ac:dyDescent="0.25"/>
  <cols>
    <col min="1" max="1" width="4.85546875" style="79" bestFit="1" customWidth="1"/>
    <col min="2" max="2" width="14.42578125" style="79" bestFit="1" customWidth="1"/>
    <col min="3" max="3" width="18.5703125" style="79" customWidth="1"/>
    <col min="4" max="4" width="19.7109375" style="79" customWidth="1"/>
    <col min="5" max="5" width="27.7109375" style="79" bestFit="1" customWidth="1"/>
    <col min="6" max="6" width="17.85546875" style="79" bestFit="1" customWidth="1"/>
    <col min="7" max="7" width="20.7109375" style="79" bestFit="1" customWidth="1"/>
    <col min="8" max="8" width="16.5703125" style="79" bestFit="1" customWidth="1"/>
    <col min="9" max="9" width="39.42578125" style="79" bestFit="1" customWidth="1"/>
    <col min="10" max="22" width="9.140625" style="79"/>
    <col min="23" max="23" width="56.5703125" style="79" bestFit="1" customWidth="1"/>
    <col min="24" max="24" width="9.140625" style="79"/>
    <col min="25" max="25" width="10.85546875" style="79" bestFit="1" customWidth="1"/>
    <col min="26" max="26" width="14" style="79" bestFit="1" customWidth="1"/>
    <col min="27" max="16384" width="9.140625" style="79"/>
  </cols>
  <sheetData>
    <row r="1" spans="1:26" x14ac:dyDescent="0.25">
      <c r="U1" s="304" t="s">
        <v>18659</v>
      </c>
    </row>
    <row r="3" spans="1:26" ht="22.5" x14ac:dyDescent="0.25">
      <c r="A3" s="295" t="s">
        <v>20812</v>
      </c>
      <c r="B3" s="295"/>
      <c r="C3" s="295"/>
      <c r="D3" s="296"/>
      <c r="E3" s="295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</row>
    <row r="4" spans="1:26" ht="18.75" customHeight="1" x14ac:dyDescent="0.25">
      <c r="A4" s="292" t="s">
        <v>18510</v>
      </c>
      <c r="B4" s="292" t="s">
        <v>18628</v>
      </c>
      <c r="C4" s="292" t="s">
        <v>18629</v>
      </c>
      <c r="D4" s="292" t="s">
        <v>18630</v>
      </c>
      <c r="E4" s="292" t="s">
        <v>18660</v>
      </c>
      <c r="F4" s="292" t="s">
        <v>18632</v>
      </c>
      <c r="G4" s="292" t="s">
        <v>18661</v>
      </c>
      <c r="H4" s="293" t="s">
        <v>18662</v>
      </c>
      <c r="I4" s="294" t="s">
        <v>18663</v>
      </c>
      <c r="J4" s="292" t="s">
        <v>18636</v>
      </c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W4" s="293" t="s">
        <v>18664</v>
      </c>
    </row>
    <row r="5" spans="1:26" ht="18.75" x14ac:dyDescent="0.25">
      <c r="A5" s="292"/>
      <c r="B5" s="292"/>
      <c r="C5" s="292"/>
      <c r="D5" s="292"/>
      <c r="E5" s="292"/>
      <c r="F5" s="292"/>
      <c r="G5" s="292"/>
      <c r="H5" s="293"/>
      <c r="I5" s="294"/>
      <c r="J5" s="149">
        <v>1</v>
      </c>
      <c r="K5" s="149">
        <v>2</v>
      </c>
      <c r="L5" s="149">
        <v>3</v>
      </c>
      <c r="M5" s="149">
        <v>4</v>
      </c>
      <c r="N5" s="149">
        <v>5</v>
      </c>
      <c r="O5" s="149">
        <v>6</v>
      </c>
      <c r="P5" s="149">
        <v>7</v>
      </c>
      <c r="Q5" s="149">
        <v>8</v>
      </c>
      <c r="R5" s="149">
        <v>9</v>
      </c>
      <c r="S5" s="149">
        <v>10</v>
      </c>
      <c r="T5" s="149">
        <v>11</v>
      </c>
      <c r="U5" s="149">
        <v>12</v>
      </c>
      <c r="W5" s="293"/>
    </row>
    <row r="6" spans="1:26" ht="18.75" x14ac:dyDescent="0.25">
      <c r="A6" s="150">
        <v>1</v>
      </c>
      <c r="B6" s="150">
        <v>2</v>
      </c>
      <c r="C6" s="150">
        <v>3</v>
      </c>
      <c r="D6" s="150">
        <v>4</v>
      </c>
      <c r="E6" s="150">
        <v>5</v>
      </c>
      <c r="F6" s="150">
        <v>6</v>
      </c>
      <c r="G6" s="150">
        <v>7</v>
      </c>
      <c r="H6" s="150">
        <v>8</v>
      </c>
      <c r="I6" s="150">
        <v>9</v>
      </c>
      <c r="J6" s="150">
        <v>10</v>
      </c>
      <c r="K6" s="150">
        <v>11</v>
      </c>
      <c r="L6" s="150">
        <v>12</v>
      </c>
      <c r="M6" s="150">
        <v>13</v>
      </c>
      <c r="N6" s="150">
        <v>14</v>
      </c>
      <c r="O6" s="150">
        <v>15</v>
      </c>
      <c r="P6" s="150">
        <v>16</v>
      </c>
      <c r="Q6" s="150">
        <v>17</v>
      </c>
      <c r="R6" s="150">
        <v>18</v>
      </c>
      <c r="S6" s="150">
        <v>19</v>
      </c>
      <c r="T6" s="150">
        <v>20</v>
      </c>
      <c r="U6" s="150">
        <v>21</v>
      </c>
      <c r="W6" s="150">
        <v>22</v>
      </c>
      <c r="Y6" s="79" t="s">
        <v>18686</v>
      </c>
      <c r="Z6" s="79" t="s">
        <v>18685</v>
      </c>
    </row>
    <row r="7" spans="1:26" ht="15.75" x14ac:dyDescent="0.25">
      <c r="A7" s="99">
        <v>1</v>
      </c>
      <c r="B7" s="152" t="s">
        <v>18637</v>
      </c>
      <c r="C7" s="99" t="s">
        <v>18638</v>
      </c>
      <c r="D7" s="99" t="s">
        <v>5873</v>
      </c>
      <c r="E7" s="99">
        <v>35</v>
      </c>
      <c r="F7" s="162" t="s">
        <v>18495</v>
      </c>
      <c r="G7" s="162" t="s">
        <v>18725</v>
      </c>
      <c r="H7" s="163">
        <v>1958</v>
      </c>
      <c r="I7" s="246">
        <v>2017</v>
      </c>
      <c r="J7" s="154"/>
      <c r="K7" s="154"/>
      <c r="L7" s="154"/>
      <c r="M7" s="154"/>
      <c r="N7" s="154"/>
      <c r="O7" s="154"/>
      <c r="P7" s="154" t="s">
        <v>18639</v>
      </c>
      <c r="Q7" s="154"/>
      <c r="R7" s="154"/>
      <c r="S7" s="154"/>
      <c r="T7" s="154"/>
      <c r="U7" s="154"/>
      <c r="W7" s="164" t="s">
        <v>18726</v>
      </c>
      <c r="Y7" s="2">
        <v>21200</v>
      </c>
      <c r="Z7" s="2"/>
    </row>
    <row r="8" spans="1:26" ht="15.75" x14ac:dyDescent="0.25">
      <c r="A8" s="99">
        <v>2</v>
      </c>
      <c r="B8" s="152" t="s">
        <v>18637</v>
      </c>
      <c r="C8" s="99" t="s">
        <v>18638</v>
      </c>
      <c r="D8" s="99" t="s">
        <v>5873</v>
      </c>
      <c r="E8" s="99">
        <v>35</v>
      </c>
      <c r="F8" s="162" t="s">
        <v>18495</v>
      </c>
      <c r="G8" s="162" t="s">
        <v>18727</v>
      </c>
      <c r="H8" s="163">
        <v>1963</v>
      </c>
      <c r="I8" s="246">
        <v>2017</v>
      </c>
      <c r="J8" s="154"/>
      <c r="K8" s="154"/>
      <c r="L8" s="154"/>
      <c r="M8" s="237" t="s">
        <v>18639</v>
      </c>
      <c r="N8" s="154"/>
      <c r="O8" s="154"/>
      <c r="P8" s="154"/>
      <c r="Q8" s="154"/>
      <c r="R8" s="154"/>
      <c r="S8" s="154"/>
      <c r="T8" s="154"/>
      <c r="U8" s="154"/>
      <c r="W8" s="164" t="s">
        <v>18728</v>
      </c>
      <c r="Y8" s="2">
        <v>23026</v>
      </c>
      <c r="Z8" s="2"/>
    </row>
    <row r="9" spans="1:26" ht="15.75" x14ac:dyDescent="0.25">
      <c r="A9" s="99">
        <v>3</v>
      </c>
      <c r="B9" s="152" t="s">
        <v>18637</v>
      </c>
      <c r="C9" s="99" t="s">
        <v>18638</v>
      </c>
      <c r="D9" s="99" t="s">
        <v>5873</v>
      </c>
      <c r="E9" s="99">
        <v>35</v>
      </c>
      <c r="F9" s="162" t="s">
        <v>18495</v>
      </c>
      <c r="G9" s="162" t="s">
        <v>18729</v>
      </c>
      <c r="H9" s="163">
        <v>1963</v>
      </c>
      <c r="I9" s="246">
        <v>2017</v>
      </c>
      <c r="J9" s="154"/>
      <c r="K9" s="154"/>
      <c r="L9" s="154"/>
      <c r="M9" s="154" t="s">
        <v>18639</v>
      </c>
      <c r="N9" s="237"/>
      <c r="O9" s="154"/>
      <c r="P9" s="154"/>
      <c r="Q9" s="154"/>
      <c r="R9" s="154"/>
      <c r="S9" s="154"/>
      <c r="T9" s="154"/>
      <c r="U9" s="154"/>
      <c r="W9" s="164" t="s">
        <v>18730</v>
      </c>
      <c r="Y9" s="2">
        <v>23026</v>
      </c>
      <c r="Z9" s="2"/>
    </row>
    <row r="10" spans="1:26" ht="15.75" x14ac:dyDescent="0.25">
      <c r="A10" s="99">
        <v>4</v>
      </c>
      <c r="B10" s="152" t="s">
        <v>18637</v>
      </c>
      <c r="C10" s="99" t="s">
        <v>18638</v>
      </c>
      <c r="D10" s="99" t="s">
        <v>5873</v>
      </c>
      <c r="E10" s="99">
        <v>35</v>
      </c>
      <c r="F10" s="162" t="s">
        <v>18495</v>
      </c>
      <c r="G10" s="162" t="s">
        <v>18731</v>
      </c>
      <c r="H10" s="163">
        <v>1969</v>
      </c>
      <c r="I10" s="246">
        <v>2017</v>
      </c>
      <c r="J10" s="154"/>
      <c r="K10" s="154"/>
      <c r="L10" s="154"/>
      <c r="M10" s="154"/>
      <c r="N10" s="154"/>
      <c r="O10" s="154" t="s">
        <v>18639</v>
      </c>
      <c r="P10" s="154"/>
      <c r="Q10" s="154"/>
      <c r="R10" s="154"/>
      <c r="S10" s="154"/>
      <c r="T10" s="154"/>
      <c r="U10" s="154"/>
      <c r="W10" s="164" t="s">
        <v>18732</v>
      </c>
      <c r="Y10" s="2">
        <v>25552</v>
      </c>
      <c r="Z10" s="2"/>
    </row>
    <row r="11" spans="1:26" ht="15.75" x14ac:dyDescent="0.25">
      <c r="A11" s="99">
        <v>5</v>
      </c>
      <c r="B11" s="152" t="s">
        <v>18637</v>
      </c>
      <c r="C11" s="99" t="s">
        <v>18638</v>
      </c>
      <c r="D11" s="99" t="s">
        <v>5904</v>
      </c>
      <c r="E11" s="99">
        <v>35</v>
      </c>
      <c r="F11" s="162" t="s">
        <v>18495</v>
      </c>
      <c r="G11" s="162" t="s">
        <v>18733</v>
      </c>
      <c r="H11" s="163">
        <v>1997</v>
      </c>
      <c r="I11" s="246" t="s">
        <v>18507</v>
      </c>
      <c r="J11" s="154"/>
      <c r="K11" s="154"/>
      <c r="L11" s="154"/>
      <c r="M11" s="154" t="s">
        <v>18639</v>
      </c>
      <c r="N11" s="154"/>
      <c r="O11" s="154"/>
      <c r="P11" s="154"/>
      <c r="Q11" s="154"/>
      <c r="R11" s="154"/>
      <c r="S11" s="154"/>
      <c r="T11" s="154"/>
      <c r="U11" s="154"/>
      <c r="W11" s="164" t="s">
        <v>18734</v>
      </c>
      <c r="Y11" s="2">
        <v>35520</v>
      </c>
      <c r="Z11" s="2"/>
    </row>
    <row r="12" spans="1:26" ht="15.75" x14ac:dyDescent="0.25">
      <c r="A12" s="99">
        <v>6</v>
      </c>
      <c r="B12" s="152" t="s">
        <v>18637</v>
      </c>
      <c r="C12" s="99" t="s">
        <v>18638</v>
      </c>
      <c r="D12" s="99" t="s">
        <v>5904</v>
      </c>
      <c r="E12" s="99">
        <v>35</v>
      </c>
      <c r="F12" s="162" t="s">
        <v>18495</v>
      </c>
      <c r="G12" s="162" t="s">
        <v>18735</v>
      </c>
      <c r="H12" s="163">
        <v>1992</v>
      </c>
      <c r="I12" s="246">
        <v>2017</v>
      </c>
      <c r="J12" s="154"/>
      <c r="K12" s="154"/>
      <c r="L12" s="154"/>
      <c r="M12" s="154"/>
      <c r="N12" s="154"/>
      <c r="O12" s="154" t="s">
        <v>18639</v>
      </c>
      <c r="P12" s="154"/>
      <c r="Q12" s="154"/>
      <c r="R12" s="154"/>
      <c r="S12" s="154"/>
      <c r="T12" s="154"/>
      <c r="U12" s="154"/>
      <c r="W12" s="164" t="s">
        <v>18736</v>
      </c>
      <c r="Y12" s="2">
        <v>33848</v>
      </c>
      <c r="Z12" s="2"/>
    </row>
    <row r="13" spans="1:26" ht="15.75" x14ac:dyDescent="0.25">
      <c r="A13" s="99">
        <v>7</v>
      </c>
      <c r="B13" s="152" t="s">
        <v>18637</v>
      </c>
      <c r="C13" s="99" t="s">
        <v>18638</v>
      </c>
      <c r="D13" s="99" t="s">
        <v>5904</v>
      </c>
      <c r="E13" s="99">
        <v>35</v>
      </c>
      <c r="F13" s="162" t="s">
        <v>18495</v>
      </c>
      <c r="G13" s="162" t="s">
        <v>18737</v>
      </c>
      <c r="H13" s="163">
        <v>1992</v>
      </c>
      <c r="I13" s="246">
        <v>2017</v>
      </c>
      <c r="J13" s="154"/>
      <c r="K13" s="154"/>
      <c r="L13" s="154"/>
      <c r="M13" s="154"/>
      <c r="N13" s="154"/>
      <c r="O13" s="154" t="s">
        <v>18639</v>
      </c>
      <c r="P13" s="154"/>
      <c r="Q13" s="154"/>
      <c r="R13" s="154"/>
      <c r="S13" s="154"/>
      <c r="T13" s="154"/>
      <c r="U13" s="154"/>
      <c r="W13" s="164" t="s">
        <v>18738</v>
      </c>
      <c r="Y13" s="2">
        <v>33848</v>
      </c>
      <c r="Z13" s="2"/>
    </row>
    <row r="14" spans="1:26" ht="15.75" x14ac:dyDescent="0.25">
      <c r="A14" s="99">
        <v>8</v>
      </c>
      <c r="B14" s="152" t="s">
        <v>18637</v>
      </c>
      <c r="C14" s="99" t="s">
        <v>18638</v>
      </c>
      <c r="D14" s="99" t="s">
        <v>5873</v>
      </c>
      <c r="E14" s="99">
        <v>110</v>
      </c>
      <c r="F14" s="162" t="s">
        <v>18495</v>
      </c>
      <c r="G14" s="162" t="s">
        <v>18739</v>
      </c>
      <c r="H14" s="163">
        <v>1957</v>
      </c>
      <c r="I14" s="246">
        <v>2017</v>
      </c>
      <c r="J14" s="154"/>
      <c r="K14" s="154"/>
      <c r="L14" s="154"/>
      <c r="M14" s="154" t="s">
        <v>18639</v>
      </c>
      <c r="N14" s="154"/>
      <c r="O14" s="154"/>
      <c r="P14" s="154"/>
      <c r="Q14" s="154"/>
      <c r="R14" s="154"/>
      <c r="S14" s="154"/>
      <c r="T14" s="154"/>
      <c r="U14" s="154"/>
      <c r="W14" s="164" t="s">
        <v>18740</v>
      </c>
      <c r="Y14" s="2">
        <v>20835</v>
      </c>
      <c r="Z14" s="2"/>
    </row>
    <row r="15" spans="1:26" ht="15.75" x14ac:dyDescent="0.25">
      <c r="A15" s="99">
        <v>9</v>
      </c>
      <c r="B15" s="152" t="s">
        <v>18637</v>
      </c>
      <c r="C15" s="99" t="s">
        <v>18638</v>
      </c>
      <c r="D15" s="99" t="s">
        <v>5873</v>
      </c>
      <c r="E15" s="99">
        <v>110</v>
      </c>
      <c r="F15" s="162" t="s">
        <v>18495</v>
      </c>
      <c r="G15" s="162" t="s">
        <v>18741</v>
      </c>
      <c r="H15" s="163">
        <v>1957</v>
      </c>
      <c r="I15" s="246">
        <v>2017</v>
      </c>
      <c r="J15" s="154"/>
      <c r="K15" s="154"/>
      <c r="L15" s="154"/>
      <c r="M15" s="154" t="s">
        <v>18639</v>
      </c>
      <c r="N15" s="237"/>
      <c r="O15" s="154"/>
      <c r="P15" s="154"/>
      <c r="Q15" s="154"/>
      <c r="R15" s="154"/>
      <c r="S15" s="154"/>
      <c r="T15" s="154"/>
      <c r="U15" s="154"/>
      <c r="W15" s="164" t="s">
        <v>18742</v>
      </c>
      <c r="Y15" s="2">
        <v>20835</v>
      </c>
      <c r="Z15" s="2"/>
    </row>
    <row r="16" spans="1:26" ht="15.75" x14ac:dyDescent="0.25">
      <c r="A16" s="99">
        <v>10</v>
      </c>
      <c r="B16" s="152" t="s">
        <v>18637</v>
      </c>
      <c r="C16" s="99" t="s">
        <v>18638</v>
      </c>
      <c r="D16" s="99" t="s">
        <v>5873</v>
      </c>
      <c r="E16" s="99">
        <v>110</v>
      </c>
      <c r="F16" s="162" t="s">
        <v>18495</v>
      </c>
      <c r="G16" s="162" t="s">
        <v>18743</v>
      </c>
      <c r="H16" s="163">
        <v>1957</v>
      </c>
      <c r="I16" s="246">
        <v>2017</v>
      </c>
      <c r="J16" s="154"/>
      <c r="K16" s="154"/>
      <c r="L16" s="154"/>
      <c r="M16" s="154" t="s">
        <v>18639</v>
      </c>
      <c r="N16" s="154"/>
      <c r="O16" s="154"/>
      <c r="P16" s="154"/>
      <c r="Q16" s="154"/>
      <c r="R16" s="154"/>
      <c r="S16" s="154"/>
      <c r="T16" s="154"/>
      <c r="U16" s="154"/>
      <c r="W16" s="164" t="s">
        <v>18744</v>
      </c>
      <c r="Y16" s="2">
        <v>20835</v>
      </c>
      <c r="Z16" s="2"/>
    </row>
    <row r="17" spans="1:26" ht="15.75" x14ac:dyDescent="0.25">
      <c r="A17" s="99">
        <v>11</v>
      </c>
      <c r="B17" s="152" t="s">
        <v>18637</v>
      </c>
      <c r="C17" s="99" t="s">
        <v>18638</v>
      </c>
      <c r="D17" s="99" t="s">
        <v>5873</v>
      </c>
      <c r="E17" s="99">
        <v>110</v>
      </c>
      <c r="F17" s="162" t="s">
        <v>18495</v>
      </c>
      <c r="G17" s="162" t="s">
        <v>18745</v>
      </c>
      <c r="H17" s="163">
        <v>1963</v>
      </c>
      <c r="I17" s="246">
        <v>2017</v>
      </c>
      <c r="J17" s="154"/>
      <c r="K17" s="154"/>
      <c r="L17" s="154" t="s">
        <v>18639</v>
      </c>
      <c r="M17" s="154"/>
      <c r="N17" s="154"/>
      <c r="O17" s="154"/>
      <c r="P17" s="154"/>
      <c r="Q17" s="154"/>
      <c r="R17" s="154"/>
      <c r="S17" s="154"/>
      <c r="T17" s="154"/>
      <c r="U17" s="154"/>
      <c r="W17" s="164" t="s">
        <v>18746</v>
      </c>
      <c r="Y17" s="2">
        <v>23026</v>
      </c>
      <c r="Z17" s="2"/>
    </row>
    <row r="18" spans="1:26" ht="15.75" x14ac:dyDescent="0.25">
      <c r="A18" s="99">
        <v>12</v>
      </c>
      <c r="B18" s="152" t="s">
        <v>18637</v>
      </c>
      <c r="C18" s="99" t="s">
        <v>18638</v>
      </c>
      <c r="D18" s="99" t="s">
        <v>5873</v>
      </c>
      <c r="E18" s="99">
        <v>110</v>
      </c>
      <c r="F18" s="162" t="s">
        <v>18495</v>
      </c>
      <c r="G18" s="162" t="s">
        <v>18747</v>
      </c>
      <c r="H18" s="163">
        <v>1963</v>
      </c>
      <c r="I18" s="246">
        <v>2017</v>
      </c>
      <c r="J18" s="154"/>
      <c r="K18" s="154"/>
      <c r="L18" s="154" t="s">
        <v>18639</v>
      </c>
      <c r="M18" s="154"/>
      <c r="N18" s="154"/>
      <c r="O18" s="154"/>
      <c r="P18" s="154"/>
      <c r="Q18" s="154"/>
      <c r="R18" s="154"/>
      <c r="S18" s="154"/>
      <c r="T18" s="154"/>
      <c r="U18" s="154"/>
      <c r="W18" s="164" t="s">
        <v>18748</v>
      </c>
      <c r="Y18" s="2">
        <v>23026</v>
      </c>
      <c r="Z18" s="2"/>
    </row>
    <row r="19" spans="1:26" ht="15.75" x14ac:dyDescent="0.25">
      <c r="A19" s="99">
        <v>13</v>
      </c>
      <c r="B19" s="152" t="s">
        <v>18637</v>
      </c>
      <c r="C19" s="99" t="s">
        <v>18638</v>
      </c>
      <c r="D19" s="99" t="s">
        <v>5873</v>
      </c>
      <c r="E19" s="99">
        <v>110</v>
      </c>
      <c r="F19" s="162" t="s">
        <v>18495</v>
      </c>
      <c r="G19" s="162" t="s">
        <v>18749</v>
      </c>
      <c r="H19" s="163">
        <v>1971</v>
      </c>
      <c r="I19" s="246">
        <v>2017</v>
      </c>
      <c r="J19" s="154"/>
      <c r="K19" s="154"/>
      <c r="L19" s="154"/>
      <c r="M19" s="154"/>
      <c r="N19" s="154"/>
      <c r="O19" s="154" t="s">
        <v>18639</v>
      </c>
      <c r="P19" s="154"/>
      <c r="Q19" s="154"/>
      <c r="R19" s="154"/>
      <c r="S19" s="154"/>
      <c r="T19" s="154"/>
      <c r="U19" s="154"/>
      <c r="W19" s="164" t="s">
        <v>18750</v>
      </c>
      <c r="Y19" s="2">
        <v>25948</v>
      </c>
      <c r="Z19" s="2"/>
    </row>
    <row r="20" spans="1:26" x14ac:dyDescent="0.25">
      <c r="J20" s="160" t="s">
        <v>18639</v>
      </c>
      <c r="K20" s="160" t="s">
        <v>18639</v>
      </c>
      <c r="L20" s="160" t="s">
        <v>18639</v>
      </c>
      <c r="M20" s="160" t="s">
        <v>18639</v>
      </c>
      <c r="N20" s="160" t="s">
        <v>18639</v>
      </c>
      <c r="O20" s="160" t="s">
        <v>18639</v>
      </c>
      <c r="P20" s="160" t="s">
        <v>18639</v>
      </c>
      <c r="Q20" s="160" t="s">
        <v>18639</v>
      </c>
      <c r="R20" s="160" t="s">
        <v>18639</v>
      </c>
      <c r="S20" s="160" t="s">
        <v>18639</v>
      </c>
      <c r="T20" s="160" t="s">
        <v>18639</v>
      </c>
      <c r="U20" s="160" t="s">
        <v>18639</v>
      </c>
    </row>
    <row r="21" spans="1:26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72">
        <f t="shared" ref="J21:U21" si="0">COUNTA(J7:J19)</f>
        <v>0</v>
      </c>
      <c r="K21" s="72">
        <f t="shared" si="0"/>
        <v>0</v>
      </c>
      <c r="L21" s="72">
        <f t="shared" si="0"/>
        <v>2</v>
      </c>
      <c r="M21" s="72">
        <f t="shared" si="0"/>
        <v>6</v>
      </c>
      <c r="N21" s="72">
        <f t="shared" si="0"/>
        <v>0</v>
      </c>
      <c r="O21" s="72">
        <f t="shared" si="0"/>
        <v>4</v>
      </c>
      <c r="P21" s="72">
        <f t="shared" si="0"/>
        <v>1</v>
      </c>
      <c r="Q21" s="72">
        <f t="shared" si="0"/>
        <v>0</v>
      </c>
      <c r="R21" s="72">
        <f t="shared" si="0"/>
        <v>0</v>
      </c>
      <c r="S21" s="72">
        <f t="shared" si="0"/>
        <v>0</v>
      </c>
      <c r="T21" s="72">
        <f t="shared" si="0"/>
        <v>0</v>
      </c>
      <c r="U21" s="72">
        <f t="shared" si="0"/>
        <v>0</v>
      </c>
      <c r="V21" s="72"/>
      <c r="W21" s="72">
        <f>SUM(J21:U21)</f>
        <v>13</v>
      </c>
    </row>
    <row r="25" spans="1:26" x14ac:dyDescent="0.25">
      <c r="I25" s="79">
        <v>35</v>
      </c>
      <c r="J25" s="79">
        <f t="shared" ref="J25:U26" si="1">COUNTIFS(J$7:J$19,J$20,$E$7:$E$19,$I25)</f>
        <v>0</v>
      </c>
      <c r="K25" s="79">
        <f t="shared" si="1"/>
        <v>0</v>
      </c>
      <c r="L25" s="79">
        <f t="shared" si="1"/>
        <v>0</v>
      </c>
      <c r="M25" s="79">
        <f t="shared" si="1"/>
        <v>3</v>
      </c>
      <c r="N25" s="79">
        <f t="shared" si="1"/>
        <v>0</v>
      </c>
      <c r="O25" s="79">
        <f t="shared" si="1"/>
        <v>3</v>
      </c>
      <c r="P25" s="79">
        <f t="shared" si="1"/>
        <v>1</v>
      </c>
      <c r="Q25" s="79">
        <f t="shared" si="1"/>
        <v>0</v>
      </c>
      <c r="R25" s="79">
        <f t="shared" si="1"/>
        <v>0</v>
      </c>
      <c r="S25" s="79">
        <f t="shared" si="1"/>
        <v>0</v>
      </c>
      <c r="T25" s="79">
        <f t="shared" si="1"/>
        <v>0</v>
      </c>
      <c r="U25" s="79">
        <f t="shared" si="1"/>
        <v>0</v>
      </c>
      <c r="W25" s="72">
        <f>SUM(J25:U25)</f>
        <v>7</v>
      </c>
    </row>
    <row r="26" spans="1:26" x14ac:dyDescent="0.25">
      <c r="I26" s="79">
        <v>110</v>
      </c>
      <c r="J26" s="79">
        <f t="shared" si="1"/>
        <v>0</v>
      </c>
      <c r="K26" s="79">
        <f t="shared" si="1"/>
        <v>0</v>
      </c>
      <c r="L26" s="79">
        <f t="shared" si="1"/>
        <v>2</v>
      </c>
      <c r="M26" s="79">
        <f t="shared" si="1"/>
        <v>3</v>
      </c>
      <c r="N26" s="79">
        <f t="shared" si="1"/>
        <v>0</v>
      </c>
      <c r="O26" s="79">
        <f t="shared" si="1"/>
        <v>1</v>
      </c>
      <c r="P26" s="79">
        <f t="shared" si="1"/>
        <v>0</v>
      </c>
      <c r="Q26" s="79">
        <f t="shared" si="1"/>
        <v>0</v>
      </c>
      <c r="R26" s="79">
        <f t="shared" si="1"/>
        <v>0</v>
      </c>
      <c r="S26" s="79">
        <f t="shared" si="1"/>
        <v>0</v>
      </c>
      <c r="T26" s="79">
        <f t="shared" si="1"/>
        <v>0</v>
      </c>
      <c r="U26" s="79">
        <f t="shared" si="1"/>
        <v>0</v>
      </c>
      <c r="W26" s="72">
        <f>SUM(J26:U26)</f>
        <v>6</v>
      </c>
    </row>
  </sheetData>
  <autoFilter ref="A6:W21"/>
  <mergeCells count="12">
    <mergeCell ref="J4:U4"/>
    <mergeCell ref="W4:W5"/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6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O973"/>
  <sheetViews>
    <sheetView view="pageBreakPreview" zoomScale="70" zoomScaleNormal="70" zoomScaleSheetLayoutView="70" workbookViewId="0">
      <pane ySplit="6" topLeftCell="A7" activePane="bottomLeft" state="frozen"/>
      <selection pane="bottomLeft" activeCell="U1" sqref="U1"/>
    </sheetView>
  </sheetViews>
  <sheetFormatPr defaultRowHeight="15.75" x14ac:dyDescent="0.25"/>
  <cols>
    <col min="1" max="1" width="7.140625" style="79" customWidth="1"/>
    <col min="2" max="2" width="13" style="79" bestFit="1" customWidth="1"/>
    <col min="3" max="3" width="26.7109375" style="160" bestFit="1" customWidth="1"/>
    <col min="4" max="4" width="26.7109375" style="160" customWidth="1"/>
    <col min="5" max="5" width="27.28515625" style="160" bestFit="1" customWidth="1"/>
    <col min="6" max="6" width="38.85546875" style="160" bestFit="1" customWidth="1"/>
    <col min="7" max="7" width="20.5703125" style="120" bestFit="1" customWidth="1"/>
    <col min="8" max="8" width="17.7109375" style="79" bestFit="1" customWidth="1"/>
    <col min="9" max="9" width="25.85546875" style="79" bestFit="1" customWidth="1"/>
    <col min="10" max="22" width="8.85546875" style="79" customWidth="1"/>
    <col min="23" max="23" width="58.28515625" style="165" bestFit="1" customWidth="1"/>
    <col min="24" max="24" width="9.140625" style="79"/>
    <col min="25" max="25" width="22.85546875" style="79" bestFit="1" customWidth="1"/>
    <col min="26" max="29" width="8.7109375" style="151" bestFit="1" customWidth="1"/>
    <col min="30" max="30" width="9.28515625" style="151" bestFit="1" customWidth="1"/>
    <col min="31" max="32" width="9.140625" style="79"/>
    <col min="33" max="33" width="14.85546875" style="79" bestFit="1" customWidth="1"/>
    <col min="34" max="34" width="16" style="107" bestFit="1" customWidth="1"/>
    <col min="35" max="35" width="20" style="107" bestFit="1" customWidth="1"/>
    <col min="36" max="36" width="9.140625" style="107"/>
    <col min="37" max="37" width="14.5703125" style="107" bestFit="1" customWidth="1"/>
    <col min="38" max="38" width="9.140625" style="79"/>
    <col min="39" max="39" width="42.42578125" style="160" bestFit="1" customWidth="1"/>
    <col min="40" max="40" width="9.140625" style="79"/>
    <col min="41" max="41" width="18.85546875" style="79" bestFit="1" customWidth="1"/>
    <col min="42" max="16384" width="9.140625" style="79"/>
  </cols>
  <sheetData>
    <row r="1" spans="1:39" x14ac:dyDescent="0.25">
      <c r="U1" s="304" t="s">
        <v>18665</v>
      </c>
    </row>
    <row r="3" spans="1:39" ht="22.5" x14ac:dyDescent="0.25">
      <c r="A3" s="295" t="s">
        <v>20813</v>
      </c>
      <c r="B3" s="295"/>
      <c r="C3" s="295"/>
      <c r="D3" s="295"/>
      <c r="E3" s="295"/>
      <c r="F3" s="295"/>
      <c r="G3" s="300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166"/>
      <c r="W3" s="167"/>
      <c r="X3" s="168"/>
      <c r="Y3" s="168"/>
      <c r="Z3" s="169"/>
    </row>
    <row r="4" spans="1:39" ht="15.75" customHeight="1" x14ac:dyDescent="0.25">
      <c r="A4" s="292" t="s">
        <v>18510</v>
      </c>
      <c r="B4" s="292" t="s">
        <v>18628</v>
      </c>
      <c r="C4" s="292" t="s">
        <v>18629</v>
      </c>
      <c r="D4" s="293" t="s">
        <v>18630</v>
      </c>
      <c r="E4" s="292" t="s">
        <v>18660</v>
      </c>
      <c r="F4" s="292" t="s">
        <v>18668</v>
      </c>
      <c r="G4" s="293" t="s">
        <v>18661</v>
      </c>
      <c r="H4" s="292" t="s">
        <v>18662</v>
      </c>
      <c r="I4" s="294" t="s">
        <v>18663</v>
      </c>
      <c r="J4" s="292" t="s">
        <v>18636</v>
      </c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170"/>
      <c r="W4" s="298" t="s">
        <v>18664</v>
      </c>
    </row>
    <row r="5" spans="1:39" ht="18.75" x14ac:dyDescent="0.25">
      <c r="A5" s="292"/>
      <c r="B5" s="292"/>
      <c r="C5" s="292"/>
      <c r="D5" s="293"/>
      <c r="E5" s="292"/>
      <c r="F5" s="292"/>
      <c r="G5" s="293"/>
      <c r="H5" s="292"/>
      <c r="I5" s="294"/>
      <c r="J5" s="149">
        <v>1</v>
      </c>
      <c r="K5" s="149">
        <v>2</v>
      </c>
      <c r="L5" s="149">
        <v>3</v>
      </c>
      <c r="M5" s="149">
        <v>4</v>
      </c>
      <c r="N5" s="149">
        <v>5</v>
      </c>
      <c r="O5" s="149">
        <v>6</v>
      </c>
      <c r="P5" s="149">
        <v>7</v>
      </c>
      <c r="Q5" s="149">
        <v>8</v>
      </c>
      <c r="R5" s="149">
        <v>9</v>
      </c>
      <c r="S5" s="149">
        <v>10</v>
      </c>
      <c r="T5" s="149">
        <v>11</v>
      </c>
      <c r="U5" s="149">
        <v>12</v>
      </c>
      <c r="V5" s="171"/>
      <c r="W5" s="299"/>
    </row>
    <row r="6" spans="1:39" ht="18.75" x14ac:dyDescent="0.25">
      <c r="A6" s="150">
        <v>1</v>
      </c>
      <c r="B6" s="150">
        <v>2</v>
      </c>
      <c r="C6" s="150">
        <v>3</v>
      </c>
      <c r="D6" s="150">
        <v>4</v>
      </c>
      <c r="E6" s="150">
        <v>5</v>
      </c>
      <c r="F6" s="150">
        <v>6</v>
      </c>
      <c r="G6" s="172">
        <v>7</v>
      </c>
      <c r="H6" s="150">
        <v>8</v>
      </c>
      <c r="I6" s="245">
        <v>9</v>
      </c>
      <c r="J6" s="245">
        <v>10</v>
      </c>
      <c r="K6" s="245">
        <v>11</v>
      </c>
      <c r="L6" s="245">
        <v>12</v>
      </c>
      <c r="M6" s="245">
        <v>13</v>
      </c>
      <c r="N6" s="245">
        <v>14</v>
      </c>
      <c r="O6" s="245">
        <v>15</v>
      </c>
      <c r="P6" s="245">
        <v>16</v>
      </c>
      <c r="Q6" s="245">
        <v>17</v>
      </c>
      <c r="R6" s="245">
        <v>18</v>
      </c>
      <c r="S6" s="245">
        <v>19</v>
      </c>
      <c r="T6" s="245">
        <v>20</v>
      </c>
      <c r="U6" s="245">
        <v>21</v>
      </c>
      <c r="V6" s="173"/>
      <c r="W6" s="172">
        <v>21</v>
      </c>
      <c r="Y6" s="238" t="s">
        <v>18684</v>
      </c>
      <c r="AG6" s="151"/>
      <c r="AH6" s="151"/>
      <c r="AI6" s="151"/>
      <c r="AJ6" s="151"/>
      <c r="AK6" s="151"/>
      <c r="AM6" s="72"/>
    </row>
    <row r="7" spans="1:39" s="158" customFormat="1" ht="15" customHeight="1" x14ac:dyDescent="0.25">
      <c r="A7" s="131">
        <v>1</v>
      </c>
      <c r="B7" s="131" t="s">
        <v>18637</v>
      </c>
      <c r="C7" s="131" t="s">
        <v>18692</v>
      </c>
      <c r="D7" s="131" t="s">
        <v>19</v>
      </c>
      <c r="E7" s="131">
        <v>10</v>
      </c>
      <c r="F7" s="131" t="s">
        <v>18495</v>
      </c>
      <c r="G7" s="131" t="s">
        <v>18751</v>
      </c>
      <c r="H7" s="131">
        <v>1962</v>
      </c>
      <c r="I7" s="131">
        <v>2017</v>
      </c>
      <c r="J7" s="131"/>
      <c r="K7" s="131"/>
      <c r="L7" s="131" t="s">
        <v>18639</v>
      </c>
      <c r="M7" s="131"/>
      <c r="N7" s="131"/>
      <c r="O7" s="131"/>
      <c r="P7" s="131"/>
      <c r="Q7" s="131"/>
      <c r="R7" s="131"/>
      <c r="S7" s="131"/>
      <c r="T7" s="131"/>
      <c r="U7" s="131"/>
      <c r="V7" s="141"/>
      <c r="W7" s="175" t="s">
        <v>18752</v>
      </c>
      <c r="Y7" s="158">
        <v>22647</v>
      </c>
      <c r="Z7" s="176"/>
      <c r="AA7" s="176"/>
      <c r="AB7" s="176"/>
      <c r="AC7" s="176"/>
      <c r="AD7" s="176"/>
      <c r="AG7" s="156"/>
      <c r="AH7" s="157"/>
      <c r="AI7" s="157"/>
      <c r="AJ7" s="157"/>
      <c r="AK7" s="157"/>
      <c r="AM7" s="159"/>
    </row>
    <row r="8" spans="1:39" s="158" customFormat="1" ht="15" customHeight="1" x14ac:dyDescent="0.25">
      <c r="A8" s="131">
        <v>2</v>
      </c>
      <c r="B8" s="131" t="s">
        <v>18637</v>
      </c>
      <c r="C8" s="131" t="s">
        <v>18692</v>
      </c>
      <c r="D8" s="131" t="s">
        <v>19</v>
      </c>
      <c r="E8" s="131">
        <v>10</v>
      </c>
      <c r="F8" s="131" t="s">
        <v>18495</v>
      </c>
      <c r="G8" s="131" t="s">
        <v>18753</v>
      </c>
      <c r="H8" s="131">
        <v>1981</v>
      </c>
      <c r="I8" s="131">
        <v>2017</v>
      </c>
      <c r="J8" s="131"/>
      <c r="K8" s="131"/>
      <c r="L8" s="131" t="s">
        <v>18639</v>
      </c>
      <c r="M8" s="131"/>
      <c r="N8" s="131"/>
      <c r="O8" s="131"/>
      <c r="P8" s="131"/>
      <c r="Q8" s="131"/>
      <c r="R8" s="131"/>
      <c r="S8" s="131"/>
      <c r="T8" s="131"/>
      <c r="U8" s="131"/>
      <c r="V8" s="141"/>
      <c r="W8" s="175" t="s">
        <v>18754</v>
      </c>
      <c r="Y8" s="158">
        <v>29587</v>
      </c>
      <c r="Z8" s="176"/>
      <c r="AA8" s="176"/>
      <c r="AB8" s="176"/>
      <c r="AC8" s="176"/>
      <c r="AD8" s="176"/>
      <c r="AG8" s="156"/>
      <c r="AH8" s="157"/>
      <c r="AI8" s="157"/>
      <c r="AJ8" s="157"/>
      <c r="AK8" s="157"/>
      <c r="AM8" s="159"/>
    </row>
    <row r="9" spans="1:39" s="158" customFormat="1" ht="15" customHeight="1" x14ac:dyDescent="0.25">
      <c r="A9" s="131">
        <v>3</v>
      </c>
      <c r="B9" s="131" t="s">
        <v>18637</v>
      </c>
      <c r="C9" s="131" t="s">
        <v>18692</v>
      </c>
      <c r="D9" s="131" t="s">
        <v>19</v>
      </c>
      <c r="E9" s="131">
        <v>10</v>
      </c>
      <c r="F9" s="131" t="s">
        <v>18495</v>
      </c>
      <c r="G9" s="131" t="s">
        <v>18755</v>
      </c>
      <c r="H9" s="131">
        <v>1967</v>
      </c>
      <c r="I9" s="131">
        <v>2017</v>
      </c>
      <c r="J9" s="131"/>
      <c r="K9" s="131"/>
      <c r="L9" s="131" t="s">
        <v>18639</v>
      </c>
      <c r="M9" s="131"/>
      <c r="N9" s="131"/>
      <c r="O9" s="131"/>
      <c r="P9" s="131"/>
      <c r="Q9" s="131"/>
      <c r="R9" s="131"/>
      <c r="S9" s="131"/>
      <c r="T9" s="131"/>
      <c r="U9" s="244"/>
      <c r="V9" s="141"/>
      <c r="W9" s="175" t="s">
        <v>18756</v>
      </c>
      <c r="Y9" s="158">
        <v>24487</v>
      </c>
      <c r="Z9" s="176"/>
      <c r="AA9" s="176"/>
      <c r="AB9" s="176"/>
      <c r="AC9" s="176"/>
      <c r="AD9" s="176"/>
      <c r="AG9" s="156"/>
      <c r="AH9" s="157"/>
      <c r="AI9" s="157"/>
      <c r="AJ9" s="157"/>
      <c r="AK9" s="157"/>
      <c r="AM9" s="159"/>
    </row>
    <row r="10" spans="1:39" s="158" customFormat="1" ht="15" customHeight="1" x14ac:dyDescent="0.25">
      <c r="A10" s="131">
        <v>4</v>
      </c>
      <c r="B10" s="131" t="s">
        <v>18637</v>
      </c>
      <c r="C10" s="131" t="s">
        <v>18692</v>
      </c>
      <c r="D10" s="131" t="s">
        <v>19</v>
      </c>
      <c r="E10" s="131">
        <v>10</v>
      </c>
      <c r="F10" s="131" t="s">
        <v>18495</v>
      </c>
      <c r="G10" s="131" t="s">
        <v>18757</v>
      </c>
      <c r="H10" s="131">
        <v>1987</v>
      </c>
      <c r="I10" s="131">
        <v>2017</v>
      </c>
      <c r="J10" s="131"/>
      <c r="K10" s="131"/>
      <c r="L10" s="131"/>
      <c r="M10" s="131" t="s">
        <v>18639</v>
      </c>
      <c r="N10" s="131"/>
      <c r="O10" s="131"/>
      <c r="P10" s="131"/>
      <c r="Q10" s="131"/>
      <c r="R10" s="131"/>
      <c r="S10" s="131"/>
      <c r="T10" s="131"/>
      <c r="U10" s="244"/>
      <c r="V10" s="141"/>
      <c r="W10" s="175" t="s">
        <v>18758</v>
      </c>
      <c r="Y10" s="158">
        <v>31778</v>
      </c>
      <c r="Z10" s="176"/>
      <c r="AA10" s="176"/>
      <c r="AB10" s="176"/>
      <c r="AC10" s="176"/>
      <c r="AD10" s="176"/>
      <c r="AG10" s="156"/>
      <c r="AH10" s="157"/>
      <c r="AI10" s="157"/>
      <c r="AJ10" s="157"/>
      <c r="AK10" s="157"/>
      <c r="AM10" s="159"/>
    </row>
    <row r="11" spans="1:39" s="158" customFormat="1" ht="15" customHeight="1" x14ac:dyDescent="0.25">
      <c r="A11" s="131">
        <v>5</v>
      </c>
      <c r="B11" s="131" t="s">
        <v>18637</v>
      </c>
      <c r="C11" s="131" t="s">
        <v>18692</v>
      </c>
      <c r="D11" s="131" t="s">
        <v>19</v>
      </c>
      <c r="E11" s="131">
        <v>10</v>
      </c>
      <c r="F11" s="131" t="s">
        <v>18495</v>
      </c>
      <c r="G11" s="131" t="s">
        <v>18759</v>
      </c>
      <c r="H11" s="131">
        <v>1968</v>
      </c>
      <c r="I11" s="131">
        <v>2017</v>
      </c>
      <c r="J11" s="131"/>
      <c r="K11" s="131"/>
      <c r="L11" s="131"/>
      <c r="M11" s="131" t="s">
        <v>18639</v>
      </c>
      <c r="N11" s="131"/>
      <c r="O11" s="131"/>
      <c r="P11" s="131"/>
      <c r="Q11" s="131"/>
      <c r="R11" s="131"/>
      <c r="S11" s="131"/>
      <c r="T11" s="131"/>
      <c r="U11" s="244"/>
      <c r="V11" s="141"/>
      <c r="W11" s="175" t="s">
        <v>18760</v>
      </c>
      <c r="Y11" s="158">
        <v>24838</v>
      </c>
      <c r="Z11" s="176"/>
      <c r="AA11" s="176"/>
      <c r="AB11" s="176"/>
      <c r="AC11" s="176"/>
      <c r="AD11" s="176"/>
      <c r="AG11" s="156"/>
      <c r="AH11" s="157"/>
      <c r="AI11" s="157"/>
      <c r="AJ11" s="157"/>
      <c r="AK11" s="157"/>
      <c r="AM11" s="159"/>
    </row>
    <row r="12" spans="1:39" s="158" customFormat="1" ht="15" customHeight="1" x14ac:dyDescent="0.25">
      <c r="A12" s="131">
        <v>6</v>
      </c>
      <c r="B12" s="131" t="s">
        <v>18637</v>
      </c>
      <c r="C12" s="131" t="s">
        <v>18692</v>
      </c>
      <c r="D12" s="131" t="s">
        <v>19</v>
      </c>
      <c r="E12" s="131">
        <v>10</v>
      </c>
      <c r="F12" s="131" t="s">
        <v>18495</v>
      </c>
      <c r="G12" s="131" t="s">
        <v>18761</v>
      </c>
      <c r="H12" s="131">
        <v>1968</v>
      </c>
      <c r="I12" s="131">
        <v>2017</v>
      </c>
      <c r="J12" s="131"/>
      <c r="K12" s="131"/>
      <c r="L12" s="131"/>
      <c r="M12" s="131" t="s">
        <v>18639</v>
      </c>
      <c r="N12" s="131"/>
      <c r="O12" s="131"/>
      <c r="P12" s="131"/>
      <c r="Q12" s="131"/>
      <c r="R12" s="131"/>
      <c r="S12" s="131"/>
      <c r="T12" s="131"/>
      <c r="U12" s="131"/>
      <c r="V12" s="141"/>
      <c r="W12" s="175" t="s">
        <v>18762</v>
      </c>
      <c r="Y12" s="158">
        <v>24838</v>
      </c>
      <c r="Z12" s="176"/>
      <c r="AA12" s="176"/>
      <c r="AB12" s="176"/>
      <c r="AC12" s="176"/>
      <c r="AD12" s="176"/>
      <c r="AG12" s="156"/>
      <c r="AH12" s="157"/>
      <c r="AI12" s="157"/>
      <c r="AJ12" s="157"/>
      <c r="AK12" s="157"/>
      <c r="AM12" s="159"/>
    </row>
    <row r="13" spans="1:39" s="158" customFormat="1" ht="15" customHeight="1" x14ac:dyDescent="0.25">
      <c r="A13" s="131">
        <v>7</v>
      </c>
      <c r="B13" s="131" t="s">
        <v>18637</v>
      </c>
      <c r="C13" s="131" t="s">
        <v>18692</v>
      </c>
      <c r="D13" s="131" t="s">
        <v>19</v>
      </c>
      <c r="E13" s="131">
        <v>10</v>
      </c>
      <c r="F13" s="131" t="s">
        <v>18495</v>
      </c>
      <c r="G13" s="131" t="s">
        <v>18763</v>
      </c>
      <c r="H13" s="131">
        <v>1965</v>
      </c>
      <c r="I13" s="131">
        <v>2017</v>
      </c>
      <c r="J13" s="131"/>
      <c r="K13" s="131"/>
      <c r="L13" s="131"/>
      <c r="M13" s="131"/>
      <c r="N13" s="131" t="s">
        <v>18639</v>
      </c>
      <c r="O13" s="131"/>
      <c r="P13" s="131"/>
      <c r="Q13" s="131"/>
      <c r="R13" s="131"/>
      <c r="S13" s="131"/>
      <c r="T13" s="131"/>
      <c r="U13" s="244"/>
      <c r="V13" s="141"/>
      <c r="W13" s="175" t="s">
        <v>18764</v>
      </c>
      <c r="Y13" s="158">
        <v>23743</v>
      </c>
      <c r="Z13" s="176"/>
      <c r="AA13" s="176"/>
      <c r="AB13" s="176"/>
      <c r="AC13" s="176"/>
      <c r="AD13" s="176"/>
      <c r="AG13" s="156"/>
      <c r="AH13" s="157"/>
      <c r="AI13" s="157"/>
      <c r="AJ13" s="157"/>
      <c r="AK13" s="157"/>
      <c r="AM13" s="159"/>
    </row>
    <row r="14" spans="1:39" s="158" customFormat="1" ht="15" customHeight="1" x14ac:dyDescent="0.25">
      <c r="A14" s="131">
        <v>8</v>
      </c>
      <c r="B14" s="131" t="s">
        <v>18637</v>
      </c>
      <c r="C14" s="131" t="s">
        <v>18692</v>
      </c>
      <c r="D14" s="131" t="s">
        <v>19</v>
      </c>
      <c r="E14" s="131">
        <v>10</v>
      </c>
      <c r="F14" s="131" t="s">
        <v>18495</v>
      </c>
      <c r="G14" s="131" t="s">
        <v>18765</v>
      </c>
      <c r="H14" s="131">
        <v>1982</v>
      </c>
      <c r="I14" s="131">
        <v>2017</v>
      </c>
      <c r="J14" s="131"/>
      <c r="K14" s="131"/>
      <c r="L14" s="131"/>
      <c r="M14" s="131"/>
      <c r="N14" s="131" t="s">
        <v>18639</v>
      </c>
      <c r="O14" s="131"/>
      <c r="P14" s="131"/>
      <c r="Q14" s="131"/>
      <c r="R14" s="131"/>
      <c r="S14" s="131"/>
      <c r="T14" s="131"/>
      <c r="U14" s="131"/>
      <c r="V14" s="141"/>
      <c r="W14" s="175" t="s">
        <v>18766</v>
      </c>
      <c r="Y14" s="158">
        <v>29952</v>
      </c>
      <c r="Z14" s="176"/>
      <c r="AA14" s="176"/>
      <c r="AB14" s="176"/>
      <c r="AC14" s="176"/>
      <c r="AD14" s="176"/>
      <c r="AG14" s="156"/>
      <c r="AH14" s="157"/>
      <c r="AI14" s="157"/>
      <c r="AJ14" s="157"/>
      <c r="AK14" s="157"/>
      <c r="AM14" s="159"/>
    </row>
    <row r="15" spans="1:39" s="158" customFormat="1" ht="15" customHeight="1" x14ac:dyDescent="0.25">
      <c r="A15" s="131">
        <v>9</v>
      </c>
      <c r="B15" s="131" t="s">
        <v>18637</v>
      </c>
      <c r="C15" s="131" t="s">
        <v>18692</v>
      </c>
      <c r="D15" s="131" t="s">
        <v>19</v>
      </c>
      <c r="E15" s="131">
        <v>10</v>
      </c>
      <c r="F15" s="131" t="s">
        <v>18495</v>
      </c>
      <c r="G15" s="131" t="s">
        <v>18767</v>
      </c>
      <c r="H15" s="131">
        <v>1968</v>
      </c>
      <c r="I15" s="131">
        <v>2017</v>
      </c>
      <c r="J15" s="131"/>
      <c r="K15" s="131"/>
      <c r="L15" s="131"/>
      <c r="M15" s="131"/>
      <c r="N15" s="131" t="s">
        <v>18639</v>
      </c>
      <c r="O15" s="131"/>
      <c r="P15" s="131"/>
      <c r="Q15" s="131"/>
      <c r="R15" s="131"/>
      <c r="S15" s="131"/>
      <c r="T15" s="131"/>
      <c r="U15" s="131"/>
      <c r="V15" s="141"/>
      <c r="W15" s="175" t="s">
        <v>18768</v>
      </c>
      <c r="Y15" s="158">
        <v>24838</v>
      </c>
      <c r="Z15" s="176"/>
      <c r="AA15" s="176"/>
      <c r="AB15" s="176"/>
      <c r="AC15" s="176"/>
      <c r="AD15" s="176"/>
      <c r="AG15" s="156"/>
      <c r="AH15" s="157"/>
      <c r="AI15" s="157"/>
      <c r="AJ15" s="157"/>
      <c r="AK15" s="157"/>
      <c r="AM15" s="159"/>
    </row>
    <row r="16" spans="1:39" s="158" customFormat="1" ht="15" customHeight="1" x14ac:dyDescent="0.25">
      <c r="A16" s="131">
        <v>10</v>
      </c>
      <c r="B16" s="131" t="s">
        <v>18637</v>
      </c>
      <c r="C16" s="131" t="s">
        <v>18692</v>
      </c>
      <c r="D16" s="131" t="s">
        <v>19</v>
      </c>
      <c r="E16" s="131">
        <v>10</v>
      </c>
      <c r="F16" s="131" t="s">
        <v>18495</v>
      </c>
      <c r="G16" s="131" t="s">
        <v>18769</v>
      </c>
      <c r="H16" s="131">
        <v>1981</v>
      </c>
      <c r="I16" s="131">
        <v>2017</v>
      </c>
      <c r="J16" s="131"/>
      <c r="K16" s="131"/>
      <c r="L16" s="131"/>
      <c r="M16" s="131"/>
      <c r="N16" s="131"/>
      <c r="O16" s="131" t="s">
        <v>18639</v>
      </c>
      <c r="P16" s="131"/>
      <c r="Q16" s="131"/>
      <c r="R16" s="131"/>
      <c r="S16" s="131"/>
      <c r="T16" s="131"/>
      <c r="U16" s="131"/>
      <c r="V16" s="141"/>
      <c r="W16" s="175" t="s">
        <v>18770</v>
      </c>
      <c r="Y16" s="158">
        <v>29738</v>
      </c>
      <c r="Z16" s="176"/>
      <c r="AA16" s="176"/>
      <c r="AB16" s="176"/>
      <c r="AC16" s="176"/>
      <c r="AD16" s="176"/>
      <c r="AG16" s="156"/>
      <c r="AH16" s="157"/>
      <c r="AI16" s="157"/>
      <c r="AJ16" s="157"/>
      <c r="AK16" s="157"/>
      <c r="AM16" s="159"/>
    </row>
    <row r="17" spans="1:39" s="158" customFormat="1" ht="15" customHeight="1" x14ac:dyDescent="0.25">
      <c r="A17" s="131">
        <v>11</v>
      </c>
      <c r="B17" s="131" t="s">
        <v>18637</v>
      </c>
      <c r="C17" s="131" t="s">
        <v>18692</v>
      </c>
      <c r="D17" s="131" t="s">
        <v>19</v>
      </c>
      <c r="E17" s="131">
        <v>10</v>
      </c>
      <c r="F17" s="131" t="s">
        <v>18495</v>
      </c>
      <c r="G17" s="131" t="s">
        <v>18771</v>
      </c>
      <c r="H17" s="131">
        <v>1992</v>
      </c>
      <c r="I17" s="131">
        <v>2017</v>
      </c>
      <c r="J17" s="131"/>
      <c r="K17" s="131"/>
      <c r="L17" s="131"/>
      <c r="M17" s="131"/>
      <c r="N17" s="131"/>
      <c r="O17" s="131" t="s">
        <v>18639</v>
      </c>
      <c r="P17" s="131"/>
      <c r="Q17" s="131"/>
      <c r="R17" s="131"/>
      <c r="S17" s="131"/>
      <c r="T17" s="131"/>
      <c r="U17" s="131"/>
      <c r="V17" s="141"/>
      <c r="W17" s="175" t="s">
        <v>18772</v>
      </c>
      <c r="Y17" s="158">
        <v>33756</v>
      </c>
      <c r="Z17" s="176"/>
      <c r="AA17" s="176"/>
      <c r="AB17" s="176"/>
      <c r="AC17" s="176"/>
      <c r="AD17" s="176"/>
      <c r="AG17" s="156"/>
      <c r="AH17" s="157"/>
      <c r="AI17" s="157"/>
      <c r="AJ17" s="157"/>
      <c r="AK17" s="157"/>
      <c r="AM17" s="159"/>
    </row>
    <row r="18" spans="1:39" s="158" customFormat="1" ht="15" customHeight="1" x14ac:dyDescent="0.25">
      <c r="A18" s="131">
        <v>12</v>
      </c>
      <c r="B18" s="131" t="s">
        <v>18637</v>
      </c>
      <c r="C18" s="131" t="s">
        <v>18692</v>
      </c>
      <c r="D18" s="131" t="s">
        <v>19</v>
      </c>
      <c r="E18" s="131">
        <v>10</v>
      </c>
      <c r="F18" s="131" t="s">
        <v>18495</v>
      </c>
      <c r="G18" s="131" t="s">
        <v>18773</v>
      </c>
      <c r="H18" s="131">
        <v>1984</v>
      </c>
      <c r="I18" s="131">
        <v>2017</v>
      </c>
      <c r="J18" s="131"/>
      <c r="K18" s="131"/>
      <c r="L18" s="131"/>
      <c r="M18" s="131"/>
      <c r="N18" s="131"/>
      <c r="O18" s="131" t="s">
        <v>18639</v>
      </c>
      <c r="P18" s="131"/>
      <c r="Q18" s="131"/>
      <c r="R18" s="131"/>
      <c r="S18" s="131"/>
      <c r="T18" s="131"/>
      <c r="U18" s="131"/>
      <c r="V18" s="141"/>
      <c r="W18" s="175" t="s">
        <v>18774</v>
      </c>
      <c r="Y18" s="158">
        <v>30834</v>
      </c>
      <c r="Z18" s="176"/>
      <c r="AA18" s="176"/>
      <c r="AB18" s="176"/>
      <c r="AC18" s="176"/>
      <c r="AD18" s="176"/>
      <c r="AG18" s="156"/>
      <c r="AH18" s="157"/>
      <c r="AI18" s="157"/>
      <c r="AJ18" s="157"/>
      <c r="AK18" s="157"/>
      <c r="AM18" s="159"/>
    </row>
    <row r="19" spans="1:39" s="158" customFormat="1" ht="15" customHeight="1" x14ac:dyDescent="0.25">
      <c r="A19" s="131">
        <v>13</v>
      </c>
      <c r="B19" s="131" t="s">
        <v>18637</v>
      </c>
      <c r="C19" s="131" t="s">
        <v>18692</v>
      </c>
      <c r="D19" s="131" t="s">
        <v>19</v>
      </c>
      <c r="E19" s="131">
        <v>10</v>
      </c>
      <c r="F19" s="131" t="s">
        <v>18495</v>
      </c>
      <c r="G19" s="131" t="s">
        <v>18775</v>
      </c>
      <c r="H19" s="131">
        <v>1985</v>
      </c>
      <c r="I19" s="131">
        <v>2017</v>
      </c>
      <c r="J19" s="131"/>
      <c r="K19" s="131"/>
      <c r="L19" s="131"/>
      <c r="M19" s="131"/>
      <c r="N19" s="131"/>
      <c r="O19" s="131"/>
      <c r="P19" s="131" t="s">
        <v>18639</v>
      </c>
      <c r="Q19" s="131"/>
      <c r="R19" s="131"/>
      <c r="S19" s="131"/>
      <c r="T19" s="131"/>
      <c r="U19" s="131"/>
      <c r="V19" s="141"/>
      <c r="W19" s="175" t="s">
        <v>18776</v>
      </c>
      <c r="Y19" s="158">
        <v>31062</v>
      </c>
      <c r="Z19" s="176"/>
      <c r="AA19" s="176"/>
      <c r="AB19" s="176"/>
      <c r="AC19" s="176"/>
      <c r="AD19" s="176"/>
      <c r="AG19" s="156"/>
      <c r="AH19" s="157"/>
      <c r="AI19" s="157"/>
      <c r="AJ19" s="157"/>
      <c r="AK19" s="157"/>
      <c r="AM19" s="159"/>
    </row>
    <row r="20" spans="1:39" s="158" customFormat="1" ht="15" customHeight="1" x14ac:dyDescent="0.25">
      <c r="A20" s="131">
        <v>14</v>
      </c>
      <c r="B20" s="131" t="s">
        <v>18637</v>
      </c>
      <c r="C20" s="131" t="s">
        <v>18692</v>
      </c>
      <c r="D20" s="131" t="s">
        <v>19</v>
      </c>
      <c r="E20" s="131">
        <v>10</v>
      </c>
      <c r="F20" s="131" t="s">
        <v>18495</v>
      </c>
      <c r="G20" s="131" t="s">
        <v>18777</v>
      </c>
      <c r="H20" s="131">
        <v>1971</v>
      </c>
      <c r="I20" s="131">
        <v>2017</v>
      </c>
      <c r="J20" s="131"/>
      <c r="K20" s="131"/>
      <c r="L20" s="131"/>
      <c r="M20" s="131"/>
      <c r="N20" s="131"/>
      <c r="O20" s="131"/>
      <c r="P20" s="131" t="s">
        <v>18639</v>
      </c>
      <c r="Q20" s="131"/>
      <c r="R20" s="131"/>
      <c r="S20" s="131"/>
      <c r="T20" s="131"/>
      <c r="U20" s="131"/>
      <c r="V20" s="141"/>
      <c r="W20" s="175" t="s">
        <v>18778</v>
      </c>
      <c r="Y20" s="158">
        <v>26085</v>
      </c>
      <c r="Z20" s="176"/>
      <c r="AA20" s="176"/>
      <c r="AB20" s="176"/>
      <c r="AC20" s="176"/>
      <c r="AD20" s="176"/>
      <c r="AG20" s="156"/>
      <c r="AH20" s="157"/>
      <c r="AI20" s="157"/>
      <c r="AJ20" s="157"/>
      <c r="AK20" s="157"/>
      <c r="AM20" s="159"/>
    </row>
    <row r="21" spans="1:39" s="158" customFormat="1" ht="15" customHeight="1" x14ac:dyDescent="0.25">
      <c r="A21" s="131">
        <v>15</v>
      </c>
      <c r="B21" s="131" t="s">
        <v>18637</v>
      </c>
      <c r="C21" s="131" t="s">
        <v>18692</v>
      </c>
      <c r="D21" s="131" t="s">
        <v>19</v>
      </c>
      <c r="E21" s="131">
        <v>10</v>
      </c>
      <c r="F21" s="131" t="s">
        <v>18495</v>
      </c>
      <c r="G21" s="131" t="s">
        <v>18779</v>
      </c>
      <c r="H21" s="131">
        <v>1968</v>
      </c>
      <c r="I21" s="131">
        <v>2017</v>
      </c>
      <c r="J21" s="131"/>
      <c r="K21" s="131"/>
      <c r="L21" s="131"/>
      <c r="M21" s="131"/>
      <c r="N21" s="131"/>
      <c r="O21" s="131"/>
      <c r="P21" s="131" t="s">
        <v>18639</v>
      </c>
      <c r="Q21" s="131"/>
      <c r="R21" s="131"/>
      <c r="S21" s="131"/>
      <c r="T21" s="131"/>
      <c r="U21" s="244"/>
      <c r="V21" s="141"/>
      <c r="W21" s="175" t="s">
        <v>18780</v>
      </c>
      <c r="Y21" s="158">
        <v>24838</v>
      </c>
      <c r="Z21" s="176"/>
      <c r="AA21" s="176"/>
      <c r="AB21" s="176"/>
      <c r="AC21" s="176"/>
      <c r="AD21" s="176"/>
      <c r="AG21" s="156"/>
      <c r="AH21" s="157"/>
      <c r="AI21" s="157"/>
      <c r="AJ21" s="157"/>
      <c r="AK21" s="157"/>
      <c r="AM21" s="159"/>
    </row>
    <row r="22" spans="1:39" s="158" customFormat="1" ht="15" customHeight="1" x14ac:dyDescent="0.25">
      <c r="A22" s="131">
        <v>16</v>
      </c>
      <c r="B22" s="131" t="s">
        <v>18637</v>
      </c>
      <c r="C22" s="131" t="s">
        <v>18692</v>
      </c>
      <c r="D22" s="131" t="s">
        <v>19</v>
      </c>
      <c r="E22" s="131">
        <v>10</v>
      </c>
      <c r="F22" s="131" t="s">
        <v>18495</v>
      </c>
      <c r="G22" s="131" t="s">
        <v>18781</v>
      </c>
      <c r="H22" s="131">
        <v>1980</v>
      </c>
      <c r="I22" s="131">
        <v>2017</v>
      </c>
      <c r="J22" s="131"/>
      <c r="K22" s="131"/>
      <c r="L22" s="131"/>
      <c r="M22" s="131"/>
      <c r="N22" s="131"/>
      <c r="O22" s="131"/>
      <c r="P22" s="131"/>
      <c r="Q22" s="131" t="s">
        <v>18639</v>
      </c>
      <c r="R22" s="131"/>
      <c r="S22" s="131"/>
      <c r="T22" s="131"/>
      <c r="U22" s="131"/>
      <c r="V22" s="141"/>
      <c r="W22" s="175" t="s">
        <v>18782</v>
      </c>
      <c r="Y22" s="158">
        <v>29373</v>
      </c>
      <c r="Z22" s="176"/>
      <c r="AA22" s="176"/>
      <c r="AB22" s="176"/>
      <c r="AC22" s="176"/>
      <c r="AD22" s="176"/>
      <c r="AG22" s="156"/>
      <c r="AH22" s="157"/>
      <c r="AI22" s="157"/>
      <c r="AJ22" s="157"/>
      <c r="AK22" s="157"/>
      <c r="AM22" s="159"/>
    </row>
    <row r="23" spans="1:39" s="158" customFormat="1" ht="15" customHeight="1" x14ac:dyDescent="0.25">
      <c r="A23" s="131">
        <v>17</v>
      </c>
      <c r="B23" s="131" t="s">
        <v>18637</v>
      </c>
      <c r="C23" s="131" t="s">
        <v>18692</v>
      </c>
      <c r="D23" s="131" t="s">
        <v>19</v>
      </c>
      <c r="E23" s="131">
        <v>10</v>
      </c>
      <c r="F23" s="131" t="s">
        <v>18495</v>
      </c>
      <c r="G23" s="131" t="s">
        <v>18783</v>
      </c>
      <c r="H23" s="131">
        <v>1967</v>
      </c>
      <c r="I23" s="131">
        <v>2017</v>
      </c>
      <c r="J23" s="131"/>
      <c r="K23" s="131"/>
      <c r="L23" s="131"/>
      <c r="M23" s="131"/>
      <c r="N23" s="131"/>
      <c r="O23" s="131"/>
      <c r="P23" s="131"/>
      <c r="Q23" s="131" t="s">
        <v>18639</v>
      </c>
      <c r="R23" s="131"/>
      <c r="S23" s="131"/>
      <c r="T23" s="131"/>
      <c r="U23" s="131"/>
      <c r="V23" s="141"/>
      <c r="W23" s="175" t="s">
        <v>18784</v>
      </c>
      <c r="Y23" s="158">
        <v>24624</v>
      </c>
      <c r="Z23" s="176"/>
      <c r="AA23" s="176"/>
      <c r="AB23" s="176"/>
      <c r="AC23" s="176"/>
      <c r="AD23" s="176"/>
      <c r="AG23" s="156"/>
      <c r="AH23" s="157"/>
      <c r="AI23" s="157"/>
      <c r="AJ23" s="157"/>
      <c r="AK23" s="157"/>
      <c r="AM23" s="159"/>
    </row>
    <row r="24" spans="1:39" s="158" customFormat="1" ht="15" customHeight="1" x14ac:dyDescent="0.25">
      <c r="A24" s="131">
        <v>18</v>
      </c>
      <c r="B24" s="131" t="s">
        <v>18637</v>
      </c>
      <c r="C24" s="131" t="s">
        <v>18692</v>
      </c>
      <c r="D24" s="131" t="s">
        <v>19</v>
      </c>
      <c r="E24" s="131">
        <v>10</v>
      </c>
      <c r="F24" s="131" t="s">
        <v>18495</v>
      </c>
      <c r="G24" s="131" t="s">
        <v>18785</v>
      </c>
      <c r="H24" s="131">
        <v>1987</v>
      </c>
      <c r="I24" s="131">
        <v>2017</v>
      </c>
      <c r="J24" s="131"/>
      <c r="K24" s="131"/>
      <c r="L24" s="131"/>
      <c r="M24" s="131"/>
      <c r="N24" s="131"/>
      <c r="O24" s="131"/>
      <c r="P24" s="131"/>
      <c r="Q24" s="131" t="s">
        <v>18639</v>
      </c>
      <c r="R24" s="131"/>
      <c r="S24" s="131"/>
      <c r="T24" s="131"/>
      <c r="U24" s="131"/>
      <c r="V24" s="141"/>
      <c r="W24" s="175" t="s">
        <v>18786</v>
      </c>
      <c r="Y24" s="158">
        <v>31929</v>
      </c>
      <c r="Z24" s="176"/>
      <c r="AA24" s="176"/>
      <c r="AB24" s="176"/>
      <c r="AC24" s="176"/>
      <c r="AD24" s="176"/>
      <c r="AG24" s="156"/>
      <c r="AH24" s="157"/>
      <c r="AI24" s="157"/>
      <c r="AJ24" s="157"/>
      <c r="AK24" s="157"/>
      <c r="AM24" s="159"/>
    </row>
    <row r="25" spans="1:39" s="158" customFormat="1" ht="15" customHeight="1" x14ac:dyDescent="0.25">
      <c r="A25" s="131">
        <v>19</v>
      </c>
      <c r="B25" s="131" t="s">
        <v>18637</v>
      </c>
      <c r="C25" s="131" t="s">
        <v>18692</v>
      </c>
      <c r="D25" s="131" t="s">
        <v>19</v>
      </c>
      <c r="E25" s="131">
        <v>10</v>
      </c>
      <c r="F25" s="131" t="s">
        <v>18495</v>
      </c>
      <c r="G25" s="131" t="s">
        <v>18787</v>
      </c>
      <c r="H25" s="131">
        <v>1977</v>
      </c>
      <c r="I25" s="131">
        <v>2017</v>
      </c>
      <c r="J25" s="131"/>
      <c r="K25" s="131"/>
      <c r="L25" s="131"/>
      <c r="M25" s="131"/>
      <c r="N25" s="131"/>
      <c r="O25" s="131"/>
      <c r="P25" s="131"/>
      <c r="Q25" s="131"/>
      <c r="R25" s="131" t="s">
        <v>18639</v>
      </c>
      <c r="S25" s="131"/>
      <c r="T25" s="131"/>
      <c r="U25" s="131"/>
      <c r="V25" s="141"/>
      <c r="W25" s="175" t="s">
        <v>18788</v>
      </c>
      <c r="Y25" s="158">
        <v>28277</v>
      </c>
      <c r="Z25" s="176"/>
      <c r="AA25" s="176"/>
      <c r="AB25" s="176"/>
      <c r="AC25" s="176"/>
      <c r="AD25" s="176"/>
      <c r="AG25" s="156"/>
      <c r="AH25" s="157"/>
      <c r="AI25" s="157"/>
      <c r="AJ25" s="157"/>
      <c r="AK25" s="157"/>
      <c r="AM25" s="159"/>
    </row>
    <row r="26" spans="1:39" s="158" customFormat="1" ht="15" customHeight="1" x14ac:dyDescent="0.25">
      <c r="A26" s="131">
        <v>20</v>
      </c>
      <c r="B26" s="131" t="s">
        <v>18637</v>
      </c>
      <c r="C26" s="131" t="s">
        <v>18692</v>
      </c>
      <c r="D26" s="131" t="s">
        <v>19</v>
      </c>
      <c r="E26" s="131">
        <v>10</v>
      </c>
      <c r="F26" s="131" t="s">
        <v>18495</v>
      </c>
      <c r="G26" s="131" t="s">
        <v>18789</v>
      </c>
      <c r="H26" s="131">
        <v>1967</v>
      </c>
      <c r="I26" s="131">
        <v>2017</v>
      </c>
      <c r="J26" s="131"/>
      <c r="K26" s="244"/>
      <c r="L26" s="131"/>
      <c r="M26" s="131"/>
      <c r="N26" s="131"/>
      <c r="O26" s="131"/>
      <c r="P26" s="131"/>
      <c r="Q26" s="131"/>
      <c r="R26" s="131" t="s">
        <v>18639</v>
      </c>
      <c r="S26" s="131"/>
      <c r="T26" s="131"/>
      <c r="U26" s="131"/>
      <c r="V26" s="141"/>
      <c r="W26" s="175" t="s">
        <v>18790</v>
      </c>
      <c r="Y26" s="158">
        <v>24624</v>
      </c>
      <c r="Z26" s="176"/>
      <c r="AA26" s="176"/>
      <c r="AB26" s="176"/>
      <c r="AC26" s="176"/>
      <c r="AD26" s="176"/>
      <c r="AG26" s="156"/>
      <c r="AH26" s="157"/>
      <c r="AI26" s="157"/>
      <c r="AJ26" s="157"/>
      <c r="AK26" s="157"/>
      <c r="AM26" s="159"/>
    </row>
    <row r="27" spans="1:39" s="158" customFormat="1" ht="15" customHeight="1" x14ac:dyDescent="0.25">
      <c r="A27" s="131">
        <v>21</v>
      </c>
      <c r="B27" s="131" t="s">
        <v>18637</v>
      </c>
      <c r="C27" s="131" t="s">
        <v>18692</v>
      </c>
      <c r="D27" s="131" t="s">
        <v>19</v>
      </c>
      <c r="E27" s="131">
        <v>10</v>
      </c>
      <c r="F27" s="131" t="s">
        <v>18495</v>
      </c>
      <c r="G27" s="131" t="s">
        <v>18791</v>
      </c>
      <c r="H27" s="131">
        <v>1974</v>
      </c>
      <c r="I27" s="131">
        <v>2017</v>
      </c>
      <c r="J27" s="131"/>
      <c r="K27" s="131"/>
      <c r="L27" s="131"/>
      <c r="M27" s="131"/>
      <c r="N27" s="131"/>
      <c r="O27" s="131"/>
      <c r="P27" s="131"/>
      <c r="Q27" s="131"/>
      <c r="R27" s="131"/>
      <c r="S27" s="131" t="s">
        <v>18639</v>
      </c>
      <c r="T27" s="131"/>
      <c r="U27" s="131"/>
      <c r="V27" s="141"/>
      <c r="W27" s="175" t="s">
        <v>18792</v>
      </c>
      <c r="Y27" s="158">
        <v>27044</v>
      </c>
      <c r="Z27" s="176"/>
      <c r="AA27" s="176"/>
      <c r="AB27" s="176"/>
      <c r="AC27" s="176"/>
      <c r="AD27" s="176"/>
      <c r="AG27" s="156"/>
      <c r="AH27" s="157"/>
      <c r="AI27" s="157"/>
      <c r="AJ27" s="157"/>
      <c r="AK27" s="157"/>
      <c r="AM27" s="159"/>
    </row>
    <row r="28" spans="1:39" s="158" customFormat="1" ht="15" customHeight="1" x14ac:dyDescent="0.25">
      <c r="A28" s="131">
        <v>22</v>
      </c>
      <c r="B28" s="131" t="s">
        <v>18637</v>
      </c>
      <c r="C28" s="131" t="s">
        <v>18692</v>
      </c>
      <c r="D28" s="131" t="s">
        <v>19</v>
      </c>
      <c r="E28" s="131" t="s">
        <v>18640</v>
      </c>
      <c r="F28" s="131" t="s">
        <v>18498</v>
      </c>
      <c r="G28" s="131" t="s">
        <v>18793</v>
      </c>
      <c r="H28" s="131">
        <v>1969</v>
      </c>
      <c r="I28" s="131">
        <v>2017</v>
      </c>
      <c r="J28" s="131"/>
      <c r="K28" s="131"/>
      <c r="L28" s="131" t="s">
        <v>18639</v>
      </c>
      <c r="M28" s="131"/>
      <c r="N28" s="131"/>
      <c r="O28" s="131"/>
      <c r="P28" s="131"/>
      <c r="Q28" s="131"/>
      <c r="R28" s="131"/>
      <c r="S28" s="131"/>
      <c r="T28" s="131"/>
      <c r="U28" s="131"/>
      <c r="V28" s="141"/>
      <c r="W28" s="175" t="s">
        <v>18794</v>
      </c>
      <c r="Y28" s="158">
        <v>25552</v>
      </c>
      <c r="Z28" s="176"/>
      <c r="AA28" s="176"/>
      <c r="AB28" s="176"/>
      <c r="AC28" s="176"/>
      <c r="AD28" s="176"/>
      <c r="AG28" s="156"/>
      <c r="AH28" s="157"/>
      <c r="AI28" s="157"/>
      <c r="AJ28" s="157"/>
      <c r="AK28" s="157"/>
      <c r="AM28" s="159"/>
    </row>
    <row r="29" spans="1:39" s="158" customFormat="1" ht="15" customHeight="1" x14ac:dyDescent="0.25">
      <c r="A29" s="131">
        <v>23</v>
      </c>
      <c r="B29" s="131" t="s">
        <v>18637</v>
      </c>
      <c r="C29" s="131" t="s">
        <v>18692</v>
      </c>
      <c r="D29" s="131" t="s">
        <v>19</v>
      </c>
      <c r="E29" s="131" t="s">
        <v>18640</v>
      </c>
      <c r="F29" s="131" t="s">
        <v>18498</v>
      </c>
      <c r="G29" s="131" t="s">
        <v>18795</v>
      </c>
      <c r="H29" s="131">
        <v>1984</v>
      </c>
      <c r="I29" s="131">
        <v>2017</v>
      </c>
      <c r="J29" s="131"/>
      <c r="K29" s="131"/>
      <c r="L29" s="131" t="s">
        <v>18639</v>
      </c>
      <c r="M29" s="131"/>
      <c r="N29" s="131"/>
      <c r="O29" s="131"/>
      <c r="P29" s="131"/>
      <c r="Q29" s="131"/>
      <c r="R29" s="131"/>
      <c r="S29" s="131"/>
      <c r="T29" s="131"/>
      <c r="U29" s="244"/>
      <c r="V29" s="141"/>
      <c r="W29" s="175" t="s">
        <v>18796</v>
      </c>
      <c r="Y29" s="158">
        <v>31031</v>
      </c>
      <c r="Z29" s="176"/>
      <c r="AA29" s="176"/>
      <c r="AB29" s="176"/>
      <c r="AC29" s="176"/>
      <c r="AD29" s="176"/>
      <c r="AG29" s="156"/>
      <c r="AH29" s="157"/>
      <c r="AI29" s="157"/>
      <c r="AJ29" s="157"/>
      <c r="AK29" s="157"/>
      <c r="AM29" s="159"/>
    </row>
    <row r="30" spans="1:39" s="158" customFormat="1" ht="15" customHeight="1" x14ac:dyDescent="0.25">
      <c r="A30" s="131">
        <v>24</v>
      </c>
      <c r="B30" s="131" t="s">
        <v>18637</v>
      </c>
      <c r="C30" s="131" t="s">
        <v>18692</v>
      </c>
      <c r="D30" s="131" t="s">
        <v>19</v>
      </c>
      <c r="E30" s="131" t="s">
        <v>18640</v>
      </c>
      <c r="F30" s="131" t="s">
        <v>18498</v>
      </c>
      <c r="G30" s="131" t="s">
        <v>18797</v>
      </c>
      <c r="H30" s="131">
        <v>1982</v>
      </c>
      <c r="I30" s="131">
        <v>2017</v>
      </c>
      <c r="J30" s="131"/>
      <c r="K30" s="131"/>
      <c r="L30" s="131" t="s">
        <v>18639</v>
      </c>
      <c r="M30" s="131"/>
      <c r="N30" s="131"/>
      <c r="O30" s="131"/>
      <c r="P30" s="131"/>
      <c r="Q30" s="131"/>
      <c r="R30" s="131"/>
      <c r="S30" s="131"/>
      <c r="T30" s="131"/>
      <c r="U30" s="131"/>
      <c r="V30" s="141"/>
      <c r="W30" s="175" t="s">
        <v>18798</v>
      </c>
      <c r="Y30" s="158">
        <v>30270</v>
      </c>
      <c r="Z30" s="176"/>
      <c r="AA30" s="176"/>
      <c r="AB30" s="176"/>
      <c r="AC30" s="176"/>
      <c r="AD30" s="176"/>
      <c r="AG30" s="156"/>
      <c r="AH30" s="157"/>
      <c r="AI30" s="157"/>
      <c r="AJ30" s="157"/>
      <c r="AK30" s="157"/>
      <c r="AM30" s="159"/>
    </row>
    <row r="31" spans="1:39" s="158" customFormat="1" ht="15" customHeight="1" x14ac:dyDescent="0.25">
      <c r="A31" s="131">
        <v>25</v>
      </c>
      <c r="B31" s="131" t="s">
        <v>18637</v>
      </c>
      <c r="C31" s="131" t="s">
        <v>18692</v>
      </c>
      <c r="D31" s="131" t="s">
        <v>19</v>
      </c>
      <c r="E31" s="131" t="s">
        <v>18640</v>
      </c>
      <c r="F31" s="131" t="s">
        <v>18498</v>
      </c>
      <c r="G31" s="131" t="s">
        <v>18799</v>
      </c>
      <c r="H31" s="131">
        <v>1984</v>
      </c>
      <c r="I31" s="131">
        <v>2017</v>
      </c>
      <c r="J31" s="131"/>
      <c r="K31" s="131"/>
      <c r="L31" s="131" t="s">
        <v>18639</v>
      </c>
      <c r="M31" s="131"/>
      <c r="N31" s="131"/>
      <c r="O31" s="131"/>
      <c r="P31" s="131"/>
      <c r="Q31" s="131"/>
      <c r="R31" s="131"/>
      <c r="S31" s="131"/>
      <c r="T31" s="131"/>
      <c r="U31" s="131"/>
      <c r="V31" s="141"/>
      <c r="W31" s="175" t="s">
        <v>18800</v>
      </c>
      <c r="Y31" s="158">
        <v>31031</v>
      </c>
      <c r="Z31" s="176"/>
      <c r="AA31" s="176"/>
      <c r="AB31" s="176"/>
      <c r="AC31" s="176"/>
      <c r="AD31" s="176"/>
      <c r="AG31" s="156"/>
      <c r="AH31" s="157"/>
      <c r="AI31" s="157"/>
      <c r="AJ31" s="157"/>
      <c r="AK31" s="157"/>
      <c r="AM31" s="159"/>
    </row>
    <row r="32" spans="1:39" s="158" customFormat="1" ht="15" customHeight="1" x14ac:dyDescent="0.25">
      <c r="A32" s="131">
        <v>26</v>
      </c>
      <c r="B32" s="131" t="s">
        <v>18637</v>
      </c>
      <c r="C32" s="131" t="s">
        <v>18692</v>
      </c>
      <c r="D32" s="131" t="s">
        <v>19</v>
      </c>
      <c r="E32" s="131" t="s">
        <v>18640</v>
      </c>
      <c r="F32" s="131" t="s">
        <v>18498</v>
      </c>
      <c r="G32" s="131" t="s">
        <v>18801</v>
      </c>
      <c r="H32" s="131">
        <v>1975</v>
      </c>
      <c r="I32" s="131">
        <v>2017</v>
      </c>
      <c r="J32" s="131"/>
      <c r="K32" s="131"/>
      <c r="L32" s="131" t="s">
        <v>18639</v>
      </c>
      <c r="M32" s="131"/>
      <c r="N32" s="131"/>
      <c r="O32" s="131"/>
      <c r="P32" s="131"/>
      <c r="Q32" s="131"/>
      <c r="R32" s="131"/>
      <c r="S32" s="131"/>
      <c r="T32" s="131"/>
      <c r="U32" s="131"/>
      <c r="V32" s="141"/>
      <c r="W32" s="175" t="s">
        <v>18802</v>
      </c>
      <c r="Y32" s="158">
        <v>27743</v>
      </c>
      <c r="Z32" s="176"/>
      <c r="AA32" s="176"/>
      <c r="AB32" s="176"/>
      <c r="AC32" s="176"/>
      <c r="AD32" s="176"/>
      <c r="AG32" s="156"/>
      <c r="AH32" s="157"/>
      <c r="AI32" s="157"/>
      <c r="AJ32" s="157"/>
      <c r="AK32" s="157"/>
      <c r="AM32" s="159"/>
    </row>
    <row r="33" spans="1:39" s="158" customFormat="1" ht="15" customHeight="1" x14ac:dyDescent="0.25">
      <c r="A33" s="131">
        <v>27</v>
      </c>
      <c r="B33" s="131" t="s">
        <v>18637</v>
      </c>
      <c r="C33" s="131" t="s">
        <v>18692</v>
      </c>
      <c r="D33" s="131" t="s">
        <v>19</v>
      </c>
      <c r="E33" s="131" t="s">
        <v>18640</v>
      </c>
      <c r="F33" s="131" t="s">
        <v>18498</v>
      </c>
      <c r="G33" s="131" t="s">
        <v>18803</v>
      </c>
      <c r="H33" s="131">
        <v>1986</v>
      </c>
      <c r="I33" s="131">
        <v>2017</v>
      </c>
      <c r="J33" s="131"/>
      <c r="K33" s="131"/>
      <c r="L33" s="131" t="s">
        <v>18639</v>
      </c>
      <c r="M33" s="131"/>
      <c r="N33" s="131"/>
      <c r="O33" s="131"/>
      <c r="P33" s="131"/>
      <c r="Q33" s="131"/>
      <c r="R33" s="131"/>
      <c r="S33" s="131"/>
      <c r="T33" s="131"/>
      <c r="U33" s="131"/>
      <c r="V33" s="141"/>
      <c r="W33" s="175" t="s">
        <v>18804</v>
      </c>
      <c r="Y33" s="158">
        <v>31761</v>
      </c>
      <c r="Z33" s="176"/>
      <c r="AA33" s="176"/>
      <c r="AB33" s="176"/>
      <c r="AC33" s="176"/>
      <c r="AD33" s="176"/>
      <c r="AG33" s="156"/>
      <c r="AH33" s="157"/>
      <c r="AI33" s="157"/>
      <c r="AJ33" s="157"/>
      <c r="AK33" s="157"/>
      <c r="AM33" s="159"/>
    </row>
    <row r="34" spans="1:39" s="158" customFormat="1" ht="15" customHeight="1" x14ac:dyDescent="0.25">
      <c r="A34" s="131">
        <v>28</v>
      </c>
      <c r="B34" s="131" t="s">
        <v>18637</v>
      </c>
      <c r="C34" s="131" t="s">
        <v>18692</v>
      </c>
      <c r="D34" s="131" t="s">
        <v>19</v>
      </c>
      <c r="E34" s="131" t="s">
        <v>18640</v>
      </c>
      <c r="F34" s="131" t="s">
        <v>18498</v>
      </c>
      <c r="G34" s="131" t="s">
        <v>18805</v>
      </c>
      <c r="H34" s="131">
        <v>1986</v>
      </c>
      <c r="I34" s="131">
        <v>2017</v>
      </c>
      <c r="J34" s="131"/>
      <c r="K34" s="244"/>
      <c r="L34" s="131" t="s">
        <v>18639</v>
      </c>
      <c r="M34" s="131"/>
      <c r="N34" s="131"/>
      <c r="O34" s="131"/>
      <c r="P34" s="131"/>
      <c r="Q34" s="131"/>
      <c r="R34" s="131"/>
      <c r="S34" s="131"/>
      <c r="T34" s="131"/>
      <c r="U34" s="131"/>
      <c r="V34" s="141"/>
      <c r="W34" s="175" t="s">
        <v>18806</v>
      </c>
      <c r="Y34" s="158">
        <v>31427</v>
      </c>
      <c r="Z34" s="176"/>
      <c r="AA34" s="176"/>
      <c r="AB34" s="176"/>
      <c r="AC34" s="176"/>
      <c r="AD34" s="176"/>
      <c r="AG34" s="156"/>
      <c r="AH34" s="157"/>
      <c r="AI34" s="157"/>
      <c r="AJ34" s="157"/>
      <c r="AK34" s="157"/>
      <c r="AM34" s="159"/>
    </row>
    <row r="35" spans="1:39" s="158" customFormat="1" ht="15" customHeight="1" x14ac:dyDescent="0.25">
      <c r="A35" s="131">
        <v>29</v>
      </c>
      <c r="B35" s="131" t="s">
        <v>18637</v>
      </c>
      <c r="C35" s="131" t="s">
        <v>18692</v>
      </c>
      <c r="D35" s="131" t="s">
        <v>19</v>
      </c>
      <c r="E35" s="131" t="s">
        <v>18640</v>
      </c>
      <c r="F35" s="131" t="s">
        <v>18498</v>
      </c>
      <c r="G35" s="131" t="s">
        <v>18807</v>
      </c>
      <c r="H35" s="131">
        <v>1984</v>
      </c>
      <c r="I35" s="131">
        <v>2017</v>
      </c>
      <c r="J35" s="131"/>
      <c r="K35" s="131"/>
      <c r="L35" s="131" t="s">
        <v>18639</v>
      </c>
      <c r="M35" s="131"/>
      <c r="N35" s="131"/>
      <c r="O35" s="131"/>
      <c r="P35" s="131"/>
      <c r="Q35" s="131"/>
      <c r="R35" s="131"/>
      <c r="S35" s="131"/>
      <c r="T35" s="131"/>
      <c r="U35" s="131"/>
      <c r="V35" s="141"/>
      <c r="W35" s="175" t="s">
        <v>18808</v>
      </c>
      <c r="Y35" s="158">
        <v>31031</v>
      </c>
      <c r="Z35" s="176"/>
      <c r="AA35" s="176"/>
      <c r="AB35" s="176"/>
      <c r="AC35" s="176"/>
      <c r="AD35" s="176"/>
      <c r="AG35" s="156"/>
      <c r="AH35" s="157"/>
      <c r="AI35" s="157"/>
      <c r="AJ35" s="157"/>
      <c r="AK35" s="157"/>
      <c r="AM35" s="159"/>
    </row>
    <row r="36" spans="1:39" s="158" customFormat="1" ht="15" customHeight="1" x14ac:dyDescent="0.25">
      <c r="A36" s="131">
        <v>30</v>
      </c>
      <c r="B36" s="131" t="s">
        <v>18637</v>
      </c>
      <c r="C36" s="131" t="s">
        <v>18692</v>
      </c>
      <c r="D36" s="131" t="s">
        <v>19</v>
      </c>
      <c r="E36" s="131" t="s">
        <v>18640</v>
      </c>
      <c r="F36" s="131" t="s">
        <v>18498</v>
      </c>
      <c r="G36" s="131" t="s">
        <v>18809</v>
      </c>
      <c r="H36" s="131">
        <v>1986</v>
      </c>
      <c r="I36" s="131">
        <v>2017</v>
      </c>
      <c r="J36" s="131"/>
      <c r="K36" s="131"/>
      <c r="L36" s="131" t="s">
        <v>18639</v>
      </c>
      <c r="M36" s="131"/>
      <c r="N36" s="131"/>
      <c r="O36" s="131"/>
      <c r="P36" s="131"/>
      <c r="Q36" s="131"/>
      <c r="R36" s="131"/>
      <c r="S36" s="131"/>
      <c r="T36" s="131"/>
      <c r="U36" s="131"/>
      <c r="V36" s="141"/>
      <c r="W36" s="175" t="s">
        <v>18810</v>
      </c>
      <c r="Y36" s="158">
        <v>31761</v>
      </c>
      <c r="Z36" s="176"/>
      <c r="AA36" s="176"/>
      <c r="AB36" s="176"/>
      <c r="AC36" s="176"/>
      <c r="AD36" s="176"/>
      <c r="AG36" s="156"/>
      <c r="AH36" s="157"/>
      <c r="AI36" s="157"/>
      <c r="AJ36" s="157"/>
      <c r="AK36" s="157"/>
      <c r="AM36" s="159"/>
    </row>
    <row r="37" spans="1:39" s="158" customFormat="1" ht="15" customHeight="1" x14ac:dyDescent="0.25">
      <c r="A37" s="131">
        <v>31</v>
      </c>
      <c r="B37" s="131" t="s">
        <v>18637</v>
      </c>
      <c r="C37" s="131" t="s">
        <v>18692</v>
      </c>
      <c r="D37" s="131" t="s">
        <v>19</v>
      </c>
      <c r="E37" s="131" t="s">
        <v>18640</v>
      </c>
      <c r="F37" s="131" t="s">
        <v>18498</v>
      </c>
      <c r="G37" s="131" t="s">
        <v>18811</v>
      </c>
      <c r="H37" s="131">
        <v>1982</v>
      </c>
      <c r="I37" s="131">
        <v>2017</v>
      </c>
      <c r="J37" s="131"/>
      <c r="K37" s="131"/>
      <c r="L37" s="131" t="s">
        <v>18639</v>
      </c>
      <c r="M37" s="131"/>
      <c r="N37" s="131"/>
      <c r="O37" s="131"/>
      <c r="P37" s="131"/>
      <c r="Q37" s="131"/>
      <c r="R37" s="131"/>
      <c r="S37" s="131"/>
      <c r="T37" s="131"/>
      <c r="U37" s="244"/>
      <c r="V37" s="141"/>
      <c r="W37" s="175" t="s">
        <v>18812</v>
      </c>
      <c r="Y37" s="158">
        <v>30300</v>
      </c>
      <c r="Z37" s="176"/>
      <c r="AA37" s="176"/>
      <c r="AB37" s="176"/>
      <c r="AC37" s="176"/>
      <c r="AD37" s="176"/>
      <c r="AG37" s="156"/>
      <c r="AH37" s="157"/>
      <c r="AI37" s="157"/>
      <c r="AJ37" s="157"/>
      <c r="AK37" s="157"/>
      <c r="AM37" s="159"/>
    </row>
    <row r="38" spans="1:39" s="158" customFormat="1" ht="15" customHeight="1" x14ac:dyDescent="0.25">
      <c r="A38" s="131">
        <v>32</v>
      </c>
      <c r="B38" s="131" t="s">
        <v>18637</v>
      </c>
      <c r="C38" s="131" t="s">
        <v>18692</v>
      </c>
      <c r="D38" s="131" t="s">
        <v>19</v>
      </c>
      <c r="E38" s="131" t="s">
        <v>18640</v>
      </c>
      <c r="F38" s="131" t="s">
        <v>18498</v>
      </c>
      <c r="G38" s="131" t="s">
        <v>18813</v>
      </c>
      <c r="H38" s="131">
        <v>1975</v>
      </c>
      <c r="I38" s="131">
        <v>2017</v>
      </c>
      <c r="J38" s="131"/>
      <c r="K38" s="131"/>
      <c r="L38" s="131" t="s">
        <v>18639</v>
      </c>
      <c r="M38" s="131"/>
      <c r="N38" s="131"/>
      <c r="O38" s="131"/>
      <c r="P38" s="131"/>
      <c r="Q38" s="131"/>
      <c r="R38" s="131"/>
      <c r="S38" s="131"/>
      <c r="T38" s="131"/>
      <c r="U38" s="131"/>
      <c r="V38" s="141"/>
      <c r="W38" s="175" t="s">
        <v>18814</v>
      </c>
      <c r="Y38" s="158">
        <v>27743</v>
      </c>
      <c r="Z38" s="176"/>
      <c r="AA38" s="176"/>
      <c r="AB38" s="176"/>
      <c r="AC38" s="176"/>
      <c r="AD38" s="176"/>
      <c r="AG38" s="156"/>
      <c r="AH38" s="157"/>
      <c r="AI38" s="157"/>
      <c r="AJ38" s="157"/>
      <c r="AK38" s="157"/>
      <c r="AM38" s="159"/>
    </row>
    <row r="39" spans="1:39" s="158" customFormat="1" ht="15" customHeight="1" x14ac:dyDescent="0.25">
      <c r="A39" s="131">
        <v>33</v>
      </c>
      <c r="B39" s="131" t="s">
        <v>18637</v>
      </c>
      <c r="C39" s="131" t="s">
        <v>18692</v>
      </c>
      <c r="D39" s="131" t="s">
        <v>19</v>
      </c>
      <c r="E39" s="131" t="s">
        <v>18640</v>
      </c>
      <c r="F39" s="131" t="s">
        <v>18498</v>
      </c>
      <c r="G39" s="131" t="s">
        <v>18815</v>
      </c>
      <c r="H39" s="131">
        <v>1990</v>
      </c>
      <c r="I39" s="131">
        <v>2017</v>
      </c>
      <c r="J39" s="131"/>
      <c r="K39" s="131"/>
      <c r="L39" s="131" t="s">
        <v>18639</v>
      </c>
      <c r="M39" s="131"/>
      <c r="N39" s="131"/>
      <c r="O39" s="131"/>
      <c r="P39" s="131"/>
      <c r="Q39" s="131"/>
      <c r="R39" s="131"/>
      <c r="S39" s="131"/>
      <c r="T39" s="131"/>
      <c r="U39" s="131"/>
      <c r="V39" s="141"/>
      <c r="W39" s="175" t="s">
        <v>18816</v>
      </c>
      <c r="Y39" s="158">
        <v>32947</v>
      </c>
      <c r="Z39" s="176"/>
      <c r="AA39" s="176"/>
      <c r="AB39" s="176"/>
      <c r="AC39" s="176"/>
      <c r="AD39" s="176"/>
      <c r="AG39" s="156"/>
      <c r="AH39" s="157"/>
      <c r="AI39" s="157"/>
      <c r="AJ39" s="157"/>
      <c r="AK39" s="157"/>
      <c r="AM39" s="159"/>
    </row>
    <row r="40" spans="1:39" s="158" customFormat="1" ht="15" customHeight="1" x14ac:dyDescent="0.25">
      <c r="A40" s="131">
        <v>34</v>
      </c>
      <c r="B40" s="131" t="s">
        <v>18637</v>
      </c>
      <c r="C40" s="131" t="s">
        <v>18692</v>
      </c>
      <c r="D40" s="131" t="s">
        <v>19</v>
      </c>
      <c r="E40" s="131" t="s">
        <v>18640</v>
      </c>
      <c r="F40" s="131" t="s">
        <v>18498</v>
      </c>
      <c r="G40" s="131" t="s">
        <v>18817</v>
      </c>
      <c r="H40" s="131">
        <v>1981</v>
      </c>
      <c r="I40" s="131">
        <v>2017</v>
      </c>
      <c r="J40" s="131"/>
      <c r="K40" s="131"/>
      <c r="L40" s="131" t="s">
        <v>18639</v>
      </c>
      <c r="M40" s="131"/>
      <c r="N40" s="131"/>
      <c r="O40" s="131"/>
      <c r="P40" s="131"/>
      <c r="Q40" s="131"/>
      <c r="R40" s="131"/>
      <c r="S40" s="131"/>
      <c r="T40" s="131"/>
      <c r="U40" s="131"/>
      <c r="V40" s="141"/>
      <c r="W40" s="175" t="s">
        <v>18818</v>
      </c>
      <c r="Y40" s="158">
        <v>29935</v>
      </c>
      <c r="Z40" s="176"/>
      <c r="AA40" s="176"/>
      <c r="AB40" s="176"/>
      <c r="AC40" s="176"/>
      <c r="AD40" s="176"/>
      <c r="AG40" s="156"/>
      <c r="AH40" s="157"/>
      <c r="AI40" s="157"/>
      <c r="AJ40" s="157"/>
      <c r="AK40" s="157"/>
      <c r="AM40" s="159"/>
    </row>
    <row r="41" spans="1:39" s="158" customFormat="1" ht="15" customHeight="1" x14ac:dyDescent="0.25">
      <c r="A41" s="131">
        <v>35</v>
      </c>
      <c r="B41" s="131" t="s">
        <v>18637</v>
      </c>
      <c r="C41" s="131" t="s">
        <v>18692</v>
      </c>
      <c r="D41" s="131" t="s">
        <v>19</v>
      </c>
      <c r="E41" s="131" t="s">
        <v>18640</v>
      </c>
      <c r="F41" s="131" t="s">
        <v>18498</v>
      </c>
      <c r="G41" s="131" t="s">
        <v>18819</v>
      </c>
      <c r="H41" s="131">
        <v>1997</v>
      </c>
      <c r="I41" s="131" t="s">
        <v>18507</v>
      </c>
      <c r="J41" s="131"/>
      <c r="K41" s="131"/>
      <c r="L41" s="131" t="s">
        <v>18639</v>
      </c>
      <c r="M41" s="131"/>
      <c r="N41" s="131"/>
      <c r="O41" s="131"/>
      <c r="P41" s="131"/>
      <c r="Q41" s="131"/>
      <c r="R41" s="131"/>
      <c r="S41" s="131"/>
      <c r="T41" s="131"/>
      <c r="U41" s="244"/>
      <c r="V41" s="141"/>
      <c r="W41" s="175" t="s">
        <v>18820</v>
      </c>
      <c r="Y41" s="158">
        <v>35535</v>
      </c>
      <c r="Z41" s="176"/>
      <c r="AA41" s="176"/>
      <c r="AB41" s="176"/>
      <c r="AC41" s="176"/>
      <c r="AD41" s="176"/>
      <c r="AG41" s="156"/>
      <c r="AH41" s="157"/>
      <c r="AI41" s="157"/>
      <c r="AJ41" s="157"/>
      <c r="AK41" s="157"/>
      <c r="AM41" s="159"/>
    </row>
    <row r="42" spans="1:39" s="158" customFormat="1" ht="15" customHeight="1" x14ac:dyDescent="0.25">
      <c r="A42" s="131">
        <v>36</v>
      </c>
      <c r="B42" s="131" t="s">
        <v>18637</v>
      </c>
      <c r="C42" s="131" t="s">
        <v>18692</v>
      </c>
      <c r="D42" s="131" t="s">
        <v>19</v>
      </c>
      <c r="E42" s="131" t="s">
        <v>18640</v>
      </c>
      <c r="F42" s="131" t="s">
        <v>18498</v>
      </c>
      <c r="G42" s="131" t="s">
        <v>18821</v>
      </c>
      <c r="H42" s="131">
        <v>1997</v>
      </c>
      <c r="I42" s="131" t="s">
        <v>18507</v>
      </c>
      <c r="J42" s="131"/>
      <c r="K42" s="244"/>
      <c r="L42" s="131"/>
      <c r="M42" s="131" t="s">
        <v>18639</v>
      </c>
      <c r="N42" s="131"/>
      <c r="O42" s="131"/>
      <c r="P42" s="131"/>
      <c r="Q42" s="131"/>
      <c r="R42" s="131"/>
      <c r="S42" s="131"/>
      <c r="T42" s="131"/>
      <c r="U42" s="131"/>
      <c r="V42" s="141"/>
      <c r="W42" s="175" t="s">
        <v>18822</v>
      </c>
      <c r="Y42" s="158">
        <v>35504</v>
      </c>
      <c r="Z42" s="176"/>
      <c r="AA42" s="176"/>
      <c r="AB42" s="176"/>
      <c r="AC42" s="176"/>
      <c r="AD42" s="176"/>
      <c r="AG42" s="156"/>
      <c r="AH42" s="157"/>
      <c r="AI42" s="157"/>
      <c r="AJ42" s="157"/>
      <c r="AK42" s="157"/>
      <c r="AM42" s="159"/>
    </row>
    <row r="43" spans="1:39" s="158" customFormat="1" ht="15" customHeight="1" x14ac:dyDescent="0.25">
      <c r="A43" s="131">
        <v>37</v>
      </c>
      <c r="B43" s="131" t="s">
        <v>18637</v>
      </c>
      <c r="C43" s="131" t="s">
        <v>18692</v>
      </c>
      <c r="D43" s="131" t="s">
        <v>19</v>
      </c>
      <c r="E43" s="131" t="s">
        <v>18640</v>
      </c>
      <c r="F43" s="131" t="s">
        <v>18498</v>
      </c>
      <c r="G43" s="131" t="s">
        <v>18823</v>
      </c>
      <c r="H43" s="131">
        <v>1996</v>
      </c>
      <c r="I43" s="131" t="s">
        <v>18507</v>
      </c>
      <c r="J43" s="131"/>
      <c r="K43" s="131"/>
      <c r="L43" s="131"/>
      <c r="M43" s="131" t="s">
        <v>18639</v>
      </c>
      <c r="N43" s="131"/>
      <c r="O43" s="131"/>
      <c r="P43" s="131"/>
      <c r="Q43" s="131"/>
      <c r="R43" s="131"/>
      <c r="S43" s="131"/>
      <c r="T43" s="131"/>
      <c r="U43" s="131"/>
      <c r="V43" s="141"/>
      <c r="W43" s="175" t="s">
        <v>18824</v>
      </c>
      <c r="Y43" s="158">
        <v>35079</v>
      </c>
      <c r="Z43" s="176"/>
      <c r="AA43" s="176"/>
      <c r="AB43" s="176"/>
      <c r="AC43" s="176"/>
      <c r="AD43" s="176"/>
      <c r="AG43" s="156"/>
      <c r="AH43" s="157"/>
      <c r="AI43" s="157"/>
      <c r="AJ43" s="157"/>
      <c r="AK43" s="157"/>
      <c r="AM43" s="159"/>
    </row>
    <row r="44" spans="1:39" s="158" customFormat="1" ht="15" customHeight="1" x14ac:dyDescent="0.25">
      <c r="A44" s="131">
        <v>38</v>
      </c>
      <c r="B44" s="131" t="s">
        <v>18637</v>
      </c>
      <c r="C44" s="131" t="s">
        <v>18692</v>
      </c>
      <c r="D44" s="131" t="s">
        <v>19</v>
      </c>
      <c r="E44" s="131" t="s">
        <v>18640</v>
      </c>
      <c r="F44" s="131" t="s">
        <v>18498</v>
      </c>
      <c r="G44" s="131" t="s">
        <v>18825</v>
      </c>
      <c r="H44" s="131">
        <v>1996</v>
      </c>
      <c r="I44" s="131" t="s">
        <v>18507</v>
      </c>
      <c r="J44" s="131"/>
      <c r="K44" s="131"/>
      <c r="L44" s="131"/>
      <c r="M44" s="131" t="s">
        <v>18639</v>
      </c>
      <c r="N44" s="131"/>
      <c r="O44" s="131"/>
      <c r="P44" s="131"/>
      <c r="Q44" s="131"/>
      <c r="R44" s="131"/>
      <c r="S44" s="131"/>
      <c r="T44" s="131"/>
      <c r="U44" s="131"/>
      <c r="V44" s="141"/>
      <c r="W44" s="175" t="s">
        <v>18826</v>
      </c>
      <c r="Y44" s="158">
        <v>35414</v>
      </c>
      <c r="Z44" s="176"/>
      <c r="AA44" s="176"/>
      <c r="AB44" s="176"/>
      <c r="AC44" s="176"/>
      <c r="AD44" s="176"/>
      <c r="AG44" s="156"/>
      <c r="AH44" s="157"/>
      <c r="AI44" s="157"/>
      <c r="AJ44" s="157"/>
      <c r="AK44" s="157"/>
      <c r="AM44" s="159"/>
    </row>
    <row r="45" spans="1:39" s="158" customFormat="1" ht="15" customHeight="1" x14ac:dyDescent="0.25">
      <c r="A45" s="131">
        <v>39</v>
      </c>
      <c r="B45" s="131" t="s">
        <v>18637</v>
      </c>
      <c r="C45" s="131" t="s">
        <v>18692</v>
      </c>
      <c r="D45" s="131" t="s">
        <v>19</v>
      </c>
      <c r="E45" s="131" t="s">
        <v>18640</v>
      </c>
      <c r="F45" s="131" t="s">
        <v>18498</v>
      </c>
      <c r="G45" s="131" t="s">
        <v>18827</v>
      </c>
      <c r="H45" s="131">
        <v>1996</v>
      </c>
      <c r="I45" s="131" t="s">
        <v>18507</v>
      </c>
      <c r="J45" s="131"/>
      <c r="K45" s="131"/>
      <c r="L45" s="131"/>
      <c r="M45" s="131" t="s">
        <v>18639</v>
      </c>
      <c r="N45" s="131"/>
      <c r="O45" s="131"/>
      <c r="P45" s="131"/>
      <c r="Q45" s="131"/>
      <c r="R45" s="131"/>
      <c r="S45" s="131"/>
      <c r="T45" s="131"/>
      <c r="U45" s="244"/>
      <c r="V45" s="141"/>
      <c r="W45" s="175" t="s">
        <v>18828</v>
      </c>
      <c r="Y45" s="158">
        <v>35414</v>
      </c>
      <c r="Z45" s="176"/>
      <c r="AA45" s="176"/>
      <c r="AB45" s="176"/>
      <c r="AC45" s="176"/>
      <c r="AD45" s="176"/>
      <c r="AG45" s="156"/>
      <c r="AH45" s="157"/>
      <c r="AI45" s="157"/>
      <c r="AJ45" s="157"/>
      <c r="AK45" s="157"/>
      <c r="AM45" s="159"/>
    </row>
    <row r="46" spans="1:39" s="158" customFormat="1" ht="15" customHeight="1" x14ac:dyDescent="0.25">
      <c r="A46" s="131">
        <v>40</v>
      </c>
      <c r="B46" s="131" t="s">
        <v>18637</v>
      </c>
      <c r="C46" s="131" t="s">
        <v>18692</v>
      </c>
      <c r="D46" s="131" t="s">
        <v>19</v>
      </c>
      <c r="E46" s="131" t="s">
        <v>18640</v>
      </c>
      <c r="F46" s="131" t="s">
        <v>18498</v>
      </c>
      <c r="G46" s="131" t="s">
        <v>18829</v>
      </c>
      <c r="H46" s="131">
        <v>1996</v>
      </c>
      <c r="I46" s="131" t="s">
        <v>18507</v>
      </c>
      <c r="J46" s="131"/>
      <c r="K46" s="131"/>
      <c r="L46" s="131"/>
      <c r="M46" s="131" t="s">
        <v>18639</v>
      </c>
      <c r="N46" s="131"/>
      <c r="O46" s="131"/>
      <c r="P46" s="131"/>
      <c r="Q46" s="131"/>
      <c r="R46" s="131"/>
      <c r="S46" s="131"/>
      <c r="T46" s="131"/>
      <c r="U46" s="131"/>
      <c r="V46" s="141"/>
      <c r="W46" s="175" t="s">
        <v>18830</v>
      </c>
      <c r="Y46" s="158">
        <v>35414</v>
      </c>
      <c r="Z46" s="176"/>
      <c r="AA46" s="176"/>
      <c r="AB46" s="176"/>
      <c r="AC46" s="176"/>
      <c r="AD46" s="176"/>
      <c r="AG46" s="156"/>
      <c r="AH46" s="157"/>
      <c r="AI46" s="157"/>
      <c r="AJ46" s="157"/>
      <c r="AK46" s="157"/>
      <c r="AM46" s="159"/>
    </row>
    <row r="47" spans="1:39" s="158" customFormat="1" ht="15" customHeight="1" x14ac:dyDescent="0.25">
      <c r="A47" s="131">
        <v>41</v>
      </c>
      <c r="B47" s="131" t="s">
        <v>18637</v>
      </c>
      <c r="C47" s="131" t="s">
        <v>18692</v>
      </c>
      <c r="D47" s="131" t="s">
        <v>19</v>
      </c>
      <c r="E47" s="131" t="s">
        <v>18640</v>
      </c>
      <c r="F47" s="131" t="s">
        <v>18498</v>
      </c>
      <c r="G47" s="131" t="s">
        <v>18831</v>
      </c>
      <c r="H47" s="131">
        <v>1997</v>
      </c>
      <c r="I47" s="131" t="s">
        <v>18507</v>
      </c>
      <c r="J47" s="131"/>
      <c r="K47" s="131"/>
      <c r="L47" s="131"/>
      <c r="M47" s="131" t="s">
        <v>18639</v>
      </c>
      <c r="N47" s="131"/>
      <c r="O47" s="131"/>
      <c r="P47" s="131"/>
      <c r="Q47" s="131"/>
      <c r="R47" s="131"/>
      <c r="S47" s="131"/>
      <c r="T47" s="131"/>
      <c r="U47" s="131"/>
      <c r="V47" s="141"/>
      <c r="W47" s="175" t="s">
        <v>18832</v>
      </c>
      <c r="Y47" s="158">
        <v>35688</v>
      </c>
      <c r="Z47" s="176"/>
      <c r="AA47" s="176"/>
      <c r="AB47" s="176"/>
      <c r="AC47" s="176"/>
      <c r="AD47" s="176"/>
      <c r="AG47" s="156"/>
      <c r="AH47" s="157"/>
      <c r="AI47" s="157"/>
      <c r="AJ47" s="157"/>
      <c r="AK47" s="157"/>
      <c r="AM47" s="159"/>
    </row>
    <row r="48" spans="1:39" s="158" customFormat="1" ht="15" customHeight="1" x14ac:dyDescent="0.25">
      <c r="A48" s="131">
        <v>42</v>
      </c>
      <c r="B48" s="131" t="s">
        <v>18637</v>
      </c>
      <c r="C48" s="131" t="s">
        <v>18692</v>
      </c>
      <c r="D48" s="131" t="s">
        <v>19</v>
      </c>
      <c r="E48" s="131" t="s">
        <v>18640</v>
      </c>
      <c r="F48" s="131" t="s">
        <v>18498</v>
      </c>
      <c r="G48" s="131" t="s">
        <v>18833</v>
      </c>
      <c r="H48" s="131">
        <v>1988</v>
      </c>
      <c r="I48" s="131">
        <v>2017</v>
      </c>
      <c r="J48" s="131"/>
      <c r="K48" s="131"/>
      <c r="L48" s="131"/>
      <c r="M48" s="131" t="s">
        <v>18639</v>
      </c>
      <c r="N48" s="131"/>
      <c r="O48" s="131"/>
      <c r="P48" s="131"/>
      <c r="Q48" s="131"/>
      <c r="R48" s="131"/>
      <c r="S48" s="131"/>
      <c r="T48" s="131"/>
      <c r="U48" s="131"/>
      <c r="V48" s="141"/>
      <c r="W48" s="175" t="s">
        <v>18834</v>
      </c>
      <c r="Y48" s="158">
        <v>32492</v>
      </c>
      <c r="Z48" s="176"/>
      <c r="AA48" s="176"/>
      <c r="AB48" s="176"/>
      <c r="AC48" s="176"/>
      <c r="AD48" s="176"/>
      <c r="AG48" s="156"/>
      <c r="AH48" s="157"/>
      <c r="AI48" s="157"/>
      <c r="AJ48" s="157"/>
      <c r="AK48" s="157"/>
      <c r="AM48" s="159"/>
    </row>
    <row r="49" spans="1:39" s="158" customFormat="1" ht="15" customHeight="1" x14ac:dyDescent="0.25">
      <c r="A49" s="131">
        <v>43</v>
      </c>
      <c r="B49" s="131" t="s">
        <v>18637</v>
      </c>
      <c r="C49" s="131" t="s">
        <v>18692</v>
      </c>
      <c r="D49" s="131" t="s">
        <v>19</v>
      </c>
      <c r="E49" s="131" t="s">
        <v>18640</v>
      </c>
      <c r="F49" s="131" t="s">
        <v>18498</v>
      </c>
      <c r="G49" s="131" t="s">
        <v>18835</v>
      </c>
      <c r="H49" s="131">
        <v>1983</v>
      </c>
      <c r="I49" s="131">
        <v>2017</v>
      </c>
      <c r="J49" s="131"/>
      <c r="K49" s="131"/>
      <c r="L49" s="131"/>
      <c r="M49" s="131" t="s">
        <v>18639</v>
      </c>
      <c r="N49" s="131"/>
      <c r="O49" s="131"/>
      <c r="P49" s="131"/>
      <c r="Q49" s="131"/>
      <c r="R49" s="131"/>
      <c r="S49" s="131"/>
      <c r="T49" s="131"/>
      <c r="U49" s="131"/>
      <c r="V49" s="141"/>
      <c r="W49" s="175" t="s">
        <v>18836</v>
      </c>
      <c r="Y49" s="158">
        <v>30665</v>
      </c>
      <c r="Z49" s="176"/>
      <c r="AA49" s="176"/>
      <c r="AB49" s="176"/>
      <c r="AC49" s="176"/>
      <c r="AD49" s="176"/>
      <c r="AG49" s="156"/>
      <c r="AH49" s="157"/>
      <c r="AI49" s="157"/>
      <c r="AJ49" s="157"/>
      <c r="AK49" s="157"/>
      <c r="AM49" s="159"/>
    </row>
    <row r="50" spans="1:39" s="158" customFormat="1" ht="15" customHeight="1" x14ac:dyDescent="0.25">
      <c r="A50" s="131">
        <v>44</v>
      </c>
      <c r="B50" s="131" t="s">
        <v>18637</v>
      </c>
      <c r="C50" s="131" t="s">
        <v>18692</v>
      </c>
      <c r="D50" s="131" t="s">
        <v>19</v>
      </c>
      <c r="E50" s="131" t="s">
        <v>18640</v>
      </c>
      <c r="F50" s="131" t="s">
        <v>18498</v>
      </c>
      <c r="G50" s="131" t="s">
        <v>18837</v>
      </c>
      <c r="H50" s="131">
        <v>1981</v>
      </c>
      <c r="I50" s="131">
        <v>2017</v>
      </c>
      <c r="J50" s="131"/>
      <c r="K50" s="244"/>
      <c r="L50" s="131"/>
      <c r="M50" s="131" t="s">
        <v>18639</v>
      </c>
      <c r="N50" s="131"/>
      <c r="O50" s="131"/>
      <c r="P50" s="131"/>
      <c r="Q50" s="131"/>
      <c r="R50" s="131"/>
      <c r="S50" s="131"/>
      <c r="T50" s="131"/>
      <c r="U50" s="131"/>
      <c r="V50" s="141"/>
      <c r="W50" s="175" t="s">
        <v>18838</v>
      </c>
      <c r="Y50" s="158">
        <v>29601</v>
      </c>
      <c r="Z50" s="176"/>
      <c r="AA50" s="176"/>
      <c r="AB50" s="176"/>
      <c r="AC50" s="176"/>
      <c r="AD50" s="176"/>
      <c r="AG50" s="156"/>
      <c r="AH50" s="157"/>
      <c r="AI50" s="157"/>
      <c r="AJ50" s="157"/>
      <c r="AK50" s="157"/>
      <c r="AM50" s="159"/>
    </row>
    <row r="51" spans="1:39" s="158" customFormat="1" ht="15" customHeight="1" x14ac:dyDescent="0.25">
      <c r="A51" s="131">
        <v>45</v>
      </c>
      <c r="B51" s="131" t="s">
        <v>18637</v>
      </c>
      <c r="C51" s="131" t="s">
        <v>18692</v>
      </c>
      <c r="D51" s="131" t="s">
        <v>19</v>
      </c>
      <c r="E51" s="131" t="s">
        <v>18640</v>
      </c>
      <c r="F51" s="131" t="s">
        <v>18498</v>
      </c>
      <c r="G51" s="131" t="s">
        <v>18839</v>
      </c>
      <c r="H51" s="131">
        <v>1990</v>
      </c>
      <c r="I51" s="131">
        <v>2017</v>
      </c>
      <c r="J51" s="131"/>
      <c r="K51" s="131"/>
      <c r="L51" s="131"/>
      <c r="M51" s="131" t="s">
        <v>18639</v>
      </c>
      <c r="N51" s="131"/>
      <c r="O51" s="131"/>
      <c r="P51" s="131"/>
      <c r="Q51" s="131"/>
      <c r="R51" s="131"/>
      <c r="S51" s="131"/>
      <c r="T51" s="131"/>
      <c r="U51" s="131"/>
      <c r="V51" s="141"/>
      <c r="W51" s="175" t="s">
        <v>18840</v>
      </c>
      <c r="Y51" s="158">
        <v>33222</v>
      </c>
      <c r="Z51" s="176"/>
      <c r="AA51" s="176"/>
      <c r="AB51" s="176"/>
      <c r="AC51" s="176"/>
      <c r="AD51" s="176"/>
      <c r="AG51" s="156"/>
      <c r="AH51" s="157"/>
      <c r="AI51" s="157"/>
      <c r="AJ51" s="157"/>
      <c r="AK51" s="157"/>
      <c r="AM51" s="159"/>
    </row>
    <row r="52" spans="1:39" s="158" customFormat="1" ht="15" customHeight="1" x14ac:dyDescent="0.25">
      <c r="A52" s="131">
        <v>46</v>
      </c>
      <c r="B52" s="131" t="s">
        <v>18637</v>
      </c>
      <c r="C52" s="131" t="s">
        <v>18692</v>
      </c>
      <c r="D52" s="131" t="s">
        <v>19</v>
      </c>
      <c r="E52" s="131" t="s">
        <v>18640</v>
      </c>
      <c r="F52" s="131" t="s">
        <v>18498</v>
      </c>
      <c r="G52" s="131" t="s">
        <v>18841</v>
      </c>
      <c r="H52" s="131">
        <v>1986</v>
      </c>
      <c r="I52" s="131">
        <v>2017</v>
      </c>
      <c r="J52" s="131"/>
      <c r="K52" s="131"/>
      <c r="L52" s="131"/>
      <c r="M52" s="131" t="s">
        <v>18639</v>
      </c>
      <c r="N52" s="131"/>
      <c r="O52" s="131"/>
      <c r="P52" s="131"/>
      <c r="Q52" s="131"/>
      <c r="R52" s="131"/>
      <c r="S52" s="131"/>
      <c r="T52" s="131"/>
      <c r="U52" s="131"/>
      <c r="V52" s="141"/>
      <c r="W52" s="175" t="s">
        <v>18842</v>
      </c>
      <c r="Y52" s="158">
        <v>31761</v>
      </c>
      <c r="Z52" s="176"/>
      <c r="AA52" s="176"/>
      <c r="AB52" s="176"/>
      <c r="AC52" s="176"/>
      <c r="AD52" s="176"/>
      <c r="AG52" s="156"/>
      <c r="AH52" s="157"/>
      <c r="AI52" s="157"/>
      <c r="AJ52" s="157"/>
      <c r="AK52" s="157"/>
      <c r="AM52" s="159"/>
    </row>
    <row r="53" spans="1:39" s="158" customFormat="1" ht="15" customHeight="1" x14ac:dyDescent="0.25">
      <c r="A53" s="131">
        <v>47</v>
      </c>
      <c r="B53" s="131" t="s">
        <v>18637</v>
      </c>
      <c r="C53" s="131" t="s">
        <v>18692</v>
      </c>
      <c r="D53" s="131" t="s">
        <v>19</v>
      </c>
      <c r="E53" s="131" t="s">
        <v>18640</v>
      </c>
      <c r="F53" s="131" t="s">
        <v>18498</v>
      </c>
      <c r="G53" s="131" t="s">
        <v>18843</v>
      </c>
      <c r="H53" s="131">
        <v>1982</v>
      </c>
      <c r="I53" s="131">
        <v>2017</v>
      </c>
      <c r="J53" s="131"/>
      <c r="K53" s="131"/>
      <c r="L53" s="131"/>
      <c r="M53" s="131" t="s">
        <v>18639</v>
      </c>
      <c r="N53" s="131"/>
      <c r="O53" s="131"/>
      <c r="P53" s="131"/>
      <c r="Q53" s="131"/>
      <c r="R53" s="131"/>
      <c r="S53" s="131"/>
      <c r="T53" s="131"/>
      <c r="U53" s="244"/>
      <c r="V53" s="141"/>
      <c r="W53" s="175" t="s">
        <v>18844</v>
      </c>
      <c r="Y53" s="158">
        <v>29966</v>
      </c>
      <c r="Z53" s="176"/>
      <c r="AA53" s="176"/>
      <c r="AB53" s="176"/>
      <c r="AC53" s="176"/>
      <c r="AD53" s="176"/>
      <c r="AG53" s="156"/>
      <c r="AH53" s="157"/>
      <c r="AI53" s="157"/>
      <c r="AJ53" s="157"/>
      <c r="AK53" s="157"/>
      <c r="AM53" s="159"/>
    </row>
    <row r="54" spans="1:39" s="158" customFormat="1" ht="15" customHeight="1" x14ac:dyDescent="0.25">
      <c r="A54" s="131">
        <v>48</v>
      </c>
      <c r="B54" s="131" t="s">
        <v>18637</v>
      </c>
      <c r="C54" s="131" t="s">
        <v>18692</v>
      </c>
      <c r="D54" s="131" t="s">
        <v>19</v>
      </c>
      <c r="E54" s="131" t="s">
        <v>18640</v>
      </c>
      <c r="F54" s="131" t="s">
        <v>18498</v>
      </c>
      <c r="G54" s="131" t="s">
        <v>18845</v>
      </c>
      <c r="H54" s="131">
        <v>1981</v>
      </c>
      <c r="I54" s="131">
        <v>2017</v>
      </c>
      <c r="J54" s="131"/>
      <c r="K54" s="131"/>
      <c r="L54" s="131"/>
      <c r="M54" s="131" t="s">
        <v>18639</v>
      </c>
      <c r="N54" s="131"/>
      <c r="O54" s="131"/>
      <c r="P54" s="131"/>
      <c r="Q54" s="131"/>
      <c r="R54" s="131"/>
      <c r="S54" s="131"/>
      <c r="T54" s="131"/>
      <c r="U54" s="131"/>
      <c r="V54" s="141"/>
      <c r="W54" s="175" t="s">
        <v>18846</v>
      </c>
      <c r="Y54" s="158">
        <v>29601</v>
      </c>
      <c r="Z54" s="176"/>
      <c r="AA54" s="176"/>
      <c r="AB54" s="176"/>
      <c r="AC54" s="176"/>
      <c r="AD54" s="176"/>
      <c r="AG54" s="156"/>
      <c r="AH54" s="157"/>
      <c r="AI54" s="157"/>
      <c r="AJ54" s="157"/>
      <c r="AK54" s="157"/>
      <c r="AM54" s="159"/>
    </row>
    <row r="55" spans="1:39" s="158" customFormat="1" ht="15" customHeight="1" x14ac:dyDescent="0.25">
      <c r="A55" s="131">
        <v>49</v>
      </c>
      <c r="B55" s="131" t="s">
        <v>18637</v>
      </c>
      <c r="C55" s="131" t="s">
        <v>18692</v>
      </c>
      <c r="D55" s="131" t="s">
        <v>19</v>
      </c>
      <c r="E55" s="131" t="s">
        <v>18640</v>
      </c>
      <c r="F55" s="131" t="s">
        <v>18498</v>
      </c>
      <c r="G55" s="131" t="s">
        <v>18847</v>
      </c>
      <c r="H55" s="131">
        <v>1986</v>
      </c>
      <c r="I55" s="131">
        <v>2017</v>
      </c>
      <c r="J55" s="131"/>
      <c r="K55" s="131"/>
      <c r="L55" s="131"/>
      <c r="M55" s="131" t="s">
        <v>18639</v>
      </c>
      <c r="N55" s="131"/>
      <c r="O55" s="131"/>
      <c r="P55" s="131"/>
      <c r="Q55" s="131"/>
      <c r="R55" s="131"/>
      <c r="S55" s="131"/>
      <c r="T55" s="131"/>
      <c r="U55" s="131"/>
      <c r="V55" s="141"/>
      <c r="W55" s="175" t="s">
        <v>18848</v>
      </c>
      <c r="Y55" s="158">
        <v>31427</v>
      </c>
      <c r="Z55" s="176"/>
      <c r="AA55" s="176"/>
      <c r="AB55" s="176"/>
      <c r="AC55" s="176"/>
      <c r="AD55" s="176"/>
      <c r="AG55" s="156"/>
      <c r="AH55" s="157"/>
      <c r="AI55" s="157"/>
      <c r="AJ55" s="157"/>
      <c r="AK55" s="157"/>
      <c r="AM55" s="159"/>
    </row>
    <row r="56" spans="1:39" s="158" customFormat="1" ht="15" customHeight="1" x14ac:dyDescent="0.25">
      <c r="A56" s="131">
        <v>50</v>
      </c>
      <c r="B56" s="131" t="s">
        <v>18637</v>
      </c>
      <c r="C56" s="131" t="s">
        <v>18692</v>
      </c>
      <c r="D56" s="131" t="s">
        <v>19</v>
      </c>
      <c r="E56" s="131" t="s">
        <v>18640</v>
      </c>
      <c r="F56" s="131" t="s">
        <v>18498</v>
      </c>
      <c r="G56" s="131" t="s">
        <v>18849</v>
      </c>
      <c r="H56" s="131">
        <v>1986</v>
      </c>
      <c r="I56" s="131">
        <v>2017</v>
      </c>
      <c r="J56" s="131"/>
      <c r="K56" s="131"/>
      <c r="L56" s="131"/>
      <c r="M56" s="131"/>
      <c r="N56" s="131" t="s">
        <v>18639</v>
      </c>
      <c r="O56" s="131"/>
      <c r="P56" s="131"/>
      <c r="Q56" s="131"/>
      <c r="R56" s="131"/>
      <c r="S56" s="131"/>
      <c r="T56" s="131"/>
      <c r="U56" s="131"/>
      <c r="V56" s="141"/>
      <c r="W56" s="175" t="s">
        <v>18850</v>
      </c>
      <c r="Y56" s="158">
        <v>31427</v>
      </c>
      <c r="Z56" s="176"/>
      <c r="AA56" s="176"/>
      <c r="AB56" s="176"/>
      <c r="AC56" s="176"/>
      <c r="AD56" s="176"/>
      <c r="AG56" s="156"/>
      <c r="AH56" s="157"/>
      <c r="AI56" s="157"/>
      <c r="AJ56" s="157"/>
      <c r="AK56" s="157"/>
      <c r="AM56" s="159"/>
    </row>
    <row r="57" spans="1:39" s="158" customFormat="1" ht="15" customHeight="1" x14ac:dyDescent="0.25">
      <c r="A57" s="131">
        <v>51</v>
      </c>
      <c r="B57" s="131" t="s">
        <v>18637</v>
      </c>
      <c r="C57" s="131" t="s">
        <v>18692</v>
      </c>
      <c r="D57" s="131" t="s">
        <v>19</v>
      </c>
      <c r="E57" s="131" t="s">
        <v>18640</v>
      </c>
      <c r="F57" s="131" t="s">
        <v>18498</v>
      </c>
      <c r="G57" s="131" t="s">
        <v>18851</v>
      </c>
      <c r="H57" s="131">
        <v>1986</v>
      </c>
      <c r="I57" s="131">
        <v>2017</v>
      </c>
      <c r="J57" s="131"/>
      <c r="K57" s="131"/>
      <c r="L57" s="131"/>
      <c r="M57" s="131"/>
      <c r="N57" s="131" t="s">
        <v>18639</v>
      </c>
      <c r="O57" s="131"/>
      <c r="P57" s="131"/>
      <c r="Q57" s="131"/>
      <c r="R57" s="131"/>
      <c r="S57" s="131"/>
      <c r="T57" s="131"/>
      <c r="U57" s="131"/>
      <c r="V57" s="141"/>
      <c r="W57" s="175" t="s">
        <v>18852</v>
      </c>
      <c r="Y57" s="158">
        <v>31427</v>
      </c>
      <c r="Z57" s="176"/>
      <c r="AA57" s="176"/>
      <c r="AB57" s="176"/>
      <c r="AC57" s="176"/>
      <c r="AD57" s="176"/>
      <c r="AG57" s="156"/>
      <c r="AH57" s="157"/>
      <c r="AI57" s="157"/>
      <c r="AJ57" s="157"/>
      <c r="AK57" s="157"/>
      <c r="AM57" s="159"/>
    </row>
    <row r="58" spans="1:39" s="158" customFormat="1" ht="15" customHeight="1" x14ac:dyDescent="0.25">
      <c r="A58" s="131">
        <v>52</v>
      </c>
      <c r="B58" s="131" t="s">
        <v>18637</v>
      </c>
      <c r="C58" s="131" t="s">
        <v>18692</v>
      </c>
      <c r="D58" s="131" t="s">
        <v>19</v>
      </c>
      <c r="E58" s="131" t="s">
        <v>18640</v>
      </c>
      <c r="F58" s="131" t="s">
        <v>18498</v>
      </c>
      <c r="G58" s="131" t="s">
        <v>18853</v>
      </c>
      <c r="H58" s="131">
        <v>1981</v>
      </c>
      <c r="I58" s="131">
        <v>2017</v>
      </c>
      <c r="J58" s="131"/>
      <c r="K58" s="244"/>
      <c r="L58" s="131"/>
      <c r="M58" s="131"/>
      <c r="N58" s="131" t="s">
        <v>18639</v>
      </c>
      <c r="O58" s="131"/>
      <c r="P58" s="131"/>
      <c r="Q58" s="131"/>
      <c r="R58" s="131"/>
      <c r="S58" s="131"/>
      <c r="T58" s="131"/>
      <c r="U58" s="131"/>
      <c r="V58" s="141"/>
      <c r="W58" s="175" t="s">
        <v>18854</v>
      </c>
      <c r="Y58" s="158">
        <v>29660</v>
      </c>
      <c r="Z58" s="176"/>
      <c r="AA58" s="176"/>
      <c r="AB58" s="176"/>
      <c r="AC58" s="176"/>
      <c r="AD58" s="176"/>
      <c r="AG58" s="156"/>
      <c r="AH58" s="157"/>
      <c r="AI58" s="157"/>
      <c r="AJ58" s="157"/>
      <c r="AK58" s="157"/>
      <c r="AM58" s="159"/>
    </row>
    <row r="59" spans="1:39" s="158" customFormat="1" ht="15" customHeight="1" x14ac:dyDescent="0.25">
      <c r="A59" s="131">
        <v>53</v>
      </c>
      <c r="B59" s="131" t="s">
        <v>18637</v>
      </c>
      <c r="C59" s="131" t="s">
        <v>18692</v>
      </c>
      <c r="D59" s="131" t="s">
        <v>19</v>
      </c>
      <c r="E59" s="131" t="s">
        <v>18640</v>
      </c>
      <c r="F59" s="131" t="s">
        <v>18498</v>
      </c>
      <c r="G59" s="131" t="s">
        <v>18855</v>
      </c>
      <c r="H59" s="131">
        <v>1987</v>
      </c>
      <c r="I59" s="131">
        <v>2017</v>
      </c>
      <c r="J59" s="131"/>
      <c r="K59" s="131"/>
      <c r="L59" s="131"/>
      <c r="M59" s="131"/>
      <c r="N59" s="131" t="s">
        <v>18639</v>
      </c>
      <c r="O59" s="131"/>
      <c r="P59" s="131"/>
      <c r="Q59" s="131"/>
      <c r="R59" s="131"/>
      <c r="S59" s="131"/>
      <c r="T59" s="131"/>
      <c r="U59" s="131"/>
      <c r="V59" s="141"/>
      <c r="W59" s="175" t="s">
        <v>18856</v>
      </c>
      <c r="Y59" s="158">
        <v>32126</v>
      </c>
      <c r="Z59" s="176"/>
      <c r="AA59" s="176"/>
      <c r="AB59" s="176"/>
      <c r="AC59" s="176"/>
      <c r="AD59" s="176"/>
      <c r="AG59" s="156"/>
      <c r="AH59" s="157"/>
      <c r="AI59" s="157"/>
      <c r="AJ59" s="157"/>
      <c r="AK59" s="157"/>
      <c r="AM59" s="159"/>
    </row>
    <row r="60" spans="1:39" s="158" customFormat="1" ht="15" customHeight="1" x14ac:dyDescent="0.25">
      <c r="A60" s="131">
        <v>54</v>
      </c>
      <c r="B60" s="131" t="s">
        <v>18637</v>
      </c>
      <c r="C60" s="131" t="s">
        <v>18692</v>
      </c>
      <c r="D60" s="131" t="s">
        <v>19</v>
      </c>
      <c r="E60" s="131" t="s">
        <v>18640</v>
      </c>
      <c r="F60" s="131" t="s">
        <v>18498</v>
      </c>
      <c r="G60" s="131" t="s">
        <v>18857</v>
      </c>
      <c r="H60" s="131">
        <v>1987</v>
      </c>
      <c r="I60" s="131">
        <v>2017</v>
      </c>
      <c r="J60" s="131"/>
      <c r="K60" s="131"/>
      <c r="L60" s="131"/>
      <c r="M60" s="131"/>
      <c r="N60" s="131" t="s">
        <v>18639</v>
      </c>
      <c r="O60" s="131"/>
      <c r="P60" s="131"/>
      <c r="Q60" s="131"/>
      <c r="R60" s="131"/>
      <c r="S60" s="131"/>
      <c r="T60" s="131"/>
      <c r="U60" s="131"/>
      <c r="V60" s="141"/>
      <c r="W60" s="175" t="s">
        <v>18858</v>
      </c>
      <c r="Y60" s="158">
        <v>32126</v>
      </c>
      <c r="Z60" s="176"/>
      <c r="AA60" s="176"/>
      <c r="AB60" s="176"/>
      <c r="AC60" s="176"/>
      <c r="AD60" s="176"/>
      <c r="AG60" s="156"/>
      <c r="AH60" s="157"/>
      <c r="AI60" s="157"/>
      <c r="AJ60" s="157"/>
      <c r="AK60" s="157"/>
      <c r="AM60" s="159"/>
    </row>
    <row r="61" spans="1:39" s="158" customFormat="1" ht="15" customHeight="1" x14ac:dyDescent="0.25">
      <c r="A61" s="131">
        <v>55</v>
      </c>
      <c r="B61" s="131" t="s">
        <v>18637</v>
      </c>
      <c r="C61" s="131" t="s">
        <v>18692</v>
      </c>
      <c r="D61" s="131" t="s">
        <v>19</v>
      </c>
      <c r="E61" s="131" t="s">
        <v>18640</v>
      </c>
      <c r="F61" s="131" t="s">
        <v>18498</v>
      </c>
      <c r="G61" s="131" t="s">
        <v>18859</v>
      </c>
      <c r="H61" s="131">
        <v>1990</v>
      </c>
      <c r="I61" s="131">
        <v>2017</v>
      </c>
      <c r="J61" s="131"/>
      <c r="K61" s="131"/>
      <c r="L61" s="131"/>
      <c r="M61" s="131"/>
      <c r="N61" s="131" t="s">
        <v>18639</v>
      </c>
      <c r="O61" s="131"/>
      <c r="P61" s="131"/>
      <c r="Q61" s="131"/>
      <c r="R61" s="131"/>
      <c r="S61" s="131"/>
      <c r="T61" s="131"/>
      <c r="U61" s="244"/>
      <c r="V61" s="141"/>
      <c r="W61" s="175" t="s">
        <v>18860</v>
      </c>
      <c r="Y61" s="158">
        <v>33222</v>
      </c>
      <c r="Z61" s="176"/>
      <c r="AA61" s="176"/>
      <c r="AB61" s="176"/>
      <c r="AC61" s="176"/>
      <c r="AD61" s="176"/>
      <c r="AG61" s="156"/>
      <c r="AH61" s="157"/>
      <c r="AI61" s="157"/>
      <c r="AJ61" s="157"/>
      <c r="AK61" s="157"/>
      <c r="AM61" s="159"/>
    </row>
    <row r="62" spans="1:39" s="158" customFormat="1" ht="15" customHeight="1" x14ac:dyDescent="0.25">
      <c r="A62" s="131">
        <v>56</v>
      </c>
      <c r="B62" s="131" t="s">
        <v>18637</v>
      </c>
      <c r="C62" s="131" t="s">
        <v>18692</v>
      </c>
      <c r="D62" s="131" t="s">
        <v>19</v>
      </c>
      <c r="E62" s="131" t="s">
        <v>18640</v>
      </c>
      <c r="F62" s="131" t="s">
        <v>18498</v>
      </c>
      <c r="G62" s="131" t="s">
        <v>18861</v>
      </c>
      <c r="H62" s="131">
        <v>1976</v>
      </c>
      <c r="I62" s="131">
        <v>2017</v>
      </c>
      <c r="J62" s="131"/>
      <c r="K62" s="131"/>
      <c r="L62" s="131"/>
      <c r="M62" s="131"/>
      <c r="N62" s="131" t="s">
        <v>18639</v>
      </c>
      <c r="O62" s="131"/>
      <c r="P62" s="131"/>
      <c r="Q62" s="131"/>
      <c r="R62" s="131"/>
      <c r="S62" s="131"/>
      <c r="T62" s="131"/>
      <c r="U62" s="131"/>
      <c r="V62" s="141"/>
      <c r="W62" s="175" t="s">
        <v>18862</v>
      </c>
      <c r="Y62" s="158">
        <v>27774</v>
      </c>
      <c r="Z62" s="176"/>
      <c r="AA62" s="176"/>
      <c r="AB62" s="176"/>
      <c r="AC62" s="176"/>
      <c r="AD62" s="176"/>
      <c r="AG62" s="156"/>
      <c r="AH62" s="157"/>
      <c r="AI62" s="157"/>
      <c r="AJ62" s="157"/>
      <c r="AK62" s="157"/>
      <c r="AM62" s="159"/>
    </row>
    <row r="63" spans="1:39" s="158" customFormat="1" ht="15" customHeight="1" x14ac:dyDescent="0.25">
      <c r="A63" s="131">
        <v>57</v>
      </c>
      <c r="B63" s="131" t="s">
        <v>18637</v>
      </c>
      <c r="C63" s="131" t="s">
        <v>18692</v>
      </c>
      <c r="D63" s="131" t="s">
        <v>19</v>
      </c>
      <c r="E63" s="131" t="s">
        <v>18640</v>
      </c>
      <c r="F63" s="131" t="s">
        <v>18498</v>
      </c>
      <c r="G63" s="131" t="s">
        <v>18863</v>
      </c>
      <c r="H63" s="131">
        <v>1961</v>
      </c>
      <c r="I63" s="131">
        <v>2017</v>
      </c>
      <c r="J63" s="131"/>
      <c r="K63" s="131"/>
      <c r="L63" s="131"/>
      <c r="M63" s="131"/>
      <c r="N63" s="131" t="s">
        <v>18639</v>
      </c>
      <c r="O63" s="131"/>
      <c r="P63" s="131"/>
      <c r="Q63" s="131"/>
      <c r="R63" s="131"/>
      <c r="S63" s="131"/>
      <c r="T63" s="131"/>
      <c r="U63" s="131"/>
      <c r="V63" s="141"/>
      <c r="W63" s="175" t="s">
        <v>18864</v>
      </c>
      <c r="Y63" s="158">
        <v>22630</v>
      </c>
      <c r="Z63" s="176"/>
      <c r="AA63" s="176"/>
      <c r="AB63" s="176"/>
      <c r="AC63" s="176"/>
      <c r="AD63" s="176"/>
      <c r="AG63" s="156"/>
      <c r="AH63" s="157"/>
      <c r="AI63" s="157"/>
      <c r="AJ63" s="157"/>
      <c r="AK63" s="157"/>
      <c r="AM63" s="159"/>
    </row>
    <row r="64" spans="1:39" s="158" customFormat="1" ht="15" customHeight="1" x14ac:dyDescent="0.25">
      <c r="A64" s="131">
        <v>58</v>
      </c>
      <c r="B64" s="131" t="s">
        <v>18637</v>
      </c>
      <c r="C64" s="131" t="s">
        <v>18692</v>
      </c>
      <c r="D64" s="131" t="s">
        <v>19</v>
      </c>
      <c r="E64" s="131" t="s">
        <v>18640</v>
      </c>
      <c r="F64" s="131" t="s">
        <v>18498</v>
      </c>
      <c r="G64" s="131" t="s">
        <v>18865</v>
      </c>
      <c r="H64" s="131">
        <v>1979</v>
      </c>
      <c r="I64" s="131">
        <v>2017</v>
      </c>
      <c r="J64" s="131"/>
      <c r="K64" s="131"/>
      <c r="L64" s="131"/>
      <c r="M64" s="131"/>
      <c r="N64" s="131" t="s">
        <v>18639</v>
      </c>
      <c r="O64" s="131"/>
      <c r="P64" s="131"/>
      <c r="Q64" s="131"/>
      <c r="R64" s="131"/>
      <c r="S64" s="131"/>
      <c r="T64" s="131"/>
      <c r="U64" s="131"/>
      <c r="V64" s="141"/>
      <c r="W64" s="175" t="s">
        <v>18866</v>
      </c>
      <c r="Y64" s="158">
        <v>28870</v>
      </c>
      <c r="Z64" s="176"/>
      <c r="AA64" s="176"/>
      <c r="AB64" s="176"/>
      <c r="AC64" s="176"/>
      <c r="AD64" s="176"/>
      <c r="AG64" s="156"/>
      <c r="AH64" s="157"/>
      <c r="AI64" s="157"/>
      <c r="AJ64" s="157"/>
      <c r="AK64" s="157"/>
      <c r="AM64" s="159"/>
    </row>
    <row r="65" spans="1:39" s="158" customFormat="1" ht="15" customHeight="1" x14ac:dyDescent="0.25">
      <c r="A65" s="131">
        <v>59</v>
      </c>
      <c r="B65" s="131" t="s">
        <v>18637</v>
      </c>
      <c r="C65" s="131" t="s">
        <v>18692</v>
      </c>
      <c r="D65" s="131" t="s">
        <v>19</v>
      </c>
      <c r="E65" s="131" t="s">
        <v>18640</v>
      </c>
      <c r="F65" s="131" t="s">
        <v>18498</v>
      </c>
      <c r="G65" s="131" t="s">
        <v>18867</v>
      </c>
      <c r="H65" s="131">
        <v>1982</v>
      </c>
      <c r="I65" s="131">
        <v>2017</v>
      </c>
      <c r="J65" s="131"/>
      <c r="K65" s="131"/>
      <c r="L65" s="131"/>
      <c r="M65" s="131"/>
      <c r="N65" s="131" t="s">
        <v>18639</v>
      </c>
      <c r="O65" s="131"/>
      <c r="P65" s="131"/>
      <c r="Q65" s="131"/>
      <c r="R65" s="131"/>
      <c r="S65" s="131"/>
      <c r="T65" s="131"/>
      <c r="U65" s="131"/>
      <c r="V65" s="141"/>
      <c r="W65" s="175" t="s">
        <v>18868</v>
      </c>
      <c r="Y65" s="158">
        <v>30300</v>
      </c>
      <c r="Z65" s="176"/>
      <c r="AA65" s="176"/>
      <c r="AB65" s="176"/>
      <c r="AC65" s="176"/>
      <c r="AD65" s="176"/>
      <c r="AG65" s="156"/>
      <c r="AH65" s="157"/>
      <c r="AI65" s="157"/>
      <c r="AJ65" s="157"/>
      <c r="AK65" s="157"/>
      <c r="AM65" s="159"/>
    </row>
    <row r="66" spans="1:39" s="158" customFormat="1" ht="15" customHeight="1" x14ac:dyDescent="0.25">
      <c r="A66" s="131">
        <v>60</v>
      </c>
      <c r="B66" s="131" t="s">
        <v>18637</v>
      </c>
      <c r="C66" s="131" t="s">
        <v>18692</v>
      </c>
      <c r="D66" s="131" t="s">
        <v>19</v>
      </c>
      <c r="E66" s="131" t="s">
        <v>18640</v>
      </c>
      <c r="F66" s="131" t="s">
        <v>18498</v>
      </c>
      <c r="G66" s="131" t="s">
        <v>18869</v>
      </c>
      <c r="H66" s="131">
        <v>1987</v>
      </c>
      <c r="I66" s="131">
        <v>2017</v>
      </c>
      <c r="J66" s="131"/>
      <c r="K66" s="131"/>
      <c r="L66" s="131"/>
      <c r="M66" s="131"/>
      <c r="N66" s="131" t="s">
        <v>18639</v>
      </c>
      <c r="O66" s="131"/>
      <c r="P66" s="131"/>
      <c r="Q66" s="131"/>
      <c r="R66" s="131"/>
      <c r="S66" s="131"/>
      <c r="T66" s="131"/>
      <c r="U66" s="131"/>
      <c r="V66" s="141"/>
      <c r="W66" s="175" t="s">
        <v>18870</v>
      </c>
      <c r="Y66" s="158">
        <v>32126</v>
      </c>
      <c r="Z66" s="176"/>
      <c r="AA66" s="176"/>
      <c r="AB66" s="176"/>
      <c r="AC66" s="176"/>
      <c r="AD66" s="176"/>
      <c r="AG66" s="156"/>
      <c r="AH66" s="157"/>
      <c r="AI66" s="157"/>
      <c r="AJ66" s="157"/>
      <c r="AK66" s="157"/>
      <c r="AM66" s="159"/>
    </row>
    <row r="67" spans="1:39" s="158" customFormat="1" ht="15" customHeight="1" x14ac:dyDescent="0.25">
      <c r="A67" s="131">
        <v>61</v>
      </c>
      <c r="B67" s="131" t="s">
        <v>18637</v>
      </c>
      <c r="C67" s="131" t="s">
        <v>18692</v>
      </c>
      <c r="D67" s="131" t="s">
        <v>19</v>
      </c>
      <c r="E67" s="131" t="s">
        <v>18640</v>
      </c>
      <c r="F67" s="131" t="s">
        <v>18498</v>
      </c>
      <c r="G67" s="131" t="s">
        <v>18871</v>
      </c>
      <c r="H67" s="131">
        <v>1997</v>
      </c>
      <c r="I67" s="131" t="s">
        <v>18507</v>
      </c>
      <c r="J67" s="131"/>
      <c r="K67" s="131"/>
      <c r="L67" s="131"/>
      <c r="M67" s="131"/>
      <c r="N67" s="131" t="s">
        <v>18639</v>
      </c>
      <c r="O67" s="131"/>
      <c r="P67" s="131"/>
      <c r="Q67" s="131"/>
      <c r="R67" s="131"/>
      <c r="S67" s="131"/>
      <c r="T67" s="131"/>
      <c r="U67" s="131"/>
      <c r="V67" s="141"/>
      <c r="W67" s="175" t="s">
        <v>18872</v>
      </c>
      <c r="Y67" s="158">
        <v>35688</v>
      </c>
      <c r="Z67" s="176"/>
      <c r="AA67" s="176"/>
      <c r="AB67" s="176"/>
      <c r="AC67" s="176"/>
      <c r="AD67" s="176"/>
      <c r="AG67" s="156"/>
      <c r="AH67" s="157"/>
      <c r="AI67" s="157"/>
      <c r="AJ67" s="157"/>
      <c r="AK67" s="157"/>
      <c r="AM67" s="159"/>
    </row>
    <row r="68" spans="1:39" s="158" customFormat="1" ht="15" customHeight="1" x14ac:dyDescent="0.25">
      <c r="A68" s="131">
        <v>62</v>
      </c>
      <c r="B68" s="131" t="s">
        <v>18637</v>
      </c>
      <c r="C68" s="131" t="s">
        <v>18692</v>
      </c>
      <c r="D68" s="131" t="s">
        <v>19</v>
      </c>
      <c r="E68" s="131" t="s">
        <v>18640</v>
      </c>
      <c r="F68" s="131" t="s">
        <v>18498</v>
      </c>
      <c r="G68" s="131" t="s">
        <v>18873</v>
      </c>
      <c r="H68" s="131">
        <v>1987</v>
      </c>
      <c r="I68" s="131">
        <v>2017</v>
      </c>
      <c r="J68" s="131"/>
      <c r="K68" s="131"/>
      <c r="L68" s="131"/>
      <c r="M68" s="131"/>
      <c r="N68" s="131" t="s">
        <v>18639</v>
      </c>
      <c r="O68" s="131"/>
      <c r="P68" s="131"/>
      <c r="Q68" s="131"/>
      <c r="R68" s="131"/>
      <c r="S68" s="131"/>
      <c r="T68" s="131"/>
      <c r="U68" s="244"/>
      <c r="V68" s="141"/>
      <c r="W68" s="175" t="s">
        <v>18874</v>
      </c>
      <c r="Y68" s="158">
        <v>32126</v>
      </c>
      <c r="Z68" s="176"/>
      <c r="AA68" s="176"/>
      <c r="AB68" s="176"/>
      <c r="AC68" s="176"/>
      <c r="AD68" s="176"/>
      <c r="AG68" s="156"/>
      <c r="AH68" s="157"/>
      <c r="AI68" s="157"/>
      <c r="AJ68" s="157"/>
      <c r="AK68" s="157"/>
      <c r="AM68" s="159"/>
    </row>
    <row r="69" spans="1:39" s="158" customFormat="1" ht="15" customHeight="1" x14ac:dyDescent="0.25">
      <c r="A69" s="131">
        <v>63</v>
      </c>
      <c r="B69" s="131" t="s">
        <v>18637</v>
      </c>
      <c r="C69" s="131" t="s">
        <v>18692</v>
      </c>
      <c r="D69" s="131" t="s">
        <v>19</v>
      </c>
      <c r="E69" s="131" t="s">
        <v>18640</v>
      </c>
      <c r="F69" s="131" t="s">
        <v>18498</v>
      </c>
      <c r="G69" s="131" t="s">
        <v>18875</v>
      </c>
      <c r="H69" s="131">
        <v>1970</v>
      </c>
      <c r="I69" s="131">
        <v>2017</v>
      </c>
      <c r="J69" s="131"/>
      <c r="K69" s="131"/>
      <c r="L69" s="131"/>
      <c r="M69" s="131"/>
      <c r="N69" s="131" t="s">
        <v>18639</v>
      </c>
      <c r="O69" s="131"/>
      <c r="P69" s="131"/>
      <c r="Q69" s="131"/>
      <c r="R69" s="131"/>
      <c r="S69" s="131"/>
      <c r="T69" s="131"/>
      <c r="U69" s="131"/>
      <c r="V69" s="141"/>
      <c r="W69" s="175" t="s">
        <v>2183</v>
      </c>
      <c r="Y69" s="158">
        <v>25583</v>
      </c>
      <c r="Z69" s="176"/>
      <c r="AA69" s="176"/>
      <c r="AB69" s="176"/>
      <c r="AC69" s="176"/>
      <c r="AD69" s="176"/>
      <c r="AG69" s="156"/>
      <c r="AH69" s="157"/>
      <c r="AI69" s="157"/>
      <c r="AJ69" s="157"/>
      <c r="AK69" s="157"/>
      <c r="AM69" s="159"/>
    </row>
    <row r="70" spans="1:39" s="158" customFormat="1" ht="15" customHeight="1" x14ac:dyDescent="0.25">
      <c r="A70" s="131">
        <v>64</v>
      </c>
      <c r="B70" s="131" t="s">
        <v>18637</v>
      </c>
      <c r="C70" s="131" t="s">
        <v>18692</v>
      </c>
      <c r="D70" s="131" t="s">
        <v>19</v>
      </c>
      <c r="E70" s="131" t="s">
        <v>18640</v>
      </c>
      <c r="F70" s="131" t="s">
        <v>18498</v>
      </c>
      <c r="G70" s="131" t="s">
        <v>18876</v>
      </c>
      <c r="H70" s="131">
        <v>1989</v>
      </c>
      <c r="I70" s="131">
        <v>2017</v>
      </c>
      <c r="J70" s="131"/>
      <c r="K70" s="131"/>
      <c r="L70" s="131"/>
      <c r="M70" s="131"/>
      <c r="N70" s="131"/>
      <c r="O70" s="131" t="s">
        <v>18639</v>
      </c>
      <c r="P70" s="131"/>
      <c r="Q70" s="131"/>
      <c r="R70" s="131"/>
      <c r="S70" s="131"/>
      <c r="T70" s="131"/>
      <c r="U70" s="131"/>
      <c r="V70" s="141"/>
      <c r="W70" s="175" t="s">
        <v>18877</v>
      </c>
      <c r="Y70" s="158">
        <v>32523</v>
      </c>
      <c r="Z70" s="176"/>
      <c r="AA70" s="176"/>
      <c r="AB70" s="176"/>
      <c r="AC70" s="176"/>
      <c r="AD70" s="176"/>
      <c r="AG70" s="156"/>
      <c r="AH70" s="157"/>
      <c r="AI70" s="157"/>
      <c r="AJ70" s="157"/>
      <c r="AK70" s="157"/>
      <c r="AM70" s="159"/>
    </row>
    <row r="71" spans="1:39" s="158" customFormat="1" ht="15" customHeight="1" x14ac:dyDescent="0.25">
      <c r="A71" s="131">
        <v>65</v>
      </c>
      <c r="B71" s="131" t="s">
        <v>18637</v>
      </c>
      <c r="C71" s="131" t="s">
        <v>18692</v>
      </c>
      <c r="D71" s="131" t="s">
        <v>19</v>
      </c>
      <c r="E71" s="131" t="s">
        <v>18640</v>
      </c>
      <c r="F71" s="131" t="s">
        <v>18498</v>
      </c>
      <c r="G71" s="131" t="s">
        <v>18878</v>
      </c>
      <c r="H71" s="131">
        <v>1980</v>
      </c>
      <c r="I71" s="131">
        <v>2017</v>
      </c>
      <c r="J71" s="131"/>
      <c r="K71" s="131"/>
      <c r="L71" s="131"/>
      <c r="M71" s="131"/>
      <c r="N71" s="131"/>
      <c r="O71" s="131" t="s">
        <v>18639</v>
      </c>
      <c r="P71" s="131"/>
      <c r="Q71" s="131"/>
      <c r="R71" s="131"/>
      <c r="S71" s="131"/>
      <c r="T71" s="131"/>
      <c r="U71" s="131"/>
      <c r="V71" s="141"/>
      <c r="W71" s="175" t="s">
        <v>18879</v>
      </c>
      <c r="Y71" s="158">
        <v>29235</v>
      </c>
      <c r="Z71" s="176"/>
      <c r="AA71" s="176"/>
      <c r="AB71" s="176"/>
      <c r="AC71" s="176"/>
      <c r="AD71" s="176"/>
      <c r="AG71" s="156"/>
      <c r="AH71" s="157"/>
      <c r="AI71" s="157"/>
      <c r="AJ71" s="157"/>
      <c r="AK71" s="157"/>
      <c r="AM71" s="159"/>
    </row>
    <row r="72" spans="1:39" s="158" customFormat="1" ht="15" customHeight="1" x14ac:dyDescent="0.25">
      <c r="A72" s="131">
        <v>66</v>
      </c>
      <c r="B72" s="131" t="s">
        <v>18637</v>
      </c>
      <c r="C72" s="131" t="s">
        <v>18692</v>
      </c>
      <c r="D72" s="131" t="s">
        <v>19</v>
      </c>
      <c r="E72" s="131" t="s">
        <v>18640</v>
      </c>
      <c r="F72" s="131" t="s">
        <v>18498</v>
      </c>
      <c r="G72" s="131" t="s">
        <v>18880</v>
      </c>
      <c r="H72" s="131">
        <v>1987</v>
      </c>
      <c r="I72" s="131">
        <v>2017</v>
      </c>
      <c r="J72" s="131"/>
      <c r="K72" s="131"/>
      <c r="L72" s="131"/>
      <c r="M72" s="131"/>
      <c r="N72" s="131"/>
      <c r="O72" s="131" t="s">
        <v>18639</v>
      </c>
      <c r="P72" s="131"/>
      <c r="Q72" s="131"/>
      <c r="R72" s="131"/>
      <c r="S72" s="131"/>
      <c r="T72" s="131"/>
      <c r="U72" s="131"/>
      <c r="V72" s="141"/>
      <c r="W72" s="175" t="s">
        <v>18881</v>
      </c>
      <c r="Y72" s="158">
        <v>32126</v>
      </c>
      <c r="Z72" s="176"/>
      <c r="AA72" s="176"/>
      <c r="AB72" s="176"/>
      <c r="AC72" s="176"/>
      <c r="AD72" s="176"/>
      <c r="AG72" s="156"/>
      <c r="AH72" s="157"/>
      <c r="AI72" s="157"/>
      <c r="AJ72" s="157"/>
      <c r="AK72" s="157"/>
      <c r="AM72" s="159"/>
    </row>
    <row r="73" spans="1:39" s="158" customFormat="1" ht="15" customHeight="1" x14ac:dyDescent="0.25">
      <c r="A73" s="131">
        <v>67</v>
      </c>
      <c r="B73" s="131" t="s">
        <v>18637</v>
      </c>
      <c r="C73" s="131" t="s">
        <v>18692</v>
      </c>
      <c r="D73" s="131" t="s">
        <v>19</v>
      </c>
      <c r="E73" s="131" t="s">
        <v>18640</v>
      </c>
      <c r="F73" s="131" t="s">
        <v>18498</v>
      </c>
      <c r="G73" s="131" t="s">
        <v>18882</v>
      </c>
      <c r="H73" s="131">
        <v>1978</v>
      </c>
      <c r="I73" s="131">
        <v>2017</v>
      </c>
      <c r="J73" s="131"/>
      <c r="K73" s="244"/>
      <c r="L73" s="131"/>
      <c r="M73" s="131"/>
      <c r="N73" s="131"/>
      <c r="O73" s="131" t="s">
        <v>18639</v>
      </c>
      <c r="P73" s="131"/>
      <c r="Q73" s="131"/>
      <c r="R73" s="131"/>
      <c r="S73" s="131"/>
      <c r="T73" s="131"/>
      <c r="U73" s="131"/>
      <c r="V73" s="141"/>
      <c r="W73" s="175" t="s">
        <v>2179</v>
      </c>
      <c r="Y73" s="158">
        <v>28625</v>
      </c>
      <c r="Z73" s="176"/>
      <c r="AA73" s="176"/>
      <c r="AB73" s="176"/>
      <c r="AC73" s="176"/>
      <c r="AD73" s="176"/>
      <c r="AG73" s="156"/>
      <c r="AH73" s="157"/>
      <c r="AI73" s="157"/>
      <c r="AJ73" s="157"/>
      <c r="AK73" s="157"/>
      <c r="AM73" s="159"/>
    </row>
    <row r="74" spans="1:39" s="158" customFormat="1" ht="15" customHeight="1" x14ac:dyDescent="0.25">
      <c r="A74" s="131">
        <v>68</v>
      </c>
      <c r="B74" s="131" t="s">
        <v>18637</v>
      </c>
      <c r="C74" s="131" t="s">
        <v>18692</v>
      </c>
      <c r="D74" s="131" t="s">
        <v>19</v>
      </c>
      <c r="E74" s="131" t="s">
        <v>18640</v>
      </c>
      <c r="F74" s="131" t="s">
        <v>18498</v>
      </c>
      <c r="G74" s="131" t="s">
        <v>18883</v>
      </c>
      <c r="H74" s="131">
        <v>1981</v>
      </c>
      <c r="I74" s="131">
        <v>2017</v>
      </c>
      <c r="J74" s="131"/>
      <c r="K74" s="131"/>
      <c r="L74" s="131"/>
      <c r="M74" s="131"/>
      <c r="N74" s="131"/>
      <c r="O74" s="131" t="s">
        <v>18639</v>
      </c>
      <c r="P74" s="131"/>
      <c r="Q74" s="131"/>
      <c r="R74" s="131"/>
      <c r="S74" s="131"/>
      <c r="T74" s="131"/>
      <c r="U74" s="131"/>
      <c r="V74" s="141"/>
      <c r="W74" s="175" t="s">
        <v>5433</v>
      </c>
      <c r="Y74" s="158">
        <v>29601</v>
      </c>
      <c r="Z74" s="176"/>
      <c r="AA74" s="176"/>
      <c r="AB74" s="176"/>
      <c r="AC74" s="176"/>
      <c r="AD74" s="176"/>
      <c r="AG74" s="156"/>
      <c r="AH74" s="157"/>
      <c r="AI74" s="157"/>
      <c r="AJ74" s="157"/>
      <c r="AK74" s="157"/>
      <c r="AM74" s="159"/>
    </row>
    <row r="75" spans="1:39" s="158" customFormat="1" ht="15" customHeight="1" x14ac:dyDescent="0.25">
      <c r="A75" s="131">
        <v>69</v>
      </c>
      <c r="B75" s="131" t="s">
        <v>18637</v>
      </c>
      <c r="C75" s="131" t="s">
        <v>18692</v>
      </c>
      <c r="D75" s="131" t="s">
        <v>19</v>
      </c>
      <c r="E75" s="131" t="s">
        <v>18640</v>
      </c>
      <c r="F75" s="131" t="s">
        <v>18498</v>
      </c>
      <c r="G75" s="131" t="s">
        <v>18884</v>
      </c>
      <c r="H75" s="131">
        <v>1987</v>
      </c>
      <c r="I75" s="131">
        <v>2017</v>
      </c>
      <c r="J75" s="131"/>
      <c r="K75" s="131"/>
      <c r="L75" s="131"/>
      <c r="M75" s="131"/>
      <c r="N75" s="131"/>
      <c r="O75" s="131" t="s">
        <v>18639</v>
      </c>
      <c r="P75" s="131"/>
      <c r="Q75" s="131"/>
      <c r="R75" s="131"/>
      <c r="S75" s="131"/>
      <c r="T75" s="131"/>
      <c r="U75" s="131"/>
      <c r="V75" s="141"/>
      <c r="W75" s="175" t="s">
        <v>18885</v>
      </c>
      <c r="Y75" s="158">
        <v>32126</v>
      </c>
      <c r="Z75" s="176"/>
      <c r="AA75" s="176"/>
      <c r="AB75" s="176"/>
      <c r="AC75" s="176"/>
      <c r="AD75" s="176"/>
      <c r="AG75" s="156"/>
      <c r="AH75" s="157"/>
      <c r="AI75" s="157"/>
      <c r="AJ75" s="157"/>
      <c r="AK75" s="157"/>
      <c r="AM75" s="159"/>
    </row>
    <row r="76" spans="1:39" s="158" customFormat="1" ht="15" customHeight="1" x14ac:dyDescent="0.25">
      <c r="A76" s="131">
        <v>70</v>
      </c>
      <c r="B76" s="131" t="s">
        <v>18637</v>
      </c>
      <c r="C76" s="131" t="s">
        <v>18692</v>
      </c>
      <c r="D76" s="131" t="s">
        <v>19</v>
      </c>
      <c r="E76" s="131" t="s">
        <v>18640</v>
      </c>
      <c r="F76" s="131" t="s">
        <v>18498</v>
      </c>
      <c r="G76" s="131" t="s">
        <v>18886</v>
      </c>
      <c r="H76" s="131">
        <v>1983</v>
      </c>
      <c r="I76" s="131">
        <v>2017</v>
      </c>
      <c r="J76" s="131"/>
      <c r="K76" s="131"/>
      <c r="L76" s="131"/>
      <c r="M76" s="131"/>
      <c r="N76" s="131"/>
      <c r="O76" s="131" t="s">
        <v>18639</v>
      </c>
      <c r="P76" s="131"/>
      <c r="Q76" s="131"/>
      <c r="R76" s="131"/>
      <c r="S76" s="131"/>
      <c r="T76" s="131"/>
      <c r="U76" s="244"/>
      <c r="V76" s="141"/>
      <c r="W76" s="175" t="s">
        <v>2172</v>
      </c>
      <c r="Y76" s="158">
        <v>30665</v>
      </c>
      <c r="Z76" s="176"/>
      <c r="AA76" s="176"/>
      <c r="AB76" s="176"/>
      <c r="AC76" s="176"/>
      <c r="AD76" s="176"/>
      <c r="AG76" s="156"/>
      <c r="AH76" s="157"/>
      <c r="AI76" s="157"/>
      <c r="AJ76" s="157"/>
      <c r="AK76" s="157"/>
      <c r="AM76" s="159"/>
    </row>
    <row r="77" spans="1:39" s="158" customFormat="1" ht="15" customHeight="1" x14ac:dyDescent="0.25">
      <c r="A77" s="131">
        <v>71</v>
      </c>
      <c r="B77" s="131" t="s">
        <v>18637</v>
      </c>
      <c r="C77" s="131" t="s">
        <v>18692</v>
      </c>
      <c r="D77" s="131" t="s">
        <v>19</v>
      </c>
      <c r="E77" s="131" t="s">
        <v>18640</v>
      </c>
      <c r="F77" s="131" t="s">
        <v>18498</v>
      </c>
      <c r="G77" s="131" t="s">
        <v>18887</v>
      </c>
      <c r="H77" s="131">
        <v>1987</v>
      </c>
      <c r="I77" s="131">
        <v>2017</v>
      </c>
      <c r="J77" s="131"/>
      <c r="K77" s="131"/>
      <c r="L77" s="131"/>
      <c r="M77" s="131"/>
      <c r="N77" s="131"/>
      <c r="O77" s="131" t="s">
        <v>18639</v>
      </c>
      <c r="P77" s="131"/>
      <c r="Q77" s="131"/>
      <c r="R77" s="131"/>
      <c r="S77" s="131"/>
      <c r="T77" s="131"/>
      <c r="U77" s="131"/>
      <c r="V77" s="141"/>
      <c r="W77" s="175" t="s">
        <v>18888</v>
      </c>
      <c r="Y77" s="158">
        <v>32126</v>
      </c>
      <c r="Z77" s="176"/>
      <c r="AA77" s="176"/>
      <c r="AB77" s="176"/>
      <c r="AC77" s="176"/>
      <c r="AD77" s="176"/>
      <c r="AG77" s="156"/>
      <c r="AH77" s="157"/>
      <c r="AI77" s="157"/>
      <c r="AJ77" s="157"/>
      <c r="AK77" s="157"/>
      <c r="AM77" s="159"/>
    </row>
    <row r="78" spans="1:39" s="158" customFormat="1" ht="15" customHeight="1" x14ac:dyDescent="0.25">
      <c r="A78" s="131">
        <v>72</v>
      </c>
      <c r="B78" s="131" t="s">
        <v>18637</v>
      </c>
      <c r="C78" s="131" t="s">
        <v>18692</v>
      </c>
      <c r="D78" s="131" t="s">
        <v>19</v>
      </c>
      <c r="E78" s="131" t="s">
        <v>18640</v>
      </c>
      <c r="F78" s="131" t="s">
        <v>18498</v>
      </c>
      <c r="G78" s="131" t="s">
        <v>18889</v>
      </c>
      <c r="H78" s="131">
        <v>1987</v>
      </c>
      <c r="I78" s="131">
        <v>2017</v>
      </c>
      <c r="J78" s="131"/>
      <c r="K78" s="131"/>
      <c r="L78" s="131"/>
      <c r="M78" s="131"/>
      <c r="N78" s="131"/>
      <c r="O78" s="131" t="s">
        <v>18639</v>
      </c>
      <c r="P78" s="131"/>
      <c r="Q78" s="131"/>
      <c r="R78" s="131"/>
      <c r="S78" s="131"/>
      <c r="T78" s="131"/>
      <c r="U78" s="131"/>
      <c r="V78" s="141"/>
      <c r="W78" s="175" t="s">
        <v>18890</v>
      </c>
      <c r="Y78" s="158">
        <v>32126</v>
      </c>
      <c r="Z78" s="176"/>
      <c r="AA78" s="176"/>
      <c r="AB78" s="176"/>
      <c r="AC78" s="176"/>
      <c r="AD78" s="176"/>
      <c r="AG78" s="156"/>
      <c r="AH78" s="157"/>
      <c r="AI78" s="157"/>
      <c r="AJ78" s="157"/>
      <c r="AK78" s="157"/>
      <c r="AM78" s="159"/>
    </row>
    <row r="79" spans="1:39" s="158" customFormat="1" ht="15" customHeight="1" x14ac:dyDescent="0.25">
      <c r="A79" s="131">
        <v>73</v>
      </c>
      <c r="B79" s="131" t="s">
        <v>18637</v>
      </c>
      <c r="C79" s="131" t="s">
        <v>18692</v>
      </c>
      <c r="D79" s="131" t="s">
        <v>19</v>
      </c>
      <c r="E79" s="131" t="s">
        <v>18640</v>
      </c>
      <c r="F79" s="131" t="s">
        <v>18498</v>
      </c>
      <c r="G79" s="131" t="s">
        <v>18891</v>
      </c>
      <c r="H79" s="131">
        <v>1987</v>
      </c>
      <c r="I79" s="131">
        <v>2017</v>
      </c>
      <c r="J79" s="131"/>
      <c r="K79" s="131"/>
      <c r="L79" s="131"/>
      <c r="M79" s="131"/>
      <c r="N79" s="131"/>
      <c r="O79" s="131" t="s">
        <v>18639</v>
      </c>
      <c r="P79" s="131"/>
      <c r="Q79" s="131"/>
      <c r="R79" s="131"/>
      <c r="S79" s="131"/>
      <c r="T79" s="131"/>
      <c r="U79" s="131"/>
      <c r="V79" s="141"/>
      <c r="W79" s="175" t="s">
        <v>18892</v>
      </c>
      <c r="Y79" s="158">
        <v>32126</v>
      </c>
      <c r="Z79" s="176"/>
      <c r="AA79" s="176"/>
      <c r="AB79" s="176"/>
      <c r="AC79" s="176"/>
      <c r="AD79" s="176"/>
      <c r="AG79" s="156"/>
      <c r="AH79" s="157"/>
      <c r="AI79" s="157"/>
      <c r="AJ79" s="157"/>
      <c r="AK79" s="157"/>
      <c r="AM79" s="159"/>
    </row>
    <row r="80" spans="1:39" s="158" customFormat="1" ht="15" customHeight="1" x14ac:dyDescent="0.25">
      <c r="A80" s="131">
        <v>74</v>
      </c>
      <c r="B80" s="131" t="s">
        <v>18637</v>
      </c>
      <c r="C80" s="131" t="s">
        <v>18692</v>
      </c>
      <c r="D80" s="131" t="s">
        <v>19</v>
      </c>
      <c r="E80" s="131" t="s">
        <v>18640</v>
      </c>
      <c r="F80" s="131" t="s">
        <v>18498</v>
      </c>
      <c r="G80" s="131" t="s">
        <v>18893</v>
      </c>
      <c r="H80" s="131">
        <v>1975</v>
      </c>
      <c r="I80" s="131">
        <v>2017</v>
      </c>
      <c r="J80" s="131"/>
      <c r="K80" s="131"/>
      <c r="L80" s="131"/>
      <c r="M80" s="131"/>
      <c r="N80" s="131"/>
      <c r="O80" s="131" t="s">
        <v>18639</v>
      </c>
      <c r="P80" s="131"/>
      <c r="Q80" s="131"/>
      <c r="R80" s="131"/>
      <c r="S80" s="131"/>
      <c r="T80" s="131"/>
      <c r="U80" s="131"/>
      <c r="V80" s="141"/>
      <c r="W80" s="175" t="s">
        <v>18894</v>
      </c>
      <c r="Y80" s="158">
        <v>27743</v>
      </c>
      <c r="Z80" s="176"/>
      <c r="AA80" s="176"/>
      <c r="AB80" s="176"/>
      <c r="AC80" s="176"/>
      <c r="AD80" s="176"/>
      <c r="AG80" s="156"/>
      <c r="AH80" s="157"/>
      <c r="AI80" s="157"/>
      <c r="AJ80" s="157"/>
      <c r="AK80" s="157"/>
      <c r="AM80" s="159"/>
    </row>
    <row r="81" spans="1:39" s="158" customFormat="1" ht="15" customHeight="1" x14ac:dyDescent="0.25">
      <c r="A81" s="131">
        <v>75</v>
      </c>
      <c r="B81" s="131" t="s">
        <v>18637</v>
      </c>
      <c r="C81" s="131" t="s">
        <v>18692</v>
      </c>
      <c r="D81" s="131" t="s">
        <v>19</v>
      </c>
      <c r="E81" s="131" t="s">
        <v>18640</v>
      </c>
      <c r="F81" s="131" t="s">
        <v>18498</v>
      </c>
      <c r="G81" s="131" t="s">
        <v>18895</v>
      </c>
      <c r="H81" s="131">
        <v>1986</v>
      </c>
      <c r="I81" s="131">
        <v>2017</v>
      </c>
      <c r="J81" s="131"/>
      <c r="K81" s="244"/>
      <c r="L81" s="131"/>
      <c r="M81" s="131"/>
      <c r="N81" s="131"/>
      <c r="O81" s="131" t="s">
        <v>18639</v>
      </c>
      <c r="P81" s="131"/>
      <c r="Q81" s="131"/>
      <c r="R81" s="131"/>
      <c r="S81" s="131"/>
      <c r="T81" s="131"/>
      <c r="U81" s="131"/>
      <c r="V81" s="141"/>
      <c r="W81" s="175" t="s">
        <v>18896</v>
      </c>
      <c r="Y81" s="158">
        <v>31761</v>
      </c>
      <c r="Z81" s="176"/>
      <c r="AA81" s="176"/>
      <c r="AB81" s="176"/>
      <c r="AC81" s="176"/>
      <c r="AD81" s="176"/>
      <c r="AG81" s="156"/>
      <c r="AH81" s="157"/>
      <c r="AI81" s="157"/>
      <c r="AJ81" s="157"/>
      <c r="AK81" s="157"/>
      <c r="AM81" s="159"/>
    </row>
    <row r="82" spans="1:39" s="158" customFormat="1" ht="15" customHeight="1" x14ac:dyDescent="0.25">
      <c r="A82" s="131">
        <v>76</v>
      </c>
      <c r="B82" s="131" t="s">
        <v>18637</v>
      </c>
      <c r="C82" s="131" t="s">
        <v>18692</v>
      </c>
      <c r="D82" s="131" t="s">
        <v>19</v>
      </c>
      <c r="E82" s="131" t="s">
        <v>18640</v>
      </c>
      <c r="F82" s="131" t="s">
        <v>18498</v>
      </c>
      <c r="G82" s="131" t="s">
        <v>18897</v>
      </c>
      <c r="H82" s="131">
        <v>1986</v>
      </c>
      <c r="I82" s="131">
        <v>2017</v>
      </c>
      <c r="J82" s="131"/>
      <c r="K82" s="131"/>
      <c r="L82" s="131"/>
      <c r="M82" s="131"/>
      <c r="N82" s="131"/>
      <c r="O82" s="131" t="s">
        <v>18639</v>
      </c>
      <c r="P82" s="131"/>
      <c r="Q82" s="131"/>
      <c r="R82" s="131"/>
      <c r="S82" s="131"/>
      <c r="T82" s="131"/>
      <c r="U82" s="131"/>
      <c r="V82" s="141"/>
      <c r="W82" s="175" t="s">
        <v>18898</v>
      </c>
      <c r="Y82" s="158">
        <v>31731</v>
      </c>
      <c r="Z82" s="176"/>
      <c r="AA82" s="176"/>
      <c r="AB82" s="176"/>
      <c r="AC82" s="176"/>
      <c r="AD82" s="176"/>
      <c r="AG82" s="156"/>
      <c r="AH82" s="157"/>
      <c r="AI82" s="157"/>
      <c r="AJ82" s="157"/>
      <c r="AK82" s="157"/>
      <c r="AM82" s="159"/>
    </row>
    <row r="83" spans="1:39" s="158" customFormat="1" ht="15" customHeight="1" x14ac:dyDescent="0.25">
      <c r="A83" s="131">
        <v>77</v>
      </c>
      <c r="B83" s="131" t="s">
        <v>18637</v>
      </c>
      <c r="C83" s="131" t="s">
        <v>18692</v>
      </c>
      <c r="D83" s="131" t="s">
        <v>19</v>
      </c>
      <c r="E83" s="131" t="s">
        <v>18640</v>
      </c>
      <c r="F83" s="131" t="s">
        <v>18498</v>
      </c>
      <c r="G83" s="131" t="s">
        <v>18899</v>
      </c>
      <c r="H83" s="131">
        <v>1986</v>
      </c>
      <c r="I83" s="131">
        <v>2017</v>
      </c>
      <c r="J83" s="131"/>
      <c r="K83" s="131"/>
      <c r="L83" s="131"/>
      <c r="M83" s="131"/>
      <c r="N83" s="131"/>
      <c r="O83" s="131" t="s">
        <v>18639</v>
      </c>
      <c r="P83" s="131"/>
      <c r="Q83" s="131"/>
      <c r="R83" s="131"/>
      <c r="S83" s="131"/>
      <c r="T83" s="131"/>
      <c r="U83" s="131"/>
      <c r="V83" s="141"/>
      <c r="W83" s="175" t="s">
        <v>18900</v>
      </c>
      <c r="Y83" s="158">
        <v>31761</v>
      </c>
      <c r="Z83" s="176"/>
      <c r="AA83" s="176"/>
      <c r="AB83" s="176"/>
      <c r="AC83" s="176"/>
      <c r="AD83" s="176"/>
      <c r="AG83" s="156"/>
      <c r="AH83" s="157"/>
      <c r="AI83" s="157"/>
      <c r="AJ83" s="157"/>
      <c r="AK83" s="157"/>
      <c r="AM83" s="159"/>
    </row>
    <row r="84" spans="1:39" s="158" customFormat="1" ht="15" customHeight="1" x14ac:dyDescent="0.25">
      <c r="A84" s="131">
        <v>78</v>
      </c>
      <c r="B84" s="131" t="s">
        <v>18637</v>
      </c>
      <c r="C84" s="131" t="s">
        <v>18692</v>
      </c>
      <c r="D84" s="131" t="s">
        <v>19</v>
      </c>
      <c r="E84" s="131" t="s">
        <v>18640</v>
      </c>
      <c r="F84" s="131" t="s">
        <v>18498</v>
      </c>
      <c r="G84" s="131" t="s">
        <v>18901</v>
      </c>
      <c r="H84" s="131">
        <v>1989</v>
      </c>
      <c r="I84" s="131">
        <v>2017</v>
      </c>
      <c r="J84" s="131"/>
      <c r="K84" s="131"/>
      <c r="L84" s="131"/>
      <c r="M84" s="131"/>
      <c r="N84" s="131"/>
      <c r="O84" s="131"/>
      <c r="P84" s="131" t="s">
        <v>18639</v>
      </c>
      <c r="Q84" s="131"/>
      <c r="R84" s="131"/>
      <c r="S84" s="131"/>
      <c r="T84" s="131"/>
      <c r="U84" s="244"/>
      <c r="V84" s="141"/>
      <c r="W84" s="175" t="s">
        <v>18902</v>
      </c>
      <c r="Y84" s="158">
        <v>32523</v>
      </c>
      <c r="Z84" s="176"/>
      <c r="AA84" s="176"/>
      <c r="AB84" s="176"/>
      <c r="AC84" s="176"/>
      <c r="AD84" s="176"/>
      <c r="AG84" s="156"/>
      <c r="AH84" s="157"/>
      <c r="AI84" s="157"/>
      <c r="AJ84" s="157"/>
      <c r="AK84" s="157"/>
      <c r="AM84" s="159"/>
    </row>
    <row r="85" spans="1:39" s="158" customFormat="1" ht="15" customHeight="1" x14ac:dyDescent="0.25">
      <c r="A85" s="131">
        <v>79</v>
      </c>
      <c r="B85" s="131" t="s">
        <v>18637</v>
      </c>
      <c r="C85" s="131" t="s">
        <v>18692</v>
      </c>
      <c r="D85" s="131" t="s">
        <v>19</v>
      </c>
      <c r="E85" s="131" t="s">
        <v>18640</v>
      </c>
      <c r="F85" s="131" t="s">
        <v>18498</v>
      </c>
      <c r="G85" s="131" t="s">
        <v>18903</v>
      </c>
      <c r="H85" s="131">
        <v>1988</v>
      </c>
      <c r="I85" s="131">
        <v>2017</v>
      </c>
      <c r="J85" s="131"/>
      <c r="K85" s="131"/>
      <c r="L85" s="131"/>
      <c r="M85" s="131"/>
      <c r="N85" s="131"/>
      <c r="O85" s="131"/>
      <c r="P85" s="131" t="s">
        <v>18639</v>
      </c>
      <c r="Q85" s="131"/>
      <c r="R85" s="131"/>
      <c r="S85" s="131"/>
      <c r="T85" s="131"/>
      <c r="U85" s="131"/>
      <c r="V85" s="141"/>
      <c r="W85" s="175" t="s">
        <v>18904</v>
      </c>
      <c r="Y85" s="158">
        <v>32157</v>
      </c>
      <c r="Z85" s="176"/>
      <c r="AA85" s="176"/>
      <c r="AB85" s="176"/>
      <c r="AC85" s="176"/>
      <c r="AD85" s="176"/>
      <c r="AG85" s="156"/>
      <c r="AH85" s="157"/>
      <c r="AI85" s="157"/>
      <c r="AJ85" s="157"/>
      <c r="AK85" s="157"/>
      <c r="AM85" s="159"/>
    </row>
    <row r="86" spans="1:39" s="158" customFormat="1" ht="15" customHeight="1" x14ac:dyDescent="0.25">
      <c r="A86" s="131">
        <v>80</v>
      </c>
      <c r="B86" s="131" t="s">
        <v>18637</v>
      </c>
      <c r="C86" s="131" t="s">
        <v>18692</v>
      </c>
      <c r="D86" s="131" t="s">
        <v>19</v>
      </c>
      <c r="E86" s="131" t="s">
        <v>18640</v>
      </c>
      <c r="F86" s="131" t="s">
        <v>18498</v>
      </c>
      <c r="G86" s="131" t="s">
        <v>18905</v>
      </c>
      <c r="H86" s="131">
        <v>1985</v>
      </c>
      <c r="I86" s="131">
        <v>2017</v>
      </c>
      <c r="J86" s="131"/>
      <c r="K86" s="131"/>
      <c r="L86" s="131"/>
      <c r="M86" s="131"/>
      <c r="N86" s="131"/>
      <c r="O86" s="131"/>
      <c r="P86" s="131" t="s">
        <v>18639</v>
      </c>
      <c r="Q86" s="131"/>
      <c r="R86" s="131"/>
      <c r="S86" s="131"/>
      <c r="T86" s="131"/>
      <c r="U86" s="131"/>
      <c r="V86" s="141"/>
      <c r="W86" s="175" t="s">
        <v>18906</v>
      </c>
      <c r="Y86" s="158">
        <v>31062</v>
      </c>
      <c r="Z86" s="176"/>
      <c r="AA86" s="176"/>
      <c r="AB86" s="176"/>
      <c r="AC86" s="176"/>
      <c r="AD86" s="176"/>
      <c r="AG86" s="156"/>
      <c r="AH86" s="157"/>
      <c r="AI86" s="157"/>
      <c r="AJ86" s="157"/>
      <c r="AK86" s="157"/>
      <c r="AM86" s="159"/>
    </row>
    <row r="87" spans="1:39" s="158" customFormat="1" ht="15" customHeight="1" x14ac:dyDescent="0.25">
      <c r="A87" s="131">
        <v>81</v>
      </c>
      <c r="B87" s="131" t="s">
        <v>18637</v>
      </c>
      <c r="C87" s="131" t="s">
        <v>18692</v>
      </c>
      <c r="D87" s="131" t="s">
        <v>19</v>
      </c>
      <c r="E87" s="131" t="s">
        <v>18640</v>
      </c>
      <c r="F87" s="131" t="s">
        <v>18498</v>
      </c>
      <c r="G87" s="131" t="s">
        <v>18907</v>
      </c>
      <c r="H87" s="131">
        <v>1970</v>
      </c>
      <c r="I87" s="131">
        <v>2017</v>
      </c>
      <c r="J87" s="131"/>
      <c r="K87" s="131"/>
      <c r="L87" s="131"/>
      <c r="M87" s="131"/>
      <c r="N87" s="131"/>
      <c r="O87" s="131"/>
      <c r="P87" s="131" t="s">
        <v>18639</v>
      </c>
      <c r="Q87" s="131"/>
      <c r="R87" s="131"/>
      <c r="S87" s="131"/>
      <c r="T87" s="131"/>
      <c r="U87" s="131"/>
      <c r="V87" s="141"/>
      <c r="W87" s="175" t="s">
        <v>18908</v>
      </c>
      <c r="Y87" s="158">
        <v>25583</v>
      </c>
      <c r="Z87" s="176"/>
      <c r="AA87" s="176"/>
      <c r="AB87" s="176"/>
      <c r="AC87" s="176"/>
      <c r="AD87" s="176"/>
      <c r="AG87" s="156"/>
      <c r="AH87" s="157"/>
      <c r="AI87" s="157"/>
      <c r="AJ87" s="157"/>
      <c r="AK87" s="157"/>
      <c r="AM87" s="159"/>
    </row>
    <row r="88" spans="1:39" s="158" customFormat="1" ht="15" customHeight="1" x14ac:dyDescent="0.25">
      <c r="A88" s="131">
        <v>82</v>
      </c>
      <c r="B88" s="131" t="s">
        <v>18637</v>
      </c>
      <c r="C88" s="131" t="s">
        <v>18692</v>
      </c>
      <c r="D88" s="131" t="s">
        <v>19</v>
      </c>
      <c r="E88" s="131" t="s">
        <v>18640</v>
      </c>
      <c r="F88" s="131" t="s">
        <v>18498</v>
      </c>
      <c r="G88" s="131" t="s">
        <v>18909</v>
      </c>
      <c r="H88" s="131">
        <v>1983</v>
      </c>
      <c r="I88" s="131">
        <v>2017</v>
      </c>
      <c r="J88" s="131"/>
      <c r="K88" s="131"/>
      <c r="L88" s="131"/>
      <c r="M88" s="131"/>
      <c r="N88" s="131"/>
      <c r="O88" s="131"/>
      <c r="P88" s="131" t="s">
        <v>18639</v>
      </c>
      <c r="Q88" s="131"/>
      <c r="R88" s="131"/>
      <c r="S88" s="131"/>
      <c r="T88" s="131"/>
      <c r="U88" s="244"/>
      <c r="V88" s="141"/>
      <c r="W88" s="175" t="s">
        <v>18910</v>
      </c>
      <c r="Y88" s="158">
        <v>30362</v>
      </c>
      <c r="Z88" s="176"/>
      <c r="AA88" s="176"/>
      <c r="AB88" s="176"/>
      <c r="AC88" s="176"/>
      <c r="AD88" s="176"/>
      <c r="AG88" s="156"/>
      <c r="AH88" s="157"/>
      <c r="AI88" s="157"/>
      <c r="AJ88" s="157"/>
      <c r="AK88" s="157"/>
      <c r="AM88" s="159"/>
    </row>
    <row r="89" spans="1:39" s="158" customFormat="1" ht="15" customHeight="1" x14ac:dyDescent="0.25">
      <c r="A89" s="131">
        <v>83</v>
      </c>
      <c r="B89" s="131" t="s">
        <v>18637</v>
      </c>
      <c r="C89" s="131" t="s">
        <v>18692</v>
      </c>
      <c r="D89" s="131" t="s">
        <v>19</v>
      </c>
      <c r="E89" s="131" t="s">
        <v>18640</v>
      </c>
      <c r="F89" s="131" t="s">
        <v>18498</v>
      </c>
      <c r="G89" s="131" t="s">
        <v>18911</v>
      </c>
      <c r="H89" s="131">
        <v>1990</v>
      </c>
      <c r="I89" s="131">
        <v>2017</v>
      </c>
      <c r="J89" s="131"/>
      <c r="K89" s="244"/>
      <c r="L89" s="131"/>
      <c r="M89" s="131"/>
      <c r="N89" s="131"/>
      <c r="O89" s="131"/>
      <c r="P89" s="131" t="s">
        <v>18639</v>
      </c>
      <c r="Q89" s="131"/>
      <c r="R89" s="131"/>
      <c r="S89" s="131"/>
      <c r="T89" s="131"/>
      <c r="U89" s="131"/>
      <c r="V89" s="141"/>
      <c r="W89" s="175" t="s">
        <v>18912</v>
      </c>
      <c r="Y89" s="158">
        <v>33222</v>
      </c>
      <c r="Z89" s="176"/>
      <c r="AA89" s="176"/>
      <c r="AB89" s="176"/>
      <c r="AC89" s="176"/>
      <c r="AD89" s="176"/>
      <c r="AG89" s="156"/>
      <c r="AH89" s="157"/>
      <c r="AI89" s="157"/>
      <c r="AJ89" s="157"/>
      <c r="AK89" s="157"/>
      <c r="AM89" s="159"/>
    </row>
    <row r="90" spans="1:39" s="158" customFormat="1" ht="15" customHeight="1" x14ac:dyDescent="0.25">
      <c r="A90" s="131">
        <v>84</v>
      </c>
      <c r="B90" s="131" t="s">
        <v>18637</v>
      </c>
      <c r="C90" s="131" t="s">
        <v>18692</v>
      </c>
      <c r="D90" s="131" t="s">
        <v>19</v>
      </c>
      <c r="E90" s="131" t="s">
        <v>18640</v>
      </c>
      <c r="F90" s="131" t="s">
        <v>18498</v>
      </c>
      <c r="G90" s="131" t="s">
        <v>18913</v>
      </c>
      <c r="H90" s="131">
        <v>1990</v>
      </c>
      <c r="I90" s="131">
        <v>2017</v>
      </c>
      <c r="J90" s="131"/>
      <c r="K90" s="131"/>
      <c r="L90" s="131"/>
      <c r="M90" s="131"/>
      <c r="N90" s="131"/>
      <c r="O90" s="131"/>
      <c r="P90" s="131" t="s">
        <v>18639</v>
      </c>
      <c r="Q90" s="131"/>
      <c r="R90" s="131"/>
      <c r="S90" s="131"/>
      <c r="T90" s="131"/>
      <c r="U90" s="131"/>
      <c r="V90" s="141"/>
      <c r="W90" s="175" t="s">
        <v>18914</v>
      </c>
      <c r="Y90" s="158">
        <v>33222</v>
      </c>
      <c r="Z90" s="176"/>
      <c r="AA90" s="176"/>
      <c r="AB90" s="176"/>
      <c r="AC90" s="176"/>
      <c r="AD90" s="176"/>
      <c r="AG90" s="156"/>
      <c r="AH90" s="157"/>
      <c r="AI90" s="157"/>
      <c r="AJ90" s="157"/>
      <c r="AK90" s="157"/>
      <c r="AM90" s="159"/>
    </row>
    <row r="91" spans="1:39" s="158" customFormat="1" ht="15" customHeight="1" x14ac:dyDescent="0.25">
      <c r="A91" s="131">
        <v>85</v>
      </c>
      <c r="B91" s="131" t="s">
        <v>18637</v>
      </c>
      <c r="C91" s="131" t="s">
        <v>18692</v>
      </c>
      <c r="D91" s="131" t="s">
        <v>19</v>
      </c>
      <c r="E91" s="131" t="s">
        <v>18640</v>
      </c>
      <c r="F91" s="131" t="s">
        <v>18498</v>
      </c>
      <c r="G91" s="131" t="s">
        <v>18915</v>
      </c>
      <c r="H91" s="131">
        <v>1971</v>
      </c>
      <c r="I91" s="131">
        <v>2017</v>
      </c>
      <c r="J91" s="131"/>
      <c r="K91" s="131"/>
      <c r="L91" s="131"/>
      <c r="M91" s="131"/>
      <c r="N91" s="131"/>
      <c r="O91" s="131"/>
      <c r="P91" s="131" t="s">
        <v>18639</v>
      </c>
      <c r="Q91" s="131"/>
      <c r="R91" s="131"/>
      <c r="S91" s="131"/>
      <c r="T91" s="131"/>
      <c r="U91" s="131"/>
      <c r="V91" s="141"/>
      <c r="W91" s="175" t="s">
        <v>18916</v>
      </c>
      <c r="Y91" s="158">
        <v>26282</v>
      </c>
      <c r="Z91" s="176"/>
      <c r="AA91" s="176"/>
      <c r="AB91" s="176"/>
      <c r="AC91" s="176"/>
      <c r="AD91" s="176"/>
      <c r="AG91" s="156"/>
      <c r="AH91" s="157"/>
      <c r="AI91" s="157"/>
      <c r="AJ91" s="157"/>
      <c r="AK91" s="157"/>
      <c r="AM91" s="159"/>
    </row>
    <row r="92" spans="1:39" s="158" customFormat="1" ht="15" customHeight="1" x14ac:dyDescent="0.25">
      <c r="A92" s="131">
        <v>86</v>
      </c>
      <c r="B92" s="131" t="s">
        <v>18637</v>
      </c>
      <c r="C92" s="131" t="s">
        <v>18692</v>
      </c>
      <c r="D92" s="131" t="s">
        <v>19</v>
      </c>
      <c r="E92" s="131" t="s">
        <v>18640</v>
      </c>
      <c r="F92" s="131" t="s">
        <v>18498</v>
      </c>
      <c r="G92" s="131" t="s">
        <v>18917</v>
      </c>
      <c r="H92" s="131">
        <v>1990</v>
      </c>
      <c r="I92" s="131">
        <v>2017</v>
      </c>
      <c r="J92" s="131"/>
      <c r="K92" s="131"/>
      <c r="L92" s="131"/>
      <c r="M92" s="131"/>
      <c r="N92" s="131"/>
      <c r="O92" s="131"/>
      <c r="P92" s="131" t="s">
        <v>18639</v>
      </c>
      <c r="Q92" s="131"/>
      <c r="R92" s="131"/>
      <c r="S92" s="131"/>
      <c r="T92" s="131"/>
      <c r="U92" s="244"/>
      <c r="V92" s="141"/>
      <c r="W92" s="175" t="s">
        <v>18918</v>
      </c>
      <c r="Y92" s="158">
        <v>33222</v>
      </c>
      <c r="Z92" s="176"/>
      <c r="AA92" s="176"/>
      <c r="AB92" s="176"/>
      <c r="AC92" s="176"/>
      <c r="AD92" s="176"/>
      <c r="AG92" s="156"/>
      <c r="AH92" s="157"/>
      <c r="AI92" s="157"/>
      <c r="AJ92" s="157"/>
      <c r="AK92" s="157"/>
      <c r="AM92" s="159"/>
    </row>
    <row r="93" spans="1:39" s="158" customFormat="1" ht="15" customHeight="1" x14ac:dyDescent="0.25">
      <c r="A93" s="131">
        <v>87</v>
      </c>
      <c r="B93" s="131" t="s">
        <v>18637</v>
      </c>
      <c r="C93" s="131" t="s">
        <v>18692</v>
      </c>
      <c r="D93" s="131" t="s">
        <v>19</v>
      </c>
      <c r="E93" s="131" t="s">
        <v>18640</v>
      </c>
      <c r="F93" s="131" t="s">
        <v>18498</v>
      </c>
      <c r="G93" s="131" t="s">
        <v>18919</v>
      </c>
      <c r="H93" s="131">
        <v>1969</v>
      </c>
      <c r="I93" s="131">
        <v>2017</v>
      </c>
      <c r="J93" s="131"/>
      <c r="K93" s="131"/>
      <c r="L93" s="131"/>
      <c r="M93" s="131"/>
      <c r="N93" s="131"/>
      <c r="O93" s="131"/>
      <c r="P93" s="131" t="s">
        <v>18639</v>
      </c>
      <c r="Q93" s="131"/>
      <c r="R93" s="131"/>
      <c r="S93" s="131"/>
      <c r="T93" s="131"/>
      <c r="U93" s="131"/>
      <c r="V93" s="141"/>
      <c r="W93" s="175" t="s">
        <v>18920</v>
      </c>
      <c r="Y93" s="158">
        <v>25552</v>
      </c>
      <c r="Z93" s="176"/>
      <c r="AA93" s="176"/>
      <c r="AB93" s="176"/>
      <c r="AC93" s="176"/>
      <c r="AD93" s="176"/>
      <c r="AG93" s="156"/>
      <c r="AH93" s="157"/>
      <c r="AI93" s="157"/>
      <c r="AJ93" s="157"/>
      <c r="AK93" s="157"/>
      <c r="AM93" s="159"/>
    </row>
    <row r="94" spans="1:39" s="158" customFormat="1" ht="15" customHeight="1" x14ac:dyDescent="0.25">
      <c r="A94" s="131">
        <v>88</v>
      </c>
      <c r="B94" s="131" t="s">
        <v>18637</v>
      </c>
      <c r="C94" s="131" t="s">
        <v>18692</v>
      </c>
      <c r="D94" s="131" t="s">
        <v>19</v>
      </c>
      <c r="E94" s="131" t="s">
        <v>18640</v>
      </c>
      <c r="F94" s="131" t="s">
        <v>18498</v>
      </c>
      <c r="G94" s="131" t="s">
        <v>18921</v>
      </c>
      <c r="H94" s="131">
        <v>1996</v>
      </c>
      <c r="I94" s="131" t="s">
        <v>18507</v>
      </c>
      <c r="J94" s="131"/>
      <c r="K94" s="131"/>
      <c r="L94" s="131"/>
      <c r="M94" s="131"/>
      <c r="N94" s="131"/>
      <c r="O94" s="131"/>
      <c r="P94" s="131" t="s">
        <v>18639</v>
      </c>
      <c r="Q94" s="131"/>
      <c r="R94" s="131"/>
      <c r="S94" s="131"/>
      <c r="T94" s="131"/>
      <c r="U94" s="131"/>
      <c r="V94" s="141"/>
      <c r="W94" s="175" t="s">
        <v>18922</v>
      </c>
      <c r="Y94" s="158">
        <v>35414</v>
      </c>
      <c r="Z94" s="176"/>
      <c r="AA94" s="176"/>
      <c r="AB94" s="176"/>
      <c r="AC94" s="176"/>
      <c r="AD94" s="176"/>
      <c r="AG94" s="156"/>
      <c r="AH94" s="157"/>
      <c r="AI94" s="157"/>
      <c r="AJ94" s="157"/>
      <c r="AK94" s="157"/>
      <c r="AM94" s="159"/>
    </row>
    <row r="95" spans="1:39" s="158" customFormat="1" ht="15" customHeight="1" x14ac:dyDescent="0.25">
      <c r="A95" s="131">
        <v>89</v>
      </c>
      <c r="B95" s="131" t="s">
        <v>18637</v>
      </c>
      <c r="C95" s="131" t="s">
        <v>18692</v>
      </c>
      <c r="D95" s="131" t="s">
        <v>19</v>
      </c>
      <c r="E95" s="131" t="s">
        <v>18640</v>
      </c>
      <c r="F95" s="131" t="s">
        <v>18498</v>
      </c>
      <c r="G95" s="131" t="s">
        <v>18923</v>
      </c>
      <c r="H95" s="131">
        <v>1973</v>
      </c>
      <c r="I95" s="131">
        <v>2017</v>
      </c>
      <c r="J95" s="131"/>
      <c r="K95" s="131"/>
      <c r="L95" s="131"/>
      <c r="M95" s="131"/>
      <c r="N95" s="131"/>
      <c r="O95" s="131"/>
      <c r="P95" s="131" t="s">
        <v>18639</v>
      </c>
      <c r="Q95" s="131"/>
      <c r="R95" s="131"/>
      <c r="S95" s="131"/>
      <c r="T95" s="131"/>
      <c r="U95" s="131"/>
      <c r="V95" s="141"/>
      <c r="W95" s="175" t="s">
        <v>18924</v>
      </c>
      <c r="Y95" s="158">
        <v>26679</v>
      </c>
      <c r="Z95" s="176"/>
      <c r="AA95" s="176"/>
      <c r="AB95" s="176"/>
      <c r="AC95" s="176"/>
      <c r="AD95" s="176"/>
      <c r="AG95" s="156"/>
      <c r="AH95" s="157"/>
      <c r="AI95" s="157"/>
      <c r="AJ95" s="157"/>
      <c r="AK95" s="157"/>
      <c r="AM95" s="159"/>
    </row>
    <row r="96" spans="1:39" s="158" customFormat="1" ht="15" customHeight="1" x14ac:dyDescent="0.25">
      <c r="A96" s="131">
        <v>90</v>
      </c>
      <c r="B96" s="131" t="s">
        <v>18637</v>
      </c>
      <c r="C96" s="131" t="s">
        <v>18692</v>
      </c>
      <c r="D96" s="131" t="s">
        <v>19</v>
      </c>
      <c r="E96" s="131" t="s">
        <v>18640</v>
      </c>
      <c r="F96" s="131" t="s">
        <v>18498</v>
      </c>
      <c r="G96" s="131" t="s">
        <v>18925</v>
      </c>
      <c r="H96" s="131">
        <v>1990</v>
      </c>
      <c r="I96" s="131">
        <v>2017</v>
      </c>
      <c r="J96" s="131"/>
      <c r="K96" s="131"/>
      <c r="L96" s="131"/>
      <c r="M96" s="131"/>
      <c r="N96" s="131"/>
      <c r="O96" s="131"/>
      <c r="P96" s="131" t="s">
        <v>18639</v>
      </c>
      <c r="Q96" s="131"/>
      <c r="R96" s="131"/>
      <c r="S96" s="131"/>
      <c r="T96" s="131"/>
      <c r="U96" s="131"/>
      <c r="V96" s="141"/>
      <c r="W96" s="175" t="s">
        <v>18926</v>
      </c>
      <c r="Y96" s="158">
        <v>33222</v>
      </c>
      <c r="Z96" s="176"/>
      <c r="AA96" s="176"/>
      <c r="AB96" s="176"/>
      <c r="AC96" s="176"/>
      <c r="AD96" s="176"/>
      <c r="AG96" s="156"/>
      <c r="AH96" s="157"/>
      <c r="AI96" s="157"/>
      <c r="AJ96" s="157"/>
      <c r="AK96" s="157"/>
      <c r="AM96" s="159"/>
    </row>
    <row r="97" spans="1:39" s="158" customFormat="1" ht="15" customHeight="1" x14ac:dyDescent="0.25">
      <c r="A97" s="131">
        <v>91</v>
      </c>
      <c r="B97" s="131" t="s">
        <v>18637</v>
      </c>
      <c r="C97" s="131" t="s">
        <v>18692</v>
      </c>
      <c r="D97" s="131" t="s">
        <v>19</v>
      </c>
      <c r="E97" s="131" t="s">
        <v>18640</v>
      </c>
      <c r="F97" s="131" t="s">
        <v>18498</v>
      </c>
      <c r="G97" s="131" t="s">
        <v>18927</v>
      </c>
      <c r="H97" s="131">
        <v>1987</v>
      </c>
      <c r="I97" s="131">
        <v>2017</v>
      </c>
      <c r="J97" s="131"/>
      <c r="K97" s="244"/>
      <c r="L97" s="131"/>
      <c r="M97" s="131"/>
      <c r="N97" s="131"/>
      <c r="O97" s="131"/>
      <c r="P97" s="131" t="s">
        <v>18639</v>
      </c>
      <c r="Q97" s="131"/>
      <c r="R97" s="131"/>
      <c r="S97" s="131"/>
      <c r="T97" s="131"/>
      <c r="U97" s="131"/>
      <c r="V97" s="141"/>
      <c r="W97" s="175" t="s">
        <v>18928</v>
      </c>
      <c r="Y97" s="158">
        <v>31792</v>
      </c>
      <c r="Z97" s="176"/>
      <c r="AA97" s="176"/>
      <c r="AB97" s="176"/>
      <c r="AC97" s="176"/>
      <c r="AD97" s="176"/>
      <c r="AG97" s="156"/>
      <c r="AH97" s="157"/>
      <c r="AI97" s="157"/>
      <c r="AJ97" s="157"/>
      <c r="AK97" s="157"/>
      <c r="AM97" s="159"/>
    </row>
    <row r="98" spans="1:39" s="158" customFormat="1" ht="15" customHeight="1" x14ac:dyDescent="0.25">
      <c r="A98" s="131">
        <v>92</v>
      </c>
      <c r="B98" s="131" t="s">
        <v>18637</v>
      </c>
      <c r="C98" s="131" t="s">
        <v>18692</v>
      </c>
      <c r="D98" s="131" t="s">
        <v>19</v>
      </c>
      <c r="E98" s="131" t="s">
        <v>18640</v>
      </c>
      <c r="F98" s="131" t="s">
        <v>18498</v>
      </c>
      <c r="G98" s="131" t="s">
        <v>18929</v>
      </c>
      <c r="H98" s="131">
        <v>1996</v>
      </c>
      <c r="I98" s="131" t="s">
        <v>18507</v>
      </c>
      <c r="J98" s="131"/>
      <c r="K98" s="131"/>
      <c r="L98" s="131"/>
      <c r="M98" s="131"/>
      <c r="N98" s="131"/>
      <c r="O98" s="131"/>
      <c r="P98" s="131"/>
      <c r="Q98" s="131" t="s">
        <v>18639</v>
      </c>
      <c r="R98" s="131"/>
      <c r="S98" s="131"/>
      <c r="T98" s="131"/>
      <c r="U98" s="131"/>
      <c r="V98" s="141"/>
      <c r="W98" s="175" t="s">
        <v>18930</v>
      </c>
      <c r="Y98" s="158">
        <v>35231</v>
      </c>
      <c r="Z98" s="176"/>
      <c r="AA98" s="176"/>
      <c r="AB98" s="176"/>
      <c r="AC98" s="176"/>
      <c r="AD98" s="176"/>
      <c r="AG98" s="156"/>
      <c r="AH98" s="157"/>
      <c r="AI98" s="157"/>
      <c r="AJ98" s="157"/>
      <c r="AK98" s="157"/>
      <c r="AM98" s="159"/>
    </row>
    <row r="99" spans="1:39" s="158" customFormat="1" ht="15" customHeight="1" x14ac:dyDescent="0.25">
      <c r="A99" s="131">
        <v>93</v>
      </c>
      <c r="B99" s="131" t="s">
        <v>18637</v>
      </c>
      <c r="C99" s="131" t="s">
        <v>18692</v>
      </c>
      <c r="D99" s="131" t="s">
        <v>19</v>
      </c>
      <c r="E99" s="131" t="s">
        <v>18640</v>
      </c>
      <c r="F99" s="131" t="s">
        <v>18498</v>
      </c>
      <c r="G99" s="131" t="s">
        <v>18931</v>
      </c>
      <c r="H99" s="131">
        <v>1996</v>
      </c>
      <c r="I99" s="131" t="s">
        <v>18507</v>
      </c>
      <c r="J99" s="131"/>
      <c r="K99" s="131"/>
      <c r="L99" s="131"/>
      <c r="M99" s="131"/>
      <c r="N99" s="131"/>
      <c r="O99" s="131"/>
      <c r="P99" s="131"/>
      <c r="Q99" s="131" t="s">
        <v>18639</v>
      </c>
      <c r="R99" s="131"/>
      <c r="S99" s="131"/>
      <c r="T99" s="131"/>
      <c r="U99" s="131"/>
      <c r="V99" s="141"/>
      <c r="W99" s="175" t="s">
        <v>18932</v>
      </c>
      <c r="Y99" s="158">
        <v>35231</v>
      </c>
      <c r="Z99" s="176"/>
      <c r="AA99" s="176"/>
      <c r="AB99" s="176"/>
      <c r="AC99" s="176"/>
      <c r="AD99" s="176"/>
      <c r="AG99" s="156"/>
      <c r="AH99" s="157"/>
      <c r="AI99" s="157"/>
      <c r="AJ99" s="157"/>
      <c r="AK99" s="157"/>
      <c r="AM99" s="159"/>
    </row>
    <row r="100" spans="1:39" s="158" customFormat="1" ht="15" customHeight="1" x14ac:dyDescent="0.25">
      <c r="A100" s="131">
        <v>94</v>
      </c>
      <c r="B100" s="131" t="s">
        <v>18637</v>
      </c>
      <c r="C100" s="131" t="s">
        <v>18692</v>
      </c>
      <c r="D100" s="131" t="s">
        <v>19</v>
      </c>
      <c r="E100" s="131" t="s">
        <v>18640</v>
      </c>
      <c r="F100" s="131" t="s">
        <v>18498</v>
      </c>
      <c r="G100" s="131" t="s">
        <v>18933</v>
      </c>
      <c r="H100" s="131">
        <v>1996</v>
      </c>
      <c r="I100" s="131" t="s">
        <v>18507</v>
      </c>
      <c r="J100" s="131"/>
      <c r="K100" s="131"/>
      <c r="L100" s="131"/>
      <c r="M100" s="131"/>
      <c r="N100" s="131"/>
      <c r="O100" s="131"/>
      <c r="P100" s="131"/>
      <c r="Q100" s="131" t="s">
        <v>18639</v>
      </c>
      <c r="R100" s="131"/>
      <c r="S100" s="131"/>
      <c r="T100" s="131"/>
      <c r="U100" s="244"/>
      <c r="V100" s="141"/>
      <c r="W100" s="175" t="s">
        <v>18934</v>
      </c>
      <c r="Y100" s="158">
        <v>35414</v>
      </c>
      <c r="Z100" s="176"/>
      <c r="AA100" s="176"/>
      <c r="AB100" s="176"/>
      <c r="AC100" s="176"/>
      <c r="AD100" s="176"/>
      <c r="AG100" s="156"/>
      <c r="AH100" s="157"/>
      <c r="AI100" s="157"/>
      <c r="AJ100" s="157"/>
      <c r="AK100" s="157"/>
      <c r="AM100" s="159"/>
    </row>
    <row r="101" spans="1:39" s="158" customFormat="1" ht="15" customHeight="1" x14ac:dyDescent="0.25">
      <c r="A101" s="131">
        <v>95</v>
      </c>
      <c r="B101" s="131" t="s">
        <v>18637</v>
      </c>
      <c r="C101" s="131" t="s">
        <v>18692</v>
      </c>
      <c r="D101" s="131" t="s">
        <v>19</v>
      </c>
      <c r="E101" s="131" t="s">
        <v>18640</v>
      </c>
      <c r="F101" s="131" t="s">
        <v>18498</v>
      </c>
      <c r="G101" s="131" t="s">
        <v>18935</v>
      </c>
      <c r="H101" s="131">
        <v>1997</v>
      </c>
      <c r="I101" s="131" t="s">
        <v>18507</v>
      </c>
      <c r="J101" s="131"/>
      <c r="K101" s="131"/>
      <c r="L101" s="131"/>
      <c r="M101" s="131"/>
      <c r="N101" s="131"/>
      <c r="O101" s="131"/>
      <c r="P101" s="131"/>
      <c r="Q101" s="131" t="s">
        <v>18639</v>
      </c>
      <c r="R101" s="131"/>
      <c r="S101" s="131"/>
      <c r="T101" s="131"/>
      <c r="U101" s="131"/>
      <c r="V101" s="141"/>
      <c r="W101" s="175" t="s">
        <v>18936</v>
      </c>
      <c r="Y101" s="158">
        <v>35596</v>
      </c>
      <c r="Z101" s="176"/>
      <c r="AA101" s="176"/>
      <c r="AB101" s="176"/>
      <c r="AC101" s="176"/>
      <c r="AD101" s="176"/>
      <c r="AG101" s="156"/>
      <c r="AH101" s="157"/>
      <c r="AI101" s="157"/>
      <c r="AJ101" s="157"/>
      <c r="AK101" s="157"/>
      <c r="AM101" s="159"/>
    </row>
    <row r="102" spans="1:39" s="158" customFormat="1" ht="15" customHeight="1" x14ac:dyDescent="0.25">
      <c r="A102" s="131">
        <v>96</v>
      </c>
      <c r="B102" s="131" t="s">
        <v>18637</v>
      </c>
      <c r="C102" s="131" t="s">
        <v>18692</v>
      </c>
      <c r="D102" s="131" t="s">
        <v>19</v>
      </c>
      <c r="E102" s="131" t="s">
        <v>18640</v>
      </c>
      <c r="F102" s="131" t="s">
        <v>18498</v>
      </c>
      <c r="G102" s="131" t="s">
        <v>18937</v>
      </c>
      <c r="H102" s="131">
        <v>1997</v>
      </c>
      <c r="I102" s="131" t="s">
        <v>18507</v>
      </c>
      <c r="J102" s="131"/>
      <c r="K102" s="131"/>
      <c r="L102" s="131"/>
      <c r="M102" s="131"/>
      <c r="N102" s="131"/>
      <c r="O102" s="131"/>
      <c r="P102" s="131"/>
      <c r="Q102" s="131" t="s">
        <v>18639</v>
      </c>
      <c r="R102" s="131"/>
      <c r="S102" s="131"/>
      <c r="T102" s="131"/>
      <c r="U102" s="131"/>
      <c r="V102" s="141"/>
      <c r="W102" s="175" t="s">
        <v>18938</v>
      </c>
      <c r="Y102" s="158">
        <v>35688</v>
      </c>
      <c r="Z102" s="176"/>
      <c r="AA102" s="176"/>
      <c r="AB102" s="176"/>
      <c r="AC102" s="176"/>
      <c r="AD102" s="176"/>
      <c r="AG102" s="156"/>
      <c r="AH102" s="157"/>
      <c r="AI102" s="157"/>
      <c r="AJ102" s="157"/>
      <c r="AK102" s="157"/>
      <c r="AM102" s="159"/>
    </row>
    <row r="103" spans="1:39" s="158" customFormat="1" ht="15" customHeight="1" x14ac:dyDescent="0.25">
      <c r="A103" s="131">
        <v>97</v>
      </c>
      <c r="B103" s="131" t="s">
        <v>18637</v>
      </c>
      <c r="C103" s="131" t="s">
        <v>18692</v>
      </c>
      <c r="D103" s="131" t="s">
        <v>19</v>
      </c>
      <c r="E103" s="131" t="s">
        <v>18640</v>
      </c>
      <c r="F103" s="131" t="s">
        <v>18498</v>
      </c>
      <c r="G103" s="131" t="s">
        <v>18939</v>
      </c>
      <c r="H103" s="131">
        <v>1997</v>
      </c>
      <c r="I103" s="131" t="s">
        <v>18507</v>
      </c>
      <c r="J103" s="131"/>
      <c r="K103" s="131"/>
      <c r="L103" s="131"/>
      <c r="M103" s="131"/>
      <c r="N103" s="131"/>
      <c r="O103" s="131"/>
      <c r="P103" s="131"/>
      <c r="Q103" s="131" t="s">
        <v>18639</v>
      </c>
      <c r="R103" s="131"/>
      <c r="S103" s="131"/>
      <c r="T103" s="131"/>
      <c r="U103" s="131"/>
      <c r="V103" s="141"/>
      <c r="W103" s="175" t="s">
        <v>18940</v>
      </c>
      <c r="Y103" s="158">
        <v>35592</v>
      </c>
      <c r="Z103" s="176"/>
      <c r="AA103" s="176"/>
      <c r="AB103" s="176"/>
      <c r="AC103" s="176"/>
      <c r="AD103" s="176"/>
      <c r="AG103" s="156"/>
      <c r="AH103" s="157"/>
      <c r="AI103" s="157"/>
      <c r="AJ103" s="157"/>
      <c r="AK103" s="157"/>
      <c r="AM103" s="159"/>
    </row>
    <row r="104" spans="1:39" s="158" customFormat="1" ht="15" customHeight="1" x14ac:dyDescent="0.25">
      <c r="A104" s="131">
        <v>98</v>
      </c>
      <c r="B104" s="131" t="s">
        <v>18637</v>
      </c>
      <c r="C104" s="131" t="s">
        <v>18692</v>
      </c>
      <c r="D104" s="131" t="s">
        <v>19</v>
      </c>
      <c r="E104" s="131" t="s">
        <v>18640</v>
      </c>
      <c r="F104" s="131" t="s">
        <v>18498</v>
      </c>
      <c r="G104" s="131" t="s">
        <v>18941</v>
      </c>
      <c r="H104" s="131">
        <v>1986</v>
      </c>
      <c r="I104" s="131" t="s">
        <v>18507</v>
      </c>
      <c r="J104" s="131"/>
      <c r="K104" s="131"/>
      <c r="L104" s="131"/>
      <c r="M104" s="131"/>
      <c r="N104" s="131"/>
      <c r="O104" s="131"/>
      <c r="P104" s="131"/>
      <c r="Q104" s="131" t="s">
        <v>18639</v>
      </c>
      <c r="R104" s="131"/>
      <c r="S104" s="131"/>
      <c r="T104" s="131"/>
      <c r="U104" s="131"/>
      <c r="V104" s="141"/>
      <c r="W104" s="175" t="s">
        <v>18942</v>
      </c>
      <c r="Y104" s="158">
        <v>31574</v>
      </c>
      <c r="Z104" s="176"/>
      <c r="AA104" s="176"/>
      <c r="AB104" s="176"/>
      <c r="AC104" s="176"/>
      <c r="AD104" s="176"/>
      <c r="AG104" s="156"/>
      <c r="AH104" s="157"/>
      <c r="AI104" s="157"/>
      <c r="AJ104" s="157"/>
      <c r="AK104" s="157"/>
      <c r="AM104" s="159"/>
    </row>
    <row r="105" spans="1:39" s="158" customFormat="1" ht="15" customHeight="1" x14ac:dyDescent="0.25">
      <c r="A105" s="131">
        <v>99</v>
      </c>
      <c r="B105" s="131" t="s">
        <v>18637</v>
      </c>
      <c r="C105" s="131" t="s">
        <v>18692</v>
      </c>
      <c r="D105" s="131" t="s">
        <v>19</v>
      </c>
      <c r="E105" s="131" t="s">
        <v>18640</v>
      </c>
      <c r="F105" s="131" t="s">
        <v>18498</v>
      </c>
      <c r="G105" s="131" t="s">
        <v>18943</v>
      </c>
      <c r="H105" s="131">
        <v>1986</v>
      </c>
      <c r="I105" s="131" t="s">
        <v>18507</v>
      </c>
      <c r="J105" s="131"/>
      <c r="K105" s="244"/>
      <c r="L105" s="131"/>
      <c r="M105" s="131"/>
      <c r="N105" s="131"/>
      <c r="O105" s="131"/>
      <c r="P105" s="131"/>
      <c r="Q105" s="131" t="s">
        <v>18639</v>
      </c>
      <c r="R105" s="131"/>
      <c r="S105" s="131"/>
      <c r="T105" s="131"/>
      <c r="U105" s="131"/>
      <c r="V105" s="141"/>
      <c r="W105" s="175" t="s">
        <v>18944</v>
      </c>
      <c r="Y105" s="158">
        <v>31474</v>
      </c>
      <c r="Z105" s="176"/>
      <c r="AA105" s="176"/>
      <c r="AB105" s="176"/>
      <c r="AC105" s="176"/>
      <c r="AD105" s="176"/>
      <c r="AG105" s="156"/>
      <c r="AH105" s="157"/>
      <c r="AI105" s="157"/>
      <c r="AJ105" s="157"/>
      <c r="AK105" s="157"/>
      <c r="AM105" s="159"/>
    </row>
    <row r="106" spans="1:39" s="158" customFormat="1" ht="15" customHeight="1" x14ac:dyDescent="0.25">
      <c r="A106" s="131">
        <v>100</v>
      </c>
      <c r="B106" s="131" t="s">
        <v>18637</v>
      </c>
      <c r="C106" s="131" t="s">
        <v>18692</v>
      </c>
      <c r="D106" s="131" t="s">
        <v>19</v>
      </c>
      <c r="E106" s="131" t="s">
        <v>18640</v>
      </c>
      <c r="F106" s="131" t="s">
        <v>18498</v>
      </c>
      <c r="G106" s="131" t="s">
        <v>18945</v>
      </c>
      <c r="H106" s="131">
        <v>1972</v>
      </c>
      <c r="I106" s="131" t="s">
        <v>18507</v>
      </c>
      <c r="J106" s="131"/>
      <c r="K106" s="131"/>
      <c r="L106" s="131"/>
      <c r="M106" s="131"/>
      <c r="N106" s="131"/>
      <c r="O106" s="131"/>
      <c r="P106" s="131"/>
      <c r="Q106" s="131" t="s">
        <v>18639</v>
      </c>
      <c r="R106" s="131"/>
      <c r="S106" s="131"/>
      <c r="T106" s="131"/>
      <c r="U106" s="131"/>
      <c r="V106" s="141"/>
      <c r="W106" s="175" t="s">
        <v>18946</v>
      </c>
      <c r="Y106" s="158">
        <v>26299</v>
      </c>
      <c r="Z106" s="176"/>
      <c r="AA106" s="176"/>
      <c r="AB106" s="176"/>
      <c r="AC106" s="176"/>
      <c r="AD106" s="176"/>
      <c r="AG106" s="156"/>
      <c r="AH106" s="157"/>
      <c r="AI106" s="157"/>
      <c r="AJ106" s="157"/>
      <c r="AK106" s="157"/>
      <c r="AM106" s="159"/>
    </row>
    <row r="107" spans="1:39" s="158" customFormat="1" ht="15" customHeight="1" x14ac:dyDescent="0.25">
      <c r="A107" s="131">
        <v>101</v>
      </c>
      <c r="B107" s="131" t="s">
        <v>18637</v>
      </c>
      <c r="C107" s="131" t="s">
        <v>18692</v>
      </c>
      <c r="D107" s="131" t="s">
        <v>19</v>
      </c>
      <c r="E107" s="131" t="s">
        <v>18640</v>
      </c>
      <c r="F107" s="131" t="s">
        <v>18498</v>
      </c>
      <c r="G107" s="131" t="s">
        <v>18947</v>
      </c>
      <c r="H107" s="131">
        <v>1982</v>
      </c>
      <c r="I107" s="131" t="s">
        <v>18507</v>
      </c>
      <c r="J107" s="131"/>
      <c r="K107" s="131"/>
      <c r="L107" s="131"/>
      <c r="M107" s="131"/>
      <c r="N107" s="131"/>
      <c r="O107" s="131"/>
      <c r="P107" s="131"/>
      <c r="Q107" s="244" t="s">
        <v>18639</v>
      </c>
      <c r="R107" s="131"/>
      <c r="S107" s="131"/>
      <c r="T107" s="131"/>
      <c r="U107" s="131"/>
      <c r="V107" s="141"/>
      <c r="W107" s="175" t="s">
        <v>18948</v>
      </c>
      <c r="Y107" s="158">
        <v>30113</v>
      </c>
      <c r="Z107" s="176"/>
      <c r="AA107" s="176"/>
      <c r="AB107" s="176"/>
      <c r="AC107" s="176"/>
      <c r="AD107" s="176"/>
      <c r="AG107" s="156"/>
      <c r="AH107" s="157"/>
      <c r="AI107" s="157"/>
      <c r="AJ107" s="157"/>
      <c r="AK107" s="157"/>
      <c r="AM107" s="159"/>
    </row>
    <row r="108" spans="1:39" s="158" customFormat="1" ht="15" customHeight="1" x14ac:dyDescent="0.25">
      <c r="A108" s="131">
        <v>102</v>
      </c>
      <c r="B108" s="131" t="s">
        <v>18637</v>
      </c>
      <c r="C108" s="131" t="s">
        <v>18692</v>
      </c>
      <c r="D108" s="131" t="s">
        <v>19</v>
      </c>
      <c r="E108" s="131" t="s">
        <v>18640</v>
      </c>
      <c r="F108" s="131" t="s">
        <v>18498</v>
      </c>
      <c r="G108" s="131" t="s">
        <v>18949</v>
      </c>
      <c r="H108" s="131">
        <v>1997</v>
      </c>
      <c r="I108" s="131" t="s">
        <v>18507</v>
      </c>
      <c r="J108" s="131"/>
      <c r="K108" s="131"/>
      <c r="L108" s="131"/>
      <c r="M108" s="131"/>
      <c r="N108" s="131"/>
      <c r="O108" s="131"/>
      <c r="P108" s="131"/>
      <c r="Q108" s="131" t="s">
        <v>18639</v>
      </c>
      <c r="R108" s="131"/>
      <c r="S108" s="131"/>
      <c r="T108" s="131"/>
      <c r="U108" s="244"/>
      <c r="V108" s="141"/>
      <c r="W108" s="175" t="s">
        <v>18950</v>
      </c>
      <c r="Y108" s="158">
        <v>35592</v>
      </c>
      <c r="Z108" s="176"/>
      <c r="AA108" s="176"/>
      <c r="AB108" s="176"/>
      <c r="AC108" s="176"/>
      <c r="AD108" s="176"/>
      <c r="AG108" s="156"/>
      <c r="AH108" s="157"/>
      <c r="AI108" s="157"/>
      <c r="AJ108" s="157"/>
      <c r="AK108" s="157"/>
      <c r="AM108" s="159"/>
    </row>
    <row r="109" spans="1:39" s="158" customFormat="1" ht="15" customHeight="1" x14ac:dyDescent="0.25">
      <c r="A109" s="131">
        <v>103</v>
      </c>
      <c r="B109" s="131" t="s">
        <v>18637</v>
      </c>
      <c r="C109" s="131" t="s">
        <v>18692</v>
      </c>
      <c r="D109" s="131" t="s">
        <v>19</v>
      </c>
      <c r="E109" s="131" t="s">
        <v>18640</v>
      </c>
      <c r="F109" s="131" t="s">
        <v>18498</v>
      </c>
      <c r="G109" s="131" t="s">
        <v>5635</v>
      </c>
      <c r="H109" s="131">
        <v>1997</v>
      </c>
      <c r="I109" s="131" t="s">
        <v>18507</v>
      </c>
      <c r="J109" s="131"/>
      <c r="K109" s="131"/>
      <c r="L109" s="131"/>
      <c r="M109" s="131"/>
      <c r="N109" s="131"/>
      <c r="O109" s="131"/>
      <c r="P109" s="131"/>
      <c r="Q109" s="131" t="s">
        <v>18639</v>
      </c>
      <c r="R109" s="131"/>
      <c r="S109" s="131"/>
      <c r="T109" s="131"/>
      <c r="U109" s="131"/>
      <c r="V109" s="141"/>
      <c r="W109" s="175" t="s">
        <v>18951</v>
      </c>
      <c r="Y109" s="158">
        <v>35431</v>
      </c>
      <c r="Z109" s="176"/>
      <c r="AA109" s="176"/>
      <c r="AB109" s="176"/>
      <c r="AC109" s="176"/>
      <c r="AD109" s="176"/>
      <c r="AG109" s="156"/>
      <c r="AH109" s="157"/>
      <c r="AI109" s="157"/>
      <c r="AJ109" s="157"/>
      <c r="AK109" s="157"/>
      <c r="AM109" s="159"/>
    </row>
    <row r="110" spans="1:39" s="158" customFormat="1" ht="15" customHeight="1" x14ac:dyDescent="0.25">
      <c r="A110" s="131">
        <v>104</v>
      </c>
      <c r="B110" s="131" t="s">
        <v>18637</v>
      </c>
      <c r="C110" s="131" t="s">
        <v>18692</v>
      </c>
      <c r="D110" s="131" t="s">
        <v>19</v>
      </c>
      <c r="E110" s="131" t="s">
        <v>18640</v>
      </c>
      <c r="F110" s="131" t="s">
        <v>18498</v>
      </c>
      <c r="G110" s="131" t="s">
        <v>5640</v>
      </c>
      <c r="H110" s="131">
        <v>1997</v>
      </c>
      <c r="I110" s="131" t="s">
        <v>18507</v>
      </c>
      <c r="J110" s="131"/>
      <c r="K110" s="131"/>
      <c r="L110" s="131"/>
      <c r="M110" s="131"/>
      <c r="N110" s="131"/>
      <c r="O110" s="131"/>
      <c r="P110" s="131"/>
      <c r="Q110" s="131" t="s">
        <v>18639</v>
      </c>
      <c r="R110" s="131"/>
      <c r="S110" s="131"/>
      <c r="T110" s="131"/>
      <c r="U110" s="131"/>
      <c r="V110" s="141"/>
      <c r="W110" s="175" t="s">
        <v>18952</v>
      </c>
      <c r="Y110" s="158">
        <v>35431</v>
      </c>
      <c r="Z110" s="176"/>
      <c r="AA110" s="176"/>
      <c r="AB110" s="176"/>
      <c r="AC110" s="176"/>
      <c r="AD110" s="176"/>
      <c r="AG110" s="156"/>
      <c r="AH110" s="157"/>
      <c r="AI110" s="157"/>
      <c r="AJ110" s="157"/>
      <c r="AK110" s="157"/>
      <c r="AM110" s="159"/>
    </row>
    <row r="111" spans="1:39" s="158" customFormat="1" ht="15" customHeight="1" x14ac:dyDescent="0.25">
      <c r="A111" s="131">
        <v>105</v>
      </c>
      <c r="B111" s="131" t="s">
        <v>18637</v>
      </c>
      <c r="C111" s="131" t="s">
        <v>18692</v>
      </c>
      <c r="D111" s="131" t="s">
        <v>19</v>
      </c>
      <c r="E111" s="131" t="s">
        <v>18640</v>
      </c>
      <c r="F111" s="131" t="s">
        <v>18498</v>
      </c>
      <c r="G111" s="131" t="s">
        <v>18953</v>
      </c>
      <c r="H111" s="131">
        <v>1972</v>
      </c>
      <c r="I111" s="131" t="s">
        <v>18507</v>
      </c>
      <c r="J111" s="131"/>
      <c r="K111" s="131"/>
      <c r="L111" s="131"/>
      <c r="M111" s="131"/>
      <c r="N111" s="131"/>
      <c r="O111" s="131"/>
      <c r="P111" s="131"/>
      <c r="Q111" s="131" t="s">
        <v>18639</v>
      </c>
      <c r="R111" s="131"/>
      <c r="S111" s="131"/>
      <c r="T111" s="131"/>
      <c r="U111" s="131"/>
      <c r="V111" s="141"/>
      <c r="W111" s="175" t="s">
        <v>18954</v>
      </c>
      <c r="Y111" s="158">
        <v>26299</v>
      </c>
      <c r="Z111" s="176"/>
      <c r="AA111" s="176"/>
      <c r="AB111" s="176"/>
      <c r="AC111" s="176"/>
      <c r="AD111" s="176"/>
      <c r="AG111" s="156"/>
      <c r="AH111" s="157"/>
      <c r="AI111" s="157"/>
      <c r="AJ111" s="157"/>
      <c r="AK111" s="157"/>
      <c r="AM111" s="159"/>
    </row>
    <row r="112" spans="1:39" s="158" customFormat="1" ht="15" customHeight="1" x14ac:dyDescent="0.25">
      <c r="A112" s="131">
        <v>106</v>
      </c>
      <c r="B112" s="131" t="s">
        <v>18637</v>
      </c>
      <c r="C112" s="131" t="s">
        <v>18692</v>
      </c>
      <c r="D112" s="131" t="s">
        <v>19</v>
      </c>
      <c r="E112" s="131" t="s">
        <v>18640</v>
      </c>
      <c r="F112" s="131" t="s">
        <v>18498</v>
      </c>
      <c r="G112" s="131" t="s">
        <v>18955</v>
      </c>
      <c r="H112" s="131">
        <v>1972</v>
      </c>
      <c r="I112" s="131" t="s">
        <v>18507</v>
      </c>
      <c r="J112" s="131"/>
      <c r="K112" s="244"/>
      <c r="L112" s="131"/>
      <c r="M112" s="131"/>
      <c r="N112" s="131"/>
      <c r="O112" s="131"/>
      <c r="P112" s="131"/>
      <c r="Q112" s="131"/>
      <c r="R112" s="131" t="s">
        <v>18639</v>
      </c>
      <c r="S112" s="131"/>
      <c r="T112" s="131"/>
      <c r="U112" s="131"/>
      <c r="V112" s="141"/>
      <c r="W112" s="175" t="s">
        <v>18956</v>
      </c>
      <c r="Y112" s="158">
        <v>26299</v>
      </c>
      <c r="Z112" s="176"/>
      <c r="AA112" s="176"/>
      <c r="AB112" s="176"/>
      <c r="AC112" s="176"/>
      <c r="AD112" s="176"/>
      <c r="AG112" s="156"/>
      <c r="AH112" s="157"/>
      <c r="AI112" s="157"/>
      <c r="AJ112" s="157"/>
      <c r="AK112" s="157"/>
      <c r="AM112" s="159"/>
    </row>
    <row r="113" spans="1:39" s="158" customFormat="1" ht="15" customHeight="1" x14ac:dyDescent="0.25">
      <c r="A113" s="131">
        <v>107</v>
      </c>
      <c r="B113" s="131" t="s">
        <v>18637</v>
      </c>
      <c r="C113" s="131" t="s">
        <v>18692</v>
      </c>
      <c r="D113" s="131" t="s">
        <v>19</v>
      </c>
      <c r="E113" s="131" t="s">
        <v>18640</v>
      </c>
      <c r="F113" s="131" t="s">
        <v>18498</v>
      </c>
      <c r="G113" s="131" t="s">
        <v>18957</v>
      </c>
      <c r="H113" s="131">
        <v>1986</v>
      </c>
      <c r="I113" s="131" t="s">
        <v>18507</v>
      </c>
      <c r="J113" s="131"/>
      <c r="K113" s="244"/>
      <c r="L113" s="131"/>
      <c r="M113" s="131"/>
      <c r="N113" s="131"/>
      <c r="O113" s="131"/>
      <c r="P113" s="131"/>
      <c r="Q113" s="131"/>
      <c r="R113" s="131" t="s">
        <v>18639</v>
      </c>
      <c r="S113" s="131"/>
      <c r="T113" s="131"/>
      <c r="U113" s="131"/>
      <c r="V113" s="141"/>
      <c r="W113" s="175" t="s">
        <v>18958</v>
      </c>
      <c r="Y113" s="158">
        <v>31574</v>
      </c>
      <c r="Z113" s="176"/>
      <c r="AA113" s="176"/>
      <c r="AB113" s="176"/>
      <c r="AC113" s="176"/>
      <c r="AD113" s="176"/>
      <c r="AG113" s="156"/>
      <c r="AH113" s="157"/>
      <c r="AI113" s="157"/>
      <c r="AJ113" s="157"/>
      <c r="AK113" s="157"/>
      <c r="AM113" s="159"/>
    </row>
    <row r="114" spans="1:39" s="158" customFormat="1" ht="15" customHeight="1" x14ac:dyDescent="0.25">
      <c r="A114" s="131">
        <v>108</v>
      </c>
      <c r="B114" s="131" t="s">
        <v>18637</v>
      </c>
      <c r="C114" s="131" t="s">
        <v>18692</v>
      </c>
      <c r="D114" s="131" t="s">
        <v>19</v>
      </c>
      <c r="E114" s="131" t="s">
        <v>18640</v>
      </c>
      <c r="F114" s="131" t="s">
        <v>18498</v>
      </c>
      <c r="G114" s="131" t="s">
        <v>18959</v>
      </c>
      <c r="H114" s="131">
        <v>1972</v>
      </c>
      <c r="I114" s="131" t="s">
        <v>18507</v>
      </c>
      <c r="J114" s="131"/>
      <c r="K114" s="131"/>
      <c r="L114" s="131"/>
      <c r="M114" s="131"/>
      <c r="N114" s="131"/>
      <c r="O114" s="131"/>
      <c r="P114" s="131"/>
      <c r="Q114" s="131"/>
      <c r="R114" s="131" t="s">
        <v>18639</v>
      </c>
      <c r="S114" s="131"/>
      <c r="T114" s="131"/>
      <c r="U114" s="131"/>
      <c r="V114" s="141"/>
      <c r="W114" s="175" t="s">
        <v>18960</v>
      </c>
      <c r="Y114" s="158">
        <v>26299</v>
      </c>
      <c r="Z114" s="176"/>
      <c r="AA114" s="176"/>
      <c r="AB114" s="176"/>
      <c r="AC114" s="176"/>
      <c r="AD114" s="176"/>
      <c r="AG114" s="156"/>
      <c r="AH114" s="157"/>
      <c r="AI114" s="157"/>
      <c r="AJ114" s="157"/>
      <c r="AK114" s="157"/>
      <c r="AM114" s="159"/>
    </row>
    <row r="115" spans="1:39" s="158" customFormat="1" ht="15" customHeight="1" x14ac:dyDescent="0.25">
      <c r="A115" s="131">
        <v>109</v>
      </c>
      <c r="B115" s="131" t="s">
        <v>18637</v>
      </c>
      <c r="C115" s="131" t="s">
        <v>18692</v>
      </c>
      <c r="D115" s="131" t="s">
        <v>19</v>
      </c>
      <c r="E115" s="131" t="s">
        <v>18640</v>
      </c>
      <c r="F115" s="131" t="s">
        <v>18498</v>
      </c>
      <c r="G115" s="131" t="s">
        <v>18961</v>
      </c>
      <c r="H115" s="131">
        <v>1986</v>
      </c>
      <c r="I115" s="131" t="s">
        <v>18507</v>
      </c>
      <c r="J115" s="131"/>
      <c r="K115" s="131"/>
      <c r="L115" s="131"/>
      <c r="M115" s="131"/>
      <c r="N115" s="131"/>
      <c r="O115" s="131"/>
      <c r="P115" s="131"/>
      <c r="Q115" s="131"/>
      <c r="R115" s="131" t="s">
        <v>18639</v>
      </c>
      <c r="S115" s="131"/>
      <c r="T115" s="131"/>
      <c r="U115" s="131"/>
      <c r="V115" s="141"/>
      <c r="W115" s="175" t="s">
        <v>18962</v>
      </c>
      <c r="Y115" s="158">
        <v>31574</v>
      </c>
      <c r="Z115" s="176"/>
      <c r="AA115" s="176"/>
      <c r="AB115" s="176"/>
      <c r="AC115" s="176"/>
      <c r="AD115" s="176"/>
      <c r="AG115" s="156"/>
      <c r="AH115" s="157"/>
      <c r="AI115" s="157"/>
      <c r="AJ115" s="157"/>
      <c r="AK115" s="157"/>
      <c r="AM115" s="159"/>
    </row>
    <row r="116" spans="1:39" s="158" customFormat="1" ht="15" customHeight="1" x14ac:dyDescent="0.25">
      <c r="A116" s="131">
        <v>110</v>
      </c>
      <c r="B116" s="131" t="s">
        <v>18637</v>
      </c>
      <c r="C116" s="131" t="s">
        <v>18692</v>
      </c>
      <c r="D116" s="131" t="s">
        <v>19</v>
      </c>
      <c r="E116" s="131" t="s">
        <v>18640</v>
      </c>
      <c r="F116" s="131" t="s">
        <v>18498</v>
      </c>
      <c r="G116" s="131" t="s">
        <v>18963</v>
      </c>
      <c r="H116" s="131">
        <v>1984</v>
      </c>
      <c r="I116" s="131" t="s">
        <v>18507</v>
      </c>
      <c r="J116" s="131"/>
      <c r="K116" s="131"/>
      <c r="L116" s="131"/>
      <c r="M116" s="131"/>
      <c r="N116" s="131"/>
      <c r="O116" s="131"/>
      <c r="P116" s="131"/>
      <c r="Q116" s="131"/>
      <c r="R116" s="131" t="s">
        <v>18639</v>
      </c>
      <c r="S116" s="131"/>
      <c r="T116" s="131"/>
      <c r="U116" s="244"/>
      <c r="V116" s="141"/>
      <c r="W116" s="175" t="s">
        <v>18964</v>
      </c>
      <c r="Y116" s="158">
        <v>30682</v>
      </c>
      <c r="Z116" s="176"/>
      <c r="AA116" s="176"/>
      <c r="AB116" s="176"/>
      <c r="AC116" s="176"/>
      <c r="AD116" s="176"/>
      <c r="AG116" s="156"/>
      <c r="AH116" s="157"/>
      <c r="AI116" s="157"/>
      <c r="AJ116" s="157"/>
      <c r="AK116" s="157"/>
      <c r="AM116" s="159"/>
    </row>
    <row r="117" spans="1:39" s="158" customFormat="1" ht="15" customHeight="1" x14ac:dyDescent="0.25">
      <c r="A117" s="131">
        <v>111</v>
      </c>
      <c r="B117" s="131" t="s">
        <v>18637</v>
      </c>
      <c r="C117" s="131" t="s">
        <v>18692</v>
      </c>
      <c r="D117" s="131" t="s">
        <v>19</v>
      </c>
      <c r="E117" s="131" t="s">
        <v>18640</v>
      </c>
      <c r="F117" s="131" t="s">
        <v>18498</v>
      </c>
      <c r="G117" s="131" t="s">
        <v>18965</v>
      </c>
      <c r="H117" s="131">
        <v>1982</v>
      </c>
      <c r="I117" s="131" t="s">
        <v>18507</v>
      </c>
      <c r="J117" s="131"/>
      <c r="K117" s="131"/>
      <c r="L117" s="131"/>
      <c r="M117" s="131"/>
      <c r="N117" s="131"/>
      <c r="O117" s="131"/>
      <c r="P117" s="131"/>
      <c r="Q117" s="131"/>
      <c r="R117" s="131" t="s">
        <v>18639</v>
      </c>
      <c r="S117" s="131"/>
      <c r="T117" s="131"/>
      <c r="U117" s="131"/>
      <c r="V117" s="141"/>
      <c r="W117" s="175" t="s">
        <v>18966</v>
      </c>
      <c r="Y117" s="158">
        <v>30113</v>
      </c>
      <c r="Z117" s="176"/>
      <c r="AA117" s="176"/>
      <c r="AB117" s="176"/>
      <c r="AC117" s="176"/>
      <c r="AD117" s="176"/>
      <c r="AG117" s="156"/>
      <c r="AH117" s="157"/>
      <c r="AI117" s="157"/>
      <c r="AJ117" s="157"/>
      <c r="AK117" s="157"/>
      <c r="AM117" s="159"/>
    </row>
    <row r="118" spans="1:39" s="158" customFormat="1" ht="15" customHeight="1" x14ac:dyDescent="0.25">
      <c r="A118" s="131">
        <v>112</v>
      </c>
      <c r="B118" s="131" t="s">
        <v>18637</v>
      </c>
      <c r="C118" s="131" t="s">
        <v>18692</v>
      </c>
      <c r="D118" s="131" t="s">
        <v>19</v>
      </c>
      <c r="E118" s="131" t="s">
        <v>18640</v>
      </c>
      <c r="F118" s="131" t="s">
        <v>18498</v>
      </c>
      <c r="G118" s="131" t="s">
        <v>18967</v>
      </c>
      <c r="H118" s="131">
        <v>1972</v>
      </c>
      <c r="I118" s="131" t="s">
        <v>18507</v>
      </c>
      <c r="J118" s="131"/>
      <c r="K118" s="131"/>
      <c r="L118" s="131"/>
      <c r="M118" s="131"/>
      <c r="N118" s="131"/>
      <c r="O118" s="131"/>
      <c r="P118" s="131"/>
      <c r="Q118" s="131"/>
      <c r="R118" s="131" t="s">
        <v>18639</v>
      </c>
      <c r="S118" s="131"/>
      <c r="T118" s="131"/>
      <c r="U118" s="131"/>
      <c r="V118" s="141"/>
      <c r="W118" s="175" t="s">
        <v>18968</v>
      </c>
      <c r="Y118" s="158">
        <v>26299</v>
      </c>
      <c r="Z118" s="176"/>
      <c r="AA118" s="176"/>
      <c r="AB118" s="176"/>
      <c r="AC118" s="176"/>
      <c r="AD118" s="176"/>
      <c r="AG118" s="156"/>
      <c r="AH118" s="157"/>
      <c r="AI118" s="157"/>
      <c r="AJ118" s="157"/>
      <c r="AK118" s="157"/>
      <c r="AM118" s="159"/>
    </row>
    <row r="119" spans="1:39" s="158" customFormat="1" ht="15" customHeight="1" x14ac:dyDescent="0.25">
      <c r="A119" s="131">
        <v>113</v>
      </c>
      <c r="B119" s="131" t="s">
        <v>18637</v>
      </c>
      <c r="C119" s="131" t="s">
        <v>18692</v>
      </c>
      <c r="D119" s="131" t="s">
        <v>19</v>
      </c>
      <c r="E119" s="131" t="s">
        <v>18640</v>
      </c>
      <c r="F119" s="131" t="s">
        <v>18498</v>
      </c>
      <c r="G119" s="131" t="s">
        <v>18969</v>
      </c>
      <c r="H119" s="131">
        <v>1996</v>
      </c>
      <c r="I119" s="131" t="s">
        <v>18507</v>
      </c>
      <c r="J119" s="131"/>
      <c r="K119" s="131"/>
      <c r="L119" s="131"/>
      <c r="M119" s="131"/>
      <c r="N119" s="131"/>
      <c r="O119" s="131"/>
      <c r="P119" s="131"/>
      <c r="Q119" s="131"/>
      <c r="R119" s="131" t="s">
        <v>18639</v>
      </c>
      <c r="S119" s="131"/>
      <c r="T119" s="131"/>
      <c r="U119" s="131"/>
      <c r="V119" s="141"/>
      <c r="W119" s="175" t="s">
        <v>18970</v>
      </c>
      <c r="Y119" s="158">
        <v>35227</v>
      </c>
      <c r="Z119" s="176"/>
      <c r="AA119" s="176"/>
      <c r="AB119" s="176"/>
      <c r="AC119" s="176"/>
      <c r="AD119" s="176"/>
      <c r="AG119" s="156"/>
      <c r="AH119" s="157"/>
      <c r="AI119" s="157"/>
      <c r="AJ119" s="157"/>
      <c r="AK119" s="157"/>
      <c r="AM119" s="159"/>
    </row>
    <row r="120" spans="1:39" s="158" customFormat="1" ht="15" customHeight="1" x14ac:dyDescent="0.25">
      <c r="A120" s="131">
        <v>114</v>
      </c>
      <c r="B120" s="131" t="s">
        <v>18637</v>
      </c>
      <c r="C120" s="131" t="s">
        <v>18692</v>
      </c>
      <c r="D120" s="131" t="s">
        <v>19</v>
      </c>
      <c r="E120" s="131" t="s">
        <v>18640</v>
      </c>
      <c r="F120" s="131" t="s">
        <v>18498</v>
      </c>
      <c r="G120" s="131" t="s">
        <v>18971</v>
      </c>
      <c r="H120" s="131">
        <v>1987</v>
      </c>
      <c r="I120" s="131" t="s">
        <v>18507</v>
      </c>
      <c r="J120" s="131"/>
      <c r="K120" s="131"/>
      <c r="L120" s="131"/>
      <c r="M120" s="131"/>
      <c r="N120" s="131"/>
      <c r="O120" s="131"/>
      <c r="P120" s="131"/>
      <c r="Q120" s="131"/>
      <c r="R120" s="131"/>
      <c r="S120" s="131" t="s">
        <v>18639</v>
      </c>
      <c r="T120" s="131"/>
      <c r="U120" s="131"/>
      <c r="V120" s="141"/>
      <c r="W120" s="175" t="s">
        <v>18972</v>
      </c>
      <c r="Y120" s="158">
        <v>31778</v>
      </c>
      <c r="Z120" s="176"/>
      <c r="AA120" s="176"/>
      <c r="AB120" s="176"/>
      <c r="AC120" s="176"/>
      <c r="AD120" s="176"/>
      <c r="AG120" s="156"/>
      <c r="AH120" s="157"/>
      <c r="AI120" s="157"/>
      <c r="AJ120" s="157"/>
      <c r="AK120" s="157"/>
      <c r="AM120" s="159"/>
    </row>
    <row r="121" spans="1:39" s="158" customFormat="1" ht="15" customHeight="1" x14ac:dyDescent="0.25">
      <c r="A121" s="131">
        <v>115</v>
      </c>
      <c r="B121" s="131" t="s">
        <v>18637</v>
      </c>
      <c r="C121" s="131" t="s">
        <v>18692</v>
      </c>
      <c r="D121" s="131" t="s">
        <v>19</v>
      </c>
      <c r="E121" s="131" t="s">
        <v>18640</v>
      </c>
      <c r="F121" s="131" t="s">
        <v>18498</v>
      </c>
      <c r="G121" s="131" t="s">
        <v>18973</v>
      </c>
      <c r="H121" s="131">
        <v>1982</v>
      </c>
      <c r="I121" s="131" t="s">
        <v>18507</v>
      </c>
      <c r="J121" s="131"/>
      <c r="K121" s="244"/>
      <c r="L121" s="131"/>
      <c r="M121" s="131"/>
      <c r="N121" s="131"/>
      <c r="O121" s="131"/>
      <c r="P121" s="131"/>
      <c r="Q121" s="131"/>
      <c r="R121" s="131"/>
      <c r="S121" s="131" t="s">
        <v>18639</v>
      </c>
      <c r="T121" s="131"/>
      <c r="U121" s="131"/>
      <c r="V121" s="141"/>
      <c r="W121" s="175" t="s">
        <v>18974</v>
      </c>
      <c r="Y121" s="158">
        <v>30113</v>
      </c>
      <c r="Z121" s="176"/>
      <c r="AA121" s="176"/>
      <c r="AB121" s="176"/>
      <c r="AC121" s="176"/>
      <c r="AD121" s="176"/>
      <c r="AG121" s="156"/>
      <c r="AH121" s="157"/>
      <c r="AI121" s="157"/>
      <c r="AJ121" s="157"/>
      <c r="AK121" s="157"/>
      <c r="AM121" s="159"/>
    </row>
    <row r="122" spans="1:39" s="158" customFormat="1" ht="15" customHeight="1" x14ac:dyDescent="0.25">
      <c r="A122" s="131">
        <v>116</v>
      </c>
      <c r="B122" s="131" t="s">
        <v>18637</v>
      </c>
      <c r="C122" s="131" t="s">
        <v>18692</v>
      </c>
      <c r="D122" s="131" t="s">
        <v>19</v>
      </c>
      <c r="E122" s="131" t="s">
        <v>18640</v>
      </c>
      <c r="F122" s="131" t="s">
        <v>18498</v>
      </c>
      <c r="G122" s="131" t="s">
        <v>18975</v>
      </c>
      <c r="H122" s="131">
        <v>1976</v>
      </c>
      <c r="I122" s="131" t="s">
        <v>18507</v>
      </c>
      <c r="J122" s="131"/>
      <c r="K122" s="131"/>
      <c r="L122" s="131"/>
      <c r="M122" s="131"/>
      <c r="N122" s="131"/>
      <c r="O122" s="131"/>
      <c r="P122" s="131"/>
      <c r="Q122" s="131"/>
      <c r="R122" s="131"/>
      <c r="S122" s="131" t="s">
        <v>18639</v>
      </c>
      <c r="T122" s="131"/>
      <c r="U122" s="131"/>
      <c r="V122" s="141"/>
      <c r="W122" s="175" t="s">
        <v>18976</v>
      </c>
      <c r="Y122" s="158">
        <v>27912</v>
      </c>
      <c r="Z122" s="176"/>
      <c r="AA122" s="176"/>
      <c r="AB122" s="176"/>
      <c r="AC122" s="176"/>
      <c r="AD122" s="176"/>
      <c r="AG122" s="156"/>
      <c r="AH122" s="157"/>
      <c r="AI122" s="157"/>
      <c r="AJ122" s="157"/>
      <c r="AK122" s="157"/>
      <c r="AM122" s="159"/>
    </row>
    <row r="123" spans="1:39" s="158" customFormat="1" ht="15" customHeight="1" x14ac:dyDescent="0.25">
      <c r="A123" s="131">
        <v>117</v>
      </c>
      <c r="B123" s="131" t="s">
        <v>18637</v>
      </c>
      <c r="C123" s="131" t="s">
        <v>18692</v>
      </c>
      <c r="D123" s="131" t="s">
        <v>19</v>
      </c>
      <c r="E123" s="131" t="s">
        <v>18640</v>
      </c>
      <c r="F123" s="131" t="s">
        <v>18498</v>
      </c>
      <c r="G123" s="131" t="s">
        <v>18977</v>
      </c>
      <c r="H123" s="131">
        <v>1989</v>
      </c>
      <c r="I123" s="131" t="s">
        <v>18507</v>
      </c>
      <c r="J123" s="131"/>
      <c r="K123" s="131"/>
      <c r="L123" s="131"/>
      <c r="M123" s="131"/>
      <c r="N123" s="131"/>
      <c r="O123" s="131"/>
      <c r="P123" s="131"/>
      <c r="Q123" s="131"/>
      <c r="R123" s="131"/>
      <c r="S123" s="131" t="s">
        <v>18639</v>
      </c>
      <c r="T123" s="131"/>
      <c r="U123" s="131"/>
      <c r="V123" s="141"/>
      <c r="W123" s="175" t="s">
        <v>18978</v>
      </c>
      <c r="Y123" s="158">
        <v>32769</v>
      </c>
      <c r="Z123" s="176"/>
      <c r="AA123" s="176"/>
      <c r="AB123" s="176"/>
      <c r="AC123" s="176"/>
      <c r="AD123" s="176"/>
      <c r="AG123" s="156"/>
      <c r="AH123" s="157"/>
      <c r="AI123" s="157"/>
      <c r="AJ123" s="157"/>
      <c r="AK123" s="157"/>
      <c r="AM123" s="159"/>
    </row>
    <row r="124" spans="1:39" s="158" customFormat="1" ht="15" customHeight="1" x14ac:dyDescent="0.25">
      <c r="A124" s="131">
        <v>118</v>
      </c>
      <c r="B124" s="131" t="s">
        <v>18637</v>
      </c>
      <c r="C124" s="131" t="s">
        <v>18692</v>
      </c>
      <c r="D124" s="131" t="s">
        <v>19</v>
      </c>
      <c r="E124" s="131" t="s">
        <v>18640</v>
      </c>
      <c r="F124" s="131" t="s">
        <v>18498</v>
      </c>
      <c r="G124" s="131" t="s">
        <v>18979</v>
      </c>
      <c r="H124" s="131">
        <v>1986</v>
      </c>
      <c r="I124" s="131" t="s">
        <v>18507</v>
      </c>
      <c r="J124" s="131"/>
      <c r="K124" s="131"/>
      <c r="L124" s="131"/>
      <c r="M124" s="131"/>
      <c r="N124" s="131"/>
      <c r="O124" s="131"/>
      <c r="P124" s="131"/>
      <c r="Q124" s="131"/>
      <c r="R124" s="131"/>
      <c r="S124" s="131" t="s">
        <v>18639</v>
      </c>
      <c r="T124" s="131"/>
      <c r="U124" s="244"/>
      <c r="V124" s="141"/>
      <c r="W124" s="175" t="s">
        <v>18980</v>
      </c>
      <c r="Y124" s="158">
        <v>31673</v>
      </c>
      <c r="Z124" s="176"/>
      <c r="AA124" s="176"/>
      <c r="AB124" s="176"/>
      <c r="AC124" s="176"/>
      <c r="AD124" s="176"/>
      <c r="AG124" s="156"/>
      <c r="AH124" s="157"/>
      <c r="AI124" s="157"/>
      <c r="AJ124" s="157"/>
      <c r="AK124" s="157"/>
      <c r="AM124" s="159"/>
    </row>
    <row r="125" spans="1:39" s="158" customFormat="1" ht="15" customHeight="1" x14ac:dyDescent="0.25">
      <c r="A125" s="131">
        <v>119</v>
      </c>
      <c r="B125" s="131" t="s">
        <v>18637</v>
      </c>
      <c r="C125" s="131" t="s">
        <v>18692</v>
      </c>
      <c r="D125" s="131" t="s">
        <v>19</v>
      </c>
      <c r="E125" s="131" t="s">
        <v>18640</v>
      </c>
      <c r="F125" s="131" t="s">
        <v>18498</v>
      </c>
      <c r="G125" s="131" t="s">
        <v>18981</v>
      </c>
      <c r="H125" s="131">
        <v>1986</v>
      </c>
      <c r="I125" s="131" t="s">
        <v>18507</v>
      </c>
      <c r="J125" s="131"/>
      <c r="K125" s="131"/>
      <c r="L125" s="131"/>
      <c r="M125" s="131"/>
      <c r="N125" s="131"/>
      <c r="O125" s="131"/>
      <c r="P125" s="131"/>
      <c r="Q125" s="131"/>
      <c r="R125" s="131"/>
      <c r="S125" s="131" t="s">
        <v>18639</v>
      </c>
      <c r="T125" s="131"/>
      <c r="U125" s="131"/>
      <c r="V125" s="141"/>
      <c r="W125" s="175" t="s">
        <v>18982</v>
      </c>
      <c r="Y125" s="158">
        <v>31574</v>
      </c>
      <c r="Z125" s="176"/>
      <c r="AA125" s="176"/>
      <c r="AB125" s="176"/>
      <c r="AC125" s="176"/>
      <c r="AD125" s="176"/>
      <c r="AG125" s="156"/>
      <c r="AH125" s="157"/>
      <c r="AI125" s="157"/>
      <c r="AJ125" s="157"/>
      <c r="AK125" s="157"/>
      <c r="AM125" s="159"/>
    </row>
    <row r="126" spans="1:39" s="158" customFormat="1" ht="15" customHeight="1" x14ac:dyDescent="0.25">
      <c r="A126" s="131">
        <v>120</v>
      </c>
      <c r="B126" s="131" t="s">
        <v>18637</v>
      </c>
      <c r="C126" s="131" t="s">
        <v>18692</v>
      </c>
      <c r="D126" s="131" t="s">
        <v>19</v>
      </c>
      <c r="E126" s="131" t="s">
        <v>18640</v>
      </c>
      <c r="F126" s="131" t="s">
        <v>18498</v>
      </c>
      <c r="G126" s="131" t="s">
        <v>18983</v>
      </c>
      <c r="H126" s="131">
        <v>1986</v>
      </c>
      <c r="I126" s="131" t="s">
        <v>18507</v>
      </c>
      <c r="J126" s="131"/>
      <c r="K126" s="131"/>
      <c r="L126" s="131"/>
      <c r="M126" s="131"/>
      <c r="N126" s="131"/>
      <c r="O126" s="131"/>
      <c r="P126" s="131"/>
      <c r="Q126" s="131"/>
      <c r="R126" s="131"/>
      <c r="S126" s="131" t="s">
        <v>18639</v>
      </c>
      <c r="T126" s="131"/>
      <c r="U126" s="131"/>
      <c r="V126" s="141"/>
      <c r="W126" s="175" t="s">
        <v>18984</v>
      </c>
      <c r="Y126" s="158">
        <v>31574</v>
      </c>
      <c r="Z126" s="176"/>
      <c r="AA126" s="176"/>
      <c r="AB126" s="176"/>
      <c r="AC126" s="176"/>
      <c r="AD126" s="176"/>
      <c r="AG126" s="156"/>
      <c r="AH126" s="157"/>
      <c r="AI126" s="157"/>
      <c r="AJ126" s="157"/>
      <c r="AK126" s="157"/>
      <c r="AM126" s="159"/>
    </row>
    <row r="127" spans="1:39" s="158" customFormat="1" ht="15" customHeight="1" x14ac:dyDescent="0.25">
      <c r="A127" s="131">
        <v>121</v>
      </c>
      <c r="B127" s="131" t="s">
        <v>18637</v>
      </c>
      <c r="C127" s="131" t="s">
        <v>18692</v>
      </c>
      <c r="D127" s="131" t="s">
        <v>19</v>
      </c>
      <c r="E127" s="131" t="s">
        <v>18640</v>
      </c>
      <c r="F127" s="131" t="s">
        <v>18498</v>
      </c>
      <c r="G127" s="131" t="s">
        <v>18985</v>
      </c>
      <c r="H127" s="131">
        <v>1967</v>
      </c>
      <c r="I127" s="131" t="s">
        <v>18507</v>
      </c>
      <c r="J127" s="131"/>
      <c r="K127" s="131"/>
      <c r="L127" s="131"/>
      <c r="M127" s="131"/>
      <c r="N127" s="131"/>
      <c r="O127" s="131"/>
      <c r="P127" s="131"/>
      <c r="Q127" s="131"/>
      <c r="R127" s="131"/>
      <c r="S127" s="131" t="s">
        <v>18639</v>
      </c>
      <c r="T127" s="131"/>
      <c r="U127" s="131"/>
      <c r="V127" s="141"/>
      <c r="W127" s="175" t="s">
        <v>18986</v>
      </c>
      <c r="Y127" s="158">
        <v>24487</v>
      </c>
      <c r="Z127" s="176"/>
      <c r="AA127" s="176"/>
      <c r="AB127" s="176"/>
      <c r="AC127" s="176"/>
      <c r="AD127" s="176"/>
      <c r="AG127" s="156"/>
      <c r="AH127" s="157"/>
      <c r="AI127" s="157"/>
      <c r="AJ127" s="157"/>
      <c r="AK127" s="157"/>
      <c r="AM127" s="159"/>
    </row>
    <row r="128" spans="1:39" s="158" customFormat="1" ht="15" customHeight="1" x14ac:dyDescent="0.25">
      <c r="A128" s="131">
        <v>122</v>
      </c>
      <c r="B128" s="131" t="s">
        <v>18637</v>
      </c>
      <c r="C128" s="131" t="s">
        <v>18692</v>
      </c>
      <c r="D128" s="131" t="s">
        <v>139</v>
      </c>
      <c r="E128" s="131">
        <v>10</v>
      </c>
      <c r="F128" s="131" t="s">
        <v>18495</v>
      </c>
      <c r="G128" s="131" t="s">
        <v>18987</v>
      </c>
      <c r="H128" s="131">
        <v>1984</v>
      </c>
      <c r="I128" s="131">
        <v>2017</v>
      </c>
      <c r="J128" s="131"/>
      <c r="K128" s="131"/>
      <c r="L128" s="131" t="s">
        <v>18639</v>
      </c>
      <c r="M128" s="131"/>
      <c r="N128" s="131"/>
      <c r="O128" s="131"/>
      <c r="P128" s="131"/>
      <c r="Q128" s="131"/>
      <c r="R128" s="131"/>
      <c r="S128" s="131"/>
      <c r="T128" s="131"/>
      <c r="U128" s="131"/>
      <c r="V128" s="141"/>
      <c r="W128" s="175" t="s">
        <v>18988</v>
      </c>
      <c r="Y128" s="158">
        <v>30998</v>
      </c>
      <c r="Z128" s="176"/>
      <c r="AA128" s="176"/>
      <c r="AB128" s="176"/>
      <c r="AC128" s="176"/>
      <c r="AD128" s="176"/>
      <c r="AG128" s="156"/>
      <c r="AH128" s="157"/>
      <c r="AI128" s="157"/>
      <c r="AJ128" s="157"/>
      <c r="AK128" s="157"/>
      <c r="AM128" s="159"/>
    </row>
    <row r="129" spans="1:39" s="158" customFormat="1" ht="15" customHeight="1" x14ac:dyDescent="0.25">
      <c r="A129" s="131">
        <v>123</v>
      </c>
      <c r="B129" s="131" t="s">
        <v>18637</v>
      </c>
      <c r="C129" s="131" t="s">
        <v>18692</v>
      </c>
      <c r="D129" s="131" t="s">
        <v>139</v>
      </c>
      <c r="E129" s="131">
        <v>10</v>
      </c>
      <c r="F129" s="131" t="s">
        <v>18495</v>
      </c>
      <c r="G129" s="131" t="s">
        <v>18989</v>
      </c>
      <c r="H129" s="131">
        <v>1975</v>
      </c>
      <c r="I129" s="131">
        <v>2017</v>
      </c>
      <c r="J129" s="131"/>
      <c r="K129" s="244"/>
      <c r="L129" s="131" t="s">
        <v>18639</v>
      </c>
      <c r="M129" s="131"/>
      <c r="N129" s="131"/>
      <c r="O129" s="131"/>
      <c r="P129" s="131"/>
      <c r="Q129" s="131"/>
      <c r="R129" s="131"/>
      <c r="S129" s="131"/>
      <c r="T129" s="131"/>
      <c r="U129" s="131"/>
      <c r="V129" s="141"/>
      <c r="W129" s="175" t="s">
        <v>18990</v>
      </c>
      <c r="Y129" s="158">
        <v>27750</v>
      </c>
      <c r="Z129" s="176"/>
      <c r="AA129" s="176"/>
      <c r="AB129" s="176"/>
      <c r="AC129" s="176"/>
      <c r="AD129" s="176"/>
      <c r="AG129" s="156"/>
      <c r="AH129" s="157"/>
      <c r="AI129" s="157"/>
      <c r="AJ129" s="157"/>
      <c r="AK129" s="157"/>
      <c r="AM129" s="159"/>
    </row>
    <row r="130" spans="1:39" s="158" customFormat="1" ht="15" customHeight="1" x14ac:dyDescent="0.25">
      <c r="A130" s="131">
        <v>124</v>
      </c>
      <c r="B130" s="131" t="s">
        <v>18637</v>
      </c>
      <c r="C130" s="131" t="s">
        <v>18692</v>
      </c>
      <c r="D130" s="131" t="s">
        <v>139</v>
      </c>
      <c r="E130" s="131">
        <v>10</v>
      </c>
      <c r="F130" s="131" t="s">
        <v>18495</v>
      </c>
      <c r="G130" s="131" t="s">
        <v>18991</v>
      </c>
      <c r="H130" s="131">
        <v>1973</v>
      </c>
      <c r="I130" s="131">
        <v>2017</v>
      </c>
      <c r="J130" s="131"/>
      <c r="K130" s="131"/>
      <c r="L130" s="131"/>
      <c r="M130" s="131" t="s">
        <v>18639</v>
      </c>
      <c r="N130" s="131"/>
      <c r="O130" s="131"/>
      <c r="P130" s="131"/>
      <c r="Q130" s="131"/>
      <c r="R130" s="131"/>
      <c r="S130" s="131"/>
      <c r="T130" s="131"/>
      <c r="U130" s="131"/>
      <c r="V130" s="141"/>
      <c r="W130" s="175" t="s">
        <v>18992</v>
      </c>
      <c r="Y130" s="158">
        <v>27020</v>
      </c>
      <c r="Z130" s="176"/>
      <c r="AA130" s="176"/>
      <c r="AB130" s="176"/>
      <c r="AC130" s="176"/>
      <c r="AD130" s="176"/>
      <c r="AG130" s="156"/>
      <c r="AH130" s="157"/>
      <c r="AI130" s="157"/>
      <c r="AJ130" s="157"/>
      <c r="AK130" s="157"/>
      <c r="AM130" s="159"/>
    </row>
    <row r="131" spans="1:39" s="158" customFormat="1" ht="15" customHeight="1" x14ac:dyDescent="0.25">
      <c r="A131" s="131">
        <v>125</v>
      </c>
      <c r="B131" s="131" t="s">
        <v>18637</v>
      </c>
      <c r="C131" s="131" t="s">
        <v>18692</v>
      </c>
      <c r="D131" s="131" t="s">
        <v>139</v>
      </c>
      <c r="E131" s="131">
        <v>10</v>
      </c>
      <c r="F131" s="131" t="s">
        <v>18495</v>
      </c>
      <c r="G131" s="131" t="s">
        <v>18993</v>
      </c>
      <c r="H131" s="131">
        <v>1987</v>
      </c>
      <c r="I131" s="131">
        <v>2017</v>
      </c>
      <c r="J131" s="131"/>
      <c r="K131" s="131"/>
      <c r="L131" s="131"/>
      <c r="M131" s="131" t="s">
        <v>18639</v>
      </c>
      <c r="N131" s="131"/>
      <c r="O131" s="131"/>
      <c r="P131" s="131"/>
      <c r="Q131" s="131"/>
      <c r="R131" s="131"/>
      <c r="S131" s="131"/>
      <c r="T131" s="131"/>
      <c r="U131" s="131"/>
      <c r="V131" s="141"/>
      <c r="W131" s="175" t="s">
        <v>18994</v>
      </c>
      <c r="Y131" s="158">
        <v>32133</v>
      </c>
      <c r="Z131" s="176"/>
      <c r="AA131" s="176"/>
      <c r="AB131" s="176"/>
      <c r="AC131" s="176"/>
      <c r="AD131" s="176"/>
      <c r="AG131" s="156"/>
      <c r="AH131" s="157"/>
      <c r="AI131" s="157"/>
      <c r="AJ131" s="157"/>
      <c r="AK131" s="157"/>
      <c r="AM131" s="159"/>
    </row>
    <row r="132" spans="1:39" s="158" customFormat="1" ht="15" customHeight="1" x14ac:dyDescent="0.25">
      <c r="A132" s="131">
        <v>126</v>
      </c>
      <c r="B132" s="131" t="s">
        <v>18637</v>
      </c>
      <c r="C132" s="131" t="s">
        <v>18692</v>
      </c>
      <c r="D132" s="131" t="s">
        <v>139</v>
      </c>
      <c r="E132" s="131">
        <v>10</v>
      </c>
      <c r="F132" s="131" t="s">
        <v>18495</v>
      </c>
      <c r="G132" s="131" t="s">
        <v>18995</v>
      </c>
      <c r="H132" s="131">
        <v>1972</v>
      </c>
      <c r="I132" s="131">
        <v>2017</v>
      </c>
      <c r="J132" s="131"/>
      <c r="K132" s="131"/>
      <c r="L132" s="131"/>
      <c r="M132" s="131"/>
      <c r="N132" s="131" t="s">
        <v>18639</v>
      </c>
      <c r="O132" s="131"/>
      <c r="P132" s="131"/>
      <c r="Q132" s="131"/>
      <c r="R132" s="131"/>
      <c r="S132" s="131"/>
      <c r="T132" s="131"/>
      <c r="U132" s="244"/>
      <c r="V132" s="141"/>
      <c r="W132" s="175" t="s">
        <v>18996</v>
      </c>
      <c r="Y132" s="158">
        <v>26655</v>
      </c>
      <c r="Z132" s="176"/>
      <c r="AA132" s="176"/>
      <c r="AB132" s="176"/>
      <c r="AC132" s="176"/>
      <c r="AD132" s="176"/>
      <c r="AG132" s="156"/>
      <c r="AH132" s="157"/>
      <c r="AI132" s="157"/>
      <c r="AJ132" s="157"/>
      <c r="AK132" s="157"/>
      <c r="AM132" s="159"/>
    </row>
    <row r="133" spans="1:39" s="158" customFormat="1" ht="15" customHeight="1" x14ac:dyDescent="0.25">
      <c r="A133" s="131">
        <v>127</v>
      </c>
      <c r="B133" s="131" t="s">
        <v>18637</v>
      </c>
      <c r="C133" s="131" t="s">
        <v>18692</v>
      </c>
      <c r="D133" s="131" t="s">
        <v>139</v>
      </c>
      <c r="E133" s="131">
        <v>10</v>
      </c>
      <c r="F133" s="131" t="s">
        <v>18495</v>
      </c>
      <c r="G133" s="131" t="s">
        <v>18997</v>
      </c>
      <c r="H133" s="131">
        <v>1984</v>
      </c>
      <c r="I133" s="131">
        <v>2017</v>
      </c>
      <c r="J133" s="131"/>
      <c r="K133" s="131"/>
      <c r="L133" s="131"/>
      <c r="M133" s="131"/>
      <c r="N133" s="131" t="s">
        <v>18639</v>
      </c>
      <c r="O133" s="131"/>
      <c r="P133" s="131"/>
      <c r="Q133" s="131"/>
      <c r="R133" s="131"/>
      <c r="S133" s="131"/>
      <c r="T133" s="131"/>
      <c r="U133" s="131"/>
      <c r="V133" s="141"/>
      <c r="W133" s="175" t="s">
        <v>18998</v>
      </c>
      <c r="Y133" s="158">
        <v>30878</v>
      </c>
      <c r="Z133" s="176"/>
      <c r="AA133" s="176"/>
      <c r="AB133" s="176"/>
      <c r="AC133" s="176"/>
      <c r="AD133" s="176"/>
      <c r="AG133" s="156"/>
      <c r="AH133" s="157"/>
      <c r="AI133" s="157"/>
      <c r="AJ133" s="157"/>
      <c r="AK133" s="157"/>
      <c r="AM133" s="159"/>
    </row>
    <row r="134" spans="1:39" s="158" customFormat="1" ht="15" customHeight="1" x14ac:dyDescent="0.25">
      <c r="A134" s="131">
        <v>128</v>
      </c>
      <c r="B134" s="131" t="s">
        <v>18637</v>
      </c>
      <c r="C134" s="131" t="s">
        <v>18692</v>
      </c>
      <c r="D134" s="131" t="s">
        <v>139</v>
      </c>
      <c r="E134" s="131">
        <v>10</v>
      </c>
      <c r="F134" s="131" t="s">
        <v>18495</v>
      </c>
      <c r="G134" s="131" t="s">
        <v>18999</v>
      </c>
      <c r="H134" s="131">
        <v>1973</v>
      </c>
      <c r="I134" s="131">
        <v>2017</v>
      </c>
      <c r="J134" s="131"/>
      <c r="K134" s="131"/>
      <c r="L134" s="131"/>
      <c r="M134" s="131"/>
      <c r="N134" s="131"/>
      <c r="O134" s="131" t="s">
        <v>18639</v>
      </c>
      <c r="P134" s="131"/>
      <c r="Q134" s="131"/>
      <c r="R134" s="131"/>
      <c r="S134" s="131"/>
      <c r="T134" s="131"/>
      <c r="U134" s="131"/>
      <c r="V134" s="141"/>
      <c r="W134" s="175" t="s">
        <v>19000</v>
      </c>
      <c r="Y134" s="158">
        <v>27013</v>
      </c>
      <c r="Z134" s="176"/>
      <c r="AA134" s="176"/>
      <c r="AB134" s="176"/>
      <c r="AC134" s="176"/>
      <c r="AD134" s="176"/>
      <c r="AG134" s="156"/>
      <c r="AH134" s="157"/>
      <c r="AI134" s="157"/>
      <c r="AJ134" s="157"/>
      <c r="AK134" s="157"/>
      <c r="AM134" s="159"/>
    </row>
    <row r="135" spans="1:39" s="158" customFormat="1" ht="15" customHeight="1" x14ac:dyDescent="0.25">
      <c r="A135" s="131">
        <v>129</v>
      </c>
      <c r="B135" s="131" t="s">
        <v>18637</v>
      </c>
      <c r="C135" s="131" t="s">
        <v>18692</v>
      </c>
      <c r="D135" s="131" t="s">
        <v>139</v>
      </c>
      <c r="E135" s="131">
        <v>10</v>
      </c>
      <c r="F135" s="131" t="s">
        <v>18495</v>
      </c>
      <c r="G135" s="131" t="s">
        <v>19001</v>
      </c>
      <c r="H135" s="131">
        <v>1977</v>
      </c>
      <c r="I135" s="131">
        <v>2017</v>
      </c>
      <c r="J135" s="131"/>
      <c r="K135" s="131"/>
      <c r="L135" s="131"/>
      <c r="M135" s="131"/>
      <c r="N135" s="131"/>
      <c r="O135" s="131" t="s">
        <v>18639</v>
      </c>
      <c r="P135" s="131"/>
      <c r="Q135" s="131"/>
      <c r="R135" s="131"/>
      <c r="S135" s="131"/>
      <c r="T135" s="131"/>
      <c r="U135" s="131"/>
      <c r="V135" s="141"/>
      <c r="W135" s="175" t="s">
        <v>19002</v>
      </c>
      <c r="Y135" s="158">
        <v>28140</v>
      </c>
      <c r="Z135" s="176"/>
      <c r="AA135" s="176"/>
      <c r="AB135" s="176"/>
      <c r="AC135" s="176"/>
      <c r="AD135" s="176"/>
      <c r="AG135" s="156"/>
      <c r="AH135" s="157"/>
      <c r="AI135" s="157"/>
      <c r="AJ135" s="157"/>
      <c r="AK135" s="157"/>
      <c r="AM135" s="159"/>
    </row>
    <row r="136" spans="1:39" s="158" customFormat="1" ht="15" customHeight="1" x14ac:dyDescent="0.25">
      <c r="A136" s="131">
        <v>130</v>
      </c>
      <c r="B136" s="131" t="s">
        <v>18637</v>
      </c>
      <c r="C136" s="131" t="s">
        <v>18692</v>
      </c>
      <c r="D136" s="131" t="s">
        <v>139</v>
      </c>
      <c r="E136" s="131">
        <v>10</v>
      </c>
      <c r="F136" s="131" t="s">
        <v>18495</v>
      </c>
      <c r="G136" s="131" t="s">
        <v>19003</v>
      </c>
      <c r="H136" s="131">
        <v>1968</v>
      </c>
      <c r="I136" s="131">
        <v>2017</v>
      </c>
      <c r="J136" s="131"/>
      <c r="K136" s="131"/>
      <c r="L136" s="131"/>
      <c r="M136" s="131"/>
      <c r="N136" s="131"/>
      <c r="O136" s="131" t="s">
        <v>18639</v>
      </c>
      <c r="P136" s="131"/>
      <c r="Q136" s="131"/>
      <c r="R136" s="131"/>
      <c r="S136" s="131"/>
      <c r="T136" s="131"/>
      <c r="U136" s="244"/>
      <c r="V136" s="141"/>
      <c r="W136" s="175" t="s">
        <v>19004</v>
      </c>
      <c r="Y136" s="158">
        <v>25187</v>
      </c>
      <c r="Z136" s="176"/>
      <c r="AA136" s="176"/>
      <c r="AB136" s="176"/>
      <c r="AC136" s="176"/>
      <c r="AD136" s="176"/>
      <c r="AG136" s="156"/>
      <c r="AH136" s="157"/>
      <c r="AI136" s="157"/>
      <c r="AJ136" s="157"/>
      <c r="AK136" s="157"/>
      <c r="AM136" s="159"/>
    </row>
    <row r="137" spans="1:39" s="158" customFormat="1" ht="15" customHeight="1" x14ac:dyDescent="0.25">
      <c r="A137" s="131">
        <v>131</v>
      </c>
      <c r="B137" s="131" t="s">
        <v>18637</v>
      </c>
      <c r="C137" s="131" t="s">
        <v>18692</v>
      </c>
      <c r="D137" s="131" t="s">
        <v>139</v>
      </c>
      <c r="E137" s="131">
        <v>10</v>
      </c>
      <c r="F137" s="131" t="s">
        <v>18495</v>
      </c>
      <c r="G137" s="131" t="s">
        <v>19005</v>
      </c>
      <c r="H137" s="131">
        <v>1984</v>
      </c>
      <c r="I137" s="131">
        <v>2017</v>
      </c>
      <c r="J137" s="131"/>
      <c r="K137" s="244"/>
      <c r="L137" s="131"/>
      <c r="M137" s="131"/>
      <c r="N137" s="131"/>
      <c r="O137" s="131"/>
      <c r="P137" s="131" t="s">
        <v>18639</v>
      </c>
      <c r="Q137" s="131"/>
      <c r="R137" s="131"/>
      <c r="S137" s="131"/>
      <c r="T137" s="131"/>
      <c r="U137" s="131"/>
      <c r="V137" s="141"/>
      <c r="W137" s="175" t="s">
        <v>19006</v>
      </c>
      <c r="Y137" s="158">
        <v>30787</v>
      </c>
      <c r="Z137" s="176"/>
      <c r="AA137" s="176"/>
      <c r="AB137" s="176"/>
      <c r="AC137" s="176"/>
      <c r="AD137" s="176"/>
      <c r="AG137" s="156"/>
      <c r="AH137" s="157"/>
      <c r="AI137" s="157"/>
      <c r="AJ137" s="157"/>
      <c r="AK137" s="157"/>
      <c r="AM137" s="159"/>
    </row>
    <row r="138" spans="1:39" s="158" customFormat="1" ht="15" customHeight="1" x14ac:dyDescent="0.25">
      <c r="A138" s="131">
        <v>132</v>
      </c>
      <c r="B138" s="131" t="s">
        <v>18637</v>
      </c>
      <c r="C138" s="131" t="s">
        <v>18692</v>
      </c>
      <c r="D138" s="131" t="s">
        <v>139</v>
      </c>
      <c r="E138" s="131">
        <v>10</v>
      </c>
      <c r="F138" s="131" t="s">
        <v>18495</v>
      </c>
      <c r="G138" s="131" t="s">
        <v>19007</v>
      </c>
      <c r="H138" s="131">
        <v>1981</v>
      </c>
      <c r="I138" s="131">
        <v>2017</v>
      </c>
      <c r="J138" s="131"/>
      <c r="K138" s="131"/>
      <c r="L138" s="131"/>
      <c r="M138" s="131"/>
      <c r="N138" s="131"/>
      <c r="O138" s="131"/>
      <c r="P138" s="131" t="s">
        <v>18639</v>
      </c>
      <c r="Q138" s="131"/>
      <c r="R138" s="131"/>
      <c r="S138" s="131"/>
      <c r="T138" s="131"/>
      <c r="U138" s="131"/>
      <c r="V138" s="141"/>
      <c r="W138" s="175" t="s">
        <v>19008</v>
      </c>
      <c r="Y138" s="158">
        <v>29935</v>
      </c>
      <c r="Z138" s="176"/>
      <c r="AA138" s="176"/>
      <c r="AB138" s="176"/>
      <c r="AC138" s="176"/>
      <c r="AD138" s="176"/>
      <c r="AG138" s="156"/>
      <c r="AH138" s="157"/>
      <c r="AI138" s="157"/>
      <c r="AJ138" s="157"/>
      <c r="AK138" s="157"/>
      <c r="AM138" s="159"/>
    </row>
    <row r="139" spans="1:39" s="158" customFormat="1" ht="15" customHeight="1" x14ac:dyDescent="0.25">
      <c r="A139" s="131">
        <v>133</v>
      </c>
      <c r="B139" s="131" t="s">
        <v>18637</v>
      </c>
      <c r="C139" s="131" t="s">
        <v>18692</v>
      </c>
      <c r="D139" s="131" t="s">
        <v>139</v>
      </c>
      <c r="E139" s="131">
        <v>10</v>
      </c>
      <c r="F139" s="131" t="s">
        <v>18495</v>
      </c>
      <c r="G139" s="131" t="s">
        <v>19009</v>
      </c>
      <c r="H139" s="131">
        <v>1988</v>
      </c>
      <c r="I139" s="131">
        <v>2017</v>
      </c>
      <c r="J139" s="131"/>
      <c r="K139" s="131"/>
      <c r="L139" s="131"/>
      <c r="M139" s="131"/>
      <c r="N139" s="131"/>
      <c r="O139" s="131"/>
      <c r="P139" s="131" t="s">
        <v>18639</v>
      </c>
      <c r="Q139" s="131"/>
      <c r="R139" s="131"/>
      <c r="S139" s="131"/>
      <c r="T139" s="131"/>
      <c r="U139" s="131"/>
      <c r="V139" s="141"/>
      <c r="W139" s="175" t="s">
        <v>19010</v>
      </c>
      <c r="Y139" s="158">
        <v>32492</v>
      </c>
      <c r="Z139" s="176"/>
      <c r="AA139" s="176"/>
      <c r="AB139" s="176"/>
      <c r="AC139" s="176"/>
      <c r="AD139" s="176"/>
      <c r="AG139" s="156"/>
      <c r="AH139" s="157"/>
      <c r="AI139" s="157"/>
      <c r="AJ139" s="157"/>
      <c r="AK139" s="157"/>
      <c r="AM139" s="159"/>
    </row>
    <row r="140" spans="1:39" s="158" customFormat="1" ht="15" customHeight="1" x14ac:dyDescent="0.25">
      <c r="A140" s="131">
        <v>134</v>
      </c>
      <c r="B140" s="131" t="s">
        <v>18637</v>
      </c>
      <c r="C140" s="131" t="s">
        <v>18692</v>
      </c>
      <c r="D140" s="131" t="s">
        <v>139</v>
      </c>
      <c r="E140" s="131">
        <v>10</v>
      </c>
      <c r="F140" s="131" t="s">
        <v>18495</v>
      </c>
      <c r="G140" s="131" t="s">
        <v>19011</v>
      </c>
      <c r="H140" s="131">
        <v>1991</v>
      </c>
      <c r="I140" s="131">
        <v>2017</v>
      </c>
      <c r="J140" s="131"/>
      <c r="K140" s="131"/>
      <c r="L140" s="131"/>
      <c r="M140" s="131"/>
      <c r="N140" s="131"/>
      <c r="O140" s="131"/>
      <c r="P140" s="131" t="s">
        <v>18639</v>
      </c>
      <c r="Q140" s="131"/>
      <c r="R140" s="131"/>
      <c r="S140" s="131"/>
      <c r="T140" s="131"/>
      <c r="U140" s="244"/>
      <c r="V140" s="141"/>
      <c r="W140" s="175" t="s">
        <v>19012</v>
      </c>
      <c r="Y140" s="158">
        <v>33587</v>
      </c>
      <c r="Z140" s="176"/>
      <c r="AA140" s="176"/>
      <c r="AB140" s="176"/>
      <c r="AC140" s="176"/>
      <c r="AD140" s="176"/>
      <c r="AG140" s="156"/>
      <c r="AH140" s="157"/>
      <c r="AI140" s="157"/>
      <c r="AJ140" s="157"/>
      <c r="AK140" s="157"/>
      <c r="AM140" s="159"/>
    </row>
    <row r="141" spans="1:39" s="158" customFormat="1" ht="15" customHeight="1" x14ac:dyDescent="0.25">
      <c r="A141" s="131">
        <v>135</v>
      </c>
      <c r="B141" s="131" t="s">
        <v>18637</v>
      </c>
      <c r="C141" s="131" t="s">
        <v>18692</v>
      </c>
      <c r="D141" s="131" t="s">
        <v>139</v>
      </c>
      <c r="E141" s="131">
        <v>10</v>
      </c>
      <c r="F141" s="131" t="s">
        <v>18495</v>
      </c>
      <c r="G141" s="131" t="s">
        <v>19013</v>
      </c>
      <c r="H141" s="131">
        <v>1991</v>
      </c>
      <c r="I141" s="131">
        <v>2017</v>
      </c>
      <c r="J141" s="131"/>
      <c r="K141" s="131"/>
      <c r="L141" s="131"/>
      <c r="M141" s="131"/>
      <c r="N141" s="131"/>
      <c r="O141" s="131"/>
      <c r="P141" s="131"/>
      <c r="Q141" s="131" t="s">
        <v>18639</v>
      </c>
      <c r="R141" s="131"/>
      <c r="S141" s="131"/>
      <c r="T141" s="131"/>
      <c r="U141" s="131"/>
      <c r="V141" s="141"/>
      <c r="W141" s="175" t="s">
        <v>19014</v>
      </c>
      <c r="Y141" s="158">
        <v>33253</v>
      </c>
      <c r="Z141" s="176"/>
      <c r="AA141" s="176"/>
      <c r="AB141" s="176"/>
      <c r="AC141" s="176"/>
      <c r="AD141" s="176"/>
      <c r="AG141" s="156"/>
      <c r="AH141" s="157"/>
      <c r="AI141" s="157"/>
      <c r="AJ141" s="157"/>
      <c r="AK141" s="157"/>
      <c r="AM141" s="159"/>
    </row>
    <row r="142" spans="1:39" s="158" customFormat="1" ht="15" customHeight="1" x14ac:dyDescent="0.25">
      <c r="A142" s="131">
        <v>136</v>
      </c>
      <c r="B142" s="131" t="s">
        <v>18637</v>
      </c>
      <c r="C142" s="131" t="s">
        <v>18692</v>
      </c>
      <c r="D142" s="131" t="s">
        <v>139</v>
      </c>
      <c r="E142" s="131">
        <v>10</v>
      </c>
      <c r="F142" s="131" t="s">
        <v>18495</v>
      </c>
      <c r="G142" s="131" t="s">
        <v>19015</v>
      </c>
      <c r="H142" s="131">
        <v>1991</v>
      </c>
      <c r="I142" s="131">
        <v>2017</v>
      </c>
      <c r="J142" s="131"/>
      <c r="K142" s="131"/>
      <c r="L142" s="131"/>
      <c r="M142" s="131"/>
      <c r="N142" s="131"/>
      <c r="O142" s="131"/>
      <c r="P142" s="131"/>
      <c r="Q142" s="131" t="s">
        <v>18639</v>
      </c>
      <c r="R142" s="131"/>
      <c r="S142" s="131"/>
      <c r="T142" s="131"/>
      <c r="U142" s="131"/>
      <c r="V142" s="141"/>
      <c r="W142" s="175" t="s">
        <v>19016</v>
      </c>
      <c r="Y142" s="158">
        <v>33253</v>
      </c>
      <c r="Z142" s="176"/>
      <c r="AA142" s="176"/>
      <c r="AB142" s="176"/>
      <c r="AC142" s="176"/>
      <c r="AD142" s="176"/>
      <c r="AG142" s="156"/>
      <c r="AH142" s="157"/>
      <c r="AI142" s="157"/>
      <c r="AJ142" s="157"/>
      <c r="AK142" s="157"/>
      <c r="AM142" s="159"/>
    </row>
    <row r="143" spans="1:39" s="158" customFormat="1" ht="15" customHeight="1" x14ac:dyDescent="0.25">
      <c r="A143" s="131">
        <v>137</v>
      </c>
      <c r="B143" s="131" t="s">
        <v>18637</v>
      </c>
      <c r="C143" s="131" t="s">
        <v>18692</v>
      </c>
      <c r="D143" s="131" t="s">
        <v>139</v>
      </c>
      <c r="E143" s="131">
        <v>10</v>
      </c>
      <c r="F143" s="131" t="s">
        <v>18495</v>
      </c>
      <c r="G143" s="131" t="s">
        <v>19017</v>
      </c>
      <c r="H143" s="131">
        <v>1987</v>
      </c>
      <c r="I143" s="131">
        <v>2017</v>
      </c>
      <c r="J143" s="131"/>
      <c r="K143" s="131"/>
      <c r="L143" s="131"/>
      <c r="M143" s="131"/>
      <c r="N143" s="131"/>
      <c r="O143" s="131"/>
      <c r="P143" s="131"/>
      <c r="Q143" s="131" t="s">
        <v>18639</v>
      </c>
      <c r="R143" s="131"/>
      <c r="S143" s="131"/>
      <c r="T143" s="131"/>
      <c r="U143" s="131"/>
      <c r="V143" s="141"/>
      <c r="W143" s="175" t="s">
        <v>19018</v>
      </c>
      <c r="Y143" s="158">
        <v>32126</v>
      </c>
      <c r="Z143" s="176"/>
      <c r="AA143" s="176"/>
      <c r="AB143" s="176"/>
      <c r="AC143" s="176"/>
      <c r="AD143" s="176"/>
      <c r="AG143" s="156"/>
      <c r="AH143" s="157"/>
      <c r="AI143" s="157"/>
      <c r="AJ143" s="157"/>
      <c r="AK143" s="157"/>
      <c r="AM143" s="159"/>
    </row>
    <row r="144" spans="1:39" s="158" customFormat="1" ht="15" customHeight="1" x14ac:dyDescent="0.25">
      <c r="A144" s="131">
        <v>138</v>
      </c>
      <c r="B144" s="131" t="s">
        <v>18637</v>
      </c>
      <c r="C144" s="131" t="s">
        <v>18692</v>
      </c>
      <c r="D144" s="131" t="s">
        <v>139</v>
      </c>
      <c r="E144" s="131">
        <v>10</v>
      </c>
      <c r="F144" s="131" t="s">
        <v>18495</v>
      </c>
      <c r="G144" s="131" t="s">
        <v>19019</v>
      </c>
      <c r="H144" s="131">
        <v>1963</v>
      </c>
      <c r="I144" s="131">
        <v>2017</v>
      </c>
      <c r="J144" s="131"/>
      <c r="K144" s="131"/>
      <c r="L144" s="131"/>
      <c r="M144" s="131"/>
      <c r="N144" s="131"/>
      <c r="O144" s="131"/>
      <c r="P144" s="131"/>
      <c r="Q144" s="131"/>
      <c r="R144" s="131" t="s">
        <v>18639</v>
      </c>
      <c r="S144" s="131"/>
      <c r="T144" s="131"/>
      <c r="U144" s="131"/>
      <c r="V144" s="141"/>
      <c r="W144" s="175" t="s">
        <v>19020</v>
      </c>
      <c r="Y144" s="158">
        <v>23360</v>
      </c>
      <c r="Z144" s="176"/>
      <c r="AA144" s="176"/>
      <c r="AB144" s="176"/>
      <c r="AC144" s="176"/>
      <c r="AD144" s="176"/>
      <c r="AG144" s="156"/>
      <c r="AH144" s="157"/>
      <c r="AI144" s="157"/>
      <c r="AJ144" s="157"/>
      <c r="AK144" s="157"/>
      <c r="AM144" s="159"/>
    </row>
    <row r="145" spans="1:39" s="158" customFormat="1" ht="15" customHeight="1" x14ac:dyDescent="0.25">
      <c r="A145" s="131">
        <v>139</v>
      </c>
      <c r="B145" s="131" t="s">
        <v>18637</v>
      </c>
      <c r="C145" s="131" t="s">
        <v>18692</v>
      </c>
      <c r="D145" s="131" t="s">
        <v>139</v>
      </c>
      <c r="E145" s="131">
        <v>10</v>
      </c>
      <c r="F145" s="131" t="s">
        <v>18495</v>
      </c>
      <c r="G145" s="131" t="s">
        <v>19021</v>
      </c>
      <c r="H145" s="131">
        <v>1987</v>
      </c>
      <c r="I145" s="131">
        <v>2017</v>
      </c>
      <c r="J145" s="131"/>
      <c r="K145" s="244"/>
      <c r="L145" s="131"/>
      <c r="M145" s="131"/>
      <c r="N145" s="131"/>
      <c r="O145" s="131"/>
      <c r="P145" s="131"/>
      <c r="Q145" s="131"/>
      <c r="R145" s="131" t="s">
        <v>18639</v>
      </c>
      <c r="S145" s="131"/>
      <c r="T145" s="131"/>
      <c r="U145" s="131"/>
      <c r="V145" s="141"/>
      <c r="W145" s="175" t="s">
        <v>19022</v>
      </c>
      <c r="Y145" s="158">
        <v>31792</v>
      </c>
      <c r="Z145" s="176"/>
      <c r="AA145" s="176"/>
      <c r="AB145" s="176"/>
      <c r="AC145" s="176"/>
      <c r="AD145" s="176"/>
      <c r="AG145" s="156"/>
      <c r="AH145" s="157"/>
      <c r="AI145" s="157"/>
      <c r="AJ145" s="157"/>
      <c r="AK145" s="157"/>
      <c r="AM145" s="159"/>
    </row>
    <row r="146" spans="1:39" s="158" customFormat="1" ht="15" customHeight="1" x14ac:dyDescent="0.25">
      <c r="A146" s="131">
        <v>140</v>
      </c>
      <c r="B146" s="131" t="s">
        <v>18637</v>
      </c>
      <c r="C146" s="131" t="s">
        <v>18692</v>
      </c>
      <c r="D146" s="131" t="s">
        <v>139</v>
      </c>
      <c r="E146" s="131">
        <v>10</v>
      </c>
      <c r="F146" s="131" t="s">
        <v>18495</v>
      </c>
      <c r="G146" s="131" t="s">
        <v>19023</v>
      </c>
      <c r="H146" s="131">
        <v>1987</v>
      </c>
      <c r="I146" s="131">
        <v>2017</v>
      </c>
      <c r="J146" s="131"/>
      <c r="K146" s="131"/>
      <c r="L146" s="131"/>
      <c r="M146" s="131"/>
      <c r="N146" s="131"/>
      <c r="O146" s="131"/>
      <c r="P146" s="131"/>
      <c r="Q146" s="131"/>
      <c r="R146" s="131"/>
      <c r="S146" s="131" t="s">
        <v>18639</v>
      </c>
      <c r="T146" s="131"/>
      <c r="U146" s="131"/>
      <c r="V146" s="141"/>
      <c r="W146" s="175" t="s">
        <v>19024</v>
      </c>
      <c r="Y146" s="158">
        <v>31851</v>
      </c>
      <c r="Z146" s="176"/>
      <c r="AA146" s="176"/>
      <c r="AB146" s="176"/>
      <c r="AC146" s="176"/>
      <c r="AD146" s="176"/>
      <c r="AG146" s="156"/>
      <c r="AH146" s="157"/>
      <c r="AI146" s="157"/>
      <c r="AJ146" s="157"/>
      <c r="AK146" s="157"/>
      <c r="AM146" s="159"/>
    </row>
    <row r="147" spans="1:39" s="158" customFormat="1" ht="15" customHeight="1" x14ac:dyDescent="0.25">
      <c r="A147" s="131">
        <v>141</v>
      </c>
      <c r="B147" s="131" t="s">
        <v>18637</v>
      </c>
      <c r="C147" s="131" t="s">
        <v>18692</v>
      </c>
      <c r="D147" s="131" t="s">
        <v>139</v>
      </c>
      <c r="E147" s="131">
        <v>10</v>
      </c>
      <c r="F147" s="131" t="s">
        <v>18495</v>
      </c>
      <c r="G147" s="131" t="s">
        <v>19025</v>
      </c>
      <c r="H147" s="131">
        <v>1981</v>
      </c>
      <c r="I147" s="131">
        <v>2017</v>
      </c>
      <c r="J147" s="131"/>
      <c r="K147" s="131"/>
      <c r="L147" s="131"/>
      <c r="M147" s="131"/>
      <c r="N147" s="131"/>
      <c r="O147" s="131"/>
      <c r="P147" s="131"/>
      <c r="Q147" s="131"/>
      <c r="R147" s="131"/>
      <c r="S147" s="131" t="s">
        <v>18639</v>
      </c>
      <c r="T147" s="131"/>
      <c r="U147" s="131"/>
      <c r="V147" s="141"/>
      <c r="W147" s="175" t="s">
        <v>19026</v>
      </c>
      <c r="Y147" s="158">
        <v>29750</v>
      </c>
      <c r="Z147" s="176"/>
      <c r="AA147" s="176"/>
      <c r="AB147" s="176"/>
      <c r="AC147" s="176"/>
      <c r="AD147" s="176"/>
      <c r="AG147" s="156"/>
      <c r="AH147" s="157"/>
      <c r="AI147" s="157"/>
      <c r="AJ147" s="157"/>
      <c r="AK147" s="157"/>
      <c r="AM147" s="159"/>
    </row>
    <row r="148" spans="1:39" s="158" customFormat="1" ht="15" customHeight="1" x14ac:dyDescent="0.25">
      <c r="A148" s="131">
        <v>142</v>
      </c>
      <c r="B148" s="131" t="s">
        <v>18637</v>
      </c>
      <c r="C148" s="131" t="s">
        <v>18692</v>
      </c>
      <c r="D148" s="131" t="s">
        <v>139</v>
      </c>
      <c r="E148" s="131" t="s">
        <v>18640</v>
      </c>
      <c r="F148" s="131" t="s">
        <v>18498</v>
      </c>
      <c r="G148" s="131" t="s">
        <v>19027</v>
      </c>
      <c r="H148" s="131">
        <v>1985</v>
      </c>
      <c r="I148" s="131">
        <v>2017</v>
      </c>
      <c r="J148" s="131"/>
      <c r="K148" s="131"/>
      <c r="L148" s="131" t="s">
        <v>18639</v>
      </c>
      <c r="M148" s="131"/>
      <c r="N148" s="131"/>
      <c r="O148" s="131"/>
      <c r="P148" s="131"/>
      <c r="Q148" s="131"/>
      <c r="R148" s="131"/>
      <c r="S148" s="131"/>
      <c r="T148" s="131"/>
      <c r="U148" s="244"/>
      <c r="V148" s="141"/>
      <c r="W148" s="175" t="s">
        <v>19028</v>
      </c>
      <c r="Y148" s="158">
        <v>31273</v>
      </c>
      <c r="Z148" s="176"/>
      <c r="AA148" s="176"/>
      <c r="AB148" s="176"/>
      <c r="AC148" s="176"/>
      <c r="AD148" s="176"/>
      <c r="AG148" s="156"/>
      <c r="AH148" s="157"/>
      <c r="AI148" s="157"/>
      <c r="AJ148" s="157"/>
      <c r="AK148" s="157"/>
      <c r="AM148" s="159"/>
    </row>
    <row r="149" spans="1:39" s="158" customFormat="1" ht="15" customHeight="1" x14ac:dyDescent="0.25">
      <c r="A149" s="131">
        <v>143</v>
      </c>
      <c r="B149" s="131" t="s">
        <v>18637</v>
      </c>
      <c r="C149" s="131" t="s">
        <v>18692</v>
      </c>
      <c r="D149" s="131" t="s">
        <v>139</v>
      </c>
      <c r="E149" s="131" t="s">
        <v>18640</v>
      </c>
      <c r="F149" s="131" t="s">
        <v>18498</v>
      </c>
      <c r="G149" s="131" t="s">
        <v>19029</v>
      </c>
      <c r="H149" s="131">
        <v>1984</v>
      </c>
      <c r="I149" s="131">
        <v>2017</v>
      </c>
      <c r="J149" s="131"/>
      <c r="K149" s="131"/>
      <c r="L149" s="131" t="s">
        <v>18639</v>
      </c>
      <c r="M149" s="131"/>
      <c r="N149" s="131"/>
      <c r="O149" s="131"/>
      <c r="P149" s="131"/>
      <c r="Q149" s="131"/>
      <c r="R149" s="131"/>
      <c r="S149" s="131"/>
      <c r="T149" s="131"/>
      <c r="U149" s="131"/>
      <c r="V149" s="141"/>
      <c r="W149" s="175" t="s">
        <v>18877</v>
      </c>
      <c r="Y149" s="158">
        <v>30882</v>
      </c>
      <c r="Z149" s="176"/>
      <c r="AA149" s="176"/>
      <c r="AB149" s="176"/>
      <c r="AC149" s="176"/>
      <c r="AD149" s="176"/>
      <c r="AG149" s="156"/>
      <c r="AH149" s="157"/>
      <c r="AI149" s="157"/>
      <c r="AJ149" s="157"/>
      <c r="AK149" s="157"/>
      <c r="AM149" s="159"/>
    </row>
    <row r="150" spans="1:39" s="158" customFormat="1" ht="15" customHeight="1" x14ac:dyDescent="0.25">
      <c r="A150" s="131">
        <v>144</v>
      </c>
      <c r="B150" s="131" t="s">
        <v>18637</v>
      </c>
      <c r="C150" s="131" t="s">
        <v>18692</v>
      </c>
      <c r="D150" s="131" t="s">
        <v>139</v>
      </c>
      <c r="E150" s="131" t="s">
        <v>18640</v>
      </c>
      <c r="F150" s="131" t="s">
        <v>18498</v>
      </c>
      <c r="G150" s="131" t="s">
        <v>19030</v>
      </c>
      <c r="H150" s="131">
        <v>1984</v>
      </c>
      <c r="I150" s="131">
        <v>2017</v>
      </c>
      <c r="J150" s="131"/>
      <c r="K150" s="131"/>
      <c r="L150" s="131" t="s">
        <v>18639</v>
      </c>
      <c r="M150" s="131"/>
      <c r="N150" s="131"/>
      <c r="O150" s="131"/>
      <c r="P150" s="131"/>
      <c r="Q150" s="131"/>
      <c r="R150" s="131"/>
      <c r="S150" s="131"/>
      <c r="T150" s="131"/>
      <c r="U150" s="131"/>
      <c r="V150" s="141"/>
      <c r="W150" s="175" t="s">
        <v>18879</v>
      </c>
      <c r="Y150" s="158">
        <v>30882</v>
      </c>
      <c r="Z150" s="176"/>
      <c r="AA150" s="176"/>
      <c r="AB150" s="176"/>
      <c r="AC150" s="176"/>
      <c r="AD150" s="176"/>
      <c r="AG150" s="156"/>
      <c r="AH150" s="157"/>
      <c r="AI150" s="157"/>
      <c r="AJ150" s="157"/>
      <c r="AK150" s="157"/>
      <c r="AM150" s="159"/>
    </row>
    <row r="151" spans="1:39" s="158" customFormat="1" ht="15" customHeight="1" x14ac:dyDescent="0.25">
      <c r="A151" s="131">
        <v>145</v>
      </c>
      <c r="B151" s="131" t="s">
        <v>18637</v>
      </c>
      <c r="C151" s="131" t="s">
        <v>18692</v>
      </c>
      <c r="D151" s="131" t="s">
        <v>139</v>
      </c>
      <c r="E151" s="131" t="s">
        <v>18640</v>
      </c>
      <c r="F151" s="131" t="s">
        <v>18498</v>
      </c>
      <c r="G151" s="131" t="s">
        <v>19031</v>
      </c>
      <c r="H151" s="131">
        <v>1981</v>
      </c>
      <c r="I151" s="131">
        <v>2017</v>
      </c>
      <c r="J151" s="131"/>
      <c r="K151" s="131"/>
      <c r="L151" s="131" t="s">
        <v>18639</v>
      </c>
      <c r="M151" s="131"/>
      <c r="N151" s="131"/>
      <c r="O151" s="131"/>
      <c r="P151" s="131"/>
      <c r="Q151" s="131"/>
      <c r="R151" s="131"/>
      <c r="S151" s="131"/>
      <c r="T151" s="131"/>
      <c r="U151" s="131"/>
      <c r="V151" s="141"/>
      <c r="W151" s="175" t="s">
        <v>19032</v>
      </c>
      <c r="Y151" s="158">
        <v>29935</v>
      </c>
      <c r="Z151" s="176"/>
      <c r="AA151" s="176"/>
      <c r="AB151" s="176"/>
      <c r="AC151" s="176"/>
      <c r="AD151" s="176"/>
      <c r="AG151" s="156"/>
      <c r="AH151" s="157"/>
      <c r="AI151" s="157"/>
      <c r="AJ151" s="157"/>
      <c r="AK151" s="157"/>
      <c r="AM151" s="159"/>
    </row>
    <row r="152" spans="1:39" s="158" customFormat="1" ht="15" customHeight="1" x14ac:dyDescent="0.25">
      <c r="A152" s="131">
        <v>146</v>
      </c>
      <c r="B152" s="131" t="s">
        <v>18637</v>
      </c>
      <c r="C152" s="131" t="s">
        <v>18692</v>
      </c>
      <c r="D152" s="131" t="s">
        <v>139</v>
      </c>
      <c r="E152" s="131" t="s">
        <v>18640</v>
      </c>
      <c r="F152" s="131" t="s">
        <v>18498</v>
      </c>
      <c r="G152" s="131" t="s">
        <v>19033</v>
      </c>
      <c r="H152" s="131">
        <v>1964</v>
      </c>
      <c r="I152" s="131">
        <v>2017</v>
      </c>
      <c r="J152" s="131"/>
      <c r="K152" s="131"/>
      <c r="L152" s="131" t="s">
        <v>18639</v>
      </c>
      <c r="M152" s="131"/>
      <c r="N152" s="131"/>
      <c r="O152" s="131"/>
      <c r="P152" s="131"/>
      <c r="Q152" s="131"/>
      <c r="R152" s="131"/>
      <c r="S152" s="131"/>
      <c r="T152" s="131"/>
      <c r="U152" s="131"/>
      <c r="V152" s="141"/>
      <c r="W152" s="175" t="s">
        <v>19034</v>
      </c>
      <c r="Y152" s="158">
        <v>23726</v>
      </c>
      <c r="Z152" s="176"/>
      <c r="AA152" s="176"/>
      <c r="AB152" s="176"/>
      <c r="AC152" s="176"/>
      <c r="AD152" s="176"/>
      <c r="AG152" s="156"/>
      <c r="AH152" s="157"/>
      <c r="AI152" s="157"/>
      <c r="AJ152" s="157"/>
      <c r="AK152" s="157"/>
      <c r="AM152" s="159"/>
    </row>
    <row r="153" spans="1:39" s="158" customFormat="1" ht="15" customHeight="1" x14ac:dyDescent="0.25">
      <c r="A153" s="131">
        <v>147</v>
      </c>
      <c r="B153" s="131" t="s">
        <v>18637</v>
      </c>
      <c r="C153" s="131" t="s">
        <v>18692</v>
      </c>
      <c r="D153" s="131" t="s">
        <v>139</v>
      </c>
      <c r="E153" s="131" t="s">
        <v>18640</v>
      </c>
      <c r="F153" s="131" t="s">
        <v>18498</v>
      </c>
      <c r="G153" s="131" t="s">
        <v>19035</v>
      </c>
      <c r="H153" s="131">
        <v>1964</v>
      </c>
      <c r="I153" s="131">
        <v>2017</v>
      </c>
      <c r="J153" s="131"/>
      <c r="K153" s="244"/>
      <c r="L153" s="131" t="s">
        <v>18639</v>
      </c>
      <c r="M153" s="131"/>
      <c r="N153" s="131"/>
      <c r="O153" s="131"/>
      <c r="P153" s="131"/>
      <c r="Q153" s="131"/>
      <c r="R153" s="131"/>
      <c r="S153" s="131"/>
      <c r="T153" s="131"/>
      <c r="U153" s="131"/>
      <c r="V153" s="141"/>
      <c r="W153" s="175" t="s">
        <v>19036</v>
      </c>
      <c r="Y153" s="158">
        <v>23726</v>
      </c>
      <c r="Z153" s="176"/>
      <c r="AA153" s="176"/>
      <c r="AB153" s="176"/>
      <c r="AC153" s="176"/>
      <c r="AD153" s="176"/>
      <c r="AG153" s="156"/>
      <c r="AH153" s="157"/>
      <c r="AI153" s="157"/>
      <c r="AJ153" s="157"/>
      <c r="AK153" s="157"/>
      <c r="AM153" s="159"/>
    </row>
    <row r="154" spans="1:39" s="158" customFormat="1" ht="15" customHeight="1" x14ac:dyDescent="0.25">
      <c r="A154" s="131">
        <v>148</v>
      </c>
      <c r="B154" s="131" t="s">
        <v>18637</v>
      </c>
      <c r="C154" s="131" t="s">
        <v>18692</v>
      </c>
      <c r="D154" s="131" t="s">
        <v>139</v>
      </c>
      <c r="E154" s="131" t="s">
        <v>18640</v>
      </c>
      <c r="F154" s="131" t="s">
        <v>18498</v>
      </c>
      <c r="G154" s="131" t="s">
        <v>19037</v>
      </c>
      <c r="H154" s="131">
        <v>1962</v>
      </c>
      <c r="I154" s="131">
        <v>2017</v>
      </c>
      <c r="J154" s="131"/>
      <c r="K154" s="131"/>
      <c r="L154" s="131" t="s">
        <v>18639</v>
      </c>
      <c r="M154" s="131"/>
      <c r="N154" s="131"/>
      <c r="O154" s="131"/>
      <c r="P154" s="131"/>
      <c r="Q154" s="131"/>
      <c r="R154" s="131"/>
      <c r="S154" s="131"/>
      <c r="T154" s="131"/>
      <c r="U154" s="131"/>
      <c r="V154" s="141"/>
      <c r="W154" s="175" t="s">
        <v>19038</v>
      </c>
      <c r="Y154" s="158">
        <v>22995</v>
      </c>
      <c r="Z154" s="176"/>
      <c r="AA154" s="176"/>
      <c r="AB154" s="176"/>
      <c r="AC154" s="176"/>
      <c r="AD154" s="176"/>
      <c r="AG154" s="156"/>
      <c r="AH154" s="157"/>
      <c r="AI154" s="157"/>
      <c r="AJ154" s="157"/>
      <c r="AK154" s="157"/>
      <c r="AM154" s="159"/>
    </row>
    <row r="155" spans="1:39" s="158" customFormat="1" ht="15" customHeight="1" x14ac:dyDescent="0.25">
      <c r="A155" s="131">
        <v>149</v>
      </c>
      <c r="B155" s="131" t="s">
        <v>18637</v>
      </c>
      <c r="C155" s="131" t="s">
        <v>18692</v>
      </c>
      <c r="D155" s="131" t="s">
        <v>139</v>
      </c>
      <c r="E155" s="131" t="s">
        <v>18640</v>
      </c>
      <c r="F155" s="131" t="s">
        <v>18498</v>
      </c>
      <c r="G155" s="131" t="s">
        <v>19039</v>
      </c>
      <c r="H155" s="131">
        <v>1962</v>
      </c>
      <c r="I155" s="131">
        <v>2017</v>
      </c>
      <c r="J155" s="131"/>
      <c r="K155" s="131"/>
      <c r="L155" s="131"/>
      <c r="M155" s="131" t="s">
        <v>18639</v>
      </c>
      <c r="N155" s="131"/>
      <c r="O155" s="131"/>
      <c r="P155" s="131"/>
      <c r="Q155" s="131"/>
      <c r="R155" s="131"/>
      <c r="S155" s="131"/>
      <c r="T155" s="131"/>
      <c r="U155" s="131"/>
      <c r="V155" s="141"/>
      <c r="W155" s="175" t="s">
        <v>19040</v>
      </c>
      <c r="Y155" s="158">
        <v>22995</v>
      </c>
      <c r="Z155" s="176"/>
      <c r="AA155" s="176"/>
      <c r="AB155" s="176"/>
      <c r="AC155" s="176"/>
      <c r="AD155" s="176"/>
      <c r="AG155" s="156"/>
      <c r="AH155" s="157"/>
      <c r="AI155" s="157"/>
      <c r="AJ155" s="157"/>
      <c r="AK155" s="157"/>
      <c r="AM155" s="159"/>
    </row>
    <row r="156" spans="1:39" s="158" customFormat="1" ht="15" customHeight="1" x14ac:dyDescent="0.25">
      <c r="A156" s="131">
        <v>150</v>
      </c>
      <c r="B156" s="131" t="s">
        <v>18637</v>
      </c>
      <c r="C156" s="131" t="s">
        <v>18692</v>
      </c>
      <c r="D156" s="131" t="s">
        <v>139</v>
      </c>
      <c r="E156" s="131" t="s">
        <v>18640</v>
      </c>
      <c r="F156" s="131" t="s">
        <v>18498</v>
      </c>
      <c r="G156" s="131" t="s">
        <v>19041</v>
      </c>
      <c r="H156" s="131">
        <v>1987</v>
      </c>
      <c r="I156" s="131">
        <v>2017</v>
      </c>
      <c r="J156" s="131"/>
      <c r="K156" s="131"/>
      <c r="L156" s="131"/>
      <c r="M156" s="131" t="s">
        <v>18639</v>
      </c>
      <c r="N156" s="131"/>
      <c r="O156" s="131"/>
      <c r="P156" s="131"/>
      <c r="Q156" s="131"/>
      <c r="R156" s="131"/>
      <c r="S156" s="131"/>
      <c r="T156" s="131"/>
      <c r="U156" s="244"/>
      <c r="V156" s="141"/>
      <c r="W156" s="175" t="s">
        <v>19042</v>
      </c>
      <c r="Y156" s="158">
        <v>32126</v>
      </c>
      <c r="Z156" s="176"/>
      <c r="AA156" s="176"/>
      <c r="AB156" s="176"/>
      <c r="AC156" s="176"/>
      <c r="AD156" s="176"/>
      <c r="AG156" s="156"/>
      <c r="AH156" s="157"/>
      <c r="AI156" s="157"/>
      <c r="AJ156" s="157"/>
      <c r="AK156" s="157"/>
      <c r="AM156" s="159"/>
    </row>
    <row r="157" spans="1:39" s="158" customFormat="1" ht="15" customHeight="1" x14ac:dyDescent="0.25">
      <c r="A157" s="131">
        <v>151</v>
      </c>
      <c r="B157" s="131" t="s">
        <v>18637</v>
      </c>
      <c r="C157" s="131" t="s">
        <v>18692</v>
      </c>
      <c r="D157" s="131" t="s">
        <v>139</v>
      </c>
      <c r="E157" s="131" t="s">
        <v>18640</v>
      </c>
      <c r="F157" s="131" t="s">
        <v>18498</v>
      </c>
      <c r="G157" s="131" t="s">
        <v>19043</v>
      </c>
      <c r="H157" s="131">
        <v>1988</v>
      </c>
      <c r="I157" s="131">
        <v>2017</v>
      </c>
      <c r="J157" s="131"/>
      <c r="K157" s="131"/>
      <c r="L157" s="131"/>
      <c r="M157" s="131" t="s">
        <v>18639</v>
      </c>
      <c r="N157" s="131"/>
      <c r="O157" s="131"/>
      <c r="P157" s="131"/>
      <c r="Q157" s="131"/>
      <c r="R157" s="131"/>
      <c r="S157" s="131"/>
      <c r="T157" s="131"/>
      <c r="U157" s="131"/>
      <c r="V157" s="141"/>
      <c r="W157" s="175" t="s">
        <v>19044</v>
      </c>
      <c r="Y157" s="158">
        <v>32188</v>
      </c>
      <c r="Z157" s="176"/>
      <c r="AA157" s="176"/>
      <c r="AB157" s="176"/>
      <c r="AC157" s="176"/>
      <c r="AD157" s="176"/>
      <c r="AG157" s="156"/>
      <c r="AH157" s="157"/>
      <c r="AI157" s="157"/>
      <c r="AJ157" s="157"/>
      <c r="AK157" s="157"/>
      <c r="AM157" s="159"/>
    </row>
    <row r="158" spans="1:39" s="158" customFormat="1" ht="15" customHeight="1" x14ac:dyDescent="0.25">
      <c r="A158" s="131">
        <v>152</v>
      </c>
      <c r="B158" s="131" t="s">
        <v>18637</v>
      </c>
      <c r="C158" s="131" t="s">
        <v>18692</v>
      </c>
      <c r="D158" s="131" t="s">
        <v>139</v>
      </c>
      <c r="E158" s="131" t="s">
        <v>18640</v>
      </c>
      <c r="F158" s="131" t="s">
        <v>18498</v>
      </c>
      <c r="G158" s="131" t="s">
        <v>19045</v>
      </c>
      <c r="H158" s="131">
        <v>1964</v>
      </c>
      <c r="I158" s="131">
        <v>2017</v>
      </c>
      <c r="J158" s="131"/>
      <c r="K158" s="131"/>
      <c r="L158" s="131"/>
      <c r="M158" s="131" t="s">
        <v>18639</v>
      </c>
      <c r="N158" s="131"/>
      <c r="O158" s="131"/>
      <c r="P158" s="131"/>
      <c r="Q158" s="131"/>
      <c r="R158" s="131"/>
      <c r="S158" s="131"/>
      <c r="T158" s="131"/>
      <c r="U158" s="131"/>
      <c r="V158" s="141"/>
      <c r="W158" s="175" t="s">
        <v>19046</v>
      </c>
      <c r="Y158" s="158">
        <v>23726</v>
      </c>
      <c r="Z158" s="176"/>
      <c r="AA158" s="176"/>
      <c r="AB158" s="176"/>
      <c r="AC158" s="176"/>
      <c r="AD158" s="176"/>
      <c r="AG158" s="156"/>
      <c r="AH158" s="157"/>
      <c r="AI158" s="157"/>
      <c r="AJ158" s="157"/>
      <c r="AK158" s="157"/>
      <c r="AM158" s="159"/>
    </row>
    <row r="159" spans="1:39" s="158" customFormat="1" ht="15" customHeight="1" x14ac:dyDescent="0.25">
      <c r="A159" s="131">
        <v>153</v>
      </c>
      <c r="B159" s="131" t="s">
        <v>18637</v>
      </c>
      <c r="C159" s="131" t="s">
        <v>18692</v>
      </c>
      <c r="D159" s="131" t="s">
        <v>139</v>
      </c>
      <c r="E159" s="131" t="s">
        <v>18640</v>
      </c>
      <c r="F159" s="131" t="s">
        <v>18498</v>
      </c>
      <c r="G159" s="131" t="s">
        <v>19047</v>
      </c>
      <c r="H159" s="131">
        <v>1967</v>
      </c>
      <c r="I159" s="131">
        <v>2017</v>
      </c>
      <c r="J159" s="131"/>
      <c r="K159" s="131"/>
      <c r="L159" s="131"/>
      <c r="M159" s="131" t="s">
        <v>18639</v>
      </c>
      <c r="N159" s="131"/>
      <c r="O159" s="131"/>
      <c r="P159" s="131"/>
      <c r="Q159" s="131"/>
      <c r="R159" s="131"/>
      <c r="S159" s="131"/>
      <c r="T159" s="131"/>
      <c r="U159" s="131"/>
      <c r="V159" s="141"/>
      <c r="W159" s="175" t="s">
        <v>19048</v>
      </c>
      <c r="Y159" s="158">
        <v>24821</v>
      </c>
      <c r="Z159" s="176"/>
      <c r="AA159" s="176"/>
      <c r="AB159" s="176"/>
      <c r="AC159" s="176"/>
      <c r="AD159" s="176"/>
      <c r="AG159" s="156"/>
      <c r="AH159" s="157"/>
      <c r="AI159" s="157"/>
      <c r="AJ159" s="157"/>
      <c r="AK159" s="157"/>
      <c r="AM159" s="159"/>
    </row>
    <row r="160" spans="1:39" s="158" customFormat="1" ht="15" customHeight="1" x14ac:dyDescent="0.25">
      <c r="A160" s="131">
        <v>154</v>
      </c>
      <c r="B160" s="131" t="s">
        <v>18637</v>
      </c>
      <c r="C160" s="131" t="s">
        <v>18692</v>
      </c>
      <c r="D160" s="131" t="s">
        <v>139</v>
      </c>
      <c r="E160" s="131" t="s">
        <v>18640</v>
      </c>
      <c r="F160" s="131" t="s">
        <v>18498</v>
      </c>
      <c r="G160" s="131" t="s">
        <v>19049</v>
      </c>
      <c r="H160" s="131">
        <v>1972</v>
      </c>
      <c r="I160" s="131">
        <v>2017</v>
      </c>
      <c r="J160" s="131"/>
      <c r="K160" s="244"/>
      <c r="L160" s="131"/>
      <c r="M160" s="131" t="s">
        <v>18639</v>
      </c>
      <c r="N160" s="131"/>
      <c r="O160" s="131"/>
      <c r="P160" s="131"/>
      <c r="Q160" s="131"/>
      <c r="R160" s="131"/>
      <c r="S160" s="131"/>
      <c r="T160" s="131"/>
      <c r="U160" s="131"/>
      <c r="V160" s="141"/>
      <c r="W160" s="175" t="s">
        <v>19050</v>
      </c>
      <c r="Y160" s="158">
        <v>26648</v>
      </c>
      <c r="Z160" s="176"/>
      <c r="AA160" s="176"/>
      <c r="AB160" s="176"/>
      <c r="AC160" s="176"/>
      <c r="AD160" s="176"/>
      <c r="AG160" s="156"/>
      <c r="AH160" s="157"/>
      <c r="AI160" s="157"/>
      <c r="AJ160" s="157"/>
      <c r="AK160" s="157"/>
      <c r="AM160" s="159"/>
    </row>
    <row r="161" spans="1:39" s="158" customFormat="1" ht="15" customHeight="1" x14ac:dyDescent="0.25">
      <c r="A161" s="131">
        <v>155</v>
      </c>
      <c r="B161" s="131" t="s">
        <v>18637</v>
      </c>
      <c r="C161" s="131" t="s">
        <v>18692</v>
      </c>
      <c r="D161" s="131" t="s">
        <v>139</v>
      </c>
      <c r="E161" s="131" t="s">
        <v>18640</v>
      </c>
      <c r="F161" s="131" t="s">
        <v>18498</v>
      </c>
      <c r="G161" s="131" t="s">
        <v>19051</v>
      </c>
      <c r="H161" s="131">
        <v>1996</v>
      </c>
      <c r="I161" s="131" t="s">
        <v>18507</v>
      </c>
      <c r="J161" s="131"/>
      <c r="K161" s="131"/>
      <c r="L161" s="131"/>
      <c r="M161" s="131" t="s">
        <v>18639</v>
      </c>
      <c r="N161" s="131"/>
      <c r="O161" s="131"/>
      <c r="P161" s="131"/>
      <c r="Q161" s="131"/>
      <c r="R161" s="131"/>
      <c r="S161" s="131"/>
      <c r="T161" s="131"/>
      <c r="U161" s="244"/>
      <c r="V161" s="141"/>
      <c r="W161" s="175" t="s">
        <v>19052</v>
      </c>
      <c r="Y161" s="158">
        <v>35231</v>
      </c>
      <c r="Z161" s="176"/>
      <c r="AA161" s="176"/>
      <c r="AB161" s="176"/>
      <c r="AC161" s="176"/>
      <c r="AD161" s="176"/>
      <c r="AG161" s="156"/>
      <c r="AH161" s="157"/>
      <c r="AI161" s="157"/>
      <c r="AJ161" s="157"/>
      <c r="AK161" s="157"/>
      <c r="AM161" s="159"/>
    </row>
    <row r="162" spans="1:39" s="158" customFormat="1" ht="15" customHeight="1" x14ac:dyDescent="0.25">
      <c r="A162" s="131">
        <v>156</v>
      </c>
      <c r="B162" s="131" t="s">
        <v>18637</v>
      </c>
      <c r="C162" s="131" t="s">
        <v>18692</v>
      </c>
      <c r="D162" s="131" t="s">
        <v>139</v>
      </c>
      <c r="E162" s="131" t="s">
        <v>18640</v>
      </c>
      <c r="F162" s="131" t="s">
        <v>18498</v>
      </c>
      <c r="G162" s="131" t="s">
        <v>19053</v>
      </c>
      <c r="H162" s="131">
        <v>1982</v>
      </c>
      <c r="I162" s="131">
        <v>2017</v>
      </c>
      <c r="J162" s="131"/>
      <c r="K162" s="131"/>
      <c r="L162" s="131"/>
      <c r="M162" s="131"/>
      <c r="N162" s="131" t="s">
        <v>18639</v>
      </c>
      <c r="O162" s="131"/>
      <c r="P162" s="131"/>
      <c r="Q162" s="131"/>
      <c r="R162" s="131"/>
      <c r="S162" s="131"/>
      <c r="T162" s="131"/>
      <c r="U162" s="131"/>
      <c r="V162" s="141"/>
      <c r="W162" s="175" t="s">
        <v>19054</v>
      </c>
      <c r="Y162" s="158">
        <v>30300</v>
      </c>
      <c r="Z162" s="176"/>
      <c r="AA162" s="176"/>
      <c r="AB162" s="176"/>
      <c r="AC162" s="176"/>
      <c r="AD162" s="176"/>
      <c r="AG162" s="156"/>
      <c r="AH162" s="157"/>
      <c r="AI162" s="157"/>
      <c r="AJ162" s="157"/>
      <c r="AK162" s="157"/>
      <c r="AM162" s="159"/>
    </row>
    <row r="163" spans="1:39" s="158" customFormat="1" ht="15" customHeight="1" x14ac:dyDescent="0.25">
      <c r="A163" s="131">
        <v>157</v>
      </c>
      <c r="B163" s="131" t="s">
        <v>18637</v>
      </c>
      <c r="C163" s="131" t="s">
        <v>18692</v>
      </c>
      <c r="D163" s="131" t="s">
        <v>139</v>
      </c>
      <c r="E163" s="131" t="s">
        <v>18640</v>
      </c>
      <c r="F163" s="131" t="s">
        <v>18498</v>
      </c>
      <c r="G163" s="131" t="s">
        <v>19055</v>
      </c>
      <c r="H163" s="131">
        <v>1987</v>
      </c>
      <c r="I163" s="131">
        <v>2017</v>
      </c>
      <c r="J163" s="131"/>
      <c r="K163" s="131"/>
      <c r="L163" s="131"/>
      <c r="M163" s="131"/>
      <c r="N163" s="131" t="s">
        <v>18639</v>
      </c>
      <c r="O163" s="131"/>
      <c r="P163" s="131"/>
      <c r="Q163" s="131"/>
      <c r="R163" s="131"/>
      <c r="S163" s="131"/>
      <c r="T163" s="131"/>
      <c r="U163" s="131"/>
      <c r="V163" s="141"/>
      <c r="W163" s="175" t="s">
        <v>19056</v>
      </c>
      <c r="Y163" s="158">
        <v>32126</v>
      </c>
      <c r="Z163" s="176"/>
      <c r="AA163" s="176"/>
      <c r="AB163" s="176"/>
      <c r="AC163" s="176"/>
      <c r="AD163" s="176"/>
      <c r="AG163" s="156"/>
      <c r="AH163" s="157"/>
      <c r="AI163" s="157"/>
      <c r="AJ163" s="157"/>
      <c r="AK163" s="157"/>
      <c r="AM163" s="159"/>
    </row>
    <row r="164" spans="1:39" s="158" customFormat="1" ht="15" customHeight="1" x14ac:dyDescent="0.25">
      <c r="A164" s="131">
        <v>158</v>
      </c>
      <c r="B164" s="131" t="s">
        <v>18637</v>
      </c>
      <c r="C164" s="131" t="s">
        <v>18692</v>
      </c>
      <c r="D164" s="131" t="s">
        <v>139</v>
      </c>
      <c r="E164" s="131" t="s">
        <v>18640</v>
      </c>
      <c r="F164" s="131" t="s">
        <v>18498</v>
      </c>
      <c r="G164" s="131" t="s">
        <v>19057</v>
      </c>
      <c r="H164" s="131">
        <v>1987</v>
      </c>
      <c r="I164" s="131">
        <v>2017</v>
      </c>
      <c r="J164" s="131"/>
      <c r="K164" s="244"/>
      <c r="L164" s="131"/>
      <c r="M164" s="131"/>
      <c r="N164" s="131" t="s">
        <v>18639</v>
      </c>
      <c r="O164" s="131"/>
      <c r="P164" s="131"/>
      <c r="Q164" s="131"/>
      <c r="R164" s="131"/>
      <c r="S164" s="131"/>
      <c r="T164" s="131"/>
      <c r="U164" s="131"/>
      <c r="V164" s="141"/>
      <c r="W164" s="175" t="s">
        <v>19058</v>
      </c>
      <c r="Y164" s="158">
        <v>32126</v>
      </c>
      <c r="Z164" s="176"/>
      <c r="AA164" s="176"/>
      <c r="AB164" s="176"/>
      <c r="AC164" s="176"/>
      <c r="AD164" s="176"/>
      <c r="AG164" s="156"/>
      <c r="AH164" s="157"/>
      <c r="AI164" s="157"/>
      <c r="AJ164" s="157"/>
      <c r="AK164" s="157"/>
      <c r="AM164" s="159"/>
    </row>
    <row r="165" spans="1:39" s="158" customFormat="1" ht="15" customHeight="1" x14ac:dyDescent="0.25">
      <c r="A165" s="131">
        <v>159</v>
      </c>
      <c r="B165" s="131" t="s">
        <v>18637</v>
      </c>
      <c r="C165" s="131" t="s">
        <v>18692</v>
      </c>
      <c r="D165" s="131" t="s">
        <v>139</v>
      </c>
      <c r="E165" s="131" t="s">
        <v>18640</v>
      </c>
      <c r="F165" s="131" t="s">
        <v>18498</v>
      </c>
      <c r="G165" s="131" t="s">
        <v>19059</v>
      </c>
      <c r="H165" s="131">
        <v>1975</v>
      </c>
      <c r="I165" s="131">
        <v>2017</v>
      </c>
      <c r="J165" s="131"/>
      <c r="K165" s="131"/>
      <c r="L165" s="131"/>
      <c r="M165" s="131"/>
      <c r="N165" s="131" t="s">
        <v>18639</v>
      </c>
      <c r="O165" s="131"/>
      <c r="P165" s="131"/>
      <c r="Q165" s="131"/>
      <c r="R165" s="131"/>
      <c r="S165" s="131"/>
      <c r="T165" s="131"/>
      <c r="U165" s="131"/>
      <c r="V165" s="141"/>
      <c r="W165" s="175" t="s">
        <v>19060</v>
      </c>
      <c r="Y165" s="158">
        <v>27563</v>
      </c>
      <c r="Z165" s="176"/>
      <c r="AA165" s="176"/>
      <c r="AB165" s="176"/>
      <c r="AC165" s="176"/>
      <c r="AD165" s="176"/>
      <c r="AG165" s="156"/>
      <c r="AH165" s="157"/>
      <c r="AI165" s="157"/>
      <c r="AJ165" s="157"/>
      <c r="AK165" s="157"/>
      <c r="AM165" s="159"/>
    </row>
    <row r="166" spans="1:39" s="158" customFormat="1" ht="15" customHeight="1" x14ac:dyDescent="0.25">
      <c r="A166" s="131">
        <v>160</v>
      </c>
      <c r="B166" s="131" t="s">
        <v>18637</v>
      </c>
      <c r="C166" s="131" t="s">
        <v>18692</v>
      </c>
      <c r="D166" s="131" t="s">
        <v>139</v>
      </c>
      <c r="E166" s="131" t="s">
        <v>18640</v>
      </c>
      <c r="F166" s="131" t="s">
        <v>18498</v>
      </c>
      <c r="G166" s="131" t="s">
        <v>19061</v>
      </c>
      <c r="H166" s="131">
        <v>1977</v>
      </c>
      <c r="I166" s="131" t="s">
        <v>18507</v>
      </c>
      <c r="J166" s="131"/>
      <c r="K166" s="131"/>
      <c r="L166" s="131"/>
      <c r="M166" s="131"/>
      <c r="N166" s="131" t="s">
        <v>18639</v>
      </c>
      <c r="O166" s="131"/>
      <c r="P166" s="131"/>
      <c r="Q166" s="131"/>
      <c r="R166" s="131"/>
      <c r="S166" s="131"/>
      <c r="T166" s="131"/>
      <c r="U166" s="131"/>
      <c r="V166" s="141"/>
      <c r="W166" s="175" t="s">
        <v>19062</v>
      </c>
      <c r="Y166" s="158">
        <v>28161</v>
      </c>
      <c r="Z166" s="176"/>
      <c r="AA166" s="176"/>
      <c r="AB166" s="176"/>
      <c r="AC166" s="176"/>
      <c r="AD166" s="176"/>
      <c r="AG166" s="156"/>
      <c r="AH166" s="157"/>
      <c r="AI166" s="157"/>
      <c r="AJ166" s="157"/>
      <c r="AK166" s="157"/>
      <c r="AM166" s="159"/>
    </row>
    <row r="167" spans="1:39" s="158" customFormat="1" ht="15" customHeight="1" x14ac:dyDescent="0.25">
      <c r="A167" s="131">
        <v>161</v>
      </c>
      <c r="B167" s="131" t="s">
        <v>18637</v>
      </c>
      <c r="C167" s="131" t="s">
        <v>18692</v>
      </c>
      <c r="D167" s="131" t="s">
        <v>139</v>
      </c>
      <c r="E167" s="131" t="s">
        <v>18640</v>
      </c>
      <c r="F167" s="131" t="s">
        <v>18498</v>
      </c>
      <c r="G167" s="131" t="s">
        <v>19063</v>
      </c>
      <c r="H167" s="131">
        <v>1976</v>
      </c>
      <c r="I167" s="131">
        <v>2017</v>
      </c>
      <c r="J167" s="131"/>
      <c r="K167" s="131"/>
      <c r="L167" s="131"/>
      <c r="M167" s="131"/>
      <c r="N167" s="131" t="s">
        <v>18639</v>
      </c>
      <c r="O167" s="131"/>
      <c r="P167" s="131"/>
      <c r="Q167" s="131"/>
      <c r="R167" s="131"/>
      <c r="S167" s="131"/>
      <c r="T167" s="131"/>
      <c r="U167" s="131"/>
      <c r="V167" s="141"/>
      <c r="W167" s="175" t="s">
        <v>19064</v>
      </c>
      <c r="Y167" s="158">
        <v>28109</v>
      </c>
      <c r="Z167" s="176"/>
      <c r="AA167" s="176"/>
      <c r="AB167" s="176"/>
      <c r="AC167" s="176"/>
      <c r="AD167" s="176"/>
      <c r="AG167" s="156"/>
      <c r="AH167" s="157"/>
      <c r="AI167" s="157"/>
      <c r="AJ167" s="157"/>
      <c r="AK167" s="157"/>
      <c r="AM167" s="159"/>
    </row>
    <row r="168" spans="1:39" s="158" customFormat="1" ht="15" customHeight="1" x14ac:dyDescent="0.25">
      <c r="A168" s="131">
        <v>162</v>
      </c>
      <c r="B168" s="131" t="s">
        <v>18637</v>
      </c>
      <c r="C168" s="131" t="s">
        <v>18692</v>
      </c>
      <c r="D168" s="131" t="s">
        <v>139</v>
      </c>
      <c r="E168" s="131" t="s">
        <v>18640</v>
      </c>
      <c r="F168" s="131" t="s">
        <v>18498</v>
      </c>
      <c r="G168" s="131" t="s">
        <v>19065</v>
      </c>
      <c r="H168" s="131">
        <v>1997</v>
      </c>
      <c r="I168" s="131" t="s">
        <v>18507</v>
      </c>
      <c r="J168" s="131"/>
      <c r="K168" s="131"/>
      <c r="L168" s="131"/>
      <c r="M168" s="131"/>
      <c r="N168" s="131"/>
      <c r="O168" s="131" t="s">
        <v>18639</v>
      </c>
      <c r="P168" s="131"/>
      <c r="Q168" s="131"/>
      <c r="R168" s="131"/>
      <c r="S168" s="131"/>
      <c r="T168" s="131"/>
      <c r="U168" s="131"/>
      <c r="V168" s="141"/>
      <c r="W168" s="175" t="s">
        <v>19066</v>
      </c>
      <c r="Y168" s="158">
        <v>35622</v>
      </c>
      <c r="Z168" s="176"/>
      <c r="AA168" s="176"/>
      <c r="AB168" s="176"/>
      <c r="AC168" s="176"/>
      <c r="AD168" s="176"/>
      <c r="AG168" s="156"/>
      <c r="AH168" s="157"/>
      <c r="AI168" s="157"/>
      <c r="AJ168" s="157"/>
      <c r="AK168" s="157"/>
      <c r="AM168" s="159"/>
    </row>
    <row r="169" spans="1:39" s="158" customFormat="1" ht="15" customHeight="1" x14ac:dyDescent="0.25">
      <c r="A169" s="131">
        <v>163</v>
      </c>
      <c r="B169" s="131" t="s">
        <v>18637</v>
      </c>
      <c r="C169" s="131" t="s">
        <v>18692</v>
      </c>
      <c r="D169" s="131" t="s">
        <v>139</v>
      </c>
      <c r="E169" s="131" t="s">
        <v>18640</v>
      </c>
      <c r="F169" s="131" t="s">
        <v>18498</v>
      </c>
      <c r="G169" s="131" t="s">
        <v>19067</v>
      </c>
      <c r="H169" s="131">
        <v>1996</v>
      </c>
      <c r="I169" s="131" t="s">
        <v>18507</v>
      </c>
      <c r="J169" s="131"/>
      <c r="K169" s="244"/>
      <c r="L169" s="131"/>
      <c r="M169" s="131"/>
      <c r="N169" s="131"/>
      <c r="O169" s="131" t="s">
        <v>18639</v>
      </c>
      <c r="P169" s="131"/>
      <c r="Q169" s="131"/>
      <c r="R169" s="131"/>
      <c r="S169" s="131"/>
      <c r="T169" s="131"/>
      <c r="U169" s="131"/>
      <c r="V169" s="141"/>
      <c r="W169" s="175" t="s">
        <v>19068</v>
      </c>
      <c r="Y169" s="158">
        <v>35384</v>
      </c>
      <c r="Z169" s="176"/>
      <c r="AA169" s="176"/>
      <c r="AB169" s="176"/>
      <c r="AC169" s="176"/>
      <c r="AD169" s="176"/>
      <c r="AG169" s="156"/>
      <c r="AH169" s="157"/>
      <c r="AI169" s="157"/>
      <c r="AJ169" s="157"/>
      <c r="AK169" s="157"/>
      <c r="AM169" s="159"/>
    </row>
    <row r="170" spans="1:39" s="158" customFormat="1" ht="15" customHeight="1" x14ac:dyDescent="0.25">
      <c r="A170" s="131">
        <v>164</v>
      </c>
      <c r="B170" s="131" t="s">
        <v>18637</v>
      </c>
      <c r="C170" s="131" t="s">
        <v>18692</v>
      </c>
      <c r="D170" s="131" t="s">
        <v>139</v>
      </c>
      <c r="E170" s="131" t="s">
        <v>18640</v>
      </c>
      <c r="F170" s="131" t="s">
        <v>18498</v>
      </c>
      <c r="G170" s="131" t="s">
        <v>19069</v>
      </c>
      <c r="H170" s="131">
        <v>1996</v>
      </c>
      <c r="I170" s="131" t="s">
        <v>18507</v>
      </c>
      <c r="J170" s="131"/>
      <c r="K170" s="131"/>
      <c r="L170" s="131"/>
      <c r="M170" s="131"/>
      <c r="N170" s="131"/>
      <c r="O170" s="131" t="s">
        <v>18639</v>
      </c>
      <c r="P170" s="131"/>
      <c r="Q170" s="131"/>
      <c r="R170" s="131"/>
      <c r="S170" s="131"/>
      <c r="T170" s="131"/>
      <c r="U170" s="131"/>
      <c r="V170" s="141"/>
      <c r="W170" s="175" t="s">
        <v>19070</v>
      </c>
      <c r="Y170" s="158">
        <v>35231</v>
      </c>
      <c r="Z170" s="176"/>
      <c r="AA170" s="176"/>
      <c r="AB170" s="176"/>
      <c r="AC170" s="176"/>
      <c r="AD170" s="176"/>
      <c r="AG170" s="156"/>
      <c r="AH170" s="157"/>
      <c r="AI170" s="157"/>
      <c r="AJ170" s="157"/>
      <c r="AK170" s="157"/>
      <c r="AM170" s="159"/>
    </row>
    <row r="171" spans="1:39" s="158" customFormat="1" ht="15" customHeight="1" x14ac:dyDescent="0.25">
      <c r="A171" s="131">
        <v>165</v>
      </c>
      <c r="B171" s="131" t="s">
        <v>18637</v>
      </c>
      <c r="C171" s="131" t="s">
        <v>18692</v>
      </c>
      <c r="D171" s="131" t="s">
        <v>139</v>
      </c>
      <c r="E171" s="131" t="s">
        <v>18640</v>
      </c>
      <c r="F171" s="131" t="s">
        <v>18498</v>
      </c>
      <c r="G171" s="131" t="s">
        <v>19071</v>
      </c>
      <c r="H171" s="131">
        <v>1997</v>
      </c>
      <c r="I171" s="131" t="s">
        <v>18507</v>
      </c>
      <c r="J171" s="131"/>
      <c r="K171" s="131"/>
      <c r="L171" s="131"/>
      <c r="M171" s="131"/>
      <c r="N171" s="131"/>
      <c r="O171" s="131" t="s">
        <v>18639</v>
      </c>
      <c r="P171" s="131"/>
      <c r="Q171" s="131"/>
      <c r="R171" s="131"/>
      <c r="S171" s="131"/>
      <c r="T171" s="131"/>
      <c r="U171" s="131"/>
      <c r="V171" s="141"/>
      <c r="W171" s="175" t="s">
        <v>19072</v>
      </c>
      <c r="Y171" s="158">
        <v>35622</v>
      </c>
      <c r="Z171" s="176"/>
      <c r="AA171" s="176"/>
      <c r="AB171" s="176"/>
      <c r="AC171" s="176"/>
      <c r="AD171" s="176"/>
      <c r="AG171" s="156"/>
      <c r="AH171" s="157"/>
      <c r="AI171" s="157"/>
      <c r="AJ171" s="157"/>
      <c r="AK171" s="157"/>
      <c r="AM171" s="159"/>
    </row>
    <row r="172" spans="1:39" s="158" customFormat="1" ht="15" customHeight="1" x14ac:dyDescent="0.25">
      <c r="A172" s="131">
        <v>166</v>
      </c>
      <c r="B172" s="131" t="s">
        <v>18637</v>
      </c>
      <c r="C172" s="131" t="s">
        <v>18692</v>
      </c>
      <c r="D172" s="131" t="s">
        <v>139</v>
      </c>
      <c r="E172" s="131" t="s">
        <v>18640</v>
      </c>
      <c r="F172" s="131" t="s">
        <v>18498</v>
      </c>
      <c r="G172" s="131" t="s">
        <v>19073</v>
      </c>
      <c r="H172" s="131">
        <v>1986</v>
      </c>
      <c r="I172" s="131">
        <v>2017</v>
      </c>
      <c r="J172" s="131"/>
      <c r="K172" s="131"/>
      <c r="L172" s="131"/>
      <c r="M172" s="131"/>
      <c r="N172" s="131"/>
      <c r="O172" s="131" t="s">
        <v>18639</v>
      </c>
      <c r="P172" s="131"/>
      <c r="Q172" s="131"/>
      <c r="R172" s="131"/>
      <c r="S172" s="131"/>
      <c r="T172" s="131"/>
      <c r="U172" s="244"/>
      <c r="V172" s="141"/>
      <c r="W172" s="175" t="s">
        <v>19074</v>
      </c>
      <c r="Y172" s="158">
        <v>31761</v>
      </c>
      <c r="Z172" s="176"/>
      <c r="AA172" s="176"/>
      <c r="AB172" s="176"/>
      <c r="AC172" s="176"/>
      <c r="AD172" s="176"/>
      <c r="AG172" s="156"/>
      <c r="AH172" s="157"/>
      <c r="AI172" s="157"/>
      <c r="AJ172" s="157"/>
      <c r="AK172" s="157"/>
      <c r="AM172" s="159"/>
    </row>
    <row r="173" spans="1:39" s="158" customFormat="1" ht="15" customHeight="1" x14ac:dyDescent="0.25">
      <c r="A173" s="131">
        <v>167</v>
      </c>
      <c r="B173" s="131" t="s">
        <v>18637</v>
      </c>
      <c r="C173" s="131" t="s">
        <v>18692</v>
      </c>
      <c r="D173" s="131" t="s">
        <v>139</v>
      </c>
      <c r="E173" s="131" t="s">
        <v>18640</v>
      </c>
      <c r="F173" s="131" t="s">
        <v>18498</v>
      </c>
      <c r="G173" s="131" t="s">
        <v>19075</v>
      </c>
      <c r="H173" s="131">
        <v>1997</v>
      </c>
      <c r="I173" s="131" t="s">
        <v>18507</v>
      </c>
      <c r="J173" s="131"/>
      <c r="K173" s="131"/>
      <c r="L173" s="131"/>
      <c r="M173" s="131"/>
      <c r="N173" s="131"/>
      <c r="O173" s="131" t="s">
        <v>18639</v>
      </c>
      <c r="P173" s="131"/>
      <c r="Q173" s="131"/>
      <c r="R173" s="131"/>
      <c r="S173" s="131"/>
      <c r="T173" s="131"/>
      <c r="U173" s="131"/>
      <c r="V173" s="141"/>
      <c r="W173" s="175" t="s">
        <v>19076</v>
      </c>
      <c r="Y173" s="158">
        <v>35622</v>
      </c>
      <c r="Z173" s="176"/>
      <c r="AA173" s="176"/>
      <c r="AB173" s="176"/>
      <c r="AC173" s="176"/>
      <c r="AD173" s="176"/>
      <c r="AG173" s="156"/>
      <c r="AH173" s="157"/>
      <c r="AI173" s="157"/>
      <c r="AJ173" s="157"/>
      <c r="AK173" s="157"/>
      <c r="AM173" s="159"/>
    </row>
    <row r="174" spans="1:39" s="158" customFormat="1" ht="15" customHeight="1" x14ac:dyDescent="0.25">
      <c r="A174" s="131">
        <v>168</v>
      </c>
      <c r="B174" s="131" t="s">
        <v>18637</v>
      </c>
      <c r="C174" s="131" t="s">
        <v>18692</v>
      </c>
      <c r="D174" s="131" t="s">
        <v>139</v>
      </c>
      <c r="E174" s="131" t="s">
        <v>18640</v>
      </c>
      <c r="F174" s="131" t="s">
        <v>18498</v>
      </c>
      <c r="G174" s="131" t="s">
        <v>19077</v>
      </c>
      <c r="H174" s="131">
        <v>1996</v>
      </c>
      <c r="I174" s="131" t="s">
        <v>18507</v>
      </c>
      <c r="J174" s="131"/>
      <c r="K174" s="131"/>
      <c r="L174" s="131"/>
      <c r="M174" s="131"/>
      <c r="N174" s="131"/>
      <c r="O174" s="131"/>
      <c r="P174" s="131" t="s">
        <v>18639</v>
      </c>
      <c r="Q174" s="131"/>
      <c r="R174" s="131"/>
      <c r="S174" s="131"/>
      <c r="T174" s="131"/>
      <c r="U174" s="131"/>
      <c r="V174" s="141"/>
      <c r="W174" s="175" t="s">
        <v>19078</v>
      </c>
      <c r="Y174" s="158">
        <v>35231</v>
      </c>
      <c r="Z174" s="176"/>
      <c r="AA174" s="176"/>
      <c r="AB174" s="176"/>
      <c r="AC174" s="176"/>
      <c r="AD174" s="176"/>
      <c r="AG174" s="156"/>
      <c r="AH174" s="157"/>
      <c r="AI174" s="157"/>
      <c r="AJ174" s="157"/>
      <c r="AK174" s="157"/>
      <c r="AM174" s="159"/>
    </row>
    <row r="175" spans="1:39" s="158" customFormat="1" ht="15" customHeight="1" x14ac:dyDescent="0.25">
      <c r="A175" s="131">
        <v>169</v>
      </c>
      <c r="B175" s="131" t="s">
        <v>18637</v>
      </c>
      <c r="C175" s="131" t="s">
        <v>18692</v>
      </c>
      <c r="D175" s="131" t="s">
        <v>139</v>
      </c>
      <c r="E175" s="131" t="s">
        <v>18640</v>
      </c>
      <c r="F175" s="131" t="s">
        <v>18498</v>
      </c>
      <c r="G175" s="131" t="s">
        <v>19079</v>
      </c>
      <c r="H175" s="131">
        <v>1978</v>
      </c>
      <c r="I175" s="131">
        <v>2017</v>
      </c>
      <c r="J175" s="131"/>
      <c r="K175" s="131"/>
      <c r="L175" s="131"/>
      <c r="M175" s="131"/>
      <c r="N175" s="131"/>
      <c r="O175" s="131"/>
      <c r="P175" s="131" t="s">
        <v>18639</v>
      </c>
      <c r="Q175" s="131"/>
      <c r="R175" s="131"/>
      <c r="S175" s="131"/>
      <c r="T175" s="131"/>
      <c r="U175" s="131"/>
      <c r="V175" s="141"/>
      <c r="W175" s="175" t="s">
        <v>19080</v>
      </c>
      <c r="Y175" s="158">
        <v>28839</v>
      </c>
      <c r="Z175" s="176"/>
      <c r="AA175" s="176"/>
      <c r="AB175" s="176"/>
      <c r="AC175" s="176"/>
      <c r="AD175" s="176"/>
      <c r="AG175" s="156"/>
      <c r="AH175" s="157"/>
      <c r="AI175" s="157"/>
      <c r="AJ175" s="157"/>
      <c r="AK175" s="157"/>
      <c r="AM175" s="159"/>
    </row>
    <row r="176" spans="1:39" s="158" customFormat="1" ht="15" customHeight="1" x14ac:dyDescent="0.25">
      <c r="A176" s="131">
        <v>170</v>
      </c>
      <c r="B176" s="131" t="s">
        <v>18637</v>
      </c>
      <c r="C176" s="131" t="s">
        <v>18692</v>
      </c>
      <c r="D176" s="131" t="s">
        <v>139</v>
      </c>
      <c r="E176" s="131" t="s">
        <v>18640</v>
      </c>
      <c r="F176" s="131" t="s">
        <v>18498</v>
      </c>
      <c r="G176" s="131" t="s">
        <v>19081</v>
      </c>
      <c r="H176" s="131">
        <v>1982</v>
      </c>
      <c r="I176" s="131">
        <v>2017</v>
      </c>
      <c r="J176" s="131"/>
      <c r="K176" s="131"/>
      <c r="L176" s="131"/>
      <c r="M176" s="131"/>
      <c r="N176" s="131"/>
      <c r="O176" s="131"/>
      <c r="P176" s="131" t="s">
        <v>18639</v>
      </c>
      <c r="Q176" s="131"/>
      <c r="R176" s="131"/>
      <c r="S176" s="131"/>
      <c r="T176" s="131"/>
      <c r="U176" s="131"/>
      <c r="V176" s="141"/>
      <c r="W176" s="175" t="s">
        <v>19082</v>
      </c>
      <c r="Y176" s="158">
        <v>30270</v>
      </c>
      <c r="Z176" s="176"/>
      <c r="AA176" s="176"/>
      <c r="AB176" s="176"/>
      <c r="AC176" s="176"/>
      <c r="AD176" s="176"/>
      <c r="AG176" s="156"/>
      <c r="AH176" s="157"/>
      <c r="AI176" s="157"/>
      <c r="AJ176" s="157"/>
      <c r="AK176" s="157"/>
      <c r="AM176" s="159"/>
    </row>
    <row r="177" spans="1:39" s="158" customFormat="1" ht="15" customHeight="1" x14ac:dyDescent="0.25">
      <c r="A177" s="131">
        <v>171</v>
      </c>
      <c r="B177" s="131" t="s">
        <v>18637</v>
      </c>
      <c r="C177" s="131" t="s">
        <v>18692</v>
      </c>
      <c r="D177" s="131" t="s">
        <v>139</v>
      </c>
      <c r="E177" s="131" t="s">
        <v>18640</v>
      </c>
      <c r="F177" s="131" t="s">
        <v>18498</v>
      </c>
      <c r="G177" s="131" t="s">
        <v>19083</v>
      </c>
      <c r="H177" s="131">
        <v>1984</v>
      </c>
      <c r="I177" s="131">
        <v>2017</v>
      </c>
      <c r="J177" s="131"/>
      <c r="K177" s="244"/>
      <c r="L177" s="131"/>
      <c r="M177" s="131"/>
      <c r="N177" s="131"/>
      <c r="O177" s="131"/>
      <c r="P177" s="131" t="s">
        <v>18639</v>
      </c>
      <c r="Q177" s="131"/>
      <c r="R177" s="131"/>
      <c r="S177" s="131"/>
      <c r="T177" s="131"/>
      <c r="U177" s="131"/>
      <c r="V177" s="141"/>
      <c r="W177" s="175" t="s">
        <v>19084</v>
      </c>
      <c r="Y177" s="158">
        <v>31031</v>
      </c>
      <c r="Z177" s="176"/>
      <c r="AA177" s="176"/>
      <c r="AB177" s="176"/>
      <c r="AC177" s="176"/>
      <c r="AD177" s="176"/>
      <c r="AG177" s="156"/>
      <c r="AH177" s="157"/>
      <c r="AI177" s="157"/>
      <c r="AJ177" s="157"/>
      <c r="AK177" s="157"/>
      <c r="AM177" s="159"/>
    </row>
    <row r="178" spans="1:39" s="158" customFormat="1" ht="15" customHeight="1" x14ac:dyDescent="0.25">
      <c r="A178" s="131">
        <v>172</v>
      </c>
      <c r="B178" s="131" t="s">
        <v>18637</v>
      </c>
      <c r="C178" s="131" t="s">
        <v>18692</v>
      </c>
      <c r="D178" s="131" t="s">
        <v>139</v>
      </c>
      <c r="E178" s="131" t="s">
        <v>18640</v>
      </c>
      <c r="F178" s="131" t="s">
        <v>18498</v>
      </c>
      <c r="G178" s="131" t="s">
        <v>19085</v>
      </c>
      <c r="H178" s="131">
        <v>1968</v>
      </c>
      <c r="I178" s="131">
        <v>2017</v>
      </c>
      <c r="J178" s="131"/>
      <c r="K178" s="131"/>
      <c r="L178" s="131"/>
      <c r="M178" s="131"/>
      <c r="N178" s="131"/>
      <c r="O178" s="131"/>
      <c r="P178" s="131" t="s">
        <v>18639</v>
      </c>
      <c r="Q178" s="131"/>
      <c r="R178" s="131"/>
      <c r="S178" s="131"/>
      <c r="T178" s="131"/>
      <c r="U178" s="131"/>
      <c r="V178" s="141"/>
      <c r="W178" s="175" t="s">
        <v>19086</v>
      </c>
      <c r="Y178" s="158">
        <v>25187</v>
      </c>
      <c r="Z178" s="176"/>
      <c r="AA178" s="176"/>
      <c r="AB178" s="176"/>
      <c r="AC178" s="176"/>
      <c r="AD178" s="176"/>
      <c r="AG178" s="156"/>
      <c r="AH178" s="157"/>
      <c r="AI178" s="157"/>
      <c r="AJ178" s="157"/>
      <c r="AK178" s="157"/>
      <c r="AM178" s="159"/>
    </row>
    <row r="179" spans="1:39" s="158" customFormat="1" ht="15" customHeight="1" x14ac:dyDescent="0.25">
      <c r="A179" s="131">
        <v>173</v>
      </c>
      <c r="B179" s="131" t="s">
        <v>18637</v>
      </c>
      <c r="C179" s="131" t="s">
        <v>18692</v>
      </c>
      <c r="D179" s="131" t="s">
        <v>139</v>
      </c>
      <c r="E179" s="131" t="s">
        <v>18640</v>
      </c>
      <c r="F179" s="131" t="s">
        <v>18498</v>
      </c>
      <c r="G179" s="131" t="s">
        <v>19087</v>
      </c>
      <c r="H179" s="131">
        <v>1982</v>
      </c>
      <c r="I179" s="131">
        <v>2017</v>
      </c>
      <c r="J179" s="131"/>
      <c r="K179" s="131"/>
      <c r="L179" s="131"/>
      <c r="M179" s="131"/>
      <c r="N179" s="131"/>
      <c r="O179" s="131"/>
      <c r="P179" s="131" t="s">
        <v>18639</v>
      </c>
      <c r="Q179" s="131"/>
      <c r="R179" s="131"/>
      <c r="S179" s="131"/>
      <c r="T179" s="131"/>
      <c r="U179" s="131"/>
      <c r="V179" s="141"/>
      <c r="W179" s="175" t="s">
        <v>19088</v>
      </c>
      <c r="Y179" s="158">
        <v>30300</v>
      </c>
      <c r="Z179" s="176"/>
      <c r="AA179" s="176"/>
      <c r="AB179" s="176"/>
      <c r="AC179" s="176"/>
      <c r="AD179" s="176"/>
      <c r="AG179" s="156"/>
      <c r="AH179" s="157"/>
      <c r="AI179" s="157"/>
      <c r="AJ179" s="157"/>
      <c r="AK179" s="157"/>
      <c r="AM179" s="159"/>
    </row>
    <row r="180" spans="1:39" s="158" customFormat="1" ht="15" customHeight="1" x14ac:dyDescent="0.25">
      <c r="A180" s="131">
        <v>174</v>
      </c>
      <c r="B180" s="131" t="s">
        <v>18637</v>
      </c>
      <c r="C180" s="131" t="s">
        <v>18692</v>
      </c>
      <c r="D180" s="131" t="s">
        <v>139</v>
      </c>
      <c r="E180" s="131" t="s">
        <v>18640</v>
      </c>
      <c r="F180" s="131" t="s">
        <v>18498</v>
      </c>
      <c r="G180" s="131" t="s">
        <v>19089</v>
      </c>
      <c r="H180" s="131">
        <v>1978</v>
      </c>
      <c r="I180" s="131">
        <v>2017</v>
      </c>
      <c r="J180" s="131"/>
      <c r="K180" s="131"/>
      <c r="L180" s="131"/>
      <c r="M180" s="131"/>
      <c r="N180" s="131"/>
      <c r="O180" s="131"/>
      <c r="P180" s="131"/>
      <c r="Q180" s="131" t="s">
        <v>18639</v>
      </c>
      <c r="R180" s="131"/>
      <c r="S180" s="131"/>
      <c r="T180" s="131"/>
      <c r="U180" s="244"/>
      <c r="V180" s="141"/>
      <c r="W180" s="175" t="s">
        <v>19090</v>
      </c>
      <c r="Y180" s="158">
        <v>28839</v>
      </c>
      <c r="Z180" s="176"/>
      <c r="AA180" s="176"/>
      <c r="AB180" s="176"/>
      <c r="AC180" s="176"/>
      <c r="AD180" s="176"/>
      <c r="AG180" s="156"/>
      <c r="AH180" s="157"/>
      <c r="AI180" s="157"/>
      <c r="AJ180" s="157"/>
      <c r="AK180" s="157"/>
      <c r="AM180" s="159"/>
    </row>
    <row r="181" spans="1:39" s="158" customFormat="1" ht="15" customHeight="1" x14ac:dyDescent="0.25">
      <c r="A181" s="131">
        <v>175</v>
      </c>
      <c r="B181" s="131" t="s">
        <v>18637</v>
      </c>
      <c r="C181" s="131" t="s">
        <v>18692</v>
      </c>
      <c r="D181" s="131" t="s">
        <v>139</v>
      </c>
      <c r="E181" s="131" t="s">
        <v>18640</v>
      </c>
      <c r="F181" s="131" t="s">
        <v>18498</v>
      </c>
      <c r="G181" s="131" t="s">
        <v>19091</v>
      </c>
      <c r="H181" s="131">
        <v>1996</v>
      </c>
      <c r="I181" s="131" t="s">
        <v>18507</v>
      </c>
      <c r="J181" s="131"/>
      <c r="K181" s="131"/>
      <c r="L181" s="131"/>
      <c r="M181" s="131"/>
      <c r="N181" s="131"/>
      <c r="O181" s="131"/>
      <c r="P181" s="131"/>
      <c r="Q181" s="131" t="s">
        <v>18639</v>
      </c>
      <c r="R181" s="131"/>
      <c r="S181" s="131"/>
      <c r="T181" s="131"/>
      <c r="U181" s="131"/>
      <c r="V181" s="141"/>
      <c r="W181" s="175" t="s">
        <v>19092</v>
      </c>
      <c r="Y181" s="158">
        <v>35384</v>
      </c>
      <c r="Z181" s="176"/>
      <c r="AA181" s="176"/>
      <c r="AB181" s="176"/>
      <c r="AC181" s="176"/>
      <c r="AD181" s="176"/>
      <c r="AG181" s="156"/>
      <c r="AH181" s="157"/>
      <c r="AI181" s="157"/>
      <c r="AJ181" s="157"/>
      <c r="AK181" s="157"/>
      <c r="AM181" s="159"/>
    </row>
    <row r="182" spans="1:39" s="158" customFormat="1" ht="15" customHeight="1" x14ac:dyDescent="0.25">
      <c r="A182" s="131">
        <v>176</v>
      </c>
      <c r="B182" s="131" t="s">
        <v>18637</v>
      </c>
      <c r="C182" s="131" t="s">
        <v>18692</v>
      </c>
      <c r="D182" s="131" t="s">
        <v>139</v>
      </c>
      <c r="E182" s="131" t="s">
        <v>18640</v>
      </c>
      <c r="F182" s="131" t="s">
        <v>18498</v>
      </c>
      <c r="G182" s="131" t="s">
        <v>19093</v>
      </c>
      <c r="H182" s="131">
        <v>1977</v>
      </c>
      <c r="I182" s="131">
        <v>2017</v>
      </c>
      <c r="J182" s="131"/>
      <c r="K182" s="131"/>
      <c r="L182" s="131"/>
      <c r="M182" s="131"/>
      <c r="N182" s="131"/>
      <c r="O182" s="131"/>
      <c r="P182" s="131"/>
      <c r="Q182" s="131" t="s">
        <v>18639</v>
      </c>
      <c r="R182" s="131"/>
      <c r="S182" s="131"/>
      <c r="T182" s="131"/>
      <c r="U182" s="131"/>
      <c r="V182" s="141"/>
      <c r="W182" s="175" t="s">
        <v>19094</v>
      </c>
      <c r="Y182" s="158">
        <v>28474</v>
      </c>
      <c r="Z182" s="176"/>
      <c r="AA182" s="176"/>
      <c r="AB182" s="176"/>
      <c r="AC182" s="176"/>
      <c r="AD182" s="176"/>
      <c r="AG182" s="156"/>
      <c r="AH182" s="157"/>
      <c r="AI182" s="157"/>
      <c r="AJ182" s="157"/>
      <c r="AK182" s="157"/>
      <c r="AM182" s="159"/>
    </row>
    <row r="183" spans="1:39" s="158" customFormat="1" ht="15" customHeight="1" x14ac:dyDescent="0.25">
      <c r="A183" s="131">
        <v>177</v>
      </c>
      <c r="B183" s="131" t="s">
        <v>18637</v>
      </c>
      <c r="C183" s="131" t="s">
        <v>18692</v>
      </c>
      <c r="D183" s="131" t="s">
        <v>139</v>
      </c>
      <c r="E183" s="131" t="s">
        <v>18640</v>
      </c>
      <c r="F183" s="131" t="s">
        <v>18498</v>
      </c>
      <c r="G183" s="131" t="s">
        <v>19095</v>
      </c>
      <c r="H183" s="131">
        <v>1969</v>
      </c>
      <c r="I183" s="131">
        <v>2017</v>
      </c>
      <c r="J183" s="131"/>
      <c r="K183" s="131"/>
      <c r="L183" s="131"/>
      <c r="M183" s="131"/>
      <c r="N183" s="131"/>
      <c r="O183" s="131"/>
      <c r="P183" s="131"/>
      <c r="Q183" s="131" t="s">
        <v>18639</v>
      </c>
      <c r="R183" s="131"/>
      <c r="S183" s="131"/>
      <c r="T183" s="131"/>
      <c r="U183" s="131"/>
      <c r="V183" s="141"/>
      <c r="W183" s="175" t="s">
        <v>19096</v>
      </c>
      <c r="Y183" s="158">
        <v>25552</v>
      </c>
      <c r="Z183" s="176"/>
      <c r="AA183" s="176"/>
      <c r="AB183" s="176"/>
      <c r="AC183" s="176"/>
      <c r="AD183" s="176"/>
      <c r="AG183" s="156"/>
      <c r="AH183" s="157"/>
      <c r="AI183" s="157"/>
      <c r="AJ183" s="157"/>
      <c r="AK183" s="157"/>
      <c r="AM183" s="159"/>
    </row>
    <row r="184" spans="1:39" s="158" customFormat="1" ht="15" customHeight="1" x14ac:dyDescent="0.25">
      <c r="A184" s="131">
        <v>178</v>
      </c>
      <c r="B184" s="131" t="s">
        <v>18637</v>
      </c>
      <c r="C184" s="131" t="s">
        <v>18692</v>
      </c>
      <c r="D184" s="131" t="s">
        <v>139</v>
      </c>
      <c r="E184" s="131" t="s">
        <v>18640</v>
      </c>
      <c r="F184" s="131" t="s">
        <v>18498</v>
      </c>
      <c r="G184" s="131" t="s">
        <v>19097</v>
      </c>
      <c r="H184" s="131">
        <v>1966</v>
      </c>
      <c r="I184" s="131">
        <v>2017</v>
      </c>
      <c r="J184" s="131"/>
      <c r="K184" s="131"/>
      <c r="L184" s="131"/>
      <c r="M184" s="131"/>
      <c r="N184" s="131"/>
      <c r="O184" s="131"/>
      <c r="P184" s="131"/>
      <c r="Q184" s="131" t="s">
        <v>18639</v>
      </c>
      <c r="R184" s="131"/>
      <c r="S184" s="131"/>
      <c r="T184" s="131"/>
      <c r="U184" s="131"/>
      <c r="V184" s="141"/>
      <c r="W184" s="175" t="s">
        <v>19098</v>
      </c>
      <c r="Y184" s="158">
        <v>24456</v>
      </c>
      <c r="Z184" s="176"/>
      <c r="AA184" s="176"/>
      <c r="AB184" s="176"/>
      <c r="AC184" s="176"/>
      <c r="AD184" s="176"/>
      <c r="AG184" s="156"/>
      <c r="AH184" s="157"/>
      <c r="AI184" s="157"/>
      <c r="AJ184" s="157"/>
      <c r="AK184" s="157"/>
      <c r="AM184" s="159"/>
    </row>
    <row r="185" spans="1:39" s="158" customFormat="1" ht="15" customHeight="1" x14ac:dyDescent="0.25">
      <c r="A185" s="131">
        <v>179</v>
      </c>
      <c r="B185" s="131" t="s">
        <v>18637</v>
      </c>
      <c r="C185" s="131" t="s">
        <v>18692</v>
      </c>
      <c r="D185" s="131" t="s">
        <v>139</v>
      </c>
      <c r="E185" s="131" t="s">
        <v>18640</v>
      </c>
      <c r="F185" s="131" t="s">
        <v>18498</v>
      </c>
      <c r="G185" s="131" t="s">
        <v>19099</v>
      </c>
      <c r="H185" s="131">
        <v>1980</v>
      </c>
      <c r="I185" s="131">
        <v>2017</v>
      </c>
      <c r="J185" s="131"/>
      <c r="K185" s="131"/>
      <c r="L185" s="131"/>
      <c r="M185" s="131"/>
      <c r="N185" s="131"/>
      <c r="O185" s="131"/>
      <c r="P185" s="131"/>
      <c r="Q185" s="131" t="s">
        <v>18639</v>
      </c>
      <c r="R185" s="131"/>
      <c r="S185" s="131"/>
      <c r="T185" s="131"/>
      <c r="U185" s="131"/>
      <c r="V185" s="141"/>
      <c r="W185" s="175" t="s">
        <v>19100</v>
      </c>
      <c r="Y185" s="158">
        <v>29570</v>
      </c>
      <c r="Z185" s="176"/>
      <c r="AA185" s="176"/>
      <c r="AB185" s="176"/>
      <c r="AC185" s="176"/>
      <c r="AD185" s="176"/>
      <c r="AG185" s="156"/>
      <c r="AH185" s="157"/>
      <c r="AI185" s="157"/>
      <c r="AJ185" s="157"/>
      <c r="AK185" s="157"/>
      <c r="AM185" s="159"/>
    </row>
    <row r="186" spans="1:39" s="158" customFormat="1" ht="15" customHeight="1" x14ac:dyDescent="0.25">
      <c r="A186" s="131">
        <v>180</v>
      </c>
      <c r="B186" s="131" t="s">
        <v>18637</v>
      </c>
      <c r="C186" s="131" t="s">
        <v>18692</v>
      </c>
      <c r="D186" s="131" t="s">
        <v>139</v>
      </c>
      <c r="E186" s="131" t="s">
        <v>18640</v>
      </c>
      <c r="F186" s="131" t="s">
        <v>18498</v>
      </c>
      <c r="G186" s="131" t="s">
        <v>19101</v>
      </c>
      <c r="H186" s="131">
        <v>1982</v>
      </c>
      <c r="I186" s="131">
        <v>2017</v>
      </c>
      <c r="J186" s="131"/>
      <c r="K186" s="131"/>
      <c r="L186" s="131"/>
      <c r="M186" s="131"/>
      <c r="N186" s="131"/>
      <c r="O186" s="131"/>
      <c r="P186" s="131"/>
      <c r="Q186" s="131" t="s">
        <v>18639</v>
      </c>
      <c r="R186" s="131"/>
      <c r="S186" s="131"/>
      <c r="T186" s="131"/>
      <c r="U186" s="131"/>
      <c r="V186" s="141"/>
      <c r="W186" s="175" t="s">
        <v>19102</v>
      </c>
      <c r="Y186" s="158">
        <v>30300</v>
      </c>
      <c r="Z186" s="176"/>
      <c r="AA186" s="176"/>
      <c r="AB186" s="176"/>
      <c r="AC186" s="176"/>
      <c r="AD186" s="176"/>
      <c r="AG186" s="156"/>
      <c r="AH186" s="157"/>
      <c r="AI186" s="157"/>
      <c r="AJ186" s="157"/>
      <c r="AK186" s="157"/>
      <c r="AM186" s="159"/>
    </row>
    <row r="187" spans="1:39" s="158" customFormat="1" ht="15" customHeight="1" x14ac:dyDescent="0.25">
      <c r="A187" s="131">
        <v>181</v>
      </c>
      <c r="B187" s="131" t="s">
        <v>18637</v>
      </c>
      <c r="C187" s="131" t="s">
        <v>18692</v>
      </c>
      <c r="D187" s="131" t="s">
        <v>139</v>
      </c>
      <c r="E187" s="131" t="s">
        <v>18640</v>
      </c>
      <c r="F187" s="131" t="s">
        <v>18498</v>
      </c>
      <c r="G187" s="131" t="s">
        <v>19103</v>
      </c>
      <c r="H187" s="131">
        <v>1968</v>
      </c>
      <c r="I187" s="131">
        <v>2017</v>
      </c>
      <c r="J187" s="131"/>
      <c r="K187" s="131"/>
      <c r="L187" s="131"/>
      <c r="M187" s="131"/>
      <c r="N187" s="131"/>
      <c r="O187" s="131"/>
      <c r="P187" s="131"/>
      <c r="Q187" s="131"/>
      <c r="R187" s="131" t="s">
        <v>18639</v>
      </c>
      <c r="S187" s="131"/>
      <c r="T187" s="131"/>
      <c r="U187" s="244"/>
      <c r="V187" s="141"/>
      <c r="W187" s="175" t="s">
        <v>19104</v>
      </c>
      <c r="Y187" s="158">
        <v>25187</v>
      </c>
      <c r="Z187" s="176"/>
      <c r="AA187" s="176"/>
      <c r="AB187" s="176"/>
      <c r="AC187" s="176"/>
      <c r="AD187" s="176"/>
      <c r="AG187" s="156"/>
      <c r="AH187" s="157"/>
      <c r="AI187" s="157"/>
      <c r="AJ187" s="157"/>
      <c r="AK187" s="157"/>
      <c r="AM187" s="159"/>
    </row>
    <row r="188" spans="1:39" s="158" customFormat="1" ht="15" customHeight="1" x14ac:dyDescent="0.25">
      <c r="A188" s="131">
        <v>182</v>
      </c>
      <c r="B188" s="131" t="s">
        <v>18637</v>
      </c>
      <c r="C188" s="131" t="s">
        <v>18692</v>
      </c>
      <c r="D188" s="131" t="s">
        <v>139</v>
      </c>
      <c r="E188" s="131" t="s">
        <v>18640</v>
      </c>
      <c r="F188" s="131" t="s">
        <v>18498</v>
      </c>
      <c r="G188" s="131" t="s">
        <v>19105</v>
      </c>
      <c r="H188" s="131">
        <v>1987</v>
      </c>
      <c r="I188" s="131">
        <v>2017</v>
      </c>
      <c r="J188" s="131"/>
      <c r="K188" s="244"/>
      <c r="L188" s="131"/>
      <c r="M188" s="131"/>
      <c r="N188" s="131"/>
      <c r="O188" s="131"/>
      <c r="P188" s="131"/>
      <c r="Q188" s="131"/>
      <c r="R188" s="131" t="s">
        <v>18639</v>
      </c>
      <c r="S188" s="131"/>
      <c r="T188" s="131"/>
      <c r="U188" s="131"/>
      <c r="V188" s="141"/>
      <c r="W188" s="175" t="s">
        <v>19106</v>
      </c>
      <c r="Y188" s="158">
        <v>31792</v>
      </c>
      <c r="Z188" s="176"/>
      <c r="AA188" s="176"/>
      <c r="AB188" s="176"/>
      <c r="AC188" s="176"/>
      <c r="AD188" s="176"/>
      <c r="AG188" s="156"/>
      <c r="AH188" s="157"/>
      <c r="AI188" s="157"/>
      <c r="AJ188" s="157"/>
      <c r="AK188" s="157"/>
      <c r="AM188" s="159"/>
    </row>
    <row r="189" spans="1:39" s="158" customFormat="1" ht="15" customHeight="1" x14ac:dyDescent="0.25">
      <c r="A189" s="131">
        <v>183</v>
      </c>
      <c r="B189" s="131" t="s">
        <v>18637</v>
      </c>
      <c r="C189" s="131" t="s">
        <v>18692</v>
      </c>
      <c r="D189" s="131" t="s">
        <v>139</v>
      </c>
      <c r="E189" s="131" t="s">
        <v>18640</v>
      </c>
      <c r="F189" s="131" t="s">
        <v>18498</v>
      </c>
      <c r="G189" s="131" t="s">
        <v>19107</v>
      </c>
      <c r="H189" s="131">
        <v>1980</v>
      </c>
      <c r="I189" s="131">
        <v>2017</v>
      </c>
      <c r="J189" s="131"/>
      <c r="K189" s="131"/>
      <c r="L189" s="131"/>
      <c r="M189" s="131"/>
      <c r="N189" s="131"/>
      <c r="O189" s="131"/>
      <c r="P189" s="131"/>
      <c r="Q189" s="131"/>
      <c r="R189" s="131" t="s">
        <v>18639</v>
      </c>
      <c r="S189" s="131"/>
      <c r="T189" s="131"/>
      <c r="U189" s="131"/>
      <c r="V189" s="141"/>
      <c r="W189" s="175" t="s">
        <v>19108</v>
      </c>
      <c r="Y189" s="158">
        <v>29570</v>
      </c>
      <c r="Z189" s="176"/>
      <c r="AA189" s="176"/>
      <c r="AB189" s="176"/>
      <c r="AC189" s="176"/>
      <c r="AD189" s="176"/>
      <c r="AG189" s="156"/>
      <c r="AH189" s="157"/>
      <c r="AI189" s="157"/>
      <c r="AJ189" s="157"/>
      <c r="AK189" s="157"/>
      <c r="AM189" s="159"/>
    </row>
    <row r="190" spans="1:39" s="158" customFormat="1" ht="15" customHeight="1" x14ac:dyDescent="0.25">
      <c r="A190" s="131">
        <v>184</v>
      </c>
      <c r="B190" s="131" t="s">
        <v>18637</v>
      </c>
      <c r="C190" s="131" t="s">
        <v>18692</v>
      </c>
      <c r="D190" s="131" t="s">
        <v>139</v>
      </c>
      <c r="E190" s="131" t="s">
        <v>18640</v>
      </c>
      <c r="F190" s="131" t="s">
        <v>18498</v>
      </c>
      <c r="G190" s="131" t="s">
        <v>19109</v>
      </c>
      <c r="H190" s="131">
        <v>1965</v>
      </c>
      <c r="I190" s="131">
        <v>2017</v>
      </c>
      <c r="J190" s="131"/>
      <c r="K190" s="131"/>
      <c r="L190" s="131"/>
      <c r="M190" s="131"/>
      <c r="N190" s="131"/>
      <c r="O190" s="131"/>
      <c r="P190" s="131"/>
      <c r="Q190" s="131"/>
      <c r="R190" s="131" t="s">
        <v>18639</v>
      </c>
      <c r="S190" s="131"/>
      <c r="T190" s="131"/>
      <c r="U190" s="131"/>
      <c r="V190" s="141"/>
      <c r="W190" s="175" t="s">
        <v>19110</v>
      </c>
      <c r="Y190" s="158">
        <v>24091</v>
      </c>
      <c r="Z190" s="176"/>
      <c r="AA190" s="176"/>
      <c r="AB190" s="176"/>
      <c r="AC190" s="176"/>
      <c r="AD190" s="176"/>
      <c r="AG190" s="156"/>
      <c r="AH190" s="157"/>
      <c r="AI190" s="157"/>
      <c r="AJ190" s="157"/>
      <c r="AK190" s="157"/>
      <c r="AM190" s="159"/>
    </row>
    <row r="191" spans="1:39" s="158" customFormat="1" ht="15" customHeight="1" x14ac:dyDescent="0.25">
      <c r="A191" s="131">
        <v>185</v>
      </c>
      <c r="B191" s="131" t="s">
        <v>18637</v>
      </c>
      <c r="C191" s="131" t="s">
        <v>18692</v>
      </c>
      <c r="D191" s="131" t="s">
        <v>139</v>
      </c>
      <c r="E191" s="131" t="s">
        <v>18640</v>
      </c>
      <c r="F191" s="131" t="s">
        <v>18498</v>
      </c>
      <c r="G191" s="131" t="s">
        <v>19111</v>
      </c>
      <c r="H191" s="131">
        <v>1984</v>
      </c>
      <c r="I191" s="131">
        <v>2017</v>
      </c>
      <c r="J191" s="131"/>
      <c r="K191" s="131"/>
      <c r="L191" s="131"/>
      <c r="M191" s="131"/>
      <c r="N191" s="131"/>
      <c r="O191" s="131"/>
      <c r="P191" s="131"/>
      <c r="Q191" s="131"/>
      <c r="R191" s="131" t="s">
        <v>18639</v>
      </c>
      <c r="S191" s="131"/>
      <c r="T191" s="131"/>
      <c r="U191" s="244"/>
      <c r="V191" s="141"/>
      <c r="W191" s="175" t="s">
        <v>19112</v>
      </c>
      <c r="Y191" s="158">
        <v>31031</v>
      </c>
      <c r="Z191" s="176"/>
      <c r="AA191" s="176"/>
      <c r="AB191" s="176"/>
      <c r="AC191" s="176"/>
      <c r="AD191" s="176"/>
      <c r="AG191" s="156"/>
      <c r="AH191" s="157"/>
      <c r="AI191" s="157"/>
      <c r="AJ191" s="157"/>
      <c r="AK191" s="157"/>
      <c r="AM191" s="159"/>
    </row>
    <row r="192" spans="1:39" s="158" customFormat="1" ht="15" customHeight="1" x14ac:dyDescent="0.25">
      <c r="A192" s="131">
        <v>186</v>
      </c>
      <c r="B192" s="131" t="s">
        <v>18637</v>
      </c>
      <c r="C192" s="131" t="s">
        <v>18692</v>
      </c>
      <c r="D192" s="131" t="s">
        <v>139</v>
      </c>
      <c r="E192" s="131" t="s">
        <v>18640</v>
      </c>
      <c r="F192" s="131" t="s">
        <v>18498</v>
      </c>
      <c r="G192" s="131" t="s">
        <v>19113</v>
      </c>
      <c r="H192" s="131">
        <v>1983</v>
      </c>
      <c r="I192" s="131">
        <v>2017</v>
      </c>
      <c r="J192" s="131"/>
      <c r="K192" s="131"/>
      <c r="L192" s="131"/>
      <c r="M192" s="131"/>
      <c r="N192" s="131"/>
      <c r="O192" s="131"/>
      <c r="P192" s="131"/>
      <c r="Q192" s="131"/>
      <c r="R192" s="131" t="s">
        <v>18639</v>
      </c>
      <c r="S192" s="131"/>
      <c r="T192" s="131"/>
      <c r="U192" s="131"/>
      <c r="V192" s="141"/>
      <c r="W192" s="175" t="s">
        <v>19114</v>
      </c>
      <c r="Y192" s="158">
        <v>30665</v>
      </c>
      <c r="Z192" s="176"/>
      <c r="AA192" s="176"/>
      <c r="AB192" s="176"/>
      <c r="AC192" s="176"/>
      <c r="AD192" s="176"/>
      <c r="AG192" s="156"/>
      <c r="AH192" s="157"/>
      <c r="AI192" s="157"/>
      <c r="AJ192" s="157"/>
      <c r="AK192" s="157"/>
      <c r="AM192" s="159"/>
    </row>
    <row r="193" spans="1:39" s="158" customFormat="1" ht="15" customHeight="1" x14ac:dyDescent="0.25">
      <c r="A193" s="131">
        <v>187</v>
      </c>
      <c r="B193" s="131" t="s">
        <v>18637</v>
      </c>
      <c r="C193" s="131" t="s">
        <v>18692</v>
      </c>
      <c r="D193" s="131" t="s">
        <v>139</v>
      </c>
      <c r="E193" s="131" t="s">
        <v>18640</v>
      </c>
      <c r="F193" s="131" t="s">
        <v>18498</v>
      </c>
      <c r="G193" s="131" t="s">
        <v>19115</v>
      </c>
      <c r="H193" s="131">
        <v>1980</v>
      </c>
      <c r="I193" s="131">
        <v>2017</v>
      </c>
      <c r="J193" s="131"/>
      <c r="K193" s="131"/>
      <c r="L193" s="131"/>
      <c r="M193" s="131"/>
      <c r="N193" s="131"/>
      <c r="O193" s="131"/>
      <c r="P193" s="131"/>
      <c r="Q193" s="131"/>
      <c r="R193" s="131" t="s">
        <v>18639</v>
      </c>
      <c r="S193" s="131"/>
      <c r="T193" s="131"/>
      <c r="U193" s="131"/>
      <c r="V193" s="141"/>
      <c r="W193" s="175" t="s">
        <v>19116</v>
      </c>
      <c r="Y193" s="158">
        <v>29570</v>
      </c>
      <c r="Z193" s="176"/>
      <c r="AA193" s="176"/>
      <c r="AB193" s="176"/>
      <c r="AC193" s="176"/>
      <c r="AD193" s="176"/>
      <c r="AG193" s="156"/>
      <c r="AH193" s="157"/>
      <c r="AI193" s="157"/>
      <c r="AJ193" s="157"/>
      <c r="AK193" s="157"/>
      <c r="AM193" s="159"/>
    </row>
    <row r="194" spans="1:39" s="158" customFormat="1" ht="15" customHeight="1" x14ac:dyDescent="0.25">
      <c r="A194" s="131">
        <v>188</v>
      </c>
      <c r="B194" s="131" t="s">
        <v>18637</v>
      </c>
      <c r="C194" s="131" t="s">
        <v>18692</v>
      </c>
      <c r="D194" s="131" t="s">
        <v>139</v>
      </c>
      <c r="E194" s="131" t="s">
        <v>18640</v>
      </c>
      <c r="F194" s="131" t="s">
        <v>18498</v>
      </c>
      <c r="G194" s="131" t="s">
        <v>19117</v>
      </c>
      <c r="H194" s="131">
        <v>1984</v>
      </c>
      <c r="I194" s="131">
        <v>2017</v>
      </c>
      <c r="J194" s="131"/>
      <c r="K194" s="131"/>
      <c r="L194" s="131"/>
      <c r="M194" s="131"/>
      <c r="N194" s="131"/>
      <c r="O194" s="131"/>
      <c r="P194" s="131"/>
      <c r="Q194" s="131"/>
      <c r="R194" s="131"/>
      <c r="S194" s="131" t="s">
        <v>18639</v>
      </c>
      <c r="T194" s="131"/>
      <c r="U194" s="131"/>
      <c r="V194" s="141"/>
      <c r="W194" s="175" t="s">
        <v>19118</v>
      </c>
      <c r="Y194" s="158">
        <v>31031</v>
      </c>
      <c r="Z194" s="176"/>
      <c r="AA194" s="176"/>
      <c r="AB194" s="176"/>
      <c r="AC194" s="176"/>
      <c r="AD194" s="176"/>
      <c r="AG194" s="156"/>
      <c r="AH194" s="157"/>
      <c r="AI194" s="157"/>
      <c r="AJ194" s="157"/>
      <c r="AK194" s="157"/>
      <c r="AM194" s="159"/>
    </row>
    <row r="195" spans="1:39" s="158" customFormat="1" ht="15" customHeight="1" x14ac:dyDescent="0.25">
      <c r="A195" s="131">
        <v>189</v>
      </c>
      <c r="B195" s="131" t="s">
        <v>18637</v>
      </c>
      <c r="C195" s="131" t="s">
        <v>18692</v>
      </c>
      <c r="D195" s="131" t="s">
        <v>139</v>
      </c>
      <c r="E195" s="131" t="s">
        <v>18640</v>
      </c>
      <c r="F195" s="131" t="s">
        <v>18498</v>
      </c>
      <c r="G195" s="131" t="s">
        <v>19119</v>
      </c>
      <c r="H195" s="131">
        <v>1967</v>
      </c>
      <c r="I195" s="131">
        <v>2017</v>
      </c>
      <c r="J195" s="131"/>
      <c r="K195" s="131"/>
      <c r="L195" s="131"/>
      <c r="M195" s="131"/>
      <c r="N195" s="131"/>
      <c r="O195" s="131"/>
      <c r="P195" s="131"/>
      <c r="Q195" s="131"/>
      <c r="R195" s="131"/>
      <c r="S195" s="131" t="s">
        <v>18639</v>
      </c>
      <c r="T195" s="131"/>
      <c r="U195" s="131"/>
      <c r="V195" s="141"/>
      <c r="W195" s="175" t="s">
        <v>19120</v>
      </c>
      <c r="Y195" s="158">
        <v>24821</v>
      </c>
      <c r="Z195" s="176"/>
      <c r="AA195" s="176"/>
      <c r="AB195" s="176"/>
      <c r="AC195" s="176"/>
      <c r="AD195" s="176"/>
      <c r="AG195" s="156"/>
      <c r="AH195" s="157"/>
      <c r="AI195" s="157"/>
      <c r="AJ195" s="157"/>
      <c r="AK195" s="157"/>
      <c r="AM195" s="159"/>
    </row>
    <row r="196" spans="1:39" s="158" customFormat="1" ht="15" customHeight="1" x14ac:dyDescent="0.25">
      <c r="A196" s="131">
        <v>190</v>
      </c>
      <c r="B196" s="131" t="s">
        <v>18637</v>
      </c>
      <c r="C196" s="131" t="s">
        <v>18692</v>
      </c>
      <c r="D196" s="131" t="s">
        <v>139</v>
      </c>
      <c r="E196" s="131" t="s">
        <v>18640</v>
      </c>
      <c r="F196" s="131" t="s">
        <v>18498</v>
      </c>
      <c r="G196" s="131" t="s">
        <v>19121</v>
      </c>
      <c r="H196" s="131">
        <v>1983</v>
      </c>
      <c r="I196" s="131">
        <v>2017</v>
      </c>
      <c r="J196" s="131"/>
      <c r="K196" s="244"/>
      <c r="L196" s="131"/>
      <c r="M196" s="131"/>
      <c r="N196" s="131"/>
      <c r="O196" s="131"/>
      <c r="P196" s="131"/>
      <c r="Q196" s="131"/>
      <c r="R196" s="131"/>
      <c r="S196" s="131" t="s">
        <v>18639</v>
      </c>
      <c r="T196" s="131"/>
      <c r="U196" s="131"/>
      <c r="V196" s="141"/>
      <c r="W196" s="175" t="s">
        <v>19122</v>
      </c>
      <c r="Y196" s="158">
        <v>30665</v>
      </c>
      <c r="Z196" s="176"/>
      <c r="AA196" s="176"/>
      <c r="AB196" s="176"/>
      <c r="AC196" s="176"/>
      <c r="AD196" s="176"/>
      <c r="AG196" s="156"/>
      <c r="AH196" s="157"/>
      <c r="AI196" s="157"/>
      <c r="AJ196" s="157"/>
      <c r="AK196" s="157"/>
      <c r="AM196" s="159"/>
    </row>
    <row r="197" spans="1:39" s="158" customFormat="1" ht="15" customHeight="1" x14ac:dyDescent="0.25">
      <c r="A197" s="131">
        <v>191</v>
      </c>
      <c r="B197" s="131" t="s">
        <v>18637</v>
      </c>
      <c r="C197" s="131" t="s">
        <v>18692</v>
      </c>
      <c r="D197" s="131" t="s">
        <v>139</v>
      </c>
      <c r="E197" s="131" t="s">
        <v>18640</v>
      </c>
      <c r="F197" s="131" t="s">
        <v>18498</v>
      </c>
      <c r="G197" s="131" t="s">
        <v>19123</v>
      </c>
      <c r="H197" s="131">
        <v>1988</v>
      </c>
      <c r="I197" s="131" t="s">
        <v>18507</v>
      </c>
      <c r="J197" s="131"/>
      <c r="K197" s="131"/>
      <c r="L197" s="131"/>
      <c r="M197" s="131"/>
      <c r="N197" s="131"/>
      <c r="O197" s="131"/>
      <c r="P197" s="131"/>
      <c r="Q197" s="131"/>
      <c r="R197" s="131"/>
      <c r="S197" s="131" t="s">
        <v>18639</v>
      </c>
      <c r="T197" s="131"/>
      <c r="U197" s="131"/>
      <c r="V197" s="141"/>
      <c r="W197" s="175" t="s">
        <v>19124</v>
      </c>
      <c r="Y197" s="158">
        <v>32179</v>
      </c>
      <c r="Z197" s="176"/>
      <c r="AA197" s="176"/>
      <c r="AB197" s="176"/>
      <c r="AC197" s="176"/>
      <c r="AD197" s="176"/>
      <c r="AG197" s="156"/>
      <c r="AH197" s="157"/>
      <c r="AI197" s="157"/>
      <c r="AJ197" s="157"/>
      <c r="AK197" s="157"/>
      <c r="AM197" s="159"/>
    </row>
    <row r="198" spans="1:39" s="158" customFormat="1" ht="15" customHeight="1" x14ac:dyDescent="0.25">
      <c r="A198" s="131">
        <v>192</v>
      </c>
      <c r="B198" s="131" t="s">
        <v>18637</v>
      </c>
      <c r="C198" s="131" t="s">
        <v>18692</v>
      </c>
      <c r="D198" s="131" t="s">
        <v>139</v>
      </c>
      <c r="E198" s="131" t="s">
        <v>18640</v>
      </c>
      <c r="F198" s="131" t="s">
        <v>18498</v>
      </c>
      <c r="G198" s="131" t="s">
        <v>19125</v>
      </c>
      <c r="H198" s="131">
        <v>1997</v>
      </c>
      <c r="I198" s="131" t="s">
        <v>18507</v>
      </c>
      <c r="J198" s="131"/>
      <c r="K198" s="131"/>
      <c r="L198" s="131"/>
      <c r="M198" s="131"/>
      <c r="N198" s="131"/>
      <c r="O198" s="131"/>
      <c r="P198" s="131"/>
      <c r="Q198" s="131"/>
      <c r="R198" s="131"/>
      <c r="S198" s="131" t="s">
        <v>18639</v>
      </c>
      <c r="T198" s="131"/>
      <c r="U198" s="131"/>
      <c r="V198" s="141"/>
      <c r="W198" s="175" t="s">
        <v>19126</v>
      </c>
      <c r="Y198" s="158">
        <v>35582</v>
      </c>
      <c r="Z198" s="176"/>
      <c r="AA198" s="176"/>
      <c r="AB198" s="176"/>
      <c r="AC198" s="176"/>
      <c r="AD198" s="176"/>
      <c r="AG198" s="156"/>
      <c r="AH198" s="157"/>
      <c r="AI198" s="157"/>
      <c r="AJ198" s="157"/>
      <c r="AK198" s="157"/>
      <c r="AM198" s="159"/>
    </row>
    <row r="199" spans="1:39" s="158" customFormat="1" ht="15" customHeight="1" x14ac:dyDescent="0.25">
      <c r="A199" s="131">
        <v>193</v>
      </c>
      <c r="B199" s="131" t="s">
        <v>18637</v>
      </c>
      <c r="C199" s="131" t="s">
        <v>18692</v>
      </c>
      <c r="D199" s="131" t="s">
        <v>139</v>
      </c>
      <c r="E199" s="131" t="s">
        <v>18640</v>
      </c>
      <c r="F199" s="131" t="s">
        <v>18498</v>
      </c>
      <c r="G199" s="131" t="s">
        <v>5871</v>
      </c>
      <c r="H199" s="131">
        <v>1982</v>
      </c>
      <c r="I199" s="131" t="s">
        <v>18507</v>
      </c>
      <c r="J199" s="131"/>
      <c r="K199" s="131"/>
      <c r="L199" s="131"/>
      <c r="M199" s="131"/>
      <c r="N199" s="131"/>
      <c r="O199" s="131"/>
      <c r="P199" s="131"/>
      <c r="Q199" s="131"/>
      <c r="R199" s="131"/>
      <c r="S199" s="131" t="s">
        <v>18639</v>
      </c>
      <c r="T199" s="131"/>
      <c r="U199" s="244"/>
      <c r="V199" s="141"/>
      <c r="W199" s="175" t="s">
        <v>5872</v>
      </c>
      <c r="Y199" s="158">
        <v>30300</v>
      </c>
      <c r="Z199" s="176"/>
      <c r="AA199" s="176"/>
      <c r="AB199" s="176"/>
      <c r="AC199" s="176"/>
      <c r="AD199" s="176"/>
      <c r="AG199" s="156"/>
      <c r="AH199" s="157"/>
      <c r="AI199" s="157"/>
      <c r="AJ199" s="157"/>
      <c r="AK199" s="157"/>
      <c r="AM199" s="159"/>
    </row>
    <row r="200" spans="1:39" s="158" customFormat="1" ht="15" customHeight="1" x14ac:dyDescent="0.25">
      <c r="A200" s="131">
        <v>194</v>
      </c>
      <c r="B200" s="131" t="s">
        <v>18637</v>
      </c>
      <c r="C200" s="131" t="s">
        <v>18692</v>
      </c>
      <c r="D200" s="131" t="s">
        <v>0</v>
      </c>
      <c r="E200" s="131">
        <v>10</v>
      </c>
      <c r="F200" s="131" t="s">
        <v>18495</v>
      </c>
      <c r="G200" s="131" t="s">
        <v>19127</v>
      </c>
      <c r="H200" s="131">
        <v>1987</v>
      </c>
      <c r="I200" s="131">
        <v>2017</v>
      </c>
      <c r="J200" s="131"/>
      <c r="K200" s="131"/>
      <c r="L200" s="131" t="s">
        <v>18639</v>
      </c>
      <c r="M200" s="131"/>
      <c r="N200" s="131"/>
      <c r="O200" s="131"/>
      <c r="P200" s="131"/>
      <c r="Q200" s="131"/>
      <c r="R200" s="131"/>
      <c r="S200" s="131"/>
      <c r="T200" s="131"/>
      <c r="U200" s="131"/>
      <c r="V200" s="141"/>
      <c r="W200" s="175" t="s">
        <v>19128</v>
      </c>
      <c r="Y200" s="158">
        <v>31946</v>
      </c>
      <c r="Z200" s="176"/>
      <c r="AA200" s="176"/>
      <c r="AB200" s="176"/>
      <c r="AC200" s="176"/>
      <c r="AD200" s="176"/>
      <c r="AG200" s="156"/>
      <c r="AH200" s="157"/>
      <c r="AI200" s="157"/>
      <c r="AJ200" s="157"/>
      <c r="AK200" s="157"/>
      <c r="AM200" s="159"/>
    </row>
    <row r="201" spans="1:39" s="158" customFormat="1" ht="15" customHeight="1" x14ac:dyDescent="0.25">
      <c r="A201" s="131">
        <v>195</v>
      </c>
      <c r="B201" s="131" t="s">
        <v>18637</v>
      </c>
      <c r="C201" s="131" t="s">
        <v>18692</v>
      </c>
      <c r="D201" s="131" t="s">
        <v>0</v>
      </c>
      <c r="E201" s="131">
        <v>10</v>
      </c>
      <c r="F201" s="131" t="s">
        <v>18495</v>
      </c>
      <c r="G201" s="131" t="s">
        <v>19129</v>
      </c>
      <c r="H201" s="131">
        <v>1974</v>
      </c>
      <c r="I201" s="131">
        <v>2017</v>
      </c>
      <c r="J201" s="131"/>
      <c r="K201" s="131"/>
      <c r="L201" s="131" t="s">
        <v>18639</v>
      </c>
      <c r="M201" s="131"/>
      <c r="N201" s="131"/>
      <c r="O201" s="131"/>
      <c r="P201" s="131"/>
      <c r="Q201" s="131"/>
      <c r="R201" s="131"/>
      <c r="S201" s="131"/>
      <c r="T201" s="131"/>
      <c r="U201" s="131"/>
      <c r="V201" s="141"/>
      <c r="W201" s="175" t="s">
        <v>19130</v>
      </c>
      <c r="Y201" s="158">
        <v>27270</v>
      </c>
      <c r="Z201" s="176"/>
      <c r="AA201" s="176"/>
      <c r="AB201" s="176"/>
      <c r="AC201" s="176"/>
      <c r="AD201" s="176"/>
      <c r="AG201" s="156"/>
      <c r="AH201" s="157"/>
      <c r="AI201" s="157"/>
      <c r="AJ201" s="157"/>
      <c r="AK201" s="157"/>
      <c r="AM201" s="159"/>
    </row>
    <row r="202" spans="1:39" s="158" customFormat="1" ht="15" customHeight="1" x14ac:dyDescent="0.25">
      <c r="A202" s="131">
        <v>196</v>
      </c>
      <c r="B202" s="131" t="s">
        <v>18637</v>
      </c>
      <c r="C202" s="131" t="s">
        <v>18692</v>
      </c>
      <c r="D202" s="131" t="s">
        <v>0</v>
      </c>
      <c r="E202" s="131">
        <v>10</v>
      </c>
      <c r="F202" s="131" t="s">
        <v>18495</v>
      </c>
      <c r="G202" s="131" t="s">
        <v>19131</v>
      </c>
      <c r="H202" s="131">
        <v>1974</v>
      </c>
      <c r="I202" s="131">
        <v>2017</v>
      </c>
      <c r="J202" s="131"/>
      <c r="K202" s="131"/>
      <c r="L202" s="131"/>
      <c r="M202" s="131" t="s">
        <v>18639</v>
      </c>
      <c r="N202" s="131"/>
      <c r="O202" s="131"/>
      <c r="P202" s="131"/>
      <c r="Q202" s="131"/>
      <c r="R202" s="131"/>
      <c r="S202" s="131"/>
      <c r="T202" s="131"/>
      <c r="U202" s="131"/>
      <c r="V202" s="141"/>
      <c r="W202" s="175" t="s">
        <v>19132</v>
      </c>
      <c r="Y202" s="158">
        <v>27219</v>
      </c>
      <c r="Z202" s="176"/>
      <c r="AA202" s="176"/>
      <c r="AB202" s="176"/>
      <c r="AC202" s="176"/>
      <c r="AD202" s="176"/>
      <c r="AG202" s="156"/>
      <c r="AH202" s="157"/>
      <c r="AI202" s="157"/>
      <c r="AJ202" s="157"/>
      <c r="AK202" s="157"/>
      <c r="AM202" s="159"/>
    </row>
    <row r="203" spans="1:39" s="158" customFormat="1" ht="15" customHeight="1" x14ac:dyDescent="0.25">
      <c r="A203" s="131">
        <v>197</v>
      </c>
      <c r="B203" s="131" t="s">
        <v>18637</v>
      </c>
      <c r="C203" s="131" t="s">
        <v>18692</v>
      </c>
      <c r="D203" s="131" t="s">
        <v>0</v>
      </c>
      <c r="E203" s="131">
        <v>10</v>
      </c>
      <c r="F203" s="131" t="s">
        <v>18495</v>
      </c>
      <c r="G203" s="131" t="s">
        <v>19133</v>
      </c>
      <c r="H203" s="131">
        <v>1976</v>
      </c>
      <c r="I203" s="131">
        <v>2017</v>
      </c>
      <c r="J203" s="131"/>
      <c r="K203" s="131"/>
      <c r="L203" s="131"/>
      <c r="M203" s="131"/>
      <c r="N203" s="131" t="s">
        <v>18639</v>
      </c>
      <c r="O203" s="131"/>
      <c r="P203" s="131"/>
      <c r="Q203" s="131"/>
      <c r="R203" s="131"/>
      <c r="S203" s="131"/>
      <c r="T203" s="131"/>
      <c r="U203" s="131"/>
      <c r="V203" s="141"/>
      <c r="W203" s="175" t="s">
        <v>19134</v>
      </c>
      <c r="Y203" s="158">
        <v>27998</v>
      </c>
      <c r="Z203" s="176"/>
      <c r="AA203" s="176"/>
      <c r="AB203" s="176"/>
      <c r="AC203" s="176"/>
      <c r="AD203" s="176"/>
      <c r="AG203" s="156"/>
      <c r="AH203" s="157"/>
      <c r="AI203" s="157"/>
      <c r="AJ203" s="157"/>
      <c r="AK203" s="157"/>
      <c r="AM203" s="159"/>
    </row>
    <row r="204" spans="1:39" s="158" customFormat="1" ht="15" customHeight="1" x14ac:dyDescent="0.25">
      <c r="A204" s="131">
        <v>198</v>
      </c>
      <c r="B204" s="131" t="s">
        <v>18637</v>
      </c>
      <c r="C204" s="131" t="s">
        <v>18692</v>
      </c>
      <c r="D204" s="131" t="s">
        <v>0</v>
      </c>
      <c r="E204" s="131">
        <v>10</v>
      </c>
      <c r="F204" s="131" t="s">
        <v>18495</v>
      </c>
      <c r="G204" s="131" t="s">
        <v>19135</v>
      </c>
      <c r="H204" s="131">
        <v>1982</v>
      </c>
      <c r="I204" s="131">
        <v>2017</v>
      </c>
      <c r="J204" s="131"/>
      <c r="K204" s="244"/>
      <c r="L204" s="131"/>
      <c r="M204" s="131"/>
      <c r="N204" s="131"/>
      <c r="O204" s="131" t="s">
        <v>18639</v>
      </c>
      <c r="P204" s="131"/>
      <c r="Q204" s="131"/>
      <c r="R204" s="131"/>
      <c r="S204" s="131"/>
      <c r="T204" s="131"/>
      <c r="U204" s="131"/>
      <c r="V204" s="141"/>
      <c r="W204" s="175" t="s">
        <v>19136</v>
      </c>
      <c r="Y204" s="158">
        <v>30025</v>
      </c>
      <c r="Z204" s="176"/>
      <c r="AA204" s="176"/>
      <c r="AB204" s="176"/>
      <c r="AC204" s="176"/>
      <c r="AD204" s="176"/>
      <c r="AG204" s="156"/>
      <c r="AH204" s="157"/>
      <c r="AI204" s="157"/>
      <c r="AJ204" s="157"/>
      <c r="AK204" s="157"/>
      <c r="AM204" s="159"/>
    </row>
    <row r="205" spans="1:39" s="158" customFormat="1" ht="15" customHeight="1" x14ac:dyDescent="0.25">
      <c r="A205" s="131">
        <v>199</v>
      </c>
      <c r="B205" s="131" t="s">
        <v>18637</v>
      </c>
      <c r="C205" s="131" t="s">
        <v>18692</v>
      </c>
      <c r="D205" s="131" t="s">
        <v>0</v>
      </c>
      <c r="E205" s="131">
        <v>10</v>
      </c>
      <c r="F205" s="131" t="s">
        <v>18495</v>
      </c>
      <c r="G205" s="131" t="s">
        <v>19137</v>
      </c>
      <c r="H205" s="131">
        <v>1976</v>
      </c>
      <c r="I205" s="131">
        <v>2017</v>
      </c>
      <c r="J205" s="131"/>
      <c r="K205" s="131"/>
      <c r="L205" s="131"/>
      <c r="M205" s="131"/>
      <c r="N205" s="131"/>
      <c r="O205" s="131"/>
      <c r="P205" s="131"/>
      <c r="Q205" s="131"/>
      <c r="R205" s="131" t="s">
        <v>18639</v>
      </c>
      <c r="S205" s="131"/>
      <c r="T205" s="131"/>
      <c r="U205" s="131"/>
      <c r="V205" s="141"/>
      <c r="W205" s="175" t="s">
        <v>19138</v>
      </c>
      <c r="Y205" s="158">
        <v>28012</v>
      </c>
      <c r="Z205" s="176"/>
      <c r="AA205" s="176"/>
      <c r="AB205" s="176"/>
      <c r="AC205" s="176"/>
      <c r="AD205" s="176"/>
      <c r="AG205" s="156"/>
      <c r="AH205" s="157"/>
      <c r="AI205" s="157"/>
      <c r="AJ205" s="157"/>
      <c r="AK205" s="157"/>
      <c r="AM205" s="159"/>
    </row>
    <row r="206" spans="1:39" s="158" customFormat="1" ht="15" customHeight="1" x14ac:dyDescent="0.25">
      <c r="A206" s="131">
        <v>200</v>
      </c>
      <c r="B206" s="131" t="s">
        <v>18637</v>
      </c>
      <c r="C206" s="131" t="s">
        <v>18692</v>
      </c>
      <c r="D206" s="131" t="s">
        <v>0</v>
      </c>
      <c r="E206" s="131">
        <v>10</v>
      </c>
      <c r="F206" s="131" t="s">
        <v>18495</v>
      </c>
      <c r="G206" s="131" t="s">
        <v>19139</v>
      </c>
      <c r="H206" s="131">
        <v>1969</v>
      </c>
      <c r="I206" s="131">
        <v>2017</v>
      </c>
      <c r="J206" s="131"/>
      <c r="K206" s="131"/>
      <c r="L206" s="131" t="s">
        <v>18639</v>
      </c>
      <c r="M206" s="131"/>
      <c r="N206" s="131"/>
      <c r="O206" s="131"/>
      <c r="P206" s="131"/>
      <c r="Q206" s="131"/>
      <c r="R206" s="131"/>
      <c r="S206" s="131"/>
      <c r="T206" s="131"/>
      <c r="U206" s="131"/>
      <c r="V206" s="141"/>
      <c r="W206" s="175" t="s">
        <v>19140</v>
      </c>
      <c r="Y206" s="158">
        <v>25218</v>
      </c>
      <c r="Z206" s="176"/>
      <c r="AA206" s="176"/>
      <c r="AB206" s="176"/>
      <c r="AC206" s="176"/>
      <c r="AD206" s="176"/>
      <c r="AG206" s="156"/>
      <c r="AH206" s="157"/>
      <c r="AI206" s="157"/>
      <c r="AJ206" s="157"/>
      <c r="AK206" s="157"/>
      <c r="AM206" s="159"/>
    </row>
    <row r="207" spans="1:39" s="158" customFormat="1" ht="15" customHeight="1" x14ac:dyDescent="0.25">
      <c r="A207" s="131">
        <v>201</v>
      </c>
      <c r="B207" s="131" t="s">
        <v>18637</v>
      </c>
      <c r="C207" s="131" t="s">
        <v>18692</v>
      </c>
      <c r="D207" s="131" t="s">
        <v>0</v>
      </c>
      <c r="E207" s="131">
        <v>10</v>
      </c>
      <c r="F207" s="131" t="s">
        <v>18495</v>
      </c>
      <c r="G207" s="131" t="s">
        <v>19141</v>
      </c>
      <c r="H207" s="131">
        <v>1961</v>
      </c>
      <c r="I207" s="131">
        <v>2017</v>
      </c>
      <c r="J207" s="131"/>
      <c r="K207" s="131"/>
      <c r="L207" s="131"/>
      <c r="M207" s="131" t="s">
        <v>18639</v>
      </c>
      <c r="N207" s="131"/>
      <c r="O207" s="131"/>
      <c r="P207" s="131"/>
      <c r="Q207" s="131"/>
      <c r="R207" s="131"/>
      <c r="S207" s="131"/>
      <c r="T207" s="131"/>
      <c r="U207" s="244"/>
      <c r="V207" s="141"/>
      <c r="W207" s="175" t="s">
        <v>19142</v>
      </c>
      <c r="Y207" s="158">
        <v>22630</v>
      </c>
      <c r="Z207" s="176"/>
      <c r="AA207" s="176"/>
      <c r="AB207" s="176"/>
      <c r="AC207" s="176"/>
      <c r="AD207" s="176"/>
      <c r="AG207" s="156"/>
      <c r="AH207" s="157"/>
      <c r="AI207" s="157"/>
      <c r="AJ207" s="157"/>
      <c r="AK207" s="157"/>
      <c r="AM207" s="159"/>
    </row>
    <row r="208" spans="1:39" s="158" customFormat="1" ht="15" customHeight="1" x14ac:dyDescent="0.25">
      <c r="A208" s="131">
        <v>202</v>
      </c>
      <c r="B208" s="131" t="s">
        <v>18637</v>
      </c>
      <c r="C208" s="131" t="s">
        <v>18692</v>
      </c>
      <c r="D208" s="131" t="s">
        <v>0</v>
      </c>
      <c r="E208" s="131" t="s">
        <v>18640</v>
      </c>
      <c r="F208" s="131" t="s">
        <v>18498</v>
      </c>
      <c r="G208" s="131" t="s">
        <v>19143</v>
      </c>
      <c r="H208" s="131">
        <v>1996</v>
      </c>
      <c r="I208" s="131" t="s">
        <v>18507</v>
      </c>
      <c r="J208" s="131"/>
      <c r="K208" s="131"/>
      <c r="L208" s="131" t="s">
        <v>18639</v>
      </c>
      <c r="M208" s="131"/>
      <c r="N208" s="131"/>
      <c r="O208" s="131"/>
      <c r="P208" s="131"/>
      <c r="Q208" s="131"/>
      <c r="R208" s="131"/>
      <c r="S208" s="131"/>
      <c r="T208" s="131"/>
      <c r="U208" s="131"/>
      <c r="V208" s="141"/>
      <c r="W208" s="175" t="s">
        <v>19144</v>
      </c>
      <c r="Y208" s="158">
        <v>35269</v>
      </c>
      <c r="Z208" s="176"/>
      <c r="AA208" s="176"/>
      <c r="AB208" s="176"/>
      <c r="AC208" s="176"/>
      <c r="AD208" s="176"/>
      <c r="AG208" s="156"/>
      <c r="AH208" s="157"/>
      <c r="AI208" s="157"/>
      <c r="AJ208" s="157"/>
      <c r="AK208" s="157"/>
      <c r="AM208" s="159"/>
    </row>
    <row r="209" spans="1:39" s="158" customFormat="1" ht="15" customHeight="1" x14ac:dyDescent="0.25">
      <c r="A209" s="131">
        <v>203</v>
      </c>
      <c r="B209" s="131" t="s">
        <v>18637</v>
      </c>
      <c r="C209" s="131" t="s">
        <v>18692</v>
      </c>
      <c r="D209" s="131" t="s">
        <v>0</v>
      </c>
      <c r="E209" s="131" t="s">
        <v>18640</v>
      </c>
      <c r="F209" s="131" t="s">
        <v>18498</v>
      </c>
      <c r="G209" s="131" t="s">
        <v>19145</v>
      </c>
      <c r="H209" s="131">
        <v>1988</v>
      </c>
      <c r="I209" s="131">
        <v>2017</v>
      </c>
      <c r="J209" s="131"/>
      <c r="K209" s="131"/>
      <c r="L209" s="131" t="s">
        <v>18639</v>
      </c>
      <c r="M209" s="131"/>
      <c r="N209" s="131"/>
      <c r="O209" s="131"/>
      <c r="P209" s="131"/>
      <c r="Q209" s="131"/>
      <c r="R209" s="131"/>
      <c r="S209" s="131"/>
      <c r="T209" s="131"/>
      <c r="U209" s="131"/>
      <c r="V209" s="141"/>
      <c r="W209" s="175" t="s">
        <v>19146</v>
      </c>
      <c r="Y209" s="158">
        <v>32294</v>
      </c>
      <c r="Z209" s="176"/>
      <c r="AA209" s="176"/>
      <c r="AB209" s="176"/>
      <c r="AC209" s="176"/>
      <c r="AD209" s="176"/>
      <c r="AG209" s="156"/>
      <c r="AH209" s="157"/>
      <c r="AI209" s="157"/>
      <c r="AJ209" s="157"/>
      <c r="AK209" s="157"/>
      <c r="AM209" s="159"/>
    </row>
    <row r="210" spans="1:39" s="158" customFormat="1" ht="15" customHeight="1" x14ac:dyDescent="0.25">
      <c r="A210" s="131">
        <v>204</v>
      </c>
      <c r="B210" s="131" t="s">
        <v>18637</v>
      </c>
      <c r="C210" s="131" t="s">
        <v>18692</v>
      </c>
      <c r="D210" s="131" t="s">
        <v>0</v>
      </c>
      <c r="E210" s="131" t="s">
        <v>18640</v>
      </c>
      <c r="F210" s="131" t="s">
        <v>18498</v>
      </c>
      <c r="G210" s="131" t="s">
        <v>19147</v>
      </c>
      <c r="H210" s="131">
        <v>1997</v>
      </c>
      <c r="I210" s="131" t="s">
        <v>18507</v>
      </c>
      <c r="J210" s="131"/>
      <c r="K210" s="131"/>
      <c r="L210" s="131" t="s">
        <v>18639</v>
      </c>
      <c r="M210" s="131"/>
      <c r="N210" s="131"/>
      <c r="O210" s="131"/>
      <c r="P210" s="131"/>
      <c r="Q210" s="131"/>
      <c r="R210" s="131"/>
      <c r="S210" s="131"/>
      <c r="T210" s="131"/>
      <c r="U210" s="131"/>
      <c r="V210" s="141"/>
      <c r="W210" s="175" t="s">
        <v>664</v>
      </c>
      <c r="Y210" s="158">
        <v>35759</v>
      </c>
      <c r="Z210" s="176"/>
      <c r="AA210" s="176"/>
      <c r="AB210" s="176"/>
      <c r="AC210" s="176"/>
      <c r="AD210" s="176"/>
      <c r="AG210" s="156"/>
      <c r="AH210" s="157"/>
      <c r="AI210" s="157"/>
      <c r="AJ210" s="157"/>
      <c r="AK210" s="157"/>
      <c r="AM210" s="159"/>
    </row>
    <row r="211" spans="1:39" s="158" customFormat="1" ht="15" customHeight="1" x14ac:dyDescent="0.25">
      <c r="A211" s="131">
        <v>205</v>
      </c>
      <c r="B211" s="131" t="s">
        <v>18637</v>
      </c>
      <c r="C211" s="131" t="s">
        <v>18692</v>
      </c>
      <c r="D211" s="131" t="s">
        <v>0</v>
      </c>
      <c r="E211" s="131" t="s">
        <v>18640</v>
      </c>
      <c r="F211" s="131" t="s">
        <v>18498</v>
      </c>
      <c r="G211" s="131" t="s">
        <v>19148</v>
      </c>
      <c r="H211" s="131">
        <v>1966</v>
      </c>
      <c r="I211" s="131">
        <v>2017</v>
      </c>
      <c r="J211" s="131"/>
      <c r="K211" s="244"/>
      <c r="L211" s="131"/>
      <c r="M211" s="131" t="s">
        <v>18639</v>
      </c>
      <c r="N211" s="131"/>
      <c r="O211" s="131"/>
      <c r="P211" s="131"/>
      <c r="Q211" s="131"/>
      <c r="R211" s="131"/>
      <c r="S211" s="131"/>
      <c r="T211" s="131"/>
      <c r="U211" s="131"/>
      <c r="V211" s="141"/>
      <c r="W211" s="178" t="s">
        <v>19149</v>
      </c>
      <c r="X211" s="179"/>
      <c r="Y211" s="179">
        <v>24272</v>
      </c>
      <c r="Z211" s="180"/>
      <c r="AA211" s="180"/>
      <c r="AB211" s="180"/>
      <c r="AC211" s="180"/>
      <c r="AD211" s="180"/>
      <c r="AE211" s="179"/>
      <c r="AF211" s="179"/>
      <c r="AG211" s="177"/>
      <c r="AH211" s="181"/>
      <c r="AI211" s="181"/>
      <c r="AJ211" s="181"/>
      <c r="AK211" s="181"/>
      <c r="AL211" s="179"/>
      <c r="AM211" s="182"/>
    </row>
    <row r="212" spans="1:39" s="158" customFormat="1" ht="15" customHeight="1" x14ac:dyDescent="0.25">
      <c r="A212" s="131">
        <v>206</v>
      </c>
      <c r="B212" s="131" t="s">
        <v>18637</v>
      </c>
      <c r="C212" s="131" t="s">
        <v>18692</v>
      </c>
      <c r="D212" s="131" t="s">
        <v>0</v>
      </c>
      <c r="E212" s="131" t="s">
        <v>18640</v>
      </c>
      <c r="F212" s="131" t="s">
        <v>18498</v>
      </c>
      <c r="G212" s="131" t="s">
        <v>19150</v>
      </c>
      <c r="H212" s="131">
        <v>1988</v>
      </c>
      <c r="I212" s="131">
        <v>2017</v>
      </c>
      <c r="J212" s="131"/>
      <c r="K212" s="244"/>
      <c r="L212" s="131"/>
      <c r="M212" s="131" t="s">
        <v>18639</v>
      </c>
      <c r="N212" s="131"/>
      <c r="O212" s="131"/>
      <c r="P212" s="131"/>
      <c r="Q212" s="131"/>
      <c r="R212" s="131"/>
      <c r="S212" s="131"/>
      <c r="T212" s="131"/>
      <c r="U212" s="131"/>
      <c r="V212" s="141"/>
      <c r="W212" s="175" t="s">
        <v>19151</v>
      </c>
      <c r="Y212" s="158">
        <v>32308</v>
      </c>
      <c r="Z212" s="176"/>
      <c r="AA212" s="176"/>
      <c r="AB212" s="176"/>
      <c r="AC212" s="176"/>
      <c r="AD212" s="176"/>
      <c r="AG212" s="156"/>
      <c r="AH212" s="157"/>
      <c r="AI212" s="157"/>
      <c r="AJ212" s="157"/>
      <c r="AK212" s="157"/>
      <c r="AM212" s="159"/>
    </row>
    <row r="213" spans="1:39" s="158" customFormat="1" ht="15" customHeight="1" x14ac:dyDescent="0.25">
      <c r="A213" s="131">
        <v>207</v>
      </c>
      <c r="B213" s="131" t="s">
        <v>18637</v>
      </c>
      <c r="C213" s="131" t="s">
        <v>18692</v>
      </c>
      <c r="D213" s="131" t="s">
        <v>0</v>
      </c>
      <c r="E213" s="131" t="s">
        <v>18640</v>
      </c>
      <c r="F213" s="131" t="s">
        <v>18498</v>
      </c>
      <c r="G213" s="131" t="s">
        <v>19152</v>
      </c>
      <c r="H213" s="131">
        <v>1985</v>
      </c>
      <c r="I213" s="131">
        <v>2017</v>
      </c>
      <c r="J213" s="131"/>
      <c r="K213" s="131"/>
      <c r="L213" s="131" t="s">
        <v>18639</v>
      </c>
      <c r="M213" s="131"/>
      <c r="N213" s="131"/>
      <c r="O213" s="131"/>
      <c r="P213" s="131"/>
      <c r="Q213" s="131"/>
      <c r="R213" s="131"/>
      <c r="S213" s="131"/>
      <c r="T213" s="131"/>
      <c r="U213" s="131"/>
      <c r="V213" s="141"/>
      <c r="W213" s="175" t="s">
        <v>19153</v>
      </c>
      <c r="Y213" s="158">
        <v>31308</v>
      </c>
      <c r="Z213" s="176"/>
      <c r="AA213" s="176"/>
      <c r="AB213" s="176"/>
      <c r="AC213" s="176"/>
      <c r="AD213" s="176"/>
      <c r="AG213" s="156"/>
      <c r="AH213" s="157"/>
      <c r="AI213" s="157"/>
      <c r="AJ213" s="157"/>
      <c r="AK213" s="157"/>
      <c r="AM213" s="159"/>
    </row>
    <row r="214" spans="1:39" s="158" customFormat="1" ht="15" customHeight="1" x14ac:dyDescent="0.25">
      <c r="A214" s="131">
        <v>208</v>
      </c>
      <c r="B214" s="131" t="s">
        <v>18637</v>
      </c>
      <c r="C214" s="131" t="s">
        <v>18692</v>
      </c>
      <c r="D214" s="131" t="s">
        <v>0</v>
      </c>
      <c r="E214" s="131" t="s">
        <v>18640</v>
      </c>
      <c r="F214" s="131" t="s">
        <v>18498</v>
      </c>
      <c r="G214" s="131" t="s">
        <v>19154</v>
      </c>
      <c r="H214" s="131">
        <v>1960</v>
      </c>
      <c r="I214" s="131">
        <v>2017</v>
      </c>
      <c r="J214" s="131"/>
      <c r="K214" s="131"/>
      <c r="L214" s="131" t="s">
        <v>18639</v>
      </c>
      <c r="M214" s="131"/>
      <c r="N214" s="131"/>
      <c r="O214" s="131"/>
      <c r="P214" s="131"/>
      <c r="Q214" s="131"/>
      <c r="R214" s="131"/>
      <c r="S214" s="131"/>
      <c r="T214" s="131"/>
      <c r="U214" s="131"/>
      <c r="V214" s="141"/>
      <c r="W214" s="175" t="s">
        <v>19155</v>
      </c>
      <c r="Y214" s="158">
        <v>21975</v>
      </c>
      <c r="Z214" s="176"/>
      <c r="AA214" s="176"/>
      <c r="AB214" s="176"/>
      <c r="AC214" s="176"/>
      <c r="AD214" s="176"/>
      <c r="AG214" s="156"/>
      <c r="AH214" s="157"/>
      <c r="AI214" s="157"/>
      <c r="AJ214" s="157"/>
      <c r="AK214" s="157"/>
      <c r="AM214" s="159"/>
    </row>
    <row r="215" spans="1:39" s="158" customFormat="1" ht="15" customHeight="1" x14ac:dyDescent="0.25">
      <c r="A215" s="131">
        <v>209</v>
      </c>
      <c r="B215" s="131" t="s">
        <v>18637</v>
      </c>
      <c r="C215" s="131" t="s">
        <v>18692</v>
      </c>
      <c r="D215" s="131" t="s">
        <v>0</v>
      </c>
      <c r="E215" s="131" t="s">
        <v>18640</v>
      </c>
      <c r="F215" s="131" t="s">
        <v>18498</v>
      </c>
      <c r="G215" s="131" t="s">
        <v>19156</v>
      </c>
      <c r="H215" s="131">
        <v>1981</v>
      </c>
      <c r="I215" s="131">
        <v>2017</v>
      </c>
      <c r="J215" s="131"/>
      <c r="K215" s="131"/>
      <c r="L215" s="131"/>
      <c r="M215" s="131" t="s">
        <v>18639</v>
      </c>
      <c r="N215" s="131"/>
      <c r="O215" s="131"/>
      <c r="P215" s="131"/>
      <c r="Q215" s="131"/>
      <c r="R215" s="131"/>
      <c r="S215" s="131"/>
      <c r="T215" s="131"/>
      <c r="U215" s="244"/>
      <c r="V215" s="141"/>
      <c r="W215" s="175" t="s">
        <v>19157</v>
      </c>
      <c r="Y215" s="158">
        <v>29704</v>
      </c>
      <c r="Z215" s="176"/>
      <c r="AA215" s="176"/>
      <c r="AB215" s="176"/>
      <c r="AC215" s="176"/>
      <c r="AD215" s="176"/>
      <c r="AG215" s="156"/>
      <c r="AH215" s="157"/>
      <c r="AI215" s="157"/>
      <c r="AJ215" s="157"/>
      <c r="AK215" s="157"/>
      <c r="AM215" s="159"/>
    </row>
    <row r="216" spans="1:39" s="158" customFormat="1" ht="15" customHeight="1" x14ac:dyDescent="0.25">
      <c r="A216" s="131">
        <v>210</v>
      </c>
      <c r="B216" s="131" t="s">
        <v>18637</v>
      </c>
      <c r="C216" s="131" t="s">
        <v>18692</v>
      </c>
      <c r="D216" s="131" t="s">
        <v>0</v>
      </c>
      <c r="E216" s="131" t="s">
        <v>18640</v>
      </c>
      <c r="F216" s="131" t="s">
        <v>18498</v>
      </c>
      <c r="G216" s="131" t="s">
        <v>19158</v>
      </c>
      <c r="H216" s="131">
        <v>1981</v>
      </c>
      <c r="I216" s="131">
        <v>2017</v>
      </c>
      <c r="J216" s="131"/>
      <c r="K216" s="131"/>
      <c r="L216" s="131"/>
      <c r="M216" s="131" t="s">
        <v>18639</v>
      </c>
      <c r="N216" s="131"/>
      <c r="O216" s="131"/>
      <c r="P216" s="131"/>
      <c r="Q216" s="131"/>
      <c r="R216" s="131"/>
      <c r="S216" s="131"/>
      <c r="T216" s="131"/>
      <c r="U216" s="131"/>
      <c r="V216" s="141"/>
      <c r="W216" s="175" t="s">
        <v>19159</v>
      </c>
      <c r="Y216" s="158">
        <v>29938</v>
      </c>
      <c r="Z216" s="176"/>
      <c r="AA216" s="176"/>
      <c r="AB216" s="176"/>
      <c r="AC216" s="176"/>
      <c r="AD216" s="176"/>
      <c r="AG216" s="156"/>
      <c r="AH216" s="157"/>
      <c r="AI216" s="157"/>
      <c r="AJ216" s="157"/>
      <c r="AK216" s="157"/>
      <c r="AM216" s="159"/>
    </row>
    <row r="217" spans="1:39" s="158" customFormat="1" ht="15" customHeight="1" x14ac:dyDescent="0.25">
      <c r="A217" s="131">
        <v>211</v>
      </c>
      <c r="B217" s="131" t="s">
        <v>18637</v>
      </c>
      <c r="C217" s="131" t="s">
        <v>18692</v>
      </c>
      <c r="D217" s="131" t="s">
        <v>0</v>
      </c>
      <c r="E217" s="131" t="s">
        <v>18640</v>
      </c>
      <c r="F217" s="131" t="s">
        <v>18498</v>
      </c>
      <c r="G217" s="131" t="s">
        <v>18700</v>
      </c>
      <c r="H217" s="131">
        <v>1975</v>
      </c>
      <c r="I217" s="131">
        <v>2017</v>
      </c>
      <c r="J217" s="131"/>
      <c r="K217" s="244"/>
      <c r="L217" s="131"/>
      <c r="M217" s="131" t="s">
        <v>18639</v>
      </c>
      <c r="N217" s="131"/>
      <c r="O217" s="131"/>
      <c r="P217" s="131"/>
      <c r="Q217" s="131"/>
      <c r="R217" s="131"/>
      <c r="S217" s="131"/>
      <c r="T217" s="131"/>
      <c r="U217" s="131"/>
      <c r="V217" s="141"/>
      <c r="W217" s="175" t="s">
        <v>18699</v>
      </c>
      <c r="Y217" s="158">
        <v>27556</v>
      </c>
      <c r="Z217" s="176"/>
      <c r="AA217" s="176"/>
      <c r="AB217" s="176"/>
      <c r="AC217" s="176"/>
      <c r="AD217" s="176"/>
      <c r="AG217" s="156"/>
      <c r="AH217" s="157"/>
      <c r="AI217" s="157"/>
      <c r="AJ217" s="157"/>
      <c r="AK217" s="157"/>
      <c r="AM217" s="159"/>
    </row>
    <row r="218" spans="1:39" s="158" customFormat="1" ht="15" customHeight="1" x14ac:dyDescent="0.25">
      <c r="A218" s="131">
        <v>212</v>
      </c>
      <c r="B218" s="131" t="s">
        <v>18637</v>
      </c>
      <c r="C218" s="131" t="s">
        <v>18692</v>
      </c>
      <c r="D218" s="131" t="s">
        <v>0</v>
      </c>
      <c r="E218" s="131" t="s">
        <v>18640</v>
      </c>
      <c r="F218" s="131" t="s">
        <v>18498</v>
      </c>
      <c r="G218" s="131" t="s">
        <v>19160</v>
      </c>
      <c r="H218" s="131">
        <v>1980</v>
      </c>
      <c r="I218" s="131">
        <v>2017</v>
      </c>
      <c r="J218" s="131"/>
      <c r="K218" s="131"/>
      <c r="L218" s="131"/>
      <c r="M218" s="131"/>
      <c r="N218" s="131" t="s">
        <v>18639</v>
      </c>
      <c r="O218" s="131"/>
      <c r="P218" s="131"/>
      <c r="Q218" s="131"/>
      <c r="R218" s="131"/>
      <c r="S218" s="131"/>
      <c r="T218" s="131"/>
      <c r="U218" s="131"/>
      <c r="V218" s="141"/>
      <c r="W218" s="175" t="s">
        <v>19161</v>
      </c>
      <c r="Y218" s="158">
        <v>29424</v>
      </c>
      <c r="Z218" s="176"/>
      <c r="AA218" s="176"/>
      <c r="AB218" s="176"/>
      <c r="AC218" s="176"/>
      <c r="AD218" s="176"/>
      <c r="AG218" s="156"/>
      <c r="AH218" s="157"/>
      <c r="AI218" s="157"/>
      <c r="AJ218" s="157"/>
      <c r="AK218" s="157"/>
      <c r="AM218" s="159"/>
    </row>
    <row r="219" spans="1:39" s="158" customFormat="1" ht="15" customHeight="1" x14ac:dyDescent="0.25">
      <c r="A219" s="131">
        <v>213</v>
      </c>
      <c r="B219" s="131" t="s">
        <v>18637</v>
      </c>
      <c r="C219" s="131" t="s">
        <v>18692</v>
      </c>
      <c r="D219" s="131" t="s">
        <v>0</v>
      </c>
      <c r="E219" s="131" t="s">
        <v>18640</v>
      </c>
      <c r="F219" s="131" t="s">
        <v>18498</v>
      </c>
      <c r="G219" s="131" t="s">
        <v>19162</v>
      </c>
      <c r="H219" s="131">
        <v>1980</v>
      </c>
      <c r="I219" s="131">
        <v>2017</v>
      </c>
      <c r="J219" s="131"/>
      <c r="K219" s="131"/>
      <c r="L219" s="131"/>
      <c r="M219" s="131"/>
      <c r="N219" s="131" t="s">
        <v>18639</v>
      </c>
      <c r="O219" s="131"/>
      <c r="P219" s="131"/>
      <c r="Q219" s="131"/>
      <c r="R219" s="131"/>
      <c r="S219" s="131"/>
      <c r="T219" s="131"/>
      <c r="U219" s="131"/>
      <c r="V219" s="141"/>
      <c r="W219" s="175" t="s">
        <v>19163</v>
      </c>
      <c r="Y219" s="158">
        <v>29424</v>
      </c>
      <c r="Z219" s="176"/>
      <c r="AA219" s="176"/>
      <c r="AB219" s="176"/>
      <c r="AC219" s="176"/>
      <c r="AD219" s="176"/>
      <c r="AG219" s="156"/>
      <c r="AH219" s="157"/>
      <c r="AI219" s="157"/>
      <c r="AJ219" s="157"/>
      <c r="AK219" s="157"/>
      <c r="AM219" s="159"/>
    </row>
    <row r="220" spans="1:39" s="158" customFormat="1" ht="15" customHeight="1" x14ac:dyDescent="0.25">
      <c r="A220" s="131">
        <v>214</v>
      </c>
      <c r="B220" s="131" t="s">
        <v>18637</v>
      </c>
      <c r="C220" s="131" t="s">
        <v>18692</v>
      </c>
      <c r="D220" s="131" t="s">
        <v>0</v>
      </c>
      <c r="E220" s="131" t="s">
        <v>18640</v>
      </c>
      <c r="F220" s="131" t="s">
        <v>18498</v>
      </c>
      <c r="G220" s="131" t="s">
        <v>19164</v>
      </c>
      <c r="H220" s="131">
        <v>1962</v>
      </c>
      <c r="I220" s="131">
        <v>2017</v>
      </c>
      <c r="J220" s="131"/>
      <c r="K220" s="131"/>
      <c r="L220" s="131"/>
      <c r="M220" s="131"/>
      <c r="N220" s="131" t="s">
        <v>18639</v>
      </c>
      <c r="O220" s="131"/>
      <c r="P220" s="131"/>
      <c r="Q220" s="131"/>
      <c r="R220" s="131"/>
      <c r="S220" s="131"/>
      <c r="T220" s="131"/>
      <c r="U220" s="244"/>
      <c r="V220" s="141"/>
      <c r="W220" s="175" t="s">
        <v>19165</v>
      </c>
      <c r="Y220" s="158">
        <v>22845</v>
      </c>
      <c r="Z220" s="176"/>
      <c r="AA220" s="176"/>
      <c r="AB220" s="176"/>
      <c r="AC220" s="176"/>
      <c r="AD220" s="176"/>
      <c r="AG220" s="156"/>
      <c r="AH220" s="157"/>
      <c r="AI220" s="157"/>
      <c r="AJ220" s="157"/>
      <c r="AK220" s="157"/>
      <c r="AM220" s="159"/>
    </row>
    <row r="221" spans="1:39" s="158" customFormat="1" ht="15" customHeight="1" x14ac:dyDescent="0.25">
      <c r="A221" s="131">
        <v>215</v>
      </c>
      <c r="B221" s="131" t="s">
        <v>18637</v>
      </c>
      <c r="C221" s="131" t="s">
        <v>18692</v>
      </c>
      <c r="D221" s="131" t="s">
        <v>0</v>
      </c>
      <c r="E221" s="131" t="s">
        <v>18640</v>
      </c>
      <c r="F221" s="131" t="s">
        <v>18498</v>
      </c>
      <c r="G221" s="131" t="s">
        <v>19166</v>
      </c>
      <c r="H221" s="131">
        <v>1970</v>
      </c>
      <c r="I221" s="131">
        <v>2017</v>
      </c>
      <c r="J221" s="131"/>
      <c r="K221" s="131"/>
      <c r="L221" s="131"/>
      <c r="M221" s="131"/>
      <c r="N221" s="131"/>
      <c r="O221" s="131" t="s">
        <v>18639</v>
      </c>
      <c r="P221" s="131"/>
      <c r="Q221" s="131"/>
      <c r="R221" s="131"/>
      <c r="S221" s="131"/>
      <c r="T221" s="131"/>
      <c r="U221" s="131"/>
      <c r="V221" s="141"/>
      <c r="W221" s="175" t="s">
        <v>19167</v>
      </c>
      <c r="Y221" s="158">
        <v>25769</v>
      </c>
      <c r="Z221" s="176"/>
      <c r="AA221" s="176"/>
      <c r="AB221" s="176"/>
      <c r="AC221" s="176"/>
      <c r="AD221" s="176"/>
      <c r="AG221" s="156"/>
      <c r="AH221" s="157"/>
      <c r="AI221" s="157"/>
      <c r="AJ221" s="157"/>
      <c r="AK221" s="157"/>
      <c r="AM221" s="159"/>
    </row>
    <row r="222" spans="1:39" s="158" customFormat="1" ht="15" customHeight="1" x14ac:dyDescent="0.25">
      <c r="A222" s="131">
        <v>216</v>
      </c>
      <c r="B222" s="131" t="s">
        <v>18637</v>
      </c>
      <c r="C222" s="131" t="s">
        <v>18692</v>
      </c>
      <c r="D222" s="131" t="s">
        <v>0</v>
      </c>
      <c r="E222" s="131" t="s">
        <v>18640</v>
      </c>
      <c r="F222" s="131" t="s">
        <v>18498</v>
      </c>
      <c r="G222" s="131" t="s">
        <v>18701</v>
      </c>
      <c r="H222" s="131">
        <v>1981</v>
      </c>
      <c r="I222" s="131">
        <v>2017</v>
      </c>
      <c r="J222" s="131"/>
      <c r="K222" s="131"/>
      <c r="L222" s="131"/>
      <c r="M222" s="131"/>
      <c r="N222" s="131"/>
      <c r="O222" s="131" t="s">
        <v>18639</v>
      </c>
      <c r="P222" s="131"/>
      <c r="Q222" s="131"/>
      <c r="R222" s="131"/>
      <c r="S222" s="131"/>
      <c r="T222" s="131"/>
      <c r="U222" s="131"/>
      <c r="V222" s="141"/>
      <c r="W222" s="175" t="s">
        <v>18702</v>
      </c>
      <c r="Y222" s="158">
        <v>29845</v>
      </c>
      <c r="Z222" s="176"/>
      <c r="AA222" s="176"/>
      <c r="AB222" s="176"/>
      <c r="AC222" s="176"/>
      <c r="AD222" s="176"/>
      <c r="AG222" s="156"/>
      <c r="AH222" s="157"/>
      <c r="AI222" s="157"/>
      <c r="AJ222" s="157"/>
      <c r="AK222" s="157"/>
      <c r="AM222" s="159"/>
    </row>
    <row r="223" spans="1:39" s="158" customFormat="1" ht="15" customHeight="1" x14ac:dyDescent="0.25">
      <c r="A223" s="131">
        <v>217</v>
      </c>
      <c r="B223" s="131" t="s">
        <v>18637</v>
      </c>
      <c r="C223" s="131" t="s">
        <v>18692</v>
      </c>
      <c r="D223" s="131" t="s">
        <v>0</v>
      </c>
      <c r="E223" s="131" t="s">
        <v>18640</v>
      </c>
      <c r="F223" s="131" t="s">
        <v>18498</v>
      </c>
      <c r="G223" s="131" t="s">
        <v>18703</v>
      </c>
      <c r="H223" s="131">
        <v>1966</v>
      </c>
      <c r="I223" s="131">
        <v>2017</v>
      </c>
      <c r="J223" s="131"/>
      <c r="K223" s="131"/>
      <c r="L223" s="131"/>
      <c r="M223" s="131"/>
      <c r="N223" s="131"/>
      <c r="O223" s="131" t="s">
        <v>18639</v>
      </c>
      <c r="P223" s="131"/>
      <c r="Q223" s="131"/>
      <c r="R223" s="131"/>
      <c r="S223" s="131"/>
      <c r="T223" s="131"/>
      <c r="U223" s="131"/>
      <c r="V223" s="141"/>
      <c r="W223" s="175" t="s">
        <v>18704</v>
      </c>
      <c r="Y223" s="158">
        <v>24307</v>
      </c>
      <c r="Z223" s="176"/>
      <c r="AA223" s="176"/>
      <c r="AB223" s="176"/>
      <c r="AC223" s="176"/>
      <c r="AD223" s="176"/>
      <c r="AG223" s="156"/>
      <c r="AH223" s="157"/>
      <c r="AI223" s="157"/>
      <c r="AJ223" s="157"/>
      <c r="AK223" s="157"/>
      <c r="AM223" s="159"/>
    </row>
    <row r="224" spans="1:39" s="158" customFormat="1" ht="15" customHeight="1" x14ac:dyDescent="0.25">
      <c r="A224" s="131">
        <v>218</v>
      </c>
      <c r="B224" s="131" t="s">
        <v>18637</v>
      </c>
      <c r="C224" s="131" t="s">
        <v>18692</v>
      </c>
      <c r="D224" s="131" t="s">
        <v>0</v>
      </c>
      <c r="E224" s="131" t="s">
        <v>18640</v>
      </c>
      <c r="F224" s="131" t="s">
        <v>18498</v>
      </c>
      <c r="G224" s="131" t="s">
        <v>4118</v>
      </c>
      <c r="H224" s="131">
        <v>1990</v>
      </c>
      <c r="I224" s="131" t="s">
        <v>18507</v>
      </c>
      <c r="J224" s="131"/>
      <c r="K224" s="131"/>
      <c r="L224" s="131"/>
      <c r="M224" s="131"/>
      <c r="N224" s="131"/>
      <c r="O224" s="131"/>
      <c r="P224" s="131" t="s">
        <v>18639</v>
      </c>
      <c r="Q224" s="131"/>
      <c r="R224" s="131"/>
      <c r="S224" s="131"/>
      <c r="T224" s="131"/>
      <c r="U224" s="131"/>
      <c r="V224" s="141"/>
      <c r="W224" s="175" t="s">
        <v>4119</v>
      </c>
      <c r="Y224" s="158">
        <v>33044</v>
      </c>
      <c r="Z224" s="176"/>
      <c r="AA224" s="176"/>
      <c r="AB224" s="176"/>
      <c r="AC224" s="176"/>
      <c r="AD224" s="176"/>
      <c r="AG224" s="156"/>
      <c r="AH224" s="157"/>
      <c r="AI224" s="157"/>
      <c r="AJ224" s="157"/>
      <c r="AK224" s="157"/>
      <c r="AM224" s="159"/>
    </row>
    <row r="225" spans="1:39" s="158" customFormat="1" ht="15" customHeight="1" x14ac:dyDescent="0.25">
      <c r="A225" s="131">
        <v>219</v>
      </c>
      <c r="B225" s="131" t="s">
        <v>18637</v>
      </c>
      <c r="C225" s="131" t="s">
        <v>18692</v>
      </c>
      <c r="D225" s="131" t="s">
        <v>0</v>
      </c>
      <c r="E225" s="131" t="s">
        <v>18640</v>
      </c>
      <c r="F225" s="131" t="s">
        <v>18498</v>
      </c>
      <c r="G225" s="131" t="s">
        <v>4131</v>
      </c>
      <c r="H225" s="131">
        <v>1986</v>
      </c>
      <c r="I225" s="131" t="s">
        <v>18507</v>
      </c>
      <c r="J225" s="131"/>
      <c r="K225" s="244"/>
      <c r="L225" s="131"/>
      <c r="M225" s="131"/>
      <c r="N225" s="131"/>
      <c r="O225" s="131"/>
      <c r="P225" s="131" t="s">
        <v>18639</v>
      </c>
      <c r="Q225" s="131"/>
      <c r="R225" s="131"/>
      <c r="S225" s="131"/>
      <c r="T225" s="131"/>
      <c r="U225" s="131"/>
      <c r="V225" s="141"/>
      <c r="W225" s="175" t="s">
        <v>4132</v>
      </c>
      <c r="Y225" s="158">
        <v>31546</v>
      </c>
      <c r="Z225" s="176"/>
      <c r="AA225" s="176"/>
      <c r="AB225" s="176"/>
      <c r="AC225" s="176"/>
      <c r="AD225" s="176"/>
      <c r="AG225" s="156"/>
      <c r="AH225" s="157"/>
      <c r="AI225" s="157"/>
      <c r="AJ225" s="157"/>
      <c r="AK225" s="157"/>
      <c r="AM225" s="159"/>
    </row>
    <row r="226" spans="1:39" s="158" customFormat="1" ht="15" customHeight="1" x14ac:dyDescent="0.25">
      <c r="A226" s="131">
        <v>220</v>
      </c>
      <c r="B226" s="131" t="s">
        <v>18637</v>
      </c>
      <c r="C226" s="131" t="s">
        <v>18692</v>
      </c>
      <c r="D226" s="131" t="s">
        <v>0</v>
      </c>
      <c r="E226" s="131" t="s">
        <v>18640</v>
      </c>
      <c r="F226" s="131" t="s">
        <v>18498</v>
      </c>
      <c r="G226" s="131" t="s">
        <v>19168</v>
      </c>
      <c r="H226" s="131">
        <v>1986</v>
      </c>
      <c r="I226" s="131">
        <v>2017</v>
      </c>
      <c r="J226" s="131"/>
      <c r="K226" s="131"/>
      <c r="L226" s="131" t="s">
        <v>18639</v>
      </c>
      <c r="M226" s="131"/>
      <c r="N226" s="131"/>
      <c r="O226" s="131"/>
      <c r="P226" s="131"/>
      <c r="Q226" s="131"/>
      <c r="R226" s="131"/>
      <c r="S226" s="131"/>
      <c r="T226" s="131"/>
      <c r="U226" s="131"/>
      <c r="V226" s="141"/>
      <c r="W226" s="175" t="s">
        <v>19169</v>
      </c>
      <c r="Y226" s="158">
        <v>31761</v>
      </c>
      <c r="Z226" s="176"/>
      <c r="AA226" s="176"/>
      <c r="AB226" s="176"/>
      <c r="AC226" s="176"/>
      <c r="AD226" s="176"/>
      <c r="AG226" s="156"/>
      <c r="AH226" s="157"/>
      <c r="AI226" s="157"/>
      <c r="AJ226" s="157"/>
      <c r="AK226" s="157"/>
      <c r="AM226" s="159"/>
    </row>
    <row r="227" spans="1:39" s="158" customFormat="1" ht="15" customHeight="1" x14ac:dyDescent="0.25">
      <c r="A227" s="131">
        <v>221</v>
      </c>
      <c r="B227" s="131" t="s">
        <v>18637</v>
      </c>
      <c r="C227" s="131" t="s">
        <v>18692</v>
      </c>
      <c r="D227" s="131" t="s">
        <v>0</v>
      </c>
      <c r="E227" s="131" t="s">
        <v>18640</v>
      </c>
      <c r="F227" s="131" t="s">
        <v>18498</v>
      </c>
      <c r="G227" s="131" t="s">
        <v>19170</v>
      </c>
      <c r="H227" s="131">
        <v>1986</v>
      </c>
      <c r="I227" s="131" t="s">
        <v>18507</v>
      </c>
      <c r="J227" s="131"/>
      <c r="K227" s="131"/>
      <c r="L227" s="131" t="s">
        <v>18639</v>
      </c>
      <c r="M227" s="131"/>
      <c r="N227" s="131"/>
      <c r="O227" s="131"/>
      <c r="P227" s="131"/>
      <c r="Q227" s="131"/>
      <c r="R227" s="131"/>
      <c r="S227" s="131"/>
      <c r="T227" s="131"/>
      <c r="U227" s="131"/>
      <c r="V227" s="141"/>
      <c r="W227" s="175" t="s">
        <v>19171</v>
      </c>
      <c r="Y227" s="158">
        <v>31761</v>
      </c>
      <c r="Z227" s="176"/>
      <c r="AA227" s="176"/>
      <c r="AB227" s="176"/>
      <c r="AC227" s="176"/>
      <c r="AD227" s="176"/>
      <c r="AG227" s="156"/>
      <c r="AH227" s="157"/>
      <c r="AI227" s="157"/>
      <c r="AJ227" s="157"/>
      <c r="AK227" s="157"/>
      <c r="AM227" s="159"/>
    </row>
    <row r="228" spans="1:39" s="158" customFormat="1" ht="15" customHeight="1" x14ac:dyDescent="0.25">
      <c r="A228" s="131">
        <v>222</v>
      </c>
      <c r="B228" s="131" t="s">
        <v>18637</v>
      </c>
      <c r="C228" s="131" t="s">
        <v>18692</v>
      </c>
      <c r="D228" s="131" t="s">
        <v>0</v>
      </c>
      <c r="E228" s="131" t="s">
        <v>18640</v>
      </c>
      <c r="F228" s="131" t="s">
        <v>18498</v>
      </c>
      <c r="G228" s="131" t="s">
        <v>19172</v>
      </c>
      <c r="H228" s="131">
        <v>1996</v>
      </c>
      <c r="I228" s="131" t="s">
        <v>18507</v>
      </c>
      <c r="J228" s="131"/>
      <c r="K228" s="131"/>
      <c r="L228" s="131"/>
      <c r="M228" s="131"/>
      <c r="N228" s="131"/>
      <c r="O228" s="131"/>
      <c r="P228" s="131" t="s">
        <v>18639</v>
      </c>
      <c r="Q228" s="131"/>
      <c r="R228" s="131"/>
      <c r="S228" s="131"/>
      <c r="T228" s="131"/>
      <c r="U228" s="244"/>
      <c r="V228" s="141"/>
      <c r="W228" s="175" t="s">
        <v>19173</v>
      </c>
      <c r="Y228" s="158">
        <v>35291</v>
      </c>
      <c r="Z228" s="176"/>
      <c r="AA228" s="176"/>
      <c r="AB228" s="176"/>
      <c r="AC228" s="176"/>
      <c r="AD228" s="176"/>
      <c r="AG228" s="156"/>
      <c r="AH228" s="157"/>
      <c r="AI228" s="157"/>
      <c r="AJ228" s="157"/>
      <c r="AK228" s="157"/>
      <c r="AM228" s="159"/>
    </row>
    <row r="229" spans="1:39" s="158" customFormat="1" ht="15" customHeight="1" x14ac:dyDescent="0.25">
      <c r="A229" s="131">
        <v>223</v>
      </c>
      <c r="B229" s="131" t="s">
        <v>18637</v>
      </c>
      <c r="C229" s="131" t="s">
        <v>18692</v>
      </c>
      <c r="D229" s="131" t="s">
        <v>0</v>
      </c>
      <c r="E229" s="131" t="s">
        <v>18640</v>
      </c>
      <c r="F229" s="131" t="s">
        <v>18498</v>
      </c>
      <c r="G229" s="131" t="s">
        <v>19174</v>
      </c>
      <c r="H229" s="131">
        <v>1963</v>
      </c>
      <c r="I229" s="131" t="s">
        <v>18507</v>
      </c>
      <c r="J229" s="131"/>
      <c r="K229" s="131"/>
      <c r="L229" s="131" t="s">
        <v>18639</v>
      </c>
      <c r="M229" s="131"/>
      <c r="N229" s="131"/>
      <c r="O229" s="131"/>
      <c r="P229" s="131"/>
      <c r="Q229" s="131"/>
      <c r="R229" s="131"/>
      <c r="S229" s="131"/>
      <c r="T229" s="131"/>
      <c r="U229" s="131"/>
      <c r="V229" s="141"/>
      <c r="W229" s="175" t="s">
        <v>19175</v>
      </c>
      <c r="Y229" s="158">
        <v>23012</v>
      </c>
      <c r="Z229" s="176"/>
      <c r="AA229" s="176"/>
      <c r="AB229" s="176"/>
      <c r="AC229" s="176"/>
      <c r="AD229" s="176"/>
      <c r="AG229" s="156"/>
      <c r="AH229" s="157"/>
      <c r="AI229" s="157"/>
      <c r="AJ229" s="157"/>
      <c r="AK229" s="157"/>
      <c r="AM229" s="159"/>
    </row>
    <row r="230" spans="1:39" s="158" customFormat="1" ht="15" customHeight="1" x14ac:dyDescent="0.25">
      <c r="A230" s="131">
        <v>224</v>
      </c>
      <c r="B230" s="131" t="s">
        <v>18637</v>
      </c>
      <c r="C230" s="131" t="s">
        <v>18692</v>
      </c>
      <c r="D230" s="131" t="s">
        <v>0</v>
      </c>
      <c r="E230" s="131" t="s">
        <v>18640</v>
      </c>
      <c r="F230" s="131" t="s">
        <v>18498</v>
      </c>
      <c r="G230" s="131" t="s">
        <v>19176</v>
      </c>
      <c r="H230" s="131">
        <v>1982</v>
      </c>
      <c r="I230" s="131">
        <v>2017</v>
      </c>
      <c r="J230" s="131"/>
      <c r="K230" s="131"/>
      <c r="L230" s="131" t="s">
        <v>18639</v>
      </c>
      <c r="M230" s="131"/>
      <c r="N230" s="131"/>
      <c r="O230" s="131"/>
      <c r="P230" s="131"/>
      <c r="Q230" s="131"/>
      <c r="R230" s="131"/>
      <c r="S230" s="131"/>
      <c r="T230" s="131"/>
      <c r="U230" s="131"/>
      <c r="V230" s="141"/>
      <c r="W230" s="175" t="s">
        <v>19177</v>
      </c>
      <c r="Y230" s="158">
        <v>29952</v>
      </c>
      <c r="Z230" s="176"/>
      <c r="AA230" s="176"/>
      <c r="AB230" s="176"/>
      <c r="AC230" s="176"/>
      <c r="AD230" s="176"/>
      <c r="AG230" s="156"/>
      <c r="AH230" s="157"/>
      <c r="AI230" s="157"/>
      <c r="AJ230" s="157"/>
      <c r="AK230" s="157"/>
      <c r="AM230" s="159"/>
    </row>
    <row r="231" spans="1:39" s="158" customFormat="1" ht="15" customHeight="1" x14ac:dyDescent="0.25">
      <c r="A231" s="131">
        <v>225</v>
      </c>
      <c r="B231" s="131" t="s">
        <v>18637</v>
      </c>
      <c r="C231" s="131" t="s">
        <v>18692</v>
      </c>
      <c r="D231" s="131" t="s">
        <v>0</v>
      </c>
      <c r="E231" s="131" t="s">
        <v>18640</v>
      </c>
      <c r="F231" s="131" t="s">
        <v>18498</v>
      </c>
      <c r="G231" s="131" t="s">
        <v>19178</v>
      </c>
      <c r="H231" s="131">
        <v>1962</v>
      </c>
      <c r="I231" s="131">
        <v>2017</v>
      </c>
      <c r="J231" s="131"/>
      <c r="K231" s="131"/>
      <c r="L231" s="131" t="s">
        <v>18639</v>
      </c>
      <c r="M231" s="131"/>
      <c r="N231" s="131"/>
      <c r="O231" s="131"/>
      <c r="P231" s="131"/>
      <c r="Q231" s="131"/>
      <c r="R231" s="131"/>
      <c r="S231" s="131"/>
      <c r="T231" s="131"/>
      <c r="U231" s="131"/>
      <c r="V231" s="141"/>
      <c r="W231" s="175" t="s">
        <v>19179</v>
      </c>
      <c r="Y231" s="158">
        <v>22647</v>
      </c>
      <c r="Z231" s="176"/>
      <c r="AA231" s="176"/>
      <c r="AB231" s="176"/>
      <c r="AC231" s="176"/>
      <c r="AD231" s="176"/>
      <c r="AG231" s="156"/>
      <c r="AH231" s="157"/>
      <c r="AI231" s="157"/>
      <c r="AJ231" s="157"/>
      <c r="AK231" s="157"/>
      <c r="AM231" s="159"/>
    </row>
    <row r="232" spans="1:39" s="158" customFormat="1" ht="15" customHeight="1" x14ac:dyDescent="0.25">
      <c r="A232" s="131">
        <v>226</v>
      </c>
      <c r="B232" s="131" t="s">
        <v>18637</v>
      </c>
      <c r="C232" s="131" t="s">
        <v>18692</v>
      </c>
      <c r="D232" s="131" t="s">
        <v>0</v>
      </c>
      <c r="E232" s="131" t="s">
        <v>18640</v>
      </c>
      <c r="F232" s="131" t="s">
        <v>18498</v>
      </c>
      <c r="G232" s="131" t="s">
        <v>19180</v>
      </c>
      <c r="H232" s="131">
        <v>1977</v>
      </c>
      <c r="I232" s="131">
        <v>2017</v>
      </c>
      <c r="J232" s="131"/>
      <c r="K232" s="131"/>
      <c r="L232" s="131"/>
      <c r="M232" s="131" t="s">
        <v>18639</v>
      </c>
      <c r="N232" s="131"/>
      <c r="O232" s="131"/>
      <c r="P232" s="131"/>
      <c r="Q232" s="131"/>
      <c r="R232" s="131"/>
      <c r="S232" s="131"/>
      <c r="T232" s="131"/>
      <c r="U232" s="244"/>
      <c r="V232" s="141"/>
      <c r="W232" s="175" t="s">
        <v>19181</v>
      </c>
      <c r="Y232" s="158">
        <v>28126</v>
      </c>
      <c r="Z232" s="176"/>
      <c r="AA232" s="176"/>
      <c r="AB232" s="176"/>
      <c r="AC232" s="176"/>
      <c r="AD232" s="176"/>
      <c r="AG232" s="156"/>
      <c r="AH232" s="157"/>
      <c r="AI232" s="157"/>
      <c r="AJ232" s="157"/>
      <c r="AK232" s="157"/>
      <c r="AM232" s="159"/>
    </row>
    <row r="233" spans="1:39" s="158" customFormat="1" ht="15" customHeight="1" x14ac:dyDescent="0.25">
      <c r="A233" s="131">
        <v>227</v>
      </c>
      <c r="B233" s="131" t="s">
        <v>18637</v>
      </c>
      <c r="C233" s="131" t="s">
        <v>18692</v>
      </c>
      <c r="D233" s="131" t="s">
        <v>0</v>
      </c>
      <c r="E233" s="131" t="s">
        <v>18640</v>
      </c>
      <c r="F233" s="131" t="s">
        <v>18498</v>
      </c>
      <c r="G233" s="131" t="s">
        <v>19182</v>
      </c>
      <c r="H233" s="131">
        <v>1982</v>
      </c>
      <c r="I233" s="131">
        <v>2017</v>
      </c>
      <c r="J233" s="131"/>
      <c r="K233" s="244"/>
      <c r="L233" s="131"/>
      <c r="M233" s="131" t="s">
        <v>18639</v>
      </c>
      <c r="N233" s="131"/>
      <c r="O233" s="131"/>
      <c r="P233" s="131"/>
      <c r="Q233" s="131"/>
      <c r="R233" s="131"/>
      <c r="S233" s="131"/>
      <c r="T233" s="131"/>
      <c r="U233" s="131"/>
      <c r="V233" s="141"/>
      <c r="W233" s="175" t="s">
        <v>19183</v>
      </c>
      <c r="Y233" s="158">
        <v>30300</v>
      </c>
      <c r="Z233" s="176"/>
      <c r="AA233" s="176"/>
      <c r="AB233" s="176"/>
      <c r="AC233" s="176"/>
      <c r="AD233" s="176"/>
      <c r="AG233" s="156"/>
      <c r="AH233" s="157"/>
      <c r="AI233" s="157"/>
      <c r="AJ233" s="157"/>
      <c r="AK233" s="157"/>
      <c r="AM233" s="159"/>
    </row>
    <row r="234" spans="1:39" s="158" customFormat="1" ht="15" customHeight="1" x14ac:dyDescent="0.25">
      <c r="A234" s="131">
        <v>228</v>
      </c>
      <c r="B234" s="131" t="s">
        <v>18637</v>
      </c>
      <c r="C234" s="131" t="s">
        <v>18692</v>
      </c>
      <c r="D234" s="131" t="s">
        <v>0</v>
      </c>
      <c r="E234" s="131" t="s">
        <v>18640</v>
      </c>
      <c r="F234" s="131" t="s">
        <v>18498</v>
      </c>
      <c r="G234" s="131" t="s">
        <v>19184</v>
      </c>
      <c r="H234" s="131">
        <v>1975</v>
      </c>
      <c r="I234" s="131" t="s">
        <v>18507</v>
      </c>
      <c r="J234" s="131"/>
      <c r="K234" s="131"/>
      <c r="L234" s="131"/>
      <c r="M234" s="131" t="s">
        <v>18639</v>
      </c>
      <c r="N234" s="131"/>
      <c r="O234" s="131"/>
      <c r="P234" s="131"/>
      <c r="Q234" s="131"/>
      <c r="R234" s="131"/>
      <c r="S234" s="131"/>
      <c r="T234" s="131"/>
      <c r="U234" s="131"/>
      <c r="V234" s="141"/>
      <c r="W234" s="175" t="s">
        <v>19185</v>
      </c>
      <c r="Y234" s="158">
        <v>27743</v>
      </c>
      <c r="Z234" s="176"/>
      <c r="AA234" s="176"/>
      <c r="AB234" s="176"/>
      <c r="AC234" s="176"/>
      <c r="AD234" s="176"/>
      <c r="AG234" s="156"/>
      <c r="AH234" s="157"/>
      <c r="AI234" s="157"/>
      <c r="AJ234" s="157"/>
      <c r="AK234" s="157"/>
      <c r="AM234" s="159"/>
    </row>
    <row r="235" spans="1:39" s="158" customFormat="1" ht="15" customHeight="1" x14ac:dyDescent="0.25">
      <c r="A235" s="131">
        <v>229</v>
      </c>
      <c r="B235" s="131" t="s">
        <v>18637</v>
      </c>
      <c r="C235" s="131" t="s">
        <v>18692</v>
      </c>
      <c r="D235" s="131" t="s">
        <v>0</v>
      </c>
      <c r="E235" s="131" t="s">
        <v>18640</v>
      </c>
      <c r="F235" s="131" t="s">
        <v>18498</v>
      </c>
      <c r="G235" s="131" t="s">
        <v>19186</v>
      </c>
      <c r="H235" s="131">
        <v>1963</v>
      </c>
      <c r="I235" s="131">
        <v>2017</v>
      </c>
      <c r="J235" s="131"/>
      <c r="K235" s="131"/>
      <c r="L235" s="131"/>
      <c r="M235" s="131" t="s">
        <v>18639</v>
      </c>
      <c r="N235" s="131"/>
      <c r="O235" s="131"/>
      <c r="P235" s="131"/>
      <c r="Q235" s="131"/>
      <c r="R235" s="131"/>
      <c r="S235" s="131"/>
      <c r="T235" s="131"/>
      <c r="U235" s="131"/>
      <c r="V235" s="141"/>
      <c r="W235" s="175" t="s">
        <v>19187</v>
      </c>
      <c r="Y235" s="158">
        <v>23071</v>
      </c>
      <c r="Z235" s="176"/>
      <c r="AA235" s="176"/>
      <c r="AB235" s="176"/>
      <c r="AC235" s="176"/>
      <c r="AD235" s="176"/>
      <c r="AG235" s="156"/>
      <c r="AH235" s="157"/>
      <c r="AI235" s="157"/>
      <c r="AJ235" s="157"/>
      <c r="AK235" s="157"/>
      <c r="AM235" s="159"/>
    </row>
    <row r="236" spans="1:39" s="158" customFormat="1" ht="15" customHeight="1" x14ac:dyDescent="0.25">
      <c r="A236" s="131">
        <v>230</v>
      </c>
      <c r="B236" s="131" t="s">
        <v>18637</v>
      </c>
      <c r="C236" s="131" t="s">
        <v>18692</v>
      </c>
      <c r="D236" s="131" t="s">
        <v>0</v>
      </c>
      <c r="E236" s="131" t="s">
        <v>18640</v>
      </c>
      <c r="F236" s="131" t="s">
        <v>18498</v>
      </c>
      <c r="G236" s="131" t="s">
        <v>19188</v>
      </c>
      <c r="H236" s="131">
        <v>1966</v>
      </c>
      <c r="I236" s="131">
        <v>2017</v>
      </c>
      <c r="J236" s="131"/>
      <c r="K236" s="131"/>
      <c r="L236" s="131"/>
      <c r="M236" s="131" t="s">
        <v>18639</v>
      </c>
      <c r="N236" s="131"/>
      <c r="O236" s="131"/>
      <c r="P236" s="131"/>
      <c r="Q236" s="131"/>
      <c r="R236" s="131"/>
      <c r="S236" s="131"/>
      <c r="T236" s="131"/>
      <c r="U236" s="244"/>
      <c r="V236" s="141"/>
      <c r="W236" s="175" t="s">
        <v>19189</v>
      </c>
      <c r="Y236" s="158">
        <v>24108</v>
      </c>
      <c r="Z236" s="176"/>
      <c r="AA236" s="176"/>
      <c r="AB236" s="176"/>
      <c r="AC236" s="176"/>
      <c r="AD236" s="176"/>
      <c r="AG236" s="156"/>
      <c r="AH236" s="157"/>
      <c r="AI236" s="157"/>
      <c r="AJ236" s="157"/>
      <c r="AK236" s="157"/>
      <c r="AM236" s="159"/>
    </row>
    <row r="237" spans="1:39" s="158" customFormat="1" ht="15" customHeight="1" x14ac:dyDescent="0.25">
      <c r="A237" s="131">
        <v>231</v>
      </c>
      <c r="B237" s="131" t="s">
        <v>18637</v>
      </c>
      <c r="C237" s="131" t="s">
        <v>18692</v>
      </c>
      <c r="D237" s="131" t="s">
        <v>0</v>
      </c>
      <c r="E237" s="131" t="s">
        <v>18640</v>
      </c>
      <c r="F237" s="131" t="s">
        <v>18498</v>
      </c>
      <c r="G237" s="131" t="s">
        <v>19190</v>
      </c>
      <c r="H237" s="131">
        <v>1961</v>
      </c>
      <c r="I237" s="131">
        <v>2017</v>
      </c>
      <c r="J237" s="131"/>
      <c r="K237" s="131"/>
      <c r="L237" s="131"/>
      <c r="M237" s="131"/>
      <c r="N237" s="131" t="s">
        <v>18639</v>
      </c>
      <c r="O237" s="131"/>
      <c r="P237" s="131"/>
      <c r="Q237" s="131"/>
      <c r="R237" s="131"/>
      <c r="S237" s="131"/>
      <c r="T237" s="131"/>
      <c r="U237" s="131"/>
      <c r="V237" s="141"/>
      <c r="W237" s="175" t="s">
        <v>19191</v>
      </c>
      <c r="Y237" s="158">
        <v>22282</v>
      </c>
      <c r="Z237" s="176"/>
      <c r="AA237" s="176"/>
      <c r="AB237" s="176"/>
      <c r="AC237" s="176"/>
      <c r="AD237" s="176"/>
      <c r="AG237" s="156"/>
      <c r="AH237" s="157"/>
      <c r="AI237" s="157"/>
      <c r="AJ237" s="157"/>
      <c r="AK237" s="157"/>
      <c r="AM237" s="159"/>
    </row>
    <row r="238" spans="1:39" s="158" customFormat="1" ht="15" customHeight="1" x14ac:dyDescent="0.25">
      <c r="A238" s="131">
        <v>232</v>
      </c>
      <c r="B238" s="131" t="s">
        <v>18637</v>
      </c>
      <c r="C238" s="131" t="s">
        <v>18692</v>
      </c>
      <c r="D238" s="131" t="s">
        <v>0</v>
      </c>
      <c r="E238" s="131" t="s">
        <v>18640</v>
      </c>
      <c r="F238" s="131" t="s">
        <v>18498</v>
      </c>
      <c r="G238" s="131" t="s">
        <v>19192</v>
      </c>
      <c r="H238" s="131">
        <v>1966</v>
      </c>
      <c r="I238" s="131">
        <v>2017</v>
      </c>
      <c r="J238" s="131"/>
      <c r="K238" s="131"/>
      <c r="L238" s="131"/>
      <c r="M238" s="131"/>
      <c r="N238" s="131" t="s">
        <v>18639</v>
      </c>
      <c r="O238" s="131"/>
      <c r="P238" s="131"/>
      <c r="Q238" s="131"/>
      <c r="R238" s="131"/>
      <c r="S238" s="131"/>
      <c r="T238" s="131"/>
      <c r="U238" s="131"/>
      <c r="V238" s="141"/>
      <c r="W238" s="175" t="s">
        <v>19193</v>
      </c>
      <c r="Y238" s="158">
        <v>24456</v>
      </c>
      <c r="Z238" s="176"/>
      <c r="AA238" s="176"/>
      <c r="AB238" s="176"/>
      <c r="AC238" s="176"/>
      <c r="AD238" s="176"/>
      <c r="AG238" s="156"/>
      <c r="AH238" s="157"/>
      <c r="AI238" s="157"/>
      <c r="AJ238" s="157"/>
      <c r="AK238" s="157"/>
      <c r="AM238" s="159"/>
    </row>
    <row r="239" spans="1:39" s="158" customFormat="1" ht="15" customHeight="1" x14ac:dyDescent="0.25">
      <c r="A239" s="131">
        <v>233</v>
      </c>
      <c r="B239" s="131" t="s">
        <v>18637</v>
      </c>
      <c r="C239" s="131" t="s">
        <v>18692</v>
      </c>
      <c r="D239" s="131" t="s">
        <v>0</v>
      </c>
      <c r="E239" s="131" t="s">
        <v>18640</v>
      </c>
      <c r="F239" s="131" t="s">
        <v>18498</v>
      </c>
      <c r="G239" s="131" t="s">
        <v>19194</v>
      </c>
      <c r="H239" s="131">
        <v>1965</v>
      </c>
      <c r="I239" s="131">
        <v>2017</v>
      </c>
      <c r="J239" s="131"/>
      <c r="K239" s="131"/>
      <c r="L239" s="131"/>
      <c r="M239" s="131"/>
      <c r="N239" s="131" t="s">
        <v>18639</v>
      </c>
      <c r="O239" s="131"/>
      <c r="P239" s="131"/>
      <c r="Q239" s="131"/>
      <c r="R239" s="131"/>
      <c r="S239" s="131"/>
      <c r="T239" s="131"/>
      <c r="U239" s="131"/>
      <c r="V239" s="141"/>
      <c r="W239" s="175" t="s">
        <v>19195</v>
      </c>
      <c r="Y239" s="158">
        <v>23833</v>
      </c>
      <c r="Z239" s="176"/>
      <c r="AA239" s="176"/>
      <c r="AB239" s="176"/>
      <c r="AC239" s="176"/>
      <c r="AD239" s="176"/>
      <c r="AG239" s="156"/>
      <c r="AH239" s="157"/>
      <c r="AI239" s="157"/>
      <c r="AJ239" s="157"/>
      <c r="AK239" s="157"/>
      <c r="AM239" s="159"/>
    </row>
    <row r="240" spans="1:39" s="158" customFormat="1" ht="15" customHeight="1" x14ac:dyDescent="0.25">
      <c r="A240" s="131">
        <v>234</v>
      </c>
      <c r="B240" s="131" t="s">
        <v>18637</v>
      </c>
      <c r="C240" s="131" t="s">
        <v>18692</v>
      </c>
      <c r="D240" s="131" t="s">
        <v>0</v>
      </c>
      <c r="E240" s="131" t="s">
        <v>18640</v>
      </c>
      <c r="F240" s="131" t="s">
        <v>18498</v>
      </c>
      <c r="G240" s="131" t="s">
        <v>19196</v>
      </c>
      <c r="H240" s="131">
        <v>1979</v>
      </c>
      <c r="I240" s="131">
        <v>2017</v>
      </c>
      <c r="J240" s="131"/>
      <c r="K240" s="131"/>
      <c r="L240" s="131"/>
      <c r="M240" s="131"/>
      <c r="N240" s="131" t="s">
        <v>18639</v>
      </c>
      <c r="O240" s="131"/>
      <c r="P240" s="131"/>
      <c r="Q240" s="131"/>
      <c r="R240" s="131"/>
      <c r="S240" s="131"/>
      <c r="T240" s="131"/>
      <c r="U240" s="131"/>
      <c r="V240" s="141"/>
      <c r="W240" s="175" t="s">
        <v>19197</v>
      </c>
      <c r="Y240" s="158">
        <v>29204</v>
      </c>
      <c r="Z240" s="176"/>
      <c r="AA240" s="176"/>
      <c r="AB240" s="176"/>
      <c r="AC240" s="176"/>
      <c r="AD240" s="176"/>
      <c r="AG240" s="156"/>
      <c r="AH240" s="157"/>
      <c r="AI240" s="157"/>
      <c r="AJ240" s="157"/>
      <c r="AK240" s="157"/>
      <c r="AM240" s="159"/>
    </row>
    <row r="241" spans="1:39" s="158" customFormat="1" ht="15" customHeight="1" x14ac:dyDescent="0.25">
      <c r="A241" s="131">
        <v>235</v>
      </c>
      <c r="B241" s="131" t="s">
        <v>18637</v>
      </c>
      <c r="C241" s="131" t="s">
        <v>18692</v>
      </c>
      <c r="D241" s="131" t="s">
        <v>0</v>
      </c>
      <c r="E241" s="131" t="s">
        <v>18640</v>
      </c>
      <c r="F241" s="131" t="s">
        <v>18498</v>
      </c>
      <c r="G241" s="131" t="s">
        <v>19198</v>
      </c>
      <c r="H241" s="131">
        <v>1961</v>
      </c>
      <c r="I241" s="131">
        <v>2017</v>
      </c>
      <c r="J241" s="131"/>
      <c r="K241" s="244"/>
      <c r="L241" s="131"/>
      <c r="M241" s="131"/>
      <c r="N241" s="131" t="s">
        <v>18639</v>
      </c>
      <c r="O241" s="131"/>
      <c r="P241" s="131"/>
      <c r="Q241" s="131"/>
      <c r="R241" s="131"/>
      <c r="S241" s="131"/>
      <c r="T241" s="131"/>
      <c r="U241" s="131"/>
      <c r="V241" s="141"/>
      <c r="W241" s="175" t="s">
        <v>19199</v>
      </c>
      <c r="Y241" s="158">
        <v>22282</v>
      </c>
      <c r="Z241" s="176"/>
      <c r="AA241" s="176"/>
      <c r="AB241" s="176"/>
      <c r="AC241" s="176"/>
      <c r="AD241" s="176"/>
      <c r="AG241" s="156"/>
      <c r="AH241" s="157"/>
      <c r="AI241" s="157"/>
      <c r="AJ241" s="157"/>
      <c r="AK241" s="157"/>
      <c r="AM241" s="159"/>
    </row>
    <row r="242" spans="1:39" s="158" customFormat="1" ht="15" customHeight="1" x14ac:dyDescent="0.25">
      <c r="A242" s="131">
        <v>236</v>
      </c>
      <c r="B242" s="131" t="s">
        <v>18637</v>
      </c>
      <c r="C242" s="131" t="s">
        <v>18692</v>
      </c>
      <c r="D242" s="131" t="s">
        <v>0</v>
      </c>
      <c r="E242" s="131" t="s">
        <v>18640</v>
      </c>
      <c r="F242" s="131" t="s">
        <v>18498</v>
      </c>
      <c r="G242" s="131" t="s">
        <v>19200</v>
      </c>
      <c r="H242" s="131">
        <v>1985</v>
      </c>
      <c r="I242" s="131">
        <v>2017</v>
      </c>
      <c r="J242" s="131"/>
      <c r="K242" s="131"/>
      <c r="L242" s="131"/>
      <c r="M242" s="131"/>
      <c r="N242" s="131"/>
      <c r="O242" s="131" t="s">
        <v>18639</v>
      </c>
      <c r="P242" s="131"/>
      <c r="Q242" s="131"/>
      <c r="R242" s="131"/>
      <c r="S242" s="131"/>
      <c r="T242" s="131"/>
      <c r="U242" s="131"/>
      <c r="V242" s="141"/>
      <c r="W242" s="175" t="s">
        <v>19201</v>
      </c>
      <c r="Y242" s="158">
        <v>31396</v>
      </c>
      <c r="Z242" s="176"/>
      <c r="AA242" s="176"/>
      <c r="AB242" s="176"/>
      <c r="AC242" s="176"/>
      <c r="AD242" s="176"/>
      <c r="AG242" s="156"/>
      <c r="AH242" s="157"/>
      <c r="AI242" s="157"/>
      <c r="AJ242" s="157"/>
      <c r="AK242" s="157"/>
      <c r="AM242" s="159"/>
    </row>
    <row r="243" spans="1:39" s="158" customFormat="1" ht="15" customHeight="1" x14ac:dyDescent="0.25">
      <c r="A243" s="131">
        <v>237</v>
      </c>
      <c r="B243" s="131" t="s">
        <v>18637</v>
      </c>
      <c r="C243" s="131" t="s">
        <v>18692</v>
      </c>
      <c r="D243" s="131" t="s">
        <v>0</v>
      </c>
      <c r="E243" s="131" t="s">
        <v>18640</v>
      </c>
      <c r="F243" s="131" t="s">
        <v>18498</v>
      </c>
      <c r="G243" s="131" t="s">
        <v>19202</v>
      </c>
      <c r="H243" s="131">
        <v>1963</v>
      </c>
      <c r="I243" s="131">
        <v>2017</v>
      </c>
      <c r="J243" s="131"/>
      <c r="K243" s="131"/>
      <c r="L243" s="131"/>
      <c r="M243" s="131"/>
      <c r="N243" s="131"/>
      <c r="O243" s="131" t="s">
        <v>18639</v>
      </c>
      <c r="P243" s="131"/>
      <c r="Q243" s="131"/>
      <c r="R243" s="131"/>
      <c r="S243" s="131"/>
      <c r="T243" s="131"/>
      <c r="U243" s="131"/>
      <c r="V243" s="141"/>
      <c r="W243" s="175" t="s">
        <v>19203</v>
      </c>
      <c r="Y243" s="158">
        <v>23012</v>
      </c>
      <c r="Z243" s="176"/>
      <c r="AA243" s="176"/>
      <c r="AB243" s="176"/>
      <c r="AC243" s="176"/>
      <c r="AD243" s="176"/>
      <c r="AG243" s="156"/>
      <c r="AH243" s="157"/>
      <c r="AI243" s="157"/>
      <c r="AJ243" s="157"/>
      <c r="AK243" s="157"/>
      <c r="AM243" s="159"/>
    </row>
    <row r="244" spans="1:39" s="158" customFormat="1" ht="15" customHeight="1" x14ac:dyDescent="0.25">
      <c r="A244" s="131">
        <v>238</v>
      </c>
      <c r="B244" s="131" t="s">
        <v>18637</v>
      </c>
      <c r="C244" s="131" t="s">
        <v>18692</v>
      </c>
      <c r="D244" s="131" t="s">
        <v>0</v>
      </c>
      <c r="E244" s="131" t="s">
        <v>18640</v>
      </c>
      <c r="F244" s="131" t="s">
        <v>18498</v>
      </c>
      <c r="G244" s="131" t="s">
        <v>19204</v>
      </c>
      <c r="H244" s="131">
        <v>1961</v>
      </c>
      <c r="I244" s="131">
        <v>2017</v>
      </c>
      <c r="J244" s="131"/>
      <c r="K244" s="131"/>
      <c r="L244" s="131"/>
      <c r="M244" s="131"/>
      <c r="N244" s="131"/>
      <c r="O244" s="131" t="s">
        <v>18639</v>
      </c>
      <c r="P244" s="131"/>
      <c r="Q244" s="131"/>
      <c r="R244" s="131"/>
      <c r="S244" s="131"/>
      <c r="T244" s="131"/>
      <c r="U244" s="244"/>
      <c r="V244" s="141"/>
      <c r="W244" s="175" t="s">
        <v>19205</v>
      </c>
      <c r="Y244" s="158">
        <v>22282</v>
      </c>
      <c r="Z244" s="176"/>
      <c r="AA244" s="176"/>
      <c r="AB244" s="176"/>
      <c r="AC244" s="176"/>
      <c r="AD244" s="176"/>
      <c r="AG244" s="156"/>
      <c r="AH244" s="157"/>
      <c r="AI244" s="157"/>
      <c r="AJ244" s="157"/>
      <c r="AK244" s="157"/>
      <c r="AM244" s="159"/>
    </row>
    <row r="245" spans="1:39" s="158" customFormat="1" ht="15" customHeight="1" x14ac:dyDescent="0.25">
      <c r="A245" s="131">
        <v>239</v>
      </c>
      <c r="B245" s="131" t="s">
        <v>18637</v>
      </c>
      <c r="C245" s="131" t="s">
        <v>18692</v>
      </c>
      <c r="D245" s="131" t="s">
        <v>0</v>
      </c>
      <c r="E245" s="131" t="s">
        <v>18640</v>
      </c>
      <c r="F245" s="131" t="s">
        <v>18498</v>
      </c>
      <c r="G245" s="131" t="s">
        <v>19206</v>
      </c>
      <c r="H245" s="131">
        <v>1969</v>
      </c>
      <c r="I245" s="131">
        <v>2017</v>
      </c>
      <c r="J245" s="131"/>
      <c r="K245" s="131"/>
      <c r="L245" s="131"/>
      <c r="M245" s="131"/>
      <c r="N245" s="131"/>
      <c r="O245" s="131" t="s">
        <v>18639</v>
      </c>
      <c r="P245" s="131"/>
      <c r="Q245" s="131"/>
      <c r="R245" s="131"/>
      <c r="S245" s="131"/>
      <c r="T245" s="131"/>
      <c r="U245" s="131"/>
      <c r="V245" s="141"/>
      <c r="W245" s="175" t="s">
        <v>19207</v>
      </c>
      <c r="Y245" s="158">
        <v>25552</v>
      </c>
      <c r="Z245" s="176"/>
      <c r="AA245" s="176"/>
      <c r="AB245" s="176"/>
      <c r="AC245" s="176"/>
      <c r="AD245" s="176"/>
      <c r="AG245" s="156"/>
      <c r="AH245" s="157"/>
      <c r="AI245" s="157"/>
      <c r="AJ245" s="157"/>
      <c r="AK245" s="157"/>
      <c r="AM245" s="159"/>
    </row>
    <row r="246" spans="1:39" s="158" customFormat="1" ht="15" customHeight="1" x14ac:dyDescent="0.25">
      <c r="A246" s="131">
        <v>240</v>
      </c>
      <c r="B246" s="131" t="s">
        <v>18637</v>
      </c>
      <c r="C246" s="131" t="s">
        <v>18692</v>
      </c>
      <c r="D246" s="131" t="s">
        <v>0</v>
      </c>
      <c r="E246" s="131" t="s">
        <v>18640</v>
      </c>
      <c r="F246" s="131" t="s">
        <v>18498</v>
      </c>
      <c r="G246" s="131" t="s">
        <v>19208</v>
      </c>
      <c r="H246" s="131">
        <v>1967</v>
      </c>
      <c r="I246" s="131">
        <v>2017</v>
      </c>
      <c r="J246" s="131"/>
      <c r="K246" s="131"/>
      <c r="L246" s="131"/>
      <c r="M246" s="131"/>
      <c r="N246" s="131"/>
      <c r="O246" s="131"/>
      <c r="P246" s="131" t="s">
        <v>18639</v>
      </c>
      <c r="Q246" s="131"/>
      <c r="R246" s="131"/>
      <c r="S246" s="131"/>
      <c r="T246" s="131"/>
      <c r="U246" s="131"/>
      <c r="V246" s="141"/>
      <c r="W246" s="175" t="s">
        <v>19209</v>
      </c>
      <c r="Y246" s="158">
        <v>24473</v>
      </c>
      <c r="Z246" s="176"/>
      <c r="AA246" s="176"/>
      <c r="AB246" s="176"/>
      <c r="AC246" s="176"/>
      <c r="AD246" s="176"/>
      <c r="AG246" s="156"/>
      <c r="AH246" s="157"/>
      <c r="AI246" s="157"/>
      <c r="AJ246" s="157"/>
      <c r="AK246" s="157"/>
      <c r="AM246" s="159"/>
    </row>
    <row r="247" spans="1:39" s="158" customFormat="1" ht="15" customHeight="1" x14ac:dyDescent="0.25">
      <c r="A247" s="131">
        <v>241</v>
      </c>
      <c r="B247" s="131" t="s">
        <v>18637</v>
      </c>
      <c r="C247" s="131" t="s">
        <v>18692</v>
      </c>
      <c r="D247" s="131" t="s">
        <v>0</v>
      </c>
      <c r="E247" s="131" t="s">
        <v>18640</v>
      </c>
      <c r="F247" s="131" t="s">
        <v>18498</v>
      </c>
      <c r="G247" s="131" t="s">
        <v>19210</v>
      </c>
      <c r="H247" s="131">
        <v>1965</v>
      </c>
      <c r="I247" s="131">
        <v>2017</v>
      </c>
      <c r="J247" s="131"/>
      <c r="K247" s="131"/>
      <c r="L247" s="131"/>
      <c r="M247" s="131"/>
      <c r="N247" s="131"/>
      <c r="O247" s="131"/>
      <c r="P247" s="131" t="s">
        <v>18639</v>
      </c>
      <c r="Q247" s="131"/>
      <c r="R247" s="131"/>
      <c r="S247" s="131"/>
      <c r="T247" s="131"/>
      <c r="U247" s="131"/>
      <c r="V247" s="141"/>
      <c r="W247" s="175" t="s">
        <v>19211</v>
      </c>
      <c r="Y247" s="158">
        <v>24091</v>
      </c>
      <c r="Z247" s="176"/>
      <c r="AA247" s="176"/>
      <c r="AB247" s="176"/>
      <c r="AC247" s="176"/>
      <c r="AD247" s="176"/>
      <c r="AG247" s="156"/>
      <c r="AH247" s="157"/>
      <c r="AI247" s="157"/>
      <c r="AJ247" s="157"/>
      <c r="AK247" s="157"/>
      <c r="AM247" s="159"/>
    </row>
    <row r="248" spans="1:39" s="158" customFormat="1" ht="15" customHeight="1" x14ac:dyDescent="0.25">
      <c r="A248" s="131">
        <v>242</v>
      </c>
      <c r="B248" s="131" t="s">
        <v>18637</v>
      </c>
      <c r="C248" s="131" t="s">
        <v>18692</v>
      </c>
      <c r="D248" s="131" t="s">
        <v>0</v>
      </c>
      <c r="E248" s="131" t="s">
        <v>18640</v>
      </c>
      <c r="F248" s="131" t="s">
        <v>18498</v>
      </c>
      <c r="G248" s="131" t="s">
        <v>19212</v>
      </c>
      <c r="H248" s="131">
        <v>1967</v>
      </c>
      <c r="I248" s="131">
        <v>2017</v>
      </c>
      <c r="J248" s="131"/>
      <c r="K248" s="131"/>
      <c r="L248" s="131"/>
      <c r="M248" s="131"/>
      <c r="N248" s="131"/>
      <c r="O248" s="131"/>
      <c r="P248" s="131" t="s">
        <v>18639</v>
      </c>
      <c r="Q248" s="131"/>
      <c r="R248" s="131"/>
      <c r="S248" s="131"/>
      <c r="T248" s="131"/>
      <c r="U248" s="131"/>
      <c r="V248" s="141"/>
      <c r="W248" s="175" t="s">
        <v>19213</v>
      </c>
      <c r="Y248" s="158">
        <v>24821</v>
      </c>
      <c r="Z248" s="176"/>
      <c r="AA248" s="176"/>
      <c r="AB248" s="176"/>
      <c r="AC248" s="176"/>
      <c r="AD248" s="176"/>
      <c r="AG248" s="156"/>
      <c r="AH248" s="157"/>
      <c r="AI248" s="157"/>
      <c r="AJ248" s="157"/>
      <c r="AK248" s="157"/>
      <c r="AM248" s="159"/>
    </row>
    <row r="249" spans="1:39" s="158" customFormat="1" ht="15" customHeight="1" x14ac:dyDescent="0.25">
      <c r="A249" s="131">
        <v>243</v>
      </c>
      <c r="B249" s="131" t="s">
        <v>18637</v>
      </c>
      <c r="C249" s="131" t="s">
        <v>18692</v>
      </c>
      <c r="D249" s="131" t="s">
        <v>0</v>
      </c>
      <c r="E249" s="131" t="s">
        <v>18640</v>
      </c>
      <c r="F249" s="131" t="s">
        <v>18498</v>
      </c>
      <c r="G249" s="131" t="s">
        <v>19214</v>
      </c>
      <c r="H249" s="131">
        <v>1979</v>
      </c>
      <c r="I249" s="131">
        <v>2017</v>
      </c>
      <c r="J249" s="131"/>
      <c r="K249" s="244"/>
      <c r="L249" s="131"/>
      <c r="M249" s="131"/>
      <c r="N249" s="131"/>
      <c r="O249" s="131"/>
      <c r="P249" s="131" t="s">
        <v>18639</v>
      </c>
      <c r="Q249" s="131"/>
      <c r="R249" s="131"/>
      <c r="S249" s="131"/>
      <c r="T249" s="131"/>
      <c r="U249" s="131"/>
      <c r="V249" s="141"/>
      <c r="W249" s="175" t="s">
        <v>19215</v>
      </c>
      <c r="Y249" s="158">
        <v>29204</v>
      </c>
      <c r="Z249" s="176"/>
      <c r="AA249" s="176"/>
      <c r="AB249" s="176"/>
      <c r="AC249" s="176"/>
      <c r="AD249" s="176"/>
      <c r="AG249" s="156"/>
      <c r="AH249" s="157"/>
      <c r="AI249" s="157"/>
      <c r="AJ249" s="157"/>
      <c r="AK249" s="157"/>
      <c r="AM249" s="159"/>
    </row>
    <row r="250" spans="1:39" s="158" customFormat="1" ht="15" customHeight="1" x14ac:dyDescent="0.25">
      <c r="A250" s="131">
        <v>244</v>
      </c>
      <c r="B250" s="131" t="s">
        <v>18637</v>
      </c>
      <c r="C250" s="131" t="s">
        <v>18692</v>
      </c>
      <c r="D250" s="131" t="s">
        <v>0</v>
      </c>
      <c r="E250" s="131" t="s">
        <v>18640</v>
      </c>
      <c r="F250" s="131" t="s">
        <v>18498</v>
      </c>
      <c r="G250" s="131" t="s">
        <v>19216</v>
      </c>
      <c r="H250" s="131">
        <v>1979</v>
      </c>
      <c r="I250" s="131">
        <v>2017</v>
      </c>
      <c r="J250" s="131"/>
      <c r="K250" s="131"/>
      <c r="L250" s="131"/>
      <c r="M250" s="131"/>
      <c r="N250" s="131"/>
      <c r="O250" s="131"/>
      <c r="P250" s="131"/>
      <c r="Q250" s="131" t="s">
        <v>18639</v>
      </c>
      <c r="R250" s="131"/>
      <c r="S250" s="131"/>
      <c r="T250" s="131"/>
      <c r="U250" s="131"/>
      <c r="V250" s="141"/>
      <c r="W250" s="175" t="s">
        <v>19217</v>
      </c>
      <c r="Y250" s="158">
        <v>29204</v>
      </c>
      <c r="Z250" s="176"/>
      <c r="AA250" s="176"/>
      <c r="AB250" s="176"/>
      <c r="AC250" s="176"/>
      <c r="AD250" s="176"/>
      <c r="AG250" s="156"/>
      <c r="AH250" s="157"/>
      <c r="AI250" s="157"/>
      <c r="AJ250" s="157"/>
      <c r="AK250" s="157"/>
      <c r="AM250" s="159"/>
    </row>
    <row r="251" spans="1:39" s="158" customFormat="1" ht="15" customHeight="1" x14ac:dyDescent="0.25">
      <c r="A251" s="131">
        <v>245</v>
      </c>
      <c r="B251" s="131" t="s">
        <v>18637</v>
      </c>
      <c r="C251" s="131" t="s">
        <v>18692</v>
      </c>
      <c r="D251" s="131" t="s">
        <v>0</v>
      </c>
      <c r="E251" s="131" t="s">
        <v>18640</v>
      </c>
      <c r="F251" s="131" t="s">
        <v>18498</v>
      </c>
      <c r="G251" s="131" t="s">
        <v>19218</v>
      </c>
      <c r="H251" s="131">
        <v>1978</v>
      </c>
      <c r="I251" s="131">
        <v>2017</v>
      </c>
      <c r="J251" s="131"/>
      <c r="K251" s="131"/>
      <c r="L251" s="131"/>
      <c r="M251" s="131"/>
      <c r="N251" s="131"/>
      <c r="O251" s="131"/>
      <c r="P251" s="131"/>
      <c r="Q251" s="131" t="s">
        <v>18639</v>
      </c>
      <c r="R251" s="131"/>
      <c r="S251" s="131"/>
      <c r="T251" s="131"/>
      <c r="U251" s="131"/>
      <c r="V251" s="141"/>
      <c r="W251" s="175" t="s">
        <v>19219</v>
      </c>
      <c r="Y251" s="158">
        <v>28839</v>
      </c>
      <c r="Z251" s="176"/>
      <c r="AA251" s="176"/>
      <c r="AB251" s="176"/>
      <c r="AC251" s="176"/>
      <c r="AD251" s="176"/>
      <c r="AG251" s="156"/>
      <c r="AH251" s="157"/>
      <c r="AI251" s="157"/>
      <c r="AJ251" s="157"/>
      <c r="AK251" s="157"/>
      <c r="AM251" s="159"/>
    </row>
    <row r="252" spans="1:39" s="158" customFormat="1" ht="15" customHeight="1" x14ac:dyDescent="0.25">
      <c r="A252" s="131">
        <v>246</v>
      </c>
      <c r="B252" s="131" t="s">
        <v>18637</v>
      </c>
      <c r="C252" s="131" t="s">
        <v>18692</v>
      </c>
      <c r="D252" s="131" t="s">
        <v>0</v>
      </c>
      <c r="E252" s="131" t="s">
        <v>18640</v>
      </c>
      <c r="F252" s="131" t="s">
        <v>18498</v>
      </c>
      <c r="G252" s="131" t="s">
        <v>19220</v>
      </c>
      <c r="H252" s="131">
        <v>1978</v>
      </c>
      <c r="I252" s="131">
        <v>2017</v>
      </c>
      <c r="J252" s="131"/>
      <c r="K252" s="131"/>
      <c r="L252" s="131"/>
      <c r="M252" s="131"/>
      <c r="N252" s="131"/>
      <c r="O252" s="131"/>
      <c r="P252" s="131"/>
      <c r="Q252" s="131" t="s">
        <v>18639</v>
      </c>
      <c r="R252" s="131"/>
      <c r="S252" s="131"/>
      <c r="T252" s="131"/>
      <c r="U252" s="244"/>
      <c r="V252" s="141"/>
      <c r="W252" s="175" t="s">
        <v>19221</v>
      </c>
      <c r="Y252" s="158">
        <v>28491</v>
      </c>
      <c r="Z252" s="176"/>
      <c r="AA252" s="176"/>
      <c r="AB252" s="176"/>
      <c r="AC252" s="176"/>
      <c r="AD252" s="176"/>
      <c r="AG252" s="156"/>
      <c r="AH252" s="157"/>
      <c r="AI252" s="157"/>
      <c r="AJ252" s="157"/>
      <c r="AK252" s="157"/>
      <c r="AM252" s="159"/>
    </row>
    <row r="253" spans="1:39" s="158" customFormat="1" ht="15" customHeight="1" x14ac:dyDescent="0.25">
      <c r="A253" s="131">
        <v>247</v>
      </c>
      <c r="B253" s="131" t="s">
        <v>18637</v>
      </c>
      <c r="C253" s="131" t="s">
        <v>18692</v>
      </c>
      <c r="D253" s="131" t="s">
        <v>0</v>
      </c>
      <c r="E253" s="131" t="s">
        <v>18640</v>
      </c>
      <c r="F253" s="131" t="s">
        <v>18498</v>
      </c>
      <c r="G253" s="131" t="s">
        <v>19222</v>
      </c>
      <c r="H253" s="131">
        <v>1983</v>
      </c>
      <c r="I253" s="131">
        <v>2017</v>
      </c>
      <c r="J253" s="131"/>
      <c r="K253" s="131"/>
      <c r="L253" s="131"/>
      <c r="M253" s="131"/>
      <c r="N253" s="131"/>
      <c r="O253" s="131"/>
      <c r="P253" s="131"/>
      <c r="Q253" s="131" t="s">
        <v>18639</v>
      </c>
      <c r="R253" s="131"/>
      <c r="S253" s="131"/>
      <c r="T253" s="131"/>
      <c r="U253" s="131"/>
      <c r="V253" s="141"/>
      <c r="W253" s="175" t="s">
        <v>19223</v>
      </c>
      <c r="Y253" s="158">
        <v>30331</v>
      </c>
      <c r="Z253" s="176"/>
      <c r="AA253" s="176"/>
      <c r="AB253" s="176"/>
      <c r="AC253" s="176"/>
      <c r="AD253" s="176"/>
      <c r="AG253" s="156"/>
      <c r="AH253" s="157"/>
      <c r="AI253" s="157"/>
      <c r="AJ253" s="157"/>
      <c r="AK253" s="157"/>
      <c r="AM253" s="159"/>
    </row>
    <row r="254" spans="1:39" s="158" customFormat="1" ht="15" customHeight="1" x14ac:dyDescent="0.25">
      <c r="A254" s="131">
        <v>248</v>
      </c>
      <c r="B254" s="131" t="s">
        <v>18637</v>
      </c>
      <c r="C254" s="131" t="s">
        <v>18692</v>
      </c>
      <c r="D254" s="131" t="s">
        <v>0</v>
      </c>
      <c r="E254" s="131" t="s">
        <v>18640</v>
      </c>
      <c r="F254" s="131" t="s">
        <v>18498</v>
      </c>
      <c r="G254" s="131" t="s">
        <v>19224</v>
      </c>
      <c r="H254" s="131">
        <v>1978</v>
      </c>
      <c r="I254" s="131">
        <v>2017</v>
      </c>
      <c r="J254" s="131"/>
      <c r="K254" s="131"/>
      <c r="L254" s="131"/>
      <c r="M254" s="131"/>
      <c r="N254" s="131"/>
      <c r="O254" s="131"/>
      <c r="P254" s="131"/>
      <c r="Q254" s="131"/>
      <c r="R254" s="131" t="s">
        <v>18639</v>
      </c>
      <c r="S254" s="131"/>
      <c r="T254" s="131"/>
      <c r="U254" s="131"/>
      <c r="V254" s="141"/>
      <c r="W254" s="175" t="s">
        <v>19225</v>
      </c>
      <c r="Y254" s="158">
        <v>28491</v>
      </c>
      <c r="Z254" s="176"/>
      <c r="AA254" s="176"/>
      <c r="AB254" s="176"/>
      <c r="AC254" s="176"/>
      <c r="AD254" s="176"/>
      <c r="AG254" s="156"/>
      <c r="AH254" s="157"/>
      <c r="AI254" s="157"/>
      <c r="AJ254" s="157"/>
      <c r="AK254" s="157"/>
      <c r="AM254" s="159"/>
    </row>
    <row r="255" spans="1:39" s="158" customFormat="1" ht="15" customHeight="1" x14ac:dyDescent="0.25">
      <c r="A255" s="131">
        <v>249</v>
      </c>
      <c r="B255" s="131" t="s">
        <v>18637</v>
      </c>
      <c r="C255" s="131" t="s">
        <v>18692</v>
      </c>
      <c r="D255" s="131" t="s">
        <v>0</v>
      </c>
      <c r="E255" s="131" t="s">
        <v>18640</v>
      </c>
      <c r="F255" s="131" t="s">
        <v>18498</v>
      </c>
      <c r="G255" s="131" t="s">
        <v>19226</v>
      </c>
      <c r="H255" s="131">
        <v>1980</v>
      </c>
      <c r="I255" s="131">
        <v>2017</v>
      </c>
      <c r="J255" s="131"/>
      <c r="K255" s="131"/>
      <c r="L255" s="131"/>
      <c r="M255" s="131"/>
      <c r="N255" s="131"/>
      <c r="O255" s="131"/>
      <c r="P255" s="131"/>
      <c r="Q255" s="131"/>
      <c r="R255" s="131" t="s">
        <v>18639</v>
      </c>
      <c r="S255" s="131"/>
      <c r="T255" s="131"/>
      <c r="U255" s="131"/>
      <c r="V255" s="141"/>
      <c r="W255" s="175" t="s">
        <v>19227</v>
      </c>
      <c r="Y255" s="158">
        <v>29221</v>
      </c>
      <c r="Z255" s="176"/>
      <c r="AA255" s="176"/>
      <c r="AB255" s="176"/>
      <c r="AC255" s="176"/>
      <c r="AD255" s="176"/>
      <c r="AG255" s="156"/>
      <c r="AH255" s="157"/>
      <c r="AI255" s="157"/>
      <c r="AJ255" s="157"/>
      <c r="AK255" s="157"/>
      <c r="AM255" s="159"/>
    </row>
    <row r="256" spans="1:39" s="158" customFormat="1" ht="15" customHeight="1" x14ac:dyDescent="0.25">
      <c r="A256" s="131">
        <v>250</v>
      </c>
      <c r="B256" s="131" t="s">
        <v>18637</v>
      </c>
      <c r="C256" s="131" t="s">
        <v>18692</v>
      </c>
      <c r="D256" s="131" t="s">
        <v>0</v>
      </c>
      <c r="E256" s="131" t="s">
        <v>18640</v>
      </c>
      <c r="F256" s="131" t="s">
        <v>18498</v>
      </c>
      <c r="G256" s="131" t="s">
        <v>19228</v>
      </c>
      <c r="H256" s="131">
        <v>1997</v>
      </c>
      <c r="I256" s="131" t="s">
        <v>18507</v>
      </c>
      <c r="J256" s="131"/>
      <c r="K256" s="131"/>
      <c r="L256" s="131"/>
      <c r="M256" s="131"/>
      <c r="N256" s="131"/>
      <c r="O256" s="131"/>
      <c r="P256" s="131" t="s">
        <v>18639</v>
      </c>
      <c r="Q256" s="131"/>
      <c r="R256" s="131"/>
      <c r="S256" s="131"/>
      <c r="T256" s="131"/>
      <c r="U256" s="131"/>
      <c r="V256" s="141"/>
      <c r="W256" s="175" t="s">
        <v>19229</v>
      </c>
      <c r="Y256" s="158">
        <v>35683</v>
      </c>
      <c r="Z256" s="176"/>
      <c r="AA256" s="176"/>
      <c r="AB256" s="176"/>
      <c r="AC256" s="176"/>
      <c r="AD256" s="176"/>
      <c r="AG256" s="156"/>
      <c r="AH256" s="157"/>
      <c r="AI256" s="157"/>
      <c r="AJ256" s="157"/>
      <c r="AK256" s="157"/>
      <c r="AM256" s="159"/>
    </row>
    <row r="257" spans="1:39" s="158" customFormat="1" ht="15" customHeight="1" x14ac:dyDescent="0.25">
      <c r="A257" s="131">
        <v>251</v>
      </c>
      <c r="B257" s="131" t="s">
        <v>18637</v>
      </c>
      <c r="C257" s="131" t="s">
        <v>18692</v>
      </c>
      <c r="D257" s="131" t="s">
        <v>0</v>
      </c>
      <c r="E257" s="131" t="s">
        <v>18640</v>
      </c>
      <c r="F257" s="131" t="s">
        <v>18498</v>
      </c>
      <c r="G257" s="131" t="s">
        <v>19230</v>
      </c>
      <c r="H257" s="131">
        <v>1964</v>
      </c>
      <c r="I257" s="131">
        <v>2017</v>
      </c>
      <c r="J257" s="131"/>
      <c r="K257" s="244"/>
      <c r="L257" s="131"/>
      <c r="M257" s="131"/>
      <c r="N257" s="131"/>
      <c r="O257" s="131"/>
      <c r="P257" s="131"/>
      <c r="Q257" s="131" t="s">
        <v>18639</v>
      </c>
      <c r="R257" s="131"/>
      <c r="S257" s="131"/>
      <c r="T257" s="131"/>
      <c r="U257" s="131"/>
      <c r="V257" s="141"/>
      <c r="W257" s="175" t="s">
        <v>19231</v>
      </c>
      <c r="Y257" s="158">
        <v>23545</v>
      </c>
      <c r="Z257" s="176"/>
      <c r="AA257" s="176"/>
      <c r="AB257" s="176"/>
      <c r="AC257" s="176"/>
      <c r="AD257" s="176"/>
      <c r="AG257" s="156"/>
      <c r="AH257" s="157"/>
      <c r="AI257" s="157"/>
      <c r="AJ257" s="157"/>
      <c r="AK257" s="157"/>
      <c r="AM257" s="159"/>
    </row>
    <row r="258" spans="1:39" s="158" customFormat="1" ht="15" customHeight="1" x14ac:dyDescent="0.25">
      <c r="A258" s="131">
        <v>252</v>
      </c>
      <c r="B258" s="131" t="s">
        <v>18637</v>
      </c>
      <c r="C258" s="131" t="s">
        <v>18692</v>
      </c>
      <c r="D258" s="131" t="s">
        <v>0</v>
      </c>
      <c r="E258" s="131" t="s">
        <v>18640</v>
      </c>
      <c r="F258" s="131" t="s">
        <v>18498</v>
      </c>
      <c r="G258" s="131" t="s">
        <v>19232</v>
      </c>
      <c r="H258" s="131">
        <v>1960</v>
      </c>
      <c r="I258" s="131">
        <v>2017</v>
      </c>
      <c r="J258" s="131"/>
      <c r="K258" s="131"/>
      <c r="L258" s="131"/>
      <c r="M258" s="131" t="s">
        <v>18639</v>
      </c>
      <c r="N258" s="131"/>
      <c r="O258" s="131"/>
      <c r="P258" s="131"/>
      <c r="Q258" s="131"/>
      <c r="R258" s="131"/>
      <c r="S258" s="131"/>
      <c r="T258" s="131"/>
      <c r="U258" s="131"/>
      <c r="V258" s="141"/>
      <c r="W258" s="175" t="s">
        <v>19233</v>
      </c>
      <c r="Y258" s="158">
        <v>22094</v>
      </c>
      <c r="Z258" s="176"/>
      <c r="AA258" s="176"/>
      <c r="AB258" s="176"/>
      <c r="AC258" s="176"/>
      <c r="AD258" s="176"/>
      <c r="AG258" s="156"/>
      <c r="AH258" s="157"/>
      <c r="AI258" s="157"/>
      <c r="AJ258" s="157"/>
      <c r="AK258" s="157"/>
      <c r="AM258" s="159"/>
    </row>
    <row r="259" spans="1:39" s="158" customFormat="1" ht="15" customHeight="1" x14ac:dyDescent="0.25">
      <c r="A259" s="131">
        <v>253</v>
      </c>
      <c r="B259" s="131" t="s">
        <v>18637</v>
      </c>
      <c r="C259" s="131" t="s">
        <v>18692</v>
      </c>
      <c r="D259" s="131" t="s">
        <v>0</v>
      </c>
      <c r="E259" s="131" t="s">
        <v>18640</v>
      </c>
      <c r="F259" s="131" t="s">
        <v>18498</v>
      </c>
      <c r="G259" s="131" t="s">
        <v>19234</v>
      </c>
      <c r="H259" s="131">
        <v>1997</v>
      </c>
      <c r="I259" s="131" t="s">
        <v>18507</v>
      </c>
      <c r="J259" s="131"/>
      <c r="K259" s="131"/>
      <c r="L259" s="131"/>
      <c r="M259" s="131"/>
      <c r="N259" s="131" t="s">
        <v>18639</v>
      </c>
      <c r="O259" s="131"/>
      <c r="P259" s="131"/>
      <c r="Q259" s="131"/>
      <c r="R259" s="131"/>
      <c r="S259" s="131"/>
      <c r="T259" s="131"/>
      <c r="U259" s="131"/>
      <c r="V259" s="141"/>
      <c r="W259" s="175" t="s">
        <v>19235</v>
      </c>
      <c r="Y259" s="158">
        <v>35591</v>
      </c>
      <c r="Z259" s="176"/>
      <c r="AA259" s="176"/>
      <c r="AB259" s="176"/>
      <c r="AC259" s="176"/>
      <c r="AD259" s="176"/>
      <c r="AG259" s="156"/>
      <c r="AH259" s="157"/>
      <c r="AI259" s="157"/>
      <c r="AJ259" s="157"/>
      <c r="AK259" s="157"/>
      <c r="AM259" s="159"/>
    </row>
    <row r="260" spans="1:39" s="158" customFormat="1" ht="15" customHeight="1" x14ac:dyDescent="0.25">
      <c r="A260" s="131">
        <v>254</v>
      </c>
      <c r="B260" s="131" t="s">
        <v>18637</v>
      </c>
      <c r="C260" s="131" t="s">
        <v>18692</v>
      </c>
      <c r="D260" s="131" t="s">
        <v>0</v>
      </c>
      <c r="E260" s="131" t="s">
        <v>18640</v>
      </c>
      <c r="F260" s="131" t="s">
        <v>18498</v>
      </c>
      <c r="G260" s="131" t="s">
        <v>19236</v>
      </c>
      <c r="H260" s="131">
        <v>1988</v>
      </c>
      <c r="I260" s="131">
        <v>2017</v>
      </c>
      <c r="J260" s="131"/>
      <c r="K260" s="131"/>
      <c r="L260" s="131"/>
      <c r="M260" s="131"/>
      <c r="N260" s="131" t="s">
        <v>18639</v>
      </c>
      <c r="O260" s="131"/>
      <c r="P260" s="131"/>
      <c r="Q260" s="131"/>
      <c r="R260" s="131"/>
      <c r="S260" s="131"/>
      <c r="T260" s="131"/>
      <c r="U260" s="244"/>
      <c r="V260" s="141"/>
      <c r="W260" s="175" t="s">
        <v>19237</v>
      </c>
      <c r="Y260" s="158">
        <v>32349</v>
      </c>
      <c r="Z260" s="176"/>
      <c r="AA260" s="176"/>
      <c r="AB260" s="176"/>
      <c r="AC260" s="176"/>
      <c r="AD260" s="176"/>
      <c r="AG260" s="156"/>
      <c r="AH260" s="157"/>
      <c r="AI260" s="157"/>
      <c r="AJ260" s="157"/>
      <c r="AK260" s="157"/>
      <c r="AM260" s="159"/>
    </row>
    <row r="261" spans="1:39" s="158" customFormat="1" ht="15" customHeight="1" x14ac:dyDescent="0.25">
      <c r="A261" s="131">
        <v>255</v>
      </c>
      <c r="B261" s="131" t="s">
        <v>18637</v>
      </c>
      <c r="C261" s="131" t="s">
        <v>18692</v>
      </c>
      <c r="D261" s="131" t="s">
        <v>0</v>
      </c>
      <c r="E261" s="131" t="s">
        <v>18640</v>
      </c>
      <c r="F261" s="131" t="s">
        <v>18498</v>
      </c>
      <c r="G261" s="131" t="s">
        <v>19238</v>
      </c>
      <c r="H261" s="131">
        <v>1962</v>
      </c>
      <c r="I261" s="131">
        <v>2017</v>
      </c>
      <c r="J261" s="131"/>
      <c r="K261" s="131"/>
      <c r="L261" s="131"/>
      <c r="M261" s="131"/>
      <c r="N261" s="131" t="s">
        <v>18639</v>
      </c>
      <c r="O261" s="131"/>
      <c r="P261" s="131"/>
      <c r="Q261" s="131"/>
      <c r="R261" s="131"/>
      <c r="S261" s="131"/>
      <c r="T261" s="131"/>
      <c r="U261" s="131"/>
      <c r="V261" s="141"/>
      <c r="W261" s="175" t="s">
        <v>19239</v>
      </c>
      <c r="Y261" s="158">
        <v>22851</v>
      </c>
      <c r="Z261" s="176"/>
      <c r="AA261" s="176"/>
      <c r="AB261" s="176"/>
      <c r="AC261" s="176"/>
      <c r="AD261" s="176"/>
      <c r="AG261" s="156"/>
      <c r="AH261" s="157"/>
      <c r="AI261" s="157"/>
      <c r="AJ261" s="157"/>
      <c r="AK261" s="157"/>
      <c r="AM261" s="159"/>
    </row>
    <row r="262" spans="1:39" s="158" customFormat="1" ht="15" customHeight="1" x14ac:dyDescent="0.25">
      <c r="A262" s="131">
        <v>256</v>
      </c>
      <c r="B262" s="131" t="s">
        <v>18637</v>
      </c>
      <c r="C262" s="131" t="s">
        <v>18692</v>
      </c>
      <c r="D262" s="131" t="s">
        <v>0</v>
      </c>
      <c r="E262" s="131" t="s">
        <v>18640</v>
      </c>
      <c r="F262" s="131" t="s">
        <v>18498</v>
      </c>
      <c r="G262" s="131" t="s">
        <v>19240</v>
      </c>
      <c r="H262" s="131">
        <v>1978</v>
      </c>
      <c r="I262" s="131">
        <v>2017</v>
      </c>
      <c r="J262" s="131"/>
      <c r="K262" s="131"/>
      <c r="L262" s="131"/>
      <c r="M262" s="131"/>
      <c r="N262" s="131"/>
      <c r="O262" s="131" t="s">
        <v>18639</v>
      </c>
      <c r="P262" s="131"/>
      <c r="Q262" s="131"/>
      <c r="R262" s="131"/>
      <c r="S262" s="131"/>
      <c r="T262" s="131"/>
      <c r="U262" s="131"/>
      <c r="V262" s="141"/>
      <c r="W262" s="175" t="s">
        <v>19241</v>
      </c>
      <c r="Y262" s="158">
        <v>28759</v>
      </c>
      <c r="Z262" s="176"/>
      <c r="AA262" s="176"/>
      <c r="AB262" s="176"/>
      <c r="AC262" s="176"/>
      <c r="AD262" s="176"/>
      <c r="AG262" s="156"/>
      <c r="AH262" s="157"/>
      <c r="AI262" s="157"/>
      <c r="AJ262" s="157"/>
      <c r="AK262" s="157"/>
      <c r="AM262" s="159"/>
    </row>
    <row r="263" spans="1:39" s="158" customFormat="1" ht="15" customHeight="1" x14ac:dyDescent="0.25">
      <c r="A263" s="131">
        <v>257</v>
      </c>
      <c r="B263" s="131" t="s">
        <v>18637</v>
      </c>
      <c r="C263" s="131" t="s">
        <v>18692</v>
      </c>
      <c r="D263" s="131" t="s">
        <v>0</v>
      </c>
      <c r="E263" s="131" t="s">
        <v>18640</v>
      </c>
      <c r="F263" s="131" t="s">
        <v>18498</v>
      </c>
      <c r="G263" s="131" t="s">
        <v>19242</v>
      </c>
      <c r="H263" s="131">
        <v>1977</v>
      </c>
      <c r="I263" s="131">
        <v>2017</v>
      </c>
      <c r="J263" s="131"/>
      <c r="K263" s="131"/>
      <c r="L263" s="131"/>
      <c r="M263" s="131"/>
      <c r="N263" s="131"/>
      <c r="O263" s="131" t="s">
        <v>18639</v>
      </c>
      <c r="P263" s="131"/>
      <c r="Q263" s="131"/>
      <c r="R263" s="131"/>
      <c r="S263" s="131"/>
      <c r="T263" s="131"/>
      <c r="U263" s="131"/>
      <c r="V263" s="141"/>
      <c r="W263" s="175" t="s">
        <v>19243</v>
      </c>
      <c r="Y263" s="158">
        <v>28324</v>
      </c>
      <c r="Z263" s="176"/>
      <c r="AA263" s="176"/>
      <c r="AB263" s="176"/>
      <c r="AC263" s="176"/>
      <c r="AD263" s="176"/>
      <c r="AG263" s="156"/>
      <c r="AH263" s="157"/>
      <c r="AI263" s="157"/>
      <c r="AJ263" s="157"/>
      <c r="AK263" s="157"/>
      <c r="AM263" s="159"/>
    </row>
    <row r="264" spans="1:39" s="158" customFormat="1" ht="15" customHeight="1" x14ac:dyDescent="0.25">
      <c r="A264" s="131">
        <v>258</v>
      </c>
      <c r="B264" s="131" t="s">
        <v>18637</v>
      </c>
      <c r="C264" s="131" t="s">
        <v>18692</v>
      </c>
      <c r="D264" s="131" t="s">
        <v>0</v>
      </c>
      <c r="E264" s="131" t="s">
        <v>18640</v>
      </c>
      <c r="F264" s="131" t="s">
        <v>18498</v>
      </c>
      <c r="G264" s="131" t="s">
        <v>19244</v>
      </c>
      <c r="H264" s="131">
        <v>1962</v>
      </c>
      <c r="I264" s="131">
        <v>2017</v>
      </c>
      <c r="J264" s="131"/>
      <c r="K264" s="131"/>
      <c r="L264" s="131"/>
      <c r="M264" s="131"/>
      <c r="N264" s="131"/>
      <c r="O264" s="131" t="s">
        <v>18639</v>
      </c>
      <c r="P264" s="131"/>
      <c r="Q264" s="131"/>
      <c r="R264" s="131"/>
      <c r="S264" s="131"/>
      <c r="T264" s="131"/>
      <c r="U264" s="131"/>
      <c r="V264" s="141"/>
      <c r="W264" s="175" t="s">
        <v>19245</v>
      </c>
      <c r="Y264" s="158">
        <v>22864</v>
      </c>
      <c r="Z264" s="176"/>
      <c r="AA264" s="176"/>
      <c r="AB264" s="176"/>
      <c r="AC264" s="176"/>
      <c r="AD264" s="176"/>
      <c r="AG264" s="156"/>
      <c r="AH264" s="157"/>
      <c r="AI264" s="157"/>
      <c r="AJ264" s="157"/>
      <c r="AK264" s="157"/>
      <c r="AM264" s="159"/>
    </row>
    <row r="265" spans="1:39" s="158" customFormat="1" ht="15" customHeight="1" x14ac:dyDescent="0.25">
      <c r="A265" s="131">
        <v>259</v>
      </c>
      <c r="B265" s="131" t="s">
        <v>18637</v>
      </c>
      <c r="C265" s="131" t="s">
        <v>18692</v>
      </c>
      <c r="D265" s="131" t="s">
        <v>0</v>
      </c>
      <c r="E265" s="131" t="s">
        <v>18640</v>
      </c>
      <c r="F265" s="131" t="s">
        <v>18498</v>
      </c>
      <c r="G265" s="131" t="s">
        <v>19246</v>
      </c>
      <c r="H265" s="131">
        <v>1961</v>
      </c>
      <c r="I265" s="131">
        <v>2017</v>
      </c>
      <c r="J265" s="131"/>
      <c r="K265" s="244"/>
      <c r="L265" s="131"/>
      <c r="M265" s="131"/>
      <c r="N265" s="131"/>
      <c r="O265" s="131"/>
      <c r="P265" s="131"/>
      <c r="Q265" s="131"/>
      <c r="R265" s="131" t="s">
        <v>18639</v>
      </c>
      <c r="S265" s="131"/>
      <c r="T265" s="131"/>
      <c r="U265" s="131"/>
      <c r="V265" s="141"/>
      <c r="W265" s="175" t="s">
        <v>19247</v>
      </c>
      <c r="Y265" s="158">
        <v>22630</v>
      </c>
      <c r="Z265" s="176"/>
      <c r="AA265" s="176"/>
      <c r="AB265" s="176"/>
      <c r="AC265" s="176"/>
      <c r="AD265" s="176"/>
      <c r="AG265" s="156"/>
      <c r="AH265" s="157"/>
      <c r="AI265" s="157"/>
      <c r="AJ265" s="157"/>
      <c r="AK265" s="157"/>
      <c r="AM265" s="159"/>
    </row>
    <row r="266" spans="1:39" s="158" customFormat="1" ht="15" customHeight="1" x14ac:dyDescent="0.25">
      <c r="A266" s="131">
        <v>260</v>
      </c>
      <c r="B266" s="131" t="s">
        <v>18637</v>
      </c>
      <c r="C266" s="131" t="s">
        <v>18692</v>
      </c>
      <c r="D266" s="131" t="s">
        <v>0</v>
      </c>
      <c r="E266" s="131" t="s">
        <v>18640</v>
      </c>
      <c r="F266" s="131" t="s">
        <v>18498</v>
      </c>
      <c r="G266" s="131" t="s">
        <v>19248</v>
      </c>
      <c r="H266" s="131">
        <v>1961</v>
      </c>
      <c r="I266" s="131">
        <v>2017</v>
      </c>
      <c r="J266" s="131"/>
      <c r="K266" s="131"/>
      <c r="L266" s="131"/>
      <c r="M266" s="131"/>
      <c r="N266" s="131"/>
      <c r="O266" s="131"/>
      <c r="P266" s="131"/>
      <c r="Q266" s="131"/>
      <c r="R266" s="131" t="s">
        <v>18639</v>
      </c>
      <c r="S266" s="131"/>
      <c r="T266" s="131"/>
      <c r="U266" s="131"/>
      <c r="V266" s="141"/>
      <c r="W266" s="175" t="s">
        <v>19249</v>
      </c>
      <c r="Y266" s="158">
        <v>22282</v>
      </c>
      <c r="Z266" s="176"/>
      <c r="AA266" s="176"/>
      <c r="AB266" s="176"/>
      <c r="AC266" s="176"/>
      <c r="AD266" s="176"/>
      <c r="AG266" s="156"/>
      <c r="AH266" s="157"/>
      <c r="AI266" s="157"/>
      <c r="AJ266" s="157"/>
      <c r="AK266" s="157"/>
      <c r="AM266" s="159"/>
    </row>
    <row r="267" spans="1:39" s="158" customFormat="1" ht="15" customHeight="1" x14ac:dyDescent="0.25">
      <c r="A267" s="131">
        <v>261</v>
      </c>
      <c r="B267" s="131" t="s">
        <v>18637</v>
      </c>
      <c r="C267" s="131" t="s">
        <v>18692</v>
      </c>
      <c r="D267" s="131" t="s">
        <v>0</v>
      </c>
      <c r="E267" s="131" t="s">
        <v>18640</v>
      </c>
      <c r="F267" s="131" t="s">
        <v>18498</v>
      </c>
      <c r="G267" s="131" t="s">
        <v>19250</v>
      </c>
      <c r="H267" s="131">
        <v>1982</v>
      </c>
      <c r="I267" s="131">
        <v>2017</v>
      </c>
      <c r="J267" s="131"/>
      <c r="K267" s="131"/>
      <c r="L267" s="131"/>
      <c r="M267" s="131"/>
      <c r="N267" s="131"/>
      <c r="O267" s="131"/>
      <c r="P267" s="131"/>
      <c r="Q267" s="131"/>
      <c r="R267" s="131"/>
      <c r="S267" s="131" t="s">
        <v>18639</v>
      </c>
      <c r="T267" s="131"/>
      <c r="U267" s="131"/>
      <c r="V267" s="141"/>
      <c r="W267" s="175" t="s">
        <v>19251</v>
      </c>
      <c r="Y267" s="158">
        <v>30300</v>
      </c>
      <c r="Z267" s="176"/>
      <c r="AA267" s="176"/>
      <c r="AB267" s="176"/>
      <c r="AC267" s="176"/>
      <c r="AD267" s="176"/>
      <c r="AG267" s="156"/>
      <c r="AH267" s="157"/>
      <c r="AI267" s="157"/>
      <c r="AJ267" s="157"/>
      <c r="AK267" s="157"/>
      <c r="AM267" s="159"/>
    </row>
    <row r="268" spans="1:39" s="158" customFormat="1" ht="15" customHeight="1" x14ac:dyDescent="0.25">
      <c r="A268" s="131">
        <v>262</v>
      </c>
      <c r="B268" s="131" t="s">
        <v>18637</v>
      </c>
      <c r="C268" s="131" t="s">
        <v>18692</v>
      </c>
      <c r="D268" s="131" t="s">
        <v>0</v>
      </c>
      <c r="E268" s="131" t="s">
        <v>18640</v>
      </c>
      <c r="F268" s="131" t="s">
        <v>18498</v>
      </c>
      <c r="G268" s="131" t="s">
        <v>19252</v>
      </c>
      <c r="H268" s="131">
        <v>1975</v>
      </c>
      <c r="I268" s="131">
        <v>2017</v>
      </c>
      <c r="J268" s="131"/>
      <c r="K268" s="131"/>
      <c r="L268" s="131"/>
      <c r="M268" s="131"/>
      <c r="N268" s="131"/>
      <c r="O268" s="131"/>
      <c r="P268" s="131"/>
      <c r="Q268" s="131"/>
      <c r="R268" s="131"/>
      <c r="S268" s="131" t="s">
        <v>18639</v>
      </c>
      <c r="T268" s="131"/>
      <c r="U268" s="244"/>
      <c r="V268" s="141"/>
      <c r="W268" s="175" t="s">
        <v>19253</v>
      </c>
      <c r="Y268" s="158">
        <v>27395</v>
      </c>
      <c r="Z268" s="176"/>
      <c r="AA268" s="176"/>
      <c r="AB268" s="176"/>
      <c r="AC268" s="176"/>
      <c r="AD268" s="176"/>
      <c r="AG268" s="156"/>
      <c r="AH268" s="157"/>
      <c r="AI268" s="157"/>
      <c r="AJ268" s="157"/>
      <c r="AK268" s="157"/>
      <c r="AM268" s="159"/>
    </row>
    <row r="269" spans="1:39" s="158" customFormat="1" ht="15" customHeight="1" x14ac:dyDescent="0.25">
      <c r="A269" s="131">
        <v>263</v>
      </c>
      <c r="B269" s="131" t="s">
        <v>18637</v>
      </c>
      <c r="C269" s="131" t="s">
        <v>18692</v>
      </c>
      <c r="D269" s="131" t="s">
        <v>0</v>
      </c>
      <c r="E269" s="131" t="s">
        <v>18640</v>
      </c>
      <c r="F269" s="131" t="s">
        <v>18498</v>
      </c>
      <c r="G269" s="131" t="s">
        <v>19254</v>
      </c>
      <c r="H269" s="131">
        <v>1984</v>
      </c>
      <c r="I269" s="131">
        <v>2017</v>
      </c>
      <c r="J269" s="131"/>
      <c r="K269" s="131"/>
      <c r="L269" s="131"/>
      <c r="M269" s="131"/>
      <c r="N269" s="131"/>
      <c r="O269" s="131"/>
      <c r="P269" s="131"/>
      <c r="Q269" s="131"/>
      <c r="R269" s="131"/>
      <c r="S269" s="131" t="s">
        <v>18639</v>
      </c>
      <c r="T269" s="131"/>
      <c r="U269" s="131"/>
      <c r="V269" s="141"/>
      <c r="W269" s="175" t="s">
        <v>19255</v>
      </c>
      <c r="Y269" s="158">
        <v>30756</v>
      </c>
      <c r="Z269" s="176"/>
      <c r="AA269" s="176"/>
      <c r="AB269" s="176"/>
      <c r="AC269" s="176"/>
      <c r="AD269" s="176"/>
      <c r="AG269" s="156"/>
      <c r="AH269" s="157"/>
      <c r="AI269" s="157"/>
      <c r="AJ269" s="157"/>
      <c r="AK269" s="157"/>
      <c r="AM269" s="159"/>
    </row>
    <row r="270" spans="1:39" s="158" customFormat="1" ht="15" customHeight="1" x14ac:dyDescent="0.25">
      <c r="A270" s="131">
        <v>264</v>
      </c>
      <c r="B270" s="131" t="s">
        <v>18637</v>
      </c>
      <c r="C270" s="131" t="s">
        <v>18692</v>
      </c>
      <c r="D270" s="131" t="s">
        <v>0</v>
      </c>
      <c r="E270" s="131" t="s">
        <v>18640</v>
      </c>
      <c r="F270" s="131" t="s">
        <v>18498</v>
      </c>
      <c r="G270" s="131" t="s">
        <v>19256</v>
      </c>
      <c r="H270" s="131">
        <v>1984</v>
      </c>
      <c r="I270" s="131">
        <v>2017</v>
      </c>
      <c r="J270" s="131"/>
      <c r="K270" s="131"/>
      <c r="L270" s="131"/>
      <c r="M270" s="131"/>
      <c r="N270" s="131"/>
      <c r="O270" s="131"/>
      <c r="P270" s="131"/>
      <c r="Q270" s="131"/>
      <c r="R270" s="131"/>
      <c r="S270" s="131" t="s">
        <v>18639</v>
      </c>
      <c r="T270" s="131"/>
      <c r="U270" s="131"/>
      <c r="V270" s="141"/>
      <c r="W270" s="175" t="s">
        <v>19257</v>
      </c>
      <c r="Y270" s="158">
        <v>31001</v>
      </c>
      <c r="Z270" s="176"/>
      <c r="AA270" s="176"/>
      <c r="AB270" s="176"/>
      <c r="AC270" s="176"/>
      <c r="AD270" s="176"/>
      <c r="AG270" s="156"/>
      <c r="AH270" s="157"/>
      <c r="AI270" s="157"/>
      <c r="AJ270" s="157"/>
      <c r="AK270" s="157"/>
      <c r="AM270" s="159"/>
    </row>
    <row r="271" spans="1:39" s="158" customFormat="1" ht="15" customHeight="1" x14ac:dyDescent="0.25">
      <c r="A271" s="131">
        <v>265</v>
      </c>
      <c r="B271" s="131" t="s">
        <v>18637</v>
      </c>
      <c r="C271" s="131" t="s">
        <v>18692</v>
      </c>
      <c r="D271" s="131" t="s">
        <v>0</v>
      </c>
      <c r="E271" s="131" t="s">
        <v>18640</v>
      </c>
      <c r="F271" s="131" t="s">
        <v>18498</v>
      </c>
      <c r="G271" s="131" t="s">
        <v>19258</v>
      </c>
      <c r="H271" s="131">
        <v>1965</v>
      </c>
      <c r="I271" s="131">
        <v>2017</v>
      </c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 t="s">
        <v>18639</v>
      </c>
      <c r="U271" s="131"/>
      <c r="V271" s="141"/>
      <c r="W271" s="175" t="s">
        <v>19259</v>
      </c>
      <c r="Y271" s="158">
        <v>23743</v>
      </c>
      <c r="Z271" s="176"/>
      <c r="AA271" s="176"/>
      <c r="AB271" s="176"/>
      <c r="AC271" s="176"/>
      <c r="AD271" s="176"/>
      <c r="AG271" s="156"/>
      <c r="AH271" s="157"/>
      <c r="AI271" s="157"/>
      <c r="AJ271" s="157"/>
      <c r="AK271" s="157"/>
      <c r="AM271" s="159"/>
    </row>
    <row r="272" spans="1:39" s="158" customFormat="1" ht="15" customHeight="1" x14ac:dyDescent="0.25">
      <c r="A272" s="131">
        <v>266</v>
      </c>
      <c r="B272" s="131" t="s">
        <v>18637</v>
      </c>
      <c r="C272" s="131" t="s">
        <v>18692</v>
      </c>
      <c r="D272" s="131" t="s">
        <v>0</v>
      </c>
      <c r="E272" s="131" t="s">
        <v>18640</v>
      </c>
      <c r="F272" s="131" t="s">
        <v>18498</v>
      </c>
      <c r="G272" s="131" t="s">
        <v>19260</v>
      </c>
      <c r="H272" s="131">
        <v>1978</v>
      </c>
      <c r="I272" s="131">
        <v>2017</v>
      </c>
      <c r="J272" s="131"/>
      <c r="K272" s="131"/>
      <c r="L272" s="131"/>
      <c r="M272" s="131"/>
      <c r="N272" s="131"/>
      <c r="O272" s="131"/>
      <c r="P272" s="131"/>
      <c r="Q272" s="131" t="s">
        <v>18639</v>
      </c>
      <c r="R272" s="131"/>
      <c r="S272" s="131"/>
      <c r="T272" s="131"/>
      <c r="U272" s="131"/>
      <c r="V272" s="141"/>
      <c r="W272" s="175" t="s">
        <v>19261</v>
      </c>
      <c r="Y272" s="158">
        <v>28655</v>
      </c>
      <c r="Z272" s="176"/>
      <c r="AA272" s="176"/>
      <c r="AB272" s="176"/>
      <c r="AC272" s="176"/>
      <c r="AD272" s="176"/>
      <c r="AG272" s="156"/>
      <c r="AH272" s="157"/>
      <c r="AI272" s="157"/>
      <c r="AJ272" s="157"/>
      <c r="AK272" s="157"/>
      <c r="AM272" s="159"/>
    </row>
    <row r="273" spans="1:39" s="158" customFormat="1" ht="15" customHeight="1" x14ac:dyDescent="0.25">
      <c r="A273" s="131">
        <v>267</v>
      </c>
      <c r="B273" s="131" t="s">
        <v>18637</v>
      </c>
      <c r="C273" s="131" t="s">
        <v>18692</v>
      </c>
      <c r="D273" s="131" t="s">
        <v>0</v>
      </c>
      <c r="E273" s="131" t="s">
        <v>18640</v>
      </c>
      <c r="F273" s="131" t="s">
        <v>18498</v>
      </c>
      <c r="G273" s="131" t="s">
        <v>19262</v>
      </c>
      <c r="H273" s="131">
        <v>1968</v>
      </c>
      <c r="I273" s="131">
        <v>2017</v>
      </c>
      <c r="J273" s="131"/>
      <c r="K273" s="244"/>
      <c r="L273" s="131"/>
      <c r="M273" s="131"/>
      <c r="N273" s="131"/>
      <c r="O273" s="131"/>
      <c r="P273" s="131"/>
      <c r="Q273" s="131"/>
      <c r="R273" s="131" t="s">
        <v>18639</v>
      </c>
      <c r="S273" s="131"/>
      <c r="T273" s="131"/>
      <c r="U273" s="131"/>
      <c r="V273" s="141"/>
      <c r="W273" s="175" t="s">
        <v>19263</v>
      </c>
      <c r="Y273" s="158">
        <v>25035</v>
      </c>
      <c r="Z273" s="176"/>
      <c r="AA273" s="176"/>
      <c r="AB273" s="176"/>
      <c r="AC273" s="176"/>
      <c r="AD273" s="176"/>
      <c r="AG273" s="156"/>
      <c r="AH273" s="157"/>
      <c r="AI273" s="157"/>
      <c r="AJ273" s="157"/>
      <c r="AK273" s="157"/>
      <c r="AM273" s="159"/>
    </row>
    <row r="274" spans="1:39" s="158" customFormat="1" ht="15" customHeight="1" x14ac:dyDescent="0.25">
      <c r="A274" s="131">
        <v>268</v>
      </c>
      <c r="B274" s="131" t="s">
        <v>18637</v>
      </c>
      <c r="C274" s="131" t="s">
        <v>18692</v>
      </c>
      <c r="D274" s="131" t="s">
        <v>0</v>
      </c>
      <c r="E274" s="131" t="s">
        <v>18640</v>
      </c>
      <c r="F274" s="131" t="s">
        <v>18498</v>
      </c>
      <c r="G274" s="131" t="s">
        <v>19264</v>
      </c>
      <c r="H274" s="131">
        <v>1985</v>
      </c>
      <c r="I274" s="131">
        <v>2017</v>
      </c>
      <c r="J274" s="131"/>
      <c r="K274" s="131"/>
      <c r="L274" s="131"/>
      <c r="M274" s="131"/>
      <c r="N274" s="131"/>
      <c r="O274" s="131"/>
      <c r="P274" s="131"/>
      <c r="Q274" s="131"/>
      <c r="R274" s="131" t="s">
        <v>18639</v>
      </c>
      <c r="S274" s="131"/>
      <c r="T274" s="131"/>
      <c r="U274" s="131"/>
      <c r="V274" s="141"/>
      <c r="W274" s="175" t="s">
        <v>19265</v>
      </c>
      <c r="Y274" s="158">
        <v>31217</v>
      </c>
      <c r="Z274" s="176"/>
      <c r="AA274" s="176"/>
      <c r="AB274" s="176"/>
      <c r="AC274" s="176"/>
      <c r="AD274" s="176"/>
      <c r="AG274" s="156"/>
      <c r="AH274" s="157"/>
      <c r="AI274" s="157"/>
      <c r="AJ274" s="157"/>
      <c r="AK274" s="157"/>
      <c r="AM274" s="159"/>
    </row>
    <row r="275" spans="1:39" s="158" customFormat="1" ht="15" customHeight="1" x14ac:dyDescent="0.25">
      <c r="A275" s="131">
        <v>269</v>
      </c>
      <c r="B275" s="131" t="s">
        <v>18637</v>
      </c>
      <c r="C275" s="131" t="s">
        <v>18692</v>
      </c>
      <c r="D275" s="131" t="s">
        <v>0</v>
      </c>
      <c r="E275" s="131" t="s">
        <v>18640</v>
      </c>
      <c r="F275" s="131" t="s">
        <v>18498</v>
      </c>
      <c r="G275" s="131" t="s">
        <v>19266</v>
      </c>
      <c r="H275" s="131">
        <v>1986</v>
      </c>
      <c r="I275" s="131">
        <v>2017</v>
      </c>
      <c r="J275" s="131"/>
      <c r="K275" s="131"/>
      <c r="L275" s="131"/>
      <c r="M275" s="131"/>
      <c r="N275" s="131"/>
      <c r="O275" s="131"/>
      <c r="P275" s="131"/>
      <c r="Q275" s="131"/>
      <c r="R275" s="131"/>
      <c r="S275" s="131" t="s">
        <v>18639</v>
      </c>
      <c r="T275" s="131"/>
      <c r="U275" s="131"/>
      <c r="V275" s="141"/>
      <c r="W275" s="175" t="s">
        <v>19267</v>
      </c>
      <c r="Y275" s="158">
        <v>31511</v>
      </c>
      <c r="Z275" s="176"/>
      <c r="AA275" s="176"/>
      <c r="AB275" s="176"/>
      <c r="AC275" s="176"/>
      <c r="AD275" s="176"/>
      <c r="AG275" s="156"/>
      <c r="AH275" s="157"/>
      <c r="AI275" s="157"/>
      <c r="AJ275" s="157"/>
      <c r="AK275" s="157"/>
      <c r="AM275" s="159"/>
    </row>
    <row r="276" spans="1:39" s="158" customFormat="1" ht="15" customHeight="1" x14ac:dyDescent="0.25">
      <c r="A276" s="131">
        <v>270</v>
      </c>
      <c r="B276" s="131" t="s">
        <v>18637</v>
      </c>
      <c r="C276" s="131" t="s">
        <v>18692</v>
      </c>
      <c r="D276" s="131" t="s">
        <v>0</v>
      </c>
      <c r="E276" s="131" t="s">
        <v>18640</v>
      </c>
      <c r="F276" s="131" t="s">
        <v>18498</v>
      </c>
      <c r="G276" s="131" t="s">
        <v>19268</v>
      </c>
      <c r="H276" s="131">
        <v>1980</v>
      </c>
      <c r="I276" s="131">
        <v>2017</v>
      </c>
      <c r="J276" s="131"/>
      <c r="K276" s="131"/>
      <c r="L276" s="131"/>
      <c r="M276" s="131"/>
      <c r="N276" s="131"/>
      <c r="O276" s="131"/>
      <c r="P276" s="131"/>
      <c r="Q276" s="131"/>
      <c r="R276" s="131" t="s">
        <v>18639</v>
      </c>
      <c r="S276" s="131"/>
      <c r="T276" s="131"/>
      <c r="U276" s="244"/>
      <c r="V276" s="141"/>
      <c r="W276" s="175" t="s">
        <v>851</v>
      </c>
      <c r="Y276" s="158">
        <v>29402</v>
      </c>
      <c r="Z276" s="176"/>
      <c r="AA276" s="176"/>
      <c r="AB276" s="176"/>
      <c r="AC276" s="176"/>
      <c r="AD276" s="176"/>
      <c r="AG276" s="156"/>
      <c r="AH276" s="157"/>
      <c r="AI276" s="157"/>
      <c r="AJ276" s="157"/>
      <c r="AK276" s="157"/>
      <c r="AM276" s="159"/>
    </row>
    <row r="277" spans="1:39" s="158" customFormat="1" ht="15" customHeight="1" x14ac:dyDescent="0.25">
      <c r="A277" s="131">
        <v>271</v>
      </c>
      <c r="B277" s="131" t="s">
        <v>18637</v>
      </c>
      <c r="C277" s="131" t="s">
        <v>18692</v>
      </c>
      <c r="D277" s="131" t="s">
        <v>0</v>
      </c>
      <c r="E277" s="131" t="s">
        <v>18640</v>
      </c>
      <c r="F277" s="131" t="s">
        <v>18498</v>
      </c>
      <c r="G277" s="131" t="s">
        <v>19269</v>
      </c>
      <c r="H277" s="131">
        <v>1988</v>
      </c>
      <c r="I277" s="131">
        <v>2017</v>
      </c>
      <c r="J277" s="131"/>
      <c r="K277" s="131"/>
      <c r="L277" s="131"/>
      <c r="M277" s="131"/>
      <c r="N277" s="131"/>
      <c r="O277" s="131"/>
      <c r="P277" s="131"/>
      <c r="Q277" s="131"/>
      <c r="R277" s="131" t="s">
        <v>18639</v>
      </c>
      <c r="S277" s="131"/>
      <c r="T277" s="131"/>
      <c r="U277" s="131"/>
      <c r="V277" s="141"/>
      <c r="W277" s="175" t="s">
        <v>4043</v>
      </c>
      <c r="Y277" s="158">
        <v>32321</v>
      </c>
      <c r="Z277" s="176"/>
      <c r="AA277" s="176"/>
      <c r="AB277" s="176"/>
      <c r="AC277" s="176"/>
      <c r="AD277" s="176"/>
      <c r="AG277" s="156"/>
      <c r="AH277" s="157"/>
      <c r="AI277" s="157"/>
      <c r="AJ277" s="157"/>
      <c r="AK277" s="157"/>
      <c r="AM277" s="159"/>
    </row>
    <row r="278" spans="1:39" s="158" customFormat="1" ht="15" customHeight="1" x14ac:dyDescent="0.25">
      <c r="A278" s="131">
        <v>272</v>
      </c>
      <c r="B278" s="131" t="s">
        <v>18637</v>
      </c>
      <c r="C278" s="131" t="s">
        <v>18692</v>
      </c>
      <c r="D278" s="131" t="s">
        <v>0</v>
      </c>
      <c r="E278" s="131" t="s">
        <v>18640</v>
      </c>
      <c r="F278" s="131" t="s">
        <v>18498</v>
      </c>
      <c r="G278" s="131" t="s">
        <v>19270</v>
      </c>
      <c r="H278" s="131">
        <v>1988</v>
      </c>
      <c r="I278" s="131">
        <v>2017</v>
      </c>
      <c r="J278" s="131"/>
      <c r="K278" s="131"/>
      <c r="L278" s="131"/>
      <c r="M278" s="131"/>
      <c r="N278" s="131"/>
      <c r="O278" s="131"/>
      <c r="P278" s="131"/>
      <c r="Q278" s="131"/>
      <c r="R278" s="131"/>
      <c r="S278" s="131" t="s">
        <v>18639</v>
      </c>
      <c r="T278" s="131"/>
      <c r="U278" s="131"/>
      <c r="V278" s="141"/>
      <c r="W278" s="175" t="s">
        <v>776</v>
      </c>
      <c r="Y278" s="158">
        <v>32335</v>
      </c>
      <c r="Z278" s="176"/>
      <c r="AA278" s="176"/>
      <c r="AB278" s="176"/>
      <c r="AC278" s="176"/>
      <c r="AD278" s="176"/>
      <c r="AG278" s="156"/>
      <c r="AH278" s="157"/>
      <c r="AI278" s="157"/>
      <c r="AJ278" s="157"/>
      <c r="AK278" s="157"/>
      <c r="AM278" s="159"/>
    </row>
    <row r="279" spans="1:39" s="158" customFormat="1" ht="15" customHeight="1" x14ac:dyDescent="0.25">
      <c r="A279" s="131">
        <v>273</v>
      </c>
      <c r="B279" s="131" t="s">
        <v>18637</v>
      </c>
      <c r="C279" s="131" t="s">
        <v>18692</v>
      </c>
      <c r="D279" s="131" t="s">
        <v>0</v>
      </c>
      <c r="E279" s="131" t="s">
        <v>18640</v>
      </c>
      <c r="F279" s="131" t="s">
        <v>18498</v>
      </c>
      <c r="G279" s="131" t="s">
        <v>19271</v>
      </c>
      <c r="H279" s="131">
        <v>1971</v>
      </c>
      <c r="I279" s="131">
        <v>2017</v>
      </c>
      <c r="J279" s="131"/>
      <c r="K279" s="131"/>
      <c r="L279" s="131"/>
      <c r="M279" s="131"/>
      <c r="N279" s="131"/>
      <c r="O279" s="131"/>
      <c r="P279" s="131"/>
      <c r="Q279" s="131"/>
      <c r="R279" s="131"/>
      <c r="S279" s="131" t="s">
        <v>18639</v>
      </c>
      <c r="T279" s="131"/>
      <c r="U279" s="131"/>
      <c r="V279" s="141"/>
      <c r="W279" s="175" t="s">
        <v>19272</v>
      </c>
      <c r="Y279" s="158">
        <v>26203</v>
      </c>
      <c r="Z279" s="176"/>
      <c r="AA279" s="176"/>
      <c r="AB279" s="176"/>
      <c r="AC279" s="176"/>
      <c r="AD279" s="176"/>
      <c r="AG279" s="156"/>
      <c r="AH279" s="157"/>
      <c r="AI279" s="157"/>
      <c r="AJ279" s="157"/>
      <c r="AK279" s="157"/>
      <c r="AM279" s="159"/>
    </row>
    <row r="280" spans="1:39" s="158" customFormat="1" ht="15" customHeight="1" x14ac:dyDescent="0.25">
      <c r="A280" s="131">
        <v>274</v>
      </c>
      <c r="B280" s="131" t="s">
        <v>18637</v>
      </c>
      <c r="C280" s="131" t="s">
        <v>18692</v>
      </c>
      <c r="D280" s="131" t="s">
        <v>0</v>
      </c>
      <c r="E280" s="131" t="s">
        <v>18640</v>
      </c>
      <c r="F280" s="131" t="s">
        <v>18498</v>
      </c>
      <c r="G280" s="131" t="s">
        <v>19273</v>
      </c>
      <c r="H280" s="131">
        <v>1978</v>
      </c>
      <c r="I280" s="131">
        <v>2017</v>
      </c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 t="s">
        <v>18639</v>
      </c>
      <c r="U280" s="244"/>
      <c r="V280" s="141"/>
      <c r="W280" s="175" t="s">
        <v>19274</v>
      </c>
      <c r="Y280" s="158">
        <v>28839</v>
      </c>
      <c r="Z280" s="176"/>
      <c r="AA280" s="176"/>
      <c r="AB280" s="176"/>
      <c r="AC280" s="176"/>
      <c r="AD280" s="176"/>
      <c r="AG280" s="156"/>
      <c r="AH280" s="157"/>
      <c r="AI280" s="157"/>
      <c r="AJ280" s="157"/>
      <c r="AK280" s="157"/>
      <c r="AM280" s="159"/>
    </row>
    <row r="281" spans="1:39" s="158" customFormat="1" ht="15" customHeight="1" x14ac:dyDescent="0.25">
      <c r="A281" s="131">
        <v>275</v>
      </c>
      <c r="B281" s="131" t="s">
        <v>18637</v>
      </c>
      <c r="C281" s="131" t="s">
        <v>18692</v>
      </c>
      <c r="D281" s="131" t="s">
        <v>0</v>
      </c>
      <c r="E281" s="131" t="s">
        <v>18640</v>
      </c>
      <c r="F281" s="131" t="s">
        <v>18498</v>
      </c>
      <c r="G281" s="131" t="s">
        <v>19275</v>
      </c>
      <c r="H281" s="131">
        <v>1962</v>
      </c>
      <c r="I281" s="131">
        <v>2017</v>
      </c>
      <c r="J281" s="131"/>
      <c r="K281" s="244"/>
      <c r="L281" s="131"/>
      <c r="M281" s="131"/>
      <c r="N281" s="131"/>
      <c r="O281" s="131"/>
      <c r="P281" s="131"/>
      <c r="Q281" s="131"/>
      <c r="R281" s="131"/>
      <c r="S281" s="131"/>
      <c r="T281" s="131" t="s">
        <v>18639</v>
      </c>
      <c r="U281" s="131"/>
      <c r="V281" s="141"/>
      <c r="W281" s="175" t="s">
        <v>19276</v>
      </c>
      <c r="Y281" s="158">
        <v>22647</v>
      </c>
      <c r="Z281" s="176"/>
      <c r="AA281" s="176"/>
      <c r="AB281" s="176"/>
      <c r="AC281" s="176"/>
      <c r="AD281" s="176"/>
      <c r="AG281" s="156"/>
      <c r="AH281" s="157"/>
      <c r="AI281" s="157"/>
      <c r="AJ281" s="157"/>
      <c r="AK281" s="157"/>
      <c r="AM281" s="159"/>
    </row>
    <row r="282" spans="1:39" s="158" customFormat="1" ht="15" customHeight="1" x14ac:dyDescent="0.25">
      <c r="A282" s="131">
        <v>276</v>
      </c>
      <c r="B282" s="131" t="s">
        <v>18637</v>
      </c>
      <c r="C282" s="131" t="s">
        <v>18692</v>
      </c>
      <c r="D282" s="131" t="s">
        <v>56</v>
      </c>
      <c r="E282" s="131">
        <v>10</v>
      </c>
      <c r="F282" s="131" t="s">
        <v>18495</v>
      </c>
      <c r="G282" s="131" t="s">
        <v>19277</v>
      </c>
      <c r="H282" s="131">
        <v>1965</v>
      </c>
      <c r="I282" s="131">
        <v>2017</v>
      </c>
      <c r="J282" s="131"/>
      <c r="K282" s="131"/>
      <c r="L282" s="131"/>
      <c r="M282" s="131" t="s">
        <v>18639</v>
      </c>
      <c r="N282" s="131"/>
      <c r="O282" s="131"/>
      <c r="P282" s="131"/>
      <c r="Q282" s="131"/>
      <c r="R282" s="131"/>
      <c r="S282" s="131"/>
      <c r="T282" s="131"/>
      <c r="U282" s="131"/>
      <c r="V282" s="141"/>
      <c r="W282" s="175" t="s">
        <v>19278</v>
      </c>
      <c r="Y282" s="158">
        <v>23743</v>
      </c>
      <c r="Z282" s="176"/>
      <c r="AA282" s="176"/>
      <c r="AB282" s="176"/>
      <c r="AC282" s="176"/>
      <c r="AD282" s="176"/>
      <c r="AG282" s="156"/>
      <c r="AH282" s="157"/>
      <c r="AI282" s="157"/>
      <c r="AJ282" s="157"/>
      <c r="AK282" s="157"/>
      <c r="AM282" s="159"/>
    </row>
    <row r="283" spans="1:39" s="158" customFormat="1" ht="15" customHeight="1" x14ac:dyDescent="0.25">
      <c r="A283" s="131">
        <v>277</v>
      </c>
      <c r="B283" s="131" t="s">
        <v>18637</v>
      </c>
      <c r="C283" s="131" t="s">
        <v>18692</v>
      </c>
      <c r="D283" s="131" t="s">
        <v>56</v>
      </c>
      <c r="E283" s="131">
        <v>10</v>
      </c>
      <c r="F283" s="131" t="s">
        <v>18495</v>
      </c>
      <c r="G283" s="131" t="s">
        <v>19279</v>
      </c>
      <c r="H283" s="131">
        <v>1977</v>
      </c>
      <c r="I283" s="131">
        <v>2017</v>
      </c>
      <c r="J283" s="131"/>
      <c r="K283" s="131"/>
      <c r="L283" s="131"/>
      <c r="M283" s="131" t="s">
        <v>18639</v>
      </c>
      <c r="N283" s="131"/>
      <c r="O283" s="131"/>
      <c r="P283" s="131"/>
      <c r="Q283" s="131"/>
      <c r="R283" s="131"/>
      <c r="S283" s="131"/>
      <c r="T283" s="131"/>
      <c r="U283" s="131"/>
      <c r="V283" s="141"/>
      <c r="W283" s="175" t="s">
        <v>19280</v>
      </c>
      <c r="Y283" s="158">
        <v>28126</v>
      </c>
      <c r="Z283" s="176"/>
      <c r="AA283" s="176"/>
      <c r="AB283" s="176"/>
      <c r="AC283" s="176"/>
      <c r="AD283" s="176"/>
      <c r="AG283" s="156"/>
      <c r="AH283" s="157"/>
      <c r="AI283" s="157"/>
      <c r="AJ283" s="157"/>
      <c r="AK283" s="157"/>
      <c r="AM283" s="159"/>
    </row>
    <row r="284" spans="1:39" s="158" customFormat="1" ht="15" customHeight="1" x14ac:dyDescent="0.25">
      <c r="A284" s="131">
        <v>278</v>
      </c>
      <c r="B284" s="131" t="s">
        <v>18637</v>
      </c>
      <c r="C284" s="131" t="s">
        <v>18692</v>
      </c>
      <c r="D284" s="131" t="s">
        <v>56</v>
      </c>
      <c r="E284" s="131">
        <v>10</v>
      </c>
      <c r="F284" s="131" t="s">
        <v>18495</v>
      </c>
      <c r="G284" s="131" t="s">
        <v>19281</v>
      </c>
      <c r="H284" s="131">
        <v>1975</v>
      </c>
      <c r="I284" s="131">
        <v>2017</v>
      </c>
      <c r="J284" s="131"/>
      <c r="K284" s="131"/>
      <c r="L284" s="131"/>
      <c r="M284" s="131" t="s">
        <v>18639</v>
      </c>
      <c r="N284" s="131"/>
      <c r="O284" s="131"/>
      <c r="P284" s="131"/>
      <c r="Q284" s="131"/>
      <c r="R284" s="131"/>
      <c r="S284" s="131"/>
      <c r="T284" s="131"/>
      <c r="U284" s="244"/>
      <c r="V284" s="141"/>
      <c r="W284" s="175" t="s">
        <v>19282</v>
      </c>
      <c r="Y284" s="158">
        <v>27395</v>
      </c>
      <c r="Z284" s="176"/>
      <c r="AA284" s="176"/>
      <c r="AB284" s="176"/>
      <c r="AC284" s="176"/>
      <c r="AD284" s="176"/>
      <c r="AG284" s="156"/>
      <c r="AH284" s="157"/>
      <c r="AI284" s="157"/>
      <c r="AJ284" s="157"/>
      <c r="AK284" s="157"/>
      <c r="AM284" s="159"/>
    </row>
    <row r="285" spans="1:39" s="158" customFormat="1" ht="15" customHeight="1" x14ac:dyDescent="0.25">
      <c r="A285" s="131">
        <v>279</v>
      </c>
      <c r="B285" s="131" t="s">
        <v>18637</v>
      </c>
      <c r="C285" s="131" t="s">
        <v>18692</v>
      </c>
      <c r="D285" s="131" t="s">
        <v>56</v>
      </c>
      <c r="E285" s="131">
        <v>10</v>
      </c>
      <c r="F285" s="131" t="s">
        <v>18495</v>
      </c>
      <c r="G285" s="131" t="s">
        <v>19283</v>
      </c>
      <c r="H285" s="131">
        <v>1973</v>
      </c>
      <c r="I285" s="131">
        <v>2017</v>
      </c>
      <c r="J285" s="131"/>
      <c r="K285" s="131"/>
      <c r="L285" s="131" t="s">
        <v>18639</v>
      </c>
      <c r="M285" s="131"/>
      <c r="N285" s="131"/>
      <c r="O285" s="131"/>
      <c r="P285" s="131"/>
      <c r="Q285" s="131"/>
      <c r="R285" s="131"/>
      <c r="S285" s="131"/>
      <c r="T285" s="131"/>
      <c r="U285" s="131"/>
      <c r="V285" s="141"/>
      <c r="W285" s="175" t="s">
        <v>19284</v>
      </c>
      <c r="Y285" s="158">
        <v>26746</v>
      </c>
      <c r="Z285" s="176"/>
      <c r="AA285" s="176"/>
      <c r="AB285" s="176"/>
      <c r="AC285" s="176"/>
      <c r="AD285" s="176"/>
      <c r="AG285" s="156"/>
      <c r="AH285" s="157"/>
      <c r="AI285" s="157"/>
      <c r="AJ285" s="157"/>
      <c r="AK285" s="157"/>
      <c r="AM285" s="159"/>
    </row>
    <row r="286" spans="1:39" s="158" customFormat="1" ht="15" customHeight="1" x14ac:dyDescent="0.25">
      <c r="A286" s="131">
        <v>280</v>
      </c>
      <c r="B286" s="131" t="s">
        <v>18637</v>
      </c>
      <c r="C286" s="131" t="s">
        <v>18692</v>
      </c>
      <c r="D286" s="131" t="s">
        <v>56</v>
      </c>
      <c r="E286" s="131">
        <v>10</v>
      </c>
      <c r="F286" s="131" t="s">
        <v>18495</v>
      </c>
      <c r="G286" s="131" t="s">
        <v>19285</v>
      </c>
      <c r="H286" s="131">
        <v>1976</v>
      </c>
      <c r="I286" s="131">
        <v>2017</v>
      </c>
      <c r="J286" s="131"/>
      <c r="K286" s="131"/>
      <c r="L286" s="131" t="s">
        <v>18639</v>
      </c>
      <c r="M286" s="131"/>
      <c r="N286" s="131"/>
      <c r="O286" s="131"/>
      <c r="P286" s="131"/>
      <c r="Q286" s="131"/>
      <c r="R286" s="131"/>
      <c r="S286" s="131"/>
      <c r="T286" s="131"/>
      <c r="U286" s="131"/>
      <c r="V286" s="141"/>
      <c r="W286" s="175" t="s">
        <v>19286</v>
      </c>
      <c r="Y286" s="158">
        <v>27869</v>
      </c>
      <c r="Z286" s="176"/>
      <c r="AA286" s="176"/>
      <c r="AB286" s="176"/>
      <c r="AC286" s="176"/>
      <c r="AD286" s="176"/>
      <c r="AG286" s="156"/>
      <c r="AH286" s="157"/>
      <c r="AI286" s="157"/>
      <c r="AJ286" s="157"/>
      <c r="AK286" s="157"/>
      <c r="AM286" s="159"/>
    </row>
    <row r="287" spans="1:39" s="158" customFormat="1" ht="15" customHeight="1" x14ac:dyDescent="0.25">
      <c r="A287" s="131">
        <v>281</v>
      </c>
      <c r="B287" s="131" t="s">
        <v>18637</v>
      </c>
      <c r="C287" s="131" t="s">
        <v>18692</v>
      </c>
      <c r="D287" s="131" t="s">
        <v>56</v>
      </c>
      <c r="E287" s="131">
        <v>10</v>
      </c>
      <c r="F287" s="131" t="s">
        <v>18495</v>
      </c>
      <c r="G287" s="131" t="s">
        <v>19287</v>
      </c>
      <c r="H287" s="131">
        <v>1969</v>
      </c>
      <c r="I287" s="131">
        <v>2017</v>
      </c>
      <c r="J287" s="131"/>
      <c r="K287" s="131"/>
      <c r="L287" s="131" t="s">
        <v>18639</v>
      </c>
      <c r="M287" s="131"/>
      <c r="N287" s="131"/>
      <c r="O287" s="131"/>
      <c r="P287" s="131"/>
      <c r="Q287" s="131"/>
      <c r="R287" s="131"/>
      <c r="S287" s="131"/>
      <c r="T287" s="131"/>
      <c r="U287" s="131"/>
      <c r="V287" s="141"/>
      <c r="W287" s="175" t="s">
        <v>19288</v>
      </c>
      <c r="Y287" s="158">
        <v>25312</v>
      </c>
      <c r="Z287" s="176"/>
      <c r="AA287" s="176"/>
      <c r="AB287" s="176"/>
      <c r="AC287" s="176"/>
      <c r="AD287" s="176"/>
      <c r="AG287" s="156"/>
      <c r="AH287" s="157"/>
      <c r="AI287" s="157"/>
      <c r="AJ287" s="157"/>
      <c r="AK287" s="157"/>
      <c r="AM287" s="159"/>
    </row>
    <row r="288" spans="1:39" s="158" customFormat="1" ht="15" customHeight="1" x14ac:dyDescent="0.25">
      <c r="A288" s="131">
        <v>282</v>
      </c>
      <c r="B288" s="131" t="s">
        <v>18637</v>
      </c>
      <c r="C288" s="131" t="s">
        <v>18692</v>
      </c>
      <c r="D288" s="131" t="s">
        <v>56</v>
      </c>
      <c r="E288" s="131">
        <v>10</v>
      </c>
      <c r="F288" s="131" t="s">
        <v>18495</v>
      </c>
      <c r="G288" s="131" t="s">
        <v>19289</v>
      </c>
      <c r="H288" s="131">
        <v>1989</v>
      </c>
      <c r="I288" s="131">
        <v>2017</v>
      </c>
      <c r="J288" s="131"/>
      <c r="K288" s="131"/>
      <c r="L288" s="131"/>
      <c r="M288" s="131" t="s">
        <v>18639</v>
      </c>
      <c r="N288" s="131"/>
      <c r="O288" s="131"/>
      <c r="P288" s="131"/>
      <c r="Q288" s="131"/>
      <c r="R288" s="131"/>
      <c r="S288" s="131"/>
      <c r="T288" s="131"/>
      <c r="U288" s="131"/>
      <c r="V288" s="141"/>
      <c r="W288" s="175" t="s">
        <v>19290</v>
      </c>
      <c r="Y288" s="158">
        <v>32617</v>
      </c>
      <c r="Z288" s="176"/>
      <c r="AA288" s="176"/>
      <c r="AB288" s="176"/>
      <c r="AC288" s="176"/>
      <c r="AD288" s="176"/>
      <c r="AG288" s="156"/>
      <c r="AH288" s="157"/>
      <c r="AI288" s="157"/>
      <c r="AJ288" s="157"/>
      <c r="AK288" s="157"/>
      <c r="AM288" s="159"/>
    </row>
    <row r="289" spans="1:39" s="158" customFormat="1" ht="15" customHeight="1" x14ac:dyDescent="0.25">
      <c r="A289" s="131">
        <v>283</v>
      </c>
      <c r="B289" s="131" t="s">
        <v>18637</v>
      </c>
      <c r="C289" s="131" t="s">
        <v>18692</v>
      </c>
      <c r="D289" s="131" t="s">
        <v>56</v>
      </c>
      <c r="E289" s="131">
        <v>10</v>
      </c>
      <c r="F289" s="131" t="s">
        <v>18495</v>
      </c>
      <c r="G289" s="131" t="s">
        <v>19291</v>
      </c>
      <c r="H289" s="131">
        <v>1985</v>
      </c>
      <c r="I289" s="131">
        <v>2017</v>
      </c>
      <c r="J289" s="131"/>
      <c r="K289" s="244"/>
      <c r="L289" s="131"/>
      <c r="M289" s="131" t="s">
        <v>18639</v>
      </c>
      <c r="N289" s="131"/>
      <c r="O289" s="131"/>
      <c r="P289" s="131"/>
      <c r="Q289" s="131"/>
      <c r="R289" s="131"/>
      <c r="S289" s="131"/>
      <c r="T289" s="131"/>
      <c r="U289" s="131"/>
      <c r="V289" s="141"/>
      <c r="W289" s="175" t="s">
        <v>19292</v>
      </c>
      <c r="Y289" s="158">
        <v>31156</v>
      </c>
      <c r="Z289" s="176"/>
      <c r="AA289" s="176"/>
      <c r="AB289" s="176"/>
      <c r="AC289" s="176"/>
      <c r="AD289" s="176"/>
      <c r="AG289" s="156"/>
      <c r="AH289" s="157"/>
      <c r="AI289" s="157"/>
      <c r="AJ289" s="157"/>
      <c r="AK289" s="157"/>
      <c r="AM289" s="159"/>
    </row>
    <row r="290" spans="1:39" s="158" customFormat="1" ht="15" customHeight="1" x14ac:dyDescent="0.25">
      <c r="A290" s="131">
        <v>284</v>
      </c>
      <c r="B290" s="131" t="s">
        <v>18637</v>
      </c>
      <c r="C290" s="131" t="s">
        <v>18692</v>
      </c>
      <c r="D290" s="131" t="s">
        <v>56</v>
      </c>
      <c r="E290" s="131">
        <v>10</v>
      </c>
      <c r="F290" s="131" t="s">
        <v>18495</v>
      </c>
      <c r="G290" s="131" t="s">
        <v>19293</v>
      </c>
      <c r="H290" s="131">
        <v>1981</v>
      </c>
      <c r="I290" s="131">
        <v>2017</v>
      </c>
      <c r="J290" s="131"/>
      <c r="K290" s="131"/>
      <c r="L290" s="131"/>
      <c r="M290" s="131"/>
      <c r="N290" s="131"/>
      <c r="O290" s="131" t="s">
        <v>18639</v>
      </c>
      <c r="P290" s="131"/>
      <c r="Q290" s="131"/>
      <c r="R290" s="131"/>
      <c r="S290" s="131"/>
      <c r="T290" s="131"/>
      <c r="U290" s="131"/>
      <c r="V290" s="141"/>
      <c r="W290" s="175" t="s">
        <v>19294</v>
      </c>
      <c r="Y290" s="158">
        <v>29935</v>
      </c>
      <c r="Z290" s="176"/>
      <c r="AA290" s="176"/>
      <c r="AB290" s="176"/>
      <c r="AC290" s="176"/>
      <c r="AD290" s="176"/>
      <c r="AG290" s="156"/>
      <c r="AH290" s="157"/>
      <c r="AI290" s="157"/>
      <c r="AJ290" s="157"/>
      <c r="AK290" s="157"/>
      <c r="AM290" s="159"/>
    </row>
    <row r="291" spans="1:39" s="158" customFormat="1" ht="15" customHeight="1" x14ac:dyDescent="0.25">
      <c r="A291" s="131">
        <v>285</v>
      </c>
      <c r="B291" s="131" t="s">
        <v>18637</v>
      </c>
      <c r="C291" s="131" t="s">
        <v>18692</v>
      </c>
      <c r="D291" s="131" t="s">
        <v>56</v>
      </c>
      <c r="E291" s="131">
        <v>10</v>
      </c>
      <c r="F291" s="131" t="s">
        <v>18495</v>
      </c>
      <c r="G291" s="131" t="s">
        <v>19295</v>
      </c>
      <c r="H291" s="131">
        <v>1972</v>
      </c>
      <c r="I291" s="131">
        <v>2017</v>
      </c>
      <c r="J291" s="131"/>
      <c r="K291" s="131"/>
      <c r="L291" s="131"/>
      <c r="M291" s="131"/>
      <c r="N291" s="131"/>
      <c r="O291" s="131" t="s">
        <v>18639</v>
      </c>
      <c r="P291" s="131"/>
      <c r="Q291" s="131"/>
      <c r="R291" s="131"/>
      <c r="S291" s="131"/>
      <c r="T291" s="131"/>
      <c r="U291" s="131"/>
      <c r="V291" s="141"/>
      <c r="W291" s="175" t="s">
        <v>19296</v>
      </c>
      <c r="Y291" s="158">
        <v>26465</v>
      </c>
      <c r="Z291" s="176"/>
      <c r="AA291" s="176"/>
      <c r="AB291" s="176"/>
      <c r="AC291" s="176"/>
      <c r="AD291" s="176"/>
      <c r="AG291" s="156"/>
      <c r="AH291" s="157"/>
      <c r="AI291" s="157"/>
      <c r="AJ291" s="157"/>
      <c r="AK291" s="157"/>
      <c r="AM291" s="159"/>
    </row>
    <row r="292" spans="1:39" s="158" customFormat="1" ht="15" customHeight="1" x14ac:dyDescent="0.25">
      <c r="A292" s="131">
        <v>286</v>
      </c>
      <c r="B292" s="131" t="s">
        <v>18637</v>
      </c>
      <c r="C292" s="131" t="s">
        <v>18692</v>
      </c>
      <c r="D292" s="131" t="s">
        <v>56</v>
      </c>
      <c r="E292" s="131" t="s">
        <v>18640</v>
      </c>
      <c r="F292" s="131" t="s">
        <v>18498</v>
      </c>
      <c r="G292" s="131" t="s">
        <v>19297</v>
      </c>
      <c r="H292" s="131">
        <v>1969</v>
      </c>
      <c r="I292" s="131">
        <v>2017</v>
      </c>
      <c r="J292" s="131"/>
      <c r="K292" s="131"/>
      <c r="L292" s="131"/>
      <c r="M292" s="131"/>
      <c r="N292" s="131" t="s">
        <v>18639</v>
      </c>
      <c r="O292" s="131"/>
      <c r="P292" s="131"/>
      <c r="Q292" s="131"/>
      <c r="R292" s="131"/>
      <c r="S292" s="131"/>
      <c r="T292" s="131"/>
      <c r="U292" s="244"/>
      <c r="V292" s="141"/>
      <c r="W292" s="175" t="s">
        <v>19298</v>
      </c>
      <c r="Y292" s="158">
        <v>25204</v>
      </c>
      <c r="Z292" s="176"/>
      <c r="AA292" s="176"/>
      <c r="AB292" s="176"/>
      <c r="AC292" s="176"/>
      <c r="AD292" s="176"/>
      <c r="AG292" s="156"/>
      <c r="AH292" s="157"/>
      <c r="AI292" s="157"/>
      <c r="AJ292" s="157"/>
      <c r="AK292" s="157"/>
      <c r="AM292" s="159"/>
    </row>
    <row r="293" spans="1:39" s="158" customFormat="1" ht="15" customHeight="1" x14ac:dyDescent="0.25">
      <c r="A293" s="131">
        <v>287</v>
      </c>
      <c r="B293" s="131" t="s">
        <v>18637</v>
      </c>
      <c r="C293" s="131" t="s">
        <v>18692</v>
      </c>
      <c r="D293" s="131" t="s">
        <v>56</v>
      </c>
      <c r="E293" s="131" t="s">
        <v>18640</v>
      </c>
      <c r="F293" s="131" t="s">
        <v>18498</v>
      </c>
      <c r="G293" s="131" t="s">
        <v>19299</v>
      </c>
      <c r="H293" s="131">
        <v>1980</v>
      </c>
      <c r="I293" s="131">
        <v>2017</v>
      </c>
      <c r="J293" s="131"/>
      <c r="K293" s="131"/>
      <c r="L293" s="131" t="s">
        <v>18639</v>
      </c>
      <c r="M293" s="131"/>
      <c r="N293" s="131"/>
      <c r="O293" s="131"/>
      <c r="P293" s="131"/>
      <c r="Q293" s="131"/>
      <c r="R293" s="131"/>
      <c r="S293" s="131"/>
      <c r="T293" s="131"/>
      <c r="U293" s="131"/>
      <c r="V293" s="141"/>
      <c r="W293" s="175" t="s">
        <v>19300</v>
      </c>
      <c r="Y293" s="158">
        <v>29570</v>
      </c>
      <c r="Z293" s="176"/>
      <c r="AA293" s="176"/>
      <c r="AB293" s="176"/>
      <c r="AC293" s="176"/>
      <c r="AD293" s="176"/>
      <c r="AG293" s="156"/>
      <c r="AH293" s="157"/>
      <c r="AI293" s="157"/>
      <c r="AJ293" s="157"/>
      <c r="AK293" s="157"/>
      <c r="AM293" s="159"/>
    </row>
    <row r="294" spans="1:39" s="158" customFormat="1" ht="15" customHeight="1" x14ac:dyDescent="0.25">
      <c r="A294" s="131">
        <v>288</v>
      </c>
      <c r="B294" s="131" t="s">
        <v>18637</v>
      </c>
      <c r="C294" s="131" t="s">
        <v>18692</v>
      </c>
      <c r="D294" s="131" t="s">
        <v>56</v>
      </c>
      <c r="E294" s="131" t="s">
        <v>18640</v>
      </c>
      <c r="F294" s="131" t="s">
        <v>18498</v>
      </c>
      <c r="G294" s="131" t="s">
        <v>19301</v>
      </c>
      <c r="H294" s="131">
        <v>1959</v>
      </c>
      <c r="I294" s="131">
        <v>2017</v>
      </c>
      <c r="J294" s="131"/>
      <c r="K294" s="131"/>
      <c r="L294" s="131" t="s">
        <v>18639</v>
      </c>
      <c r="M294" s="131"/>
      <c r="N294" s="131"/>
      <c r="O294" s="131"/>
      <c r="P294" s="131"/>
      <c r="Q294" s="131"/>
      <c r="R294" s="131"/>
      <c r="S294" s="131"/>
      <c r="T294" s="131"/>
      <c r="U294" s="131"/>
      <c r="V294" s="141"/>
      <c r="W294" s="175" t="s">
        <v>19302</v>
      </c>
      <c r="Y294" s="158">
        <v>21899</v>
      </c>
      <c r="Z294" s="176"/>
      <c r="AA294" s="176"/>
      <c r="AB294" s="176"/>
      <c r="AC294" s="176"/>
      <c r="AD294" s="176"/>
      <c r="AG294" s="156"/>
      <c r="AH294" s="157"/>
      <c r="AI294" s="157"/>
      <c r="AJ294" s="157"/>
      <c r="AK294" s="157"/>
      <c r="AM294" s="159"/>
    </row>
    <row r="295" spans="1:39" s="158" customFormat="1" ht="15" customHeight="1" x14ac:dyDescent="0.25">
      <c r="A295" s="131">
        <v>289</v>
      </c>
      <c r="B295" s="131" t="s">
        <v>18637</v>
      </c>
      <c r="C295" s="131" t="s">
        <v>18692</v>
      </c>
      <c r="D295" s="131" t="s">
        <v>56</v>
      </c>
      <c r="E295" s="131" t="s">
        <v>18640</v>
      </c>
      <c r="F295" s="131" t="s">
        <v>18498</v>
      </c>
      <c r="G295" s="131" t="s">
        <v>19303</v>
      </c>
      <c r="H295" s="131">
        <v>1982</v>
      </c>
      <c r="I295" s="131">
        <v>2017</v>
      </c>
      <c r="J295" s="131"/>
      <c r="K295" s="131"/>
      <c r="L295" s="131" t="s">
        <v>18639</v>
      </c>
      <c r="M295" s="131"/>
      <c r="N295" s="131"/>
      <c r="O295" s="131"/>
      <c r="P295" s="131"/>
      <c r="Q295" s="131"/>
      <c r="R295" s="131"/>
      <c r="S295" s="131"/>
      <c r="T295" s="131"/>
      <c r="U295" s="131"/>
      <c r="V295" s="141"/>
      <c r="W295" s="175" t="s">
        <v>19304</v>
      </c>
      <c r="Y295" s="158">
        <v>30300</v>
      </c>
      <c r="Z295" s="176"/>
      <c r="AA295" s="176"/>
      <c r="AB295" s="176"/>
      <c r="AC295" s="176"/>
      <c r="AD295" s="176"/>
      <c r="AG295" s="156"/>
      <c r="AH295" s="157"/>
      <c r="AI295" s="157"/>
      <c r="AJ295" s="157"/>
      <c r="AK295" s="157"/>
      <c r="AM295" s="159"/>
    </row>
    <row r="296" spans="1:39" s="158" customFormat="1" ht="15" customHeight="1" x14ac:dyDescent="0.25">
      <c r="A296" s="131">
        <v>290</v>
      </c>
      <c r="B296" s="131" t="s">
        <v>18637</v>
      </c>
      <c r="C296" s="131" t="s">
        <v>18692</v>
      </c>
      <c r="D296" s="131" t="s">
        <v>56</v>
      </c>
      <c r="E296" s="131" t="s">
        <v>18640</v>
      </c>
      <c r="F296" s="131" t="s">
        <v>18498</v>
      </c>
      <c r="G296" s="131" t="s">
        <v>19305</v>
      </c>
      <c r="H296" s="131">
        <v>1968</v>
      </c>
      <c r="I296" s="131">
        <v>2017</v>
      </c>
      <c r="J296" s="131"/>
      <c r="K296" s="131"/>
      <c r="L296" s="131" t="s">
        <v>18639</v>
      </c>
      <c r="M296" s="131"/>
      <c r="N296" s="131"/>
      <c r="O296" s="131"/>
      <c r="P296" s="131"/>
      <c r="Q296" s="131"/>
      <c r="R296" s="131"/>
      <c r="S296" s="131"/>
      <c r="T296" s="131"/>
      <c r="U296" s="131"/>
      <c r="V296" s="141"/>
      <c r="W296" s="175" t="s">
        <v>19306</v>
      </c>
      <c r="Y296" s="158">
        <v>25187</v>
      </c>
      <c r="Z296" s="176"/>
      <c r="AA296" s="176"/>
      <c r="AB296" s="176"/>
      <c r="AC296" s="176"/>
      <c r="AD296" s="176"/>
      <c r="AG296" s="156"/>
      <c r="AH296" s="157"/>
      <c r="AI296" s="157"/>
      <c r="AJ296" s="157"/>
      <c r="AK296" s="157"/>
      <c r="AM296" s="159"/>
    </row>
    <row r="297" spans="1:39" s="158" customFormat="1" ht="15" customHeight="1" x14ac:dyDescent="0.25">
      <c r="A297" s="131">
        <v>291</v>
      </c>
      <c r="B297" s="131" t="s">
        <v>18637</v>
      </c>
      <c r="C297" s="131" t="s">
        <v>18692</v>
      </c>
      <c r="D297" s="131" t="s">
        <v>56</v>
      </c>
      <c r="E297" s="131" t="s">
        <v>18640</v>
      </c>
      <c r="F297" s="131" t="s">
        <v>18498</v>
      </c>
      <c r="G297" s="131" t="s">
        <v>19307</v>
      </c>
      <c r="H297" s="131">
        <v>1971</v>
      </c>
      <c r="I297" s="131">
        <v>2017</v>
      </c>
      <c r="J297" s="131"/>
      <c r="K297" s="244"/>
      <c r="L297" s="131"/>
      <c r="M297" s="131" t="s">
        <v>18639</v>
      </c>
      <c r="N297" s="131"/>
      <c r="O297" s="131"/>
      <c r="P297" s="131"/>
      <c r="Q297" s="131"/>
      <c r="R297" s="131"/>
      <c r="S297" s="131"/>
      <c r="T297" s="131"/>
      <c r="U297" s="131"/>
      <c r="V297" s="141"/>
      <c r="W297" s="175" t="s">
        <v>19308</v>
      </c>
      <c r="Y297" s="158">
        <v>26282</v>
      </c>
      <c r="Z297" s="176"/>
      <c r="AA297" s="176"/>
      <c r="AB297" s="176"/>
      <c r="AC297" s="176"/>
      <c r="AD297" s="176"/>
      <c r="AG297" s="156"/>
      <c r="AH297" s="157"/>
      <c r="AI297" s="157"/>
      <c r="AJ297" s="157"/>
      <c r="AK297" s="157"/>
      <c r="AM297" s="159"/>
    </row>
    <row r="298" spans="1:39" s="158" customFormat="1" ht="15" customHeight="1" x14ac:dyDescent="0.25">
      <c r="A298" s="131">
        <v>292</v>
      </c>
      <c r="B298" s="131" t="s">
        <v>18637</v>
      </c>
      <c r="C298" s="131" t="s">
        <v>18692</v>
      </c>
      <c r="D298" s="131" t="s">
        <v>56</v>
      </c>
      <c r="E298" s="131" t="s">
        <v>18640</v>
      </c>
      <c r="F298" s="131" t="s">
        <v>18498</v>
      </c>
      <c r="G298" s="131" t="s">
        <v>19309</v>
      </c>
      <c r="H298" s="131">
        <v>1971</v>
      </c>
      <c r="I298" s="131">
        <v>2017</v>
      </c>
      <c r="J298" s="131"/>
      <c r="K298" s="131"/>
      <c r="L298" s="131"/>
      <c r="M298" s="131" t="s">
        <v>18639</v>
      </c>
      <c r="N298" s="131"/>
      <c r="O298" s="131"/>
      <c r="P298" s="131"/>
      <c r="Q298" s="131"/>
      <c r="R298" s="131"/>
      <c r="S298" s="131"/>
      <c r="T298" s="131"/>
      <c r="U298" s="131"/>
      <c r="V298" s="141"/>
      <c r="W298" s="175" t="s">
        <v>19310</v>
      </c>
      <c r="Y298" s="158">
        <v>26282</v>
      </c>
      <c r="Z298" s="176"/>
      <c r="AA298" s="176"/>
      <c r="AB298" s="176"/>
      <c r="AC298" s="176"/>
      <c r="AD298" s="176"/>
      <c r="AG298" s="156"/>
      <c r="AH298" s="157"/>
      <c r="AI298" s="157"/>
      <c r="AJ298" s="157"/>
      <c r="AK298" s="157"/>
      <c r="AM298" s="159"/>
    </row>
    <row r="299" spans="1:39" s="158" customFormat="1" ht="15" customHeight="1" x14ac:dyDescent="0.25">
      <c r="A299" s="131">
        <v>293</v>
      </c>
      <c r="B299" s="131" t="s">
        <v>18637</v>
      </c>
      <c r="C299" s="131" t="s">
        <v>18692</v>
      </c>
      <c r="D299" s="131" t="s">
        <v>56</v>
      </c>
      <c r="E299" s="131" t="s">
        <v>18640</v>
      </c>
      <c r="F299" s="131" t="s">
        <v>18498</v>
      </c>
      <c r="G299" s="131" t="s">
        <v>19311</v>
      </c>
      <c r="H299" s="131">
        <v>1979</v>
      </c>
      <c r="I299" s="131">
        <v>2017</v>
      </c>
      <c r="J299" s="131"/>
      <c r="K299" s="131"/>
      <c r="L299" s="131"/>
      <c r="M299" s="131" t="s">
        <v>18639</v>
      </c>
      <c r="N299" s="131"/>
      <c r="O299" s="131"/>
      <c r="P299" s="131"/>
      <c r="Q299" s="131"/>
      <c r="R299" s="131"/>
      <c r="S299" s="131"/>
      <c r="T299" s="131"/>
      <c r="U299" s="131"/>
      <c r="V299" s="141"/>
      <c r="W299" s="175" t="s">
        <v>19312</v>
      </c>
      <c r="Y299" s="158">
        <v>29204</v>
      </c>
      <c r="Z299" s="176"/>
      <c r="AA299" s="176"/>
      <c r="AB299" s="176"/>
      <c r="AC299" s="176"/>
      <c r="AD299" s="176"/>
      <c r="AG299" s="156"/>
      <c r="AH299" s="157"/>
      <c r="AI299" s="157"/>
      <c r="AJ299" s="157"/>
      <c r="AK299" s="157"/>
      <c r="AM299" s="159"/>
    </row>
    <row r="300" spans="1:39" s="158" customFormat="1" ht="15" customHeight="1" x14ac:dyDescent="0.25">
      <c r="A300" s="131">
        <v>294</v>
      </c>
      <c r="B300" s="131" t="s">
        <v>18637</v>
      </c>
      <c r="C300" s="131" t="s">
        <v>18692</v>
      </c>
      <c r="D300" s="131" t="s">
        <v>56</v>
      </c>
      <c r="E300" s="131" t="s">
        <v>18640</v>
      </c>
      <c r="F300" s="131" t="s">
        <v>18498</v>
      </c>
      <c r="G300" s="131" t="s">
        <v>19313</v>
      </c>
      <c r="H300" s="131">
        <v>1982</v>
      </c>
      <c r="I300" s="131">
        <v>2017</v>
      </c>
      <c r="J300" s="131"/>
      <c r="K300" s="131"/>
      <c r="L300" s="131"/>
      <c r="M300" s="131" t="s">
        <v>18639</v>
      </c>
      <c r="N300" s="131"/>
      <c r="O300" s="131"/>
      <c r="P300" s="131"/>
      <c r="Q300" s="131"/>
      <c r="R300" s="131"/>
      <c r="S300" s="131"/>
      <c r="T300" s="131"/>
      <c r="U300" s="244"/>
      <c r="V300" s="141"/>
      <c r="W300" s="175" t="s">
        <v>19314</v>
      </c>
      <c r="Y300" s="158">
        <v>30300</v>
      </c>
      <c r="Z300" s="176"/>
      <c r="AA300" s="176"/>
      <c r="AB300" s="176"/>
      <c r="AC300" s="176"/>
      <c r="AD300" s="176"/>
      <c r="AG300" s="156"/>
      <c r="AH300" s="157"/>
      <c r="AI300" s="157"/>
      <c r="AJ300" s="157"/>
      <c r="AK300" s="157"/>
      <c r="AM300" s="159"/>
    </row>
    <row r="301" spans="1:39" s="158" customFormat="1" ht="15" customHeight="1" x14ac:dyDescent="0.25">
      <c r="A301" s="131">
        <v>295</v>
      </c>
      <c r="B301" s="131" t="s">
        <v>18637</v>
      </c>
      <c r="C301" s="131" t="s">
        <v>18692</v>
      </c>
      <c r="D301" s="131" t="s">
        <v>56</v>
      </c>
      <c r="E301" s="131" t="s">
        <v>18640</v>
      </c>
      <c r="F301" s="131" t="s">
        <v>18498</v>
      </c>
      <c r="G301" s="131" t="s">
        <v>19315</v>
      </c>
      <c r="H301" s="131">
        <v>1981</v>
      </c>
      <c r="I301" s="131">
        <v>2017</v>
      </c>
      <c r="J301" s="131"/>
      <c r="K301" s="131"/>
      <c r="L301" s="131"/>
      <c r="M301" s="131"/>
      <c r="N301" s="131" t="s">
        <v>18639</v>
      </c>
      <c r="O301" s="131"/>
      <c r="P301" s="131"/>
      <c r="Q301" s="131"/>
      <c r="R301" s="131"/>
      <c r="S301" s="131"/>
      <c r="T301" s="131"/>
      <c r="U301" s="131"/>
      <c r="V301" s="141"/>
      <c r="W301" s="175" t="s">
        <v>19316</v>
      </c>
      <c r="Y301" s="158">
        <v>29935</v>
      </c>
      <c r="Z301" s="176"/>
      <c r="AA301" s="176"/>
      <c r="AB301" s="176"/>
      <c r="AC301" s="176"/>
      <c r="AD301" s="176"/>
      <c r="AG301" s="156"/>
      <c r="AH301" s="157"/>
      <c r="AI301" s="157"/>
      <c r="AJ301" s="157"/>
      <c r="AK301" s="157"/>
      <c r="AM301" s="159"/>
    </row>
    <row r="302" spans="1:39" s="158" customFormat="1" ht="15" customHeight="1" x14ac:dyDescent="0.25">
      <c r="A302" s="131">
        <v>296</v>
      </c>
      <c r="B302" s="131" t="s">
        <v>18637</v>
      </c>
      <c r="C302" s="131" t="s">
        <v>18692</v>
      </c>
      <c r="D302" s="131" t="s">
        <v>56</v>
      </c>
      <c r="E302" s="131" t="s">
        <v>18640</v>
      </c>
      <c r="F302" s="131" t="s">
        <v>18498</v>
      </c>
      <c r="G302" s="131" t="s">
        <v>19317</v>
      </c>
      <c r="H302" s="131">
        <v>1959</v>
      </c>
      <c r="I302" s="131">
        <v>2017</v>
      </c>
      <c r="J302" s="131"/>
      <c r="K302" s="131"/>
      <c r="L302" s="131"/>
      <c r="M302" s="131"/>
      <c r="N302" s="131" t="s">
        <v>18639</v>
      </c>
      <c r="O302" s="131"/>
      <c r="P302" s="131"/>
      <c r="Q302" s="131"/>
      <c r="R302" s="131"/>
      <c r="S302" s="131"/>
      <c r="T302" s="131"/>
      <c r="U302" s="131"/>
      <c r="V302" s="141"/>
      <c r="W302" s="175" t="s">
        <v>19318</v>
      </c>
      <c r="Y302" s="158">
        <v>21899</v>
      </c>
      <c r="Z302" s="176"/>
      <c r="AA302" s="176"/>
      <c r="AB302" s="176"/>
      <c r="AC302" s="176"/>
      <c r="AD302" s="176"/>
      <c r="AG302" s="156"/>
      <c r="AH302" s="157"/>
      <c r="AI302" s="157"/>
      <c r="AJ302" s="157"/>
      <c r="AK302" s="157"/>
      <c r="AM302" s="159"/>
    </row>
    <row r="303" spans="1:39" s="158" customFormat="1" ht="15" customHeight="1" x14ac:dyDescent="0.25">
      <c r="A303" s="131">
        <v>297</v>
      </c>
      <c r="B303" s="131" t="s">
        <v>18637</v>
      </c>
      <c r="C303" s="131" t="s">
        <v>18692</v>
      </c>
      <c r="D303" s="131" t="s">
        <v>56</v>
      </c>
      <c r="E303" s="131" t="s">
        <v>18640</v>
      </c>
      <c r="F303" s="131" t="s">
        <v>18498</v>
      </c>
      <c r="G303" s="131" t="s">
        <v>19319</v>
      </c>
      <c r="H303" s="131">
        <v>1969</v>
      </c>
      <c r="I303" s="131">
        <v>2017</v>
      </c>
      <c r="J303" s="131"/>
      <c r="K303" s="131"/>
      <c r="L303" s="131"/>
      <c r="M303" s="131"/>
      <c r="N303" s="131" t="s">
        <v>18639</v>
      </c>
      <c r="O303" s="131"/>
      <c r="P303" s="131"/>
      <c r="Q303" s="131"/>
      <c r="R303" s="131"/>
      <c r="S303" s="131"/>
      <c r="T303" s="131"/>
      <c r="U303" s="131"/>
      <c r="V303" s="141"/>
      <c r="W303" s="175" t="s">
        <v>19320</v>
      </c>
      <c r="Y303" s="158">
        <v>25552</v>
      </c>
      <c r="Z303" s="176"/>
      <c r="AA303" s="176"/>
      <c r="AB303" s="176"/>
      <c r="AC303" s="176"/>
      <c r="AD303" s="176"/>
      <c r="AG303" s="156"/>
      <c r="AH303" s="157"/>
      <c r="AI303" s="157"/>
      <c r="AJ303" s="157"/>
      <c r="AK303" s="157"/>
      <c r="AM303" s="159"/>
    </row>
    <row r="304" spans="1:39" s="158" customFormat="1" ht="15" customHeight="1" x14ac:dyDescent="0.25">
      <c r="A304" s="131">
        <v>298</v>
      </c>
      <c r="B304" s="131" t="s">
        <v>18637</v>
      </c>
      <c r="C304" s="131" t="s">
        <v>18692</v>
      </c>
      <c r="D304" s="131" t="s">
        <v>56</v>
      </c>
      <c r="E304" s="131" t="s">
        <v>18640</v>
      </c>
      <c r="F304" s="131" t="s">
        <v>18498</v>
      </c>
      <c r="G304" s="131" t="s">
        <v>19321</v>
      </c>
      <c r="H304" s="131">
        <v>1979</v>
      </c>
      <c r="I304" s="131">
        <v>2017</v>
      </c>
      <c r="J304" s="131"/>
      <c r="K304" s="244"/>
      <c r="L304" s="131"/>
      <c r="M304" s="131"/>
      <c r="N304" s="131" t="s">
        <v>18639</v>
      </c>
      <c r="O304" s="131"/>
      <c r="P304" s="131"/>
      <c r="Q304" s="131"/>
      <c r="R304" s="131"/>
      <c r="S304" s="131"/>
      <c r="T304" s="131"/>
      <c r="U304" s="131"/>
      <c r="V304" s="141"/>
      <c r="W304" s="175" t="s">
        <v>19322</v>
      </c>
      <c r="Y304" s="158">
        <v>29199</v>
      </c>
      <c r="Z304" s="176"/>
      <c r="AA304" s="176"/>
      <c r="AB304" s="176"/>
      <c r="AC304" s="176"/>
      <c r="AD304" s="176"/>
      <c r="AG304" s="156"/>
      <c r="AH304" s="157"/>
      <c r="AI304" s="157"/>
      <c r="AJ304" s="157"/>
      <c r="AK304" s="157"/>
      <c r="AM304" s="159"/>
    </row>
    <row r="305" spans="1:39" s="158" customFormat="1" ht="15" customHeight="1" x14ac:dyDescent="0.25">
      <c r="A305" s="131">
        <v>299</v>
      </c>
      <c r="B305" s="131" t="s">
        <v>18637</v>
      </c>
      <c r="C305" s="131" t="s">
        <v>18692</v>
      </c>
      <c r="D305" s="131" t="s">
        <v>56</v>
      </c>
      <c r="E305" s="131" t="s">
        <v>18640</v>
      </c>
      <c r="F305" s="131" t="s">
        <v>18498</v>
      </c>
      <c r="G305" s="131" t="s">
        <v>19323</v>
      </c>
      <c r="H305" s="131">
        <v>1986</v>
      </c>
      <c r="I305" s="131">
        <v>2017</v>
      </c>
      <c r="J305" s="131"/>
      <c r="K305" s="244"/>
      <c r="L305" s="131"/>
      <c r="M305" s="131"/>
      <c r="N305" s="131" t="s">
        <v>18639</v>
      </c>
      <c r="O305" s="131"/>
      <c r="P305" s="131"/>
      <c r="Q305" s="131"/>
      <c r="R305" s="131"/>
      <c r="S305" s="131"/>
      <c r="T305" s="131"/>
      <c r="U305" s="131"/>
      <c r="V305" s="141"/>
      <c r="W305" s="175" t="s">
        <v>19324</v>
      </c>
      <c r="Y305" s="158">
        <v>31413</v>
      </c>
      <c r="Z305" s="176"/>
      <c r="AA305" s="176"/>
      <c r="AB305" s="176"/>
      <c r="AC305" s="176"/>
      <c r="AD305" s="176"/>
      <c r="AG305" s="156"/>
      <c r="AH305" s="157"/>
      <c r="AI305" s="157"/>
      <c r="AJ305" s="157"/>
      <c r="AK305" s="157"/>
      <c r="AM305" s="159"/>
    </row>
    <row r="306" spans="1:39" s="158" customFormat="1" ht="15" customHeight="1" x14ac:dyDescent="0.25">
      <c r="A306" s="131">
        <v>300</v>
      </c>
      <c r="B306" s="131" t="s">
        <v>18637</v>
      </c>
      <c r="C306" s="131" t="s">
        <v>18692</v>
      </c>
      <c r="D306" s="131" t="s">
        <v>56</v>
      </c>
      <c r="E306" s="131" t="s">
        <v>18640</v>
      </c>
      <c r="F306" s="131" t="s">
        <v>18498</v>
      </c>
      <c r="G306" s="131" t="s">
        <v>19325</v>
      </c>
      <c r="H306" s="131">
        <v>1961</v>
      </c>
      <c r="I306" s="131">
        <v>2017</v>
      </c>
      <c r="J306" s="131"/>
      <c r="K306" s="131"/>
      <c r="L306" s="131" t="s">
        <v>18639</v>
      </c>
      <c r="M306" s="131"/>
      <c r="N306" s="131"/>
      <c r="O306" s="131"/>
      <c r="P306" s="131"/>
      <c r="Q306" s="131"/>
      <c r="R306" s="131"/>
      <c r="S306" s="131"/>
      <c r="T306" s="131"/>
      <c r="U306" s="131"/>
      <c r="V306" s="141"/>
      <c r="W306" s="175" t="s">
        <v>19326</v>
      </c>
      <c r="Y306" s="158">
        <v>22355</v>
      </c>
      <c r="Z306" s="176"/>
      <c r="AA306" s="176"/>
      <c r="AB306" s="176"/>
      <c r="AC306" s="176"/>
      <c r="AD306" s="176"/>
      <c r="AG306" s="156"/>
      <c r="AH306" s="157"/>
      <c r="AI306" s="157"/>
      <c r="AJ306" s="157"/>
      <c r="AK306" s="157"/>
      <c r="AM306" s="159"/>
    </row>
    <row r="307" spans="1:39" s="158" customFormat="1" ht="15" customHeight="1" x14ac:dyDescent="0.25">
      <c r="A307" s="131">
        <v>301</v>
      </c>
      <c r="B307" s="131" t="s">
        <v>18637</v>
      </c>
      <c r="C307" s="131" t="s">
        <v>18692</v>
      </c>
      <c r="D307" s="131" t="s">
        <v>56</v>
      </c>
      <c r="E307" s="131" t="s">
        <v>18640</v>
      </c>
      <c r="F307" s="131" t="s">
        <v>18498</v>
      </c>
      <c r="G307" s="131" t="s">
        <v>19327</v>
      </c>
      <c r="H307" s="131">
        <v>1973</v>
      </c>
      <c r="I307" s="131">
        <v>2017</v>
      </c>
      <c r="J307" s="131"/>
      <c r="K307" s="131"/>
      <c r="L307" s="131" t="s">
        <v>18639</v>
      </c>
      <c r="M307" s="131"/>
      <c r="N307" s="131"/>
      <c r="O307" s="131"/>
      <c r="P307" s="131"/>
      <c r="Q307" s="131"/>
      <c r="R307" s="131"/>
      <c r="S307" s="131"/>
      <c r="T307" s="131"/>
      <c r="U307" s="131"/>
      <c r="V307" s="141"/>
      <c r="W307" s="175" t="s">
        <v>19328</v>
      </c>
      <c r="Y307" s="158">
        <v>26797</v>
      </c>
      <c r="Z307" s="176"/>
      <c r="AA307" s="176"/>
      <c r="AB307" s="176"/>
      <c r="AC307" s="176"/>
      <c r="AD307" s="176"/>
      <c r="AG307" s="156"/>
      <c r="AH307" s="157"/>
      <c r="AI307" s="157"/>
      <c r="AJ307" s="157"/>
      <c r="AK307" s="157"/>
      <c r="AM307" s="159"/>
    </row>
    <row r="308" spans="1:39" s="158" customFormat="1" ht="15" customHeight="1" x14ac:dyDescent="0.25">
      <c r="A308" s="131">
        <v>302</v>
      </c>
      <c r="B308" s="131" t="s">
        <v>18637</v>
      </c>
      <c r="C308" s="131" t="s">
        <v>18692</v>
      </c>
      <c r="D308" s="131" t="s">
        <v>56</v>
      </c>
      <c r="E308" s="131" t="s">
        <v>18640</v>
      </c>
      <c r="F308" s="131" t="s">
        <v>18498</v>
      </c>
      <c r="G308" s="131" t="s">
        <v>19329</v>
      </c>
      <c r="H308" s="131">
        <v>1979</v>
      </c>
      <c r="I308" s="131">
        <v>2017</v>
      </c>
      <c r="J308" s="131"/>
      <c r="K308" s="131"/>
      <c r="L308" s="131" t="s">
        <v>18639</v>
      </c>
      <c r="M308" s="131"/>
      <c r="N308" s="131"/>
      <c r="O308" s="131"/>
      <c r="P308" s="131"/>
      <c r="Q308" s="131"/>
      <c r="R308" s="131"/>
      <c r="S308" s="131"/>
      <c r="T308" s="131"/>
      <c r="U308" s="244"/>
      <c r="V308" s="141"/>
      <c r="W308" s="175" t="s">
        <v>19330</v>
      </c>
      <c r="Y308" s="158">
        <v>28856</v>
      </c>
      <c r="Z308" s="176"/>
      <c r="AA308" s="176"/>
      <c r="AB308" s="176"/>
      <c r="AC308" s="176"/>
      <c r="AD308" s="176"/>
      <c r="AG308" s="156"/>
      <c r="AH308" s="157"/>
      <c r="AI308" s="157"/>
      <c r="AJ308" s="157"/>
      <c r="AK308" s="157"/>
      <c r="AM308" s="159"/>
    </row>
    <row r="309" spans="1:39" s="158" customFormat="1" ht="15" customHeight="1" x14ac:dyDescent="0.25">
      <c r="A309" s="131">
        <v>303</v>
      </c>
      <c r="B309" s="131" t="s">
        <v>18637</v>
      </c>
      <c r="C309" s="131" t="s">
        <v>18692</v>
      </c>
      <c r="D309" s="131" t="s">
        <v>56</v>
      </c>
      <c r="E309" s="131" t="s">
        <v>18640</v>
      </c>
      <c r="F309" s="131" t="s">
        <v>18498</v>
      </c>
      <c r="G309" s="131" t="s">
        <v>19331</v>
      </c>
      <c r="H309" s="131">
        <v>1978</v>
      </c>
      <c r="I309" s="131">
        <v>2017</v>
      </c>
      <c r="J309" s="131"/>
      <c r="K309" s="131"/>
      <c r="L309" s="131" t="s">
        <v>18639</v>
      </c>
      <c r="M309" s="131"/>
      <c r="N309" s="131"/>
      <c r="O309" s="131"/>
      <c r="P309" s="131"/>
      <c r="Q309" s="131"/>
      <c r="R309" s="131"/>
      <c r="S309" s="131"/>
      <c r="T309" s="131"/>
      <c r="U309" s="131"/>
      <c r="V309" s="141"/>
      <c r="W309" s="175" t="s">
        <v>19332</v>
      </c>
      <c r="Y309" s="158">
        <v>28491</v>
      </c>
      <c r="Z309" s="176"/>
      <c r="AA309" s="176"/>
      <c r="AB309" s="176"/>
      <c r="AC309" s="176"/>
      <c r="AD309" s="176"/>
      <c r="AG309" s="156"/>
      <c r="AH309" s="157"/>
      <c r="AI309" s="157"/>
      <c r="AJ309" s="157"/>
      <c r="AK309" s="157"/>
      <c r="AM309" s="159"/>
    </row>
    <row r="310" spans="1:39" s="158" customFormat="1" ht="15" customHeight="1" x14ac:dyDescent="0.25">
      <c r="A310" s="131">
        <v>304</v>
      </c>
      <c r="B310" s="131" t="s">
        <v>18637</v>
      </c>
      <c r="C310" s="131" t="s">
        <v>18692</v>
      </c>
      <c r="D310" s="131" t="s">
        <v>56</v>
      </c>
      <c r="E310" s="131" t="s">
        <v>18640</v>
      </c>
      <c r="F310" s="131" t="s">
        <v>18498</v>
      </c>
      <c r="G310" s="131" t="s">
        <v>19333</v>
      </c>
      <c r="H310" s="131">
        <v>1966</v>
      </c>
      <c r="I310" s="131">
        <v>2017</v>
      </c>
      <c r="J310" s="131"/>
      <c r="K310" s="131"/>
      <c r="L310" s="131" t="s">
        <v>18639</v>
      </c>
      <c r="M310" s="131"/>
      <c r="N310" s="131"/>
      <c r="O310" s="131"/>
      <c r="P310" s="131"/>
      <c r="Q310" s="131"/>
      <c r="R310" s="131"/>
      <c r="S310" s="131"/>
      <c r="T310" s="131"/>
      <c r="U310" s="131"/>
      <c r="V310" s="141"/>
      <c r="W310" s="175" t="s">
        <v>19334</v>
      </c>
      <c r="Y310" s="158">
        <v>24108</v>
      </c>
      <c r="Z310" s="176"/>
      <c r="AA310" s="176"/>
      <c r="AB310" s="176"/>
      <c r="AC310" s="176"/>
      <c r="AD310" s="176"/>
      <c r="AG310" s="156"/>
      <c r="AH310" s="157"/>
      <c r="AI310" s="157"/>
      <c r="AJ310" s="157"/>
      <c r="AK310" s="157"/>
      <c r="AM310" s="159"/>
    </row>
    <row r="311" spans="1:39" s="158" customFormat="1" ht="15" customHeight="1" x14ac:dyDescent="0.25">
      <c r="A311" s="131">
        <v>305</v>
      </c>
      <c r="B311" s="131" t="s">
        <v>18637</v>
      </c>
      <c r="C311" s="131" t="s">
        <v>18692</v>
      </c>
      <c r="D311" s="131" t="s">
        <v>56</v>
      </c>
      <c r="E311" s="131" t="s">
        <v>18640</v>
      </c>
      <c r="F311" s="131" t="s">
        <v>18498</v>
      </c>
      <c r="G311" s="131" t="s">
        <v>19335</v>
      </c>
      <c r="H311" s="131">
        <v>1979</v>
      </c>
      <c r="I311" s="131">
        <v>2017</v>
      </c>
      <c r="J311" s="131"/>
      <c r="K311" s="131"/>
      <c r="L311" s="131" t="s">
        <v>18639</v>
      </c>
      <c r="M311" s="131"/>
      <c r="N311" s="131"/>
      <c r="O311" s="131"/>
      <c r="P311" s="131"/>
      <c r="Q311" s="131"/>
      <c r="R311" s="131"/>
      <c r="S311" s="131"/>
      <c r="T311" s="131"/>
      <c r="U311" s="131"/>
      <c r="V311" s="141"/>
      <c r="W311" s="175" t="s">
        <v>19336</v>
      </c>
      <c r="X311" s="96"/>
      <c r="Y311" s="96">
        <v>28856</v>
      </c>
      <c r="Z311" s="208"/>
      <c r="AA311" s="208"/>
      <c r="AB311" s="208"/>
      <c r="AC311" s="208"/>
      <c r="AD311" s="208"/>
      <c r="AE311" s="96"/>
      <c r="AF311" s="96"/>
      <c r="AG311" s="207"/>
      <c r="AH311" s="209"/>
      <c r="AI311" s="209"/>
      <c r="AJ311" s="209"/>
      <c r="AK311" s="209"/>
      <c r="AL311" s="96"/>
      <c r="AM311" s="210"/>
    </row>
    <row r="312" spans="1:39" s="158" customFormat="1" ht="15" customHeight="1" x14ac:dyDescent="0.25">
      <c r="A312" s="131">
        <v>306</v>
      </c>
      <c r="B312" s="131" t="s">
        <v>18637</v>
      </c>
      <c r="C312" s="131" t="s">
        <v>18692</v>
      </c>
      <c r="D312" s="131" t="s">
        <v>56</v>
      </c>
      <c r="E312" s="131" t="s">
        <v>18640</v>
      </c>
      <c r="F312" s="131" t="s">
        <v>18498</v>
      </c>
      <c r="G312" s="131" t="s">
        <v>19337</v>
      </c>
      <c r="H312" s="131">
        <v>1963</v>
      </c>
      <c r="I312" s="131">
        <v>2017</v>
      </c>
      <c r="J312" s="131"/>
      <c r="K312" s="131"/>
      <c r="L312" s="131" t="s">
        <v>18639</v>
      </c>
      <c r="M312" s="131"/>
      <c r="N312" s="131"/>
      <c r="O312" s="131"/>
      <c r="P312" s="131"/>
      <c r="Q312" s="131"/>
      <c r="R312" s="131"/>
      <c r="S312" s="131"/>
      <c r="T312" s="131"/>
      <c r="U312" s="244"/>
      <c r="V312" s="141"/>
      <c r="W312" s="175" t="s">
        <v>19338</v>
      </c>
      <c r="Y312" s="158">
        <v>23012</v>
      </c>
      <c r="Z312" s="176"/>
      <c r="AA312" s="176"/>
      <c r="AB312" s="176"/>
      <c r="AC312" s="176"/>
      <c r="AD312" s="176"/>
      <c r="AG312" s="156"/>
      <c r="AH312" s="157"/>
      <c r="AI312" s="157"/>
      <c r="AJ312" s="157"/>
      <c r="AK312" s="157"/>
      <c r="AM312" s="159"/>
    </row>
    <row r="313" spans="1:39" s="158" customFormat="1" ht="15" customHeight="1" x14ac:dyDescent="0.25">
      <c r="A313" s="131">
        <v>307</v>
      </c>
      <c r="B313" s="131" t="s">
        <v>18637</v>
      </c>
      <c r="C313" s="131" t="s">
        <v>18692</v>
      </c>
      <c r="D313" s="131" t="s">
        <v>56</v>
      </c>
      <c r="E313" s="131" t="s">
        <v>18640</v>
      </c>
      <c r="F313" s="131" t="s">
        <v>18498</v>
      </c>
      <c r="G313" s="131" t="s">
        <v>19339</v>
      </c>
      <c r="H313" s="131">
        <v>1978</v>
      </c>
      <c r="I313" s="131">
        <v>2017</v>
      </c>
      <c r="J313" s="131"/>
      <c r="K313" s="131"/>
      <c r="L313" s="131" t="s">
        <v>18639</v>
      </c>
      <c r="M313" s="131"/>
      <c r="N313" s="131"/>
      <c r="O313" s="131"/>
      <c r="P313" s="131"/>
      <c r="Q313" s="131"/>
      <c r="R313" s="131"/>
      <c r="S313" s="131"/>
      <c r="T313" s="131"/>
      <c r="U313" s="131"/>
      <c r="V313" s="141"/>
      <c r="W313" s="175" t="s">
        <v>19340</v>
      </c>
      <c r="Y313" s="158">
        <v>28491</v>
      </c>
      <c r="Z313" s="176"/>
      <c r="AA313" s="176"/>
      <c r="AB313" s="176"/>
      <c r="AC313" s="176"/>
      <c r="AD313" s="176"/>
      <c r="AG313" s="156"/>
      <c r="AH313" s="157"/>
      <c r="AI313" s="157"/>
      <c r="AJ313" s="157"/>
      <c r="AK313" s="157"/>
      <c r="AM313" s="159"/>
    </row>
    <row r="314" spans="1:39" s="158" customFormat="1" ht="15" customHeight="1" x14ac:dyDescent="0.25">
      <c r="A314" s="131">
        <v>308</v>
      </c>
      <c r="B314" s="131" t="s">
        <v>18637</v>
      </c>
      <c r="C314" s="131" t="s">
        <v>18692</v>
      </c>
      <c r="D314" s="131" t="s">
        <v>56</v>
      </c>
      <c r="E314" s="131" t="s">
        <v>18640</v>
      </c>
      <c r="F314" s="131" t="s">
        <v>18498</v>
      </c>
      <c r="G314" s="131" t="s">
        <v>19341</v>
      </c>
      <c r="H314" s="131">
        <v>1965</v>
      </c>
      <c r="I314" s="131">
        <v>2017</v>
      </c>
      <c r="J314" s="131"/>
      <c r="K314" s="131"/>
      <c r="L314" s="131" t="s">
        <v>18639</v>
      </c>
      <c r="M314" s="131"/>
      <c r="N314" s="131"/>
      <c r="O314" s="131"/>
      <c r="P314" s="131"/>
      <c r="Q314" s="131"/>
      <c r="R314" s="131"/>
      <c r="S314" s="131"/>
      <c r="T314" s="131"/>
      <c r="U314" s="244"/>
      <c r="V314" s="141"/>
      <c r="W314" s="175" t="s">
        <v>19342</v>
      </c>
      <c r="Y314" s="158">
        <v>23743</v>
      </c>
      <c r="Z314" s="176"/>
      <c r="AA314" s="176"/>
      <c r="AB314" s="176"/>
      <c r="AC314" s="176"/>
      <c r="AD314" s="176"/>
      <c r="AG314" s="156"/>
      <c r="AH314" s="157"/>
      <c r="AI314" s="157"/>
      <c r="AJ314" s="157"/>
      <c r="AK314" s="157"/>
      <c r="AM314" s="159"/>
    </row>
    <row r="315" spans="1:39" s="158" customFormat="1" ht="15" customHeight="1" x14ac:dyDescent="0.25">
      <c r="A315" s="131">
        <v>309</v>
      </c>
      <c r="B315" s="131" t="s">
        <v>18637</v>
      </c>
      <c r="C315" s="131" t="s">
        <v>18692</v>
      </c>
      <c r="D315" s="131" t="s">
        <v>56</v>
      </c>
      <c r="E315" s="131" t="s">
        <v>18640</v>
      </c>
      <c r="F315" s="131" t="s">
        <v>18498</v>
      </c>
      <c r="G315" s="131" t="s">
        <v>19343</v>
      </c>
      <c r="H315" s="131">
        <v>1980</v>
      </c>
      <c r="I315" s="131">
        <v>2017</v>
      </c>
      <c r="J315" s="131"/>
      <c r="K315" s="131"/>
      <c r="L315" s="131"/>
      <c r="M315" s="131"/>
      <c r="N315" s="131"/>
      <c r="O315" s="131" t="s">
        <v>18639</v>
      </c>
      <c r="P315" s="131"/>
      <c r="Q315" s="131"/>
      <c r="R315" s="131"/>
      <c r="S315" s="131"/>
      <c r="T315" s="131"/>
      <c r="U315" s="131"/>
      <c r="V315" s="141"/>
      <c r="W315" s="175" t="s">
        <v>19344</v>
      </c>
      <c r="Y315" s="158">
        <v>29479</v>
      </c>
      <c r="Z315" s="176"/>
      <c r="AA315" s="176"/>
      <c r="AB315" s="176"/>
      <c r="AC315" s="176"/>
      <c r="AD315" s="176"/>
      <c r="AG315" s="156"/>
      <c r="AH315" s="157"/>
      <c r="AI315" s="157"/>
      <c r="AJ315" s="157"/>
      <c r="AK315" s="157"/>
      <c r="AM315" s="159"/>
    </row>
    <row r="316" spans="1:39" s="158" customFormat="1" ht="15" customHeight="1" x14ac:dyDescent="0.25">
      <c r="A316" s="131">
        <v>310</v>
      </c>
      <c r="B316" s="131" t="s">
        <v>18637</v>
      </c>
      <c r="C316" s="131" t="s">
        <v>18692</v>
      </c>
      <c r="D316" s="131" t="s">
        <v>56</v>
      </c>
      <c r="E316" s="131" t="s">
        <v>18640</v>
      </c>
      <c r="F316" s="131" t="s">
        <v>18498</v>
      </c>
      <c r="G316" s="131" t="s">
        <v>19345</v>
      </c>
      <c r="H316" s="131">
        <v>1961</v>
      </c>
      <c r="I316" s="131">
        <v>2017</v>
      </c>
      <c r="J316" s="131"/>
      <c r="K316" s="131"/>
      <c r="L316" s="131"/>
      <c r="M316" s="131"/>
      <c r="N316" s="131"/>
      <c r="O316" s="131" t="s">
        <v>18639</v>
      </c>
      <c r="P316" s="131"/>
      <c r="Q316" s="131"/>
      <c r="R316" s="131"/>
      <c r="S316" s="131"/>
      <c r="T316" s="131"/>
      <c r="U316" s="131"/>
      <c r="V316" s="141"/>
      <c r="W316" s="175" t="s">
        <v>19346</v>
      </c>
      <c r="Y316" s="158">
        <v>22630</v>
      </c>
      <c r="Z316" s="176"/>
      <c r="AA316" s="176"/>
      <c r="AB316" s="176"/>
      <c r="AC316" s="176"/>
      <c r="AD316" s="176"/>
      <c r="AG316" s="156"/>
      <c r="AH316" s="157"/>
      <c r="AI316" s="157"/>
      <c r="AJ316" s="157"/>
      <c r="AK316" s="157"/>
      <c r="AM316" s="159"/>
    </row>
    <row r="317" spans="1:39" s="158" customFormat="1" ht="15" customHeight="1" x14ac:dyDescent="0.25">
      <c r="A317" s="131">
        <v>311</v>
      </c>
      <c r="B317" s="131" t="s">
        <v>18637</v>
      </c>
      <c r="C317" s="131" t="s">
        <v>18692</v>
      </c>
      <c r="D317" s="131" t="s">
        <v>56</v>
      </c>
      <c r="E317" s="131" t="s">
        <v>18640</v>
      </c>
      <c r="F317" s="131" t="s">
        <v>18498</v>
      </c>
      <c r="G317" s="131" t="s">
        <v>19347</v>
      </c>
      <c r="H317" s="131">
        <v>1989</v>
      </c>
      <c r="I317" s="131">
        <v>2017</v>
      </c>
      <c r="J317" s="131"/>
      <c r="K317" s="131"/>
      <c r="L317" s="131"/>
      <c r="M317" s="131"/>
      <c r="N317" s="131"/>
      <c r="O317" s="131" t="s">
        <v>18639</v>
      </c>
      <c r="P317" s="131"/>
      <c r="Q317" s="131"/>
      <c r="R317" s="131"/>
      <c r="S317" s="131"/>
      <c r="T317" s="131"/>
      <c r="U317" s="131"/>
      <c r="V317" s="141"/>
      <c r="W317" s="175" t="s">
        <v>19348</v>
      </c>
      <c r="Y317" s="158">
        <v>32857</v>
      </c>
      <c r="Z317" s="176"/>
      <c r="AA317" s="176"/>
      <c r="AB317" s="176"/>
      <c r="AC317" s="176"/>
      <c r="AD317" s="176"/>
      <c r="AG317" s="156"/>
      <c r="AH317" s="157"/>
      <c r="AI317" s="157"/>
      <c r="AJ317" s="157"/>
      <c r="AK317" s="157"/>
      <c r="AM317" s="159"/>
    </row>
    <row r="318" spans="1:39" s="158" customFormat="1" ht="15" customHeight="1" x14ac:dyDescent="0.25">
      <c r="A318" s="131">
        <v>312</v>
      </c>
      <c r="B318" s="131" t="s">
        <v>18637</v>
      </c>
      <c r="C318" s="131" t="s">
        <v>18692</v>
      </c>
      <c r="D318" s="131" t="s">
        <v>56</v>
      </c>
      <c r="E318" s="131" t="s">
        <v>18640</v>
      </c>
      <c r="F318" s="131" t="s">
        <v>18498</v>
      </c>
      <c r="G318" s="131" t="s">
        <v>19349</v>
      </c>
      <c r="H318" s="131">
        <v>1980</v>
      </c>
      <c r="I318" s="131">
        <v>2017</v>
      </c>
      <c r="J318" s="131"/>
      <c r="K318" s="131"/>
      <c r="L318" s="131"/>
      <c r="M318" s="131"/>
      <c r="N318" s="131"/>
      <c r="O318" s="131" t="s">
        <v>18639</v>
      </c>
      <c r="P318" s="131"/>
      <c r="Q318" s="131"/>
      <c r="R318" s="131"/>
      <c r="S318" s="131"/>
      <c r="T318" s="131"/>
      <c r="U318" s="131"/>
      <c r="V318" s="141"/>
      <c r="W318" s="175" t="s">
        <v>19350</v>
      </c>
      <c r="Y318" s="158">
        <v>29570</v>
      </c>
      <c r="Z318" s="176"/>
      <c r="AA318" s="176"/>
      <c r="AB318" s="176"/>
      <c r="AC318" s="176"/>
      <c r="AD318" s="176"/>
      <c r="AG318" s="156"/>
      <c r="AH318" s="157"/>
      <c r="AI318" s="157"/>
      <c r="AJ318" s="157"/>
      <c r="AK318" s="157"/>
      <c r="AM318" s="159"/>
    </row>
    <row r="319" spans="1:39" s="158" customFormat="1" ht="15" customHeight="1" x14ac:dyDescent="0.25">
      <c r="A319" s="131">
        <v>313</v>
      </c>
      <c r="B319" s="131" t="s">
        <v>18637</v>
      </c>
      <c r="C319" s="131" t="s">
        <v>18692</v>
      </c>
      <c r="D319" s="131" t="s">
        <v>56</v>
      </c>
      <c r="E319" s="131" t="s">
        <v>18640</v>
      </c>
      <c r="F319" s="131" t="s">
        <v>18498</v>
      </c>
      <c r="G319" s="131" t="s">
        <v>19351</v>
      </c>
      <c r="H319" s="131">
        <v>1979</v>
      </c>
      <c r="I319" s="131">
        <v>2017</v>
      </c>
      <c r="J319" s="131"/>
      <c r="K319" s="131"/>
      <c r="L319" s="131"/>
      <c r="M319" s="131"/>
      <c r="N319" s="131" t="s">
        <v>18639</v>
      </c>
      <c r="O319" s="131"/>
      <c r="P319" s="131"/>
      <c r="Q319" s="131"/>
      <c r="R319" s="131"/>
      <c r="S319" s="131"/>
      <c r="T319" s="131"/>
      <c r="U319" s="131"/>
      <c r="V319" s="141"/>
      <c r="W319" s="175" t="s">
        <v>19352</v>
      </c>
      <c r="Y319" s="158">
        <v>28856</v>
      </c>
      <c r="Z319" s="176"/>
      <c r="AA319" s="176"/>
      <c r="AB319" s="176"/>
      <c r="AC319" s="176"/>
      <c r="AD319" s="176"/>
      <c r="AG319" s="156"/>
      <c r="AH319" s="157"/>
      <c r="AI319" s="157"/>
      <c r="AJ319" s="157"/>
      <c r="AK319" s="157"/>
      <c r="AM319" s="159"/>
    </row>
    <row r="320" spans="1:39" s="158" customFormat="1" ht="15" customHeight="1" x14ac:dyDescent="0.25">
      <c r="A320" s="131">
        <v>314</v>
      </c>
      <c r="B320" s="131" t="s">
        <v>18637</v>
      </c>
      <c r="C320" s="131" t="s">
        <v>18692</v>
      </c>
      <c r="D320" s="131" t="s">
        <v>56</v>
      </c>
      <c r="E320" s="131" t="s">
        <v>18640</v>
      </c>
      <c r="F320" s="131" t="s">
        <v>18498</v>
      </c>
      <c r="G320" s="131" t="s">
        <v>19353</v>
      </c>
      <c r="H320" s="131">
        <v>1997</v>
      </c>
      <c r="I320" s="131" t="s">
        <v>18507</v>
      </c>
      <c r="J320" s="131"/>
      <c r="K320" s="131"/>
      <c r="L320" s="131"/>
      <c r="M320" s="131" t="s">
        <v>18639</v>
      </c>
      <c r="N320" s="131"/>
      <c r="O320" s="131"/>
      <c r="P320" s="131"/>
      <c r="Q320" s="131"/>
      <c r="R320" s="131"/>
      <c r="S320" s="131"/>
      <c r="T320" s="131"/>
      <c r="U320" s="131"/>
      <c r="V320" s="141"/>
      <c r="W320" s="175" t="s">
        <v>19354</v>
      </c>
      <c r="Y320" s="158">
        <v>35539</v>
      </c>
      <c r="Z320" s="176"/>
      <c r="AA320" s="176"/>
      <c r="AB320" s="176"/>
      <c r="AC320" s="176"/>
      <c r="AD320" s="176"/>
      <c r="AG320" s="156"/>
      <c r="AH320" s="157"/>
      <c r="AI320" s="157"/>
      <c r="AJ320" s="157"/>
      <c r="AK320" s="157"/>
      <c r="AM320" s="159"/>
    </row>
    <row r="321" spans="1:39" s="158" customFormat="1" ht="15" customHeight="1" x14ac:dyDescent="0.25">
      <c r="A321" s="131">
        <v>315</v>
      </c>
      <c r="B321" s="131" t="s">
        <v>18637</v>
      </c>
      <c r="C321" s="131" t="s">
        <v>18692</v>
      </c>
      <c r="D321" s="131" t="s">
        <v>56</v>
      </c>
      <c r="E321" s="131" t="s">
        <v>18640</v>
      </c>
      <c r="F321" s="131" t="s">
        <v>18498</v>
      </c>
      <c r="G321" s="131" t="s">
        <v>19355</v>
      </c>
      <c r="H321" s="131">
        <v>1985</v>
      </c>
      <c r="I321" s="131">
        <v>2017</v>
      </c>
      <c r="J321" s="131"/>
      <c r="K321" s="131"/>
      <c r="L321" s="131"/>
      <c r="M321" s="131" t="s">
        <v>18639</v>
      </c>
      <c r="N321" s="131"/>
      <c r="O321" s="131"/>
      <c r="P321" s="131"/>
      <c r="Q321" s="131"/>
      <c r="R321" s="131"/>
      <c r="S321" s="131"/>
      <c r="T321" s="131"/>
      <c r="U321" s="131"/>
      <c r="V321" s="141"/>
      <c r="W321" s="175" t="s">
        <v>19356</v>
      </c>
      <c r="Y321" s="158">
        <v>31180</v>
      </c>
      <c r="Z321" s="176"/>
      <c r="AA321" s="176"/>
      <c r="AB321" s="176"/>
      <c r="AC321" s="176"/>
      <c r="AD321" s="176"/>
      <c r="AG321" s="156"/>
      <c r="AH321" s="157"/>
      <c r="AI321" s="157"/>
      <c r="AJ321" s="157"/>
      <c r="AK321" s="157"/>
      <c r="AM321" s="159"/>
    </row>
    <row r="322" spans="1:39" s="158" customFormat="1" ht="15" customHeight="1" x14ac:dyDescent="0.25">
      <c r="A322" s="131">
        <v>316</v>
      </c>
      <c r="B322" s="131" t="s">
        <v>18637</v>
      </c>
      <c r="C322" s="131" t="s">
        <v>18692</v>
      </c>
      <c r="D322" s="131" t="s">
        <v>56</v>
      </c>
      <c r="E322" s="131" t="s">
        <v>18640</v>
      </c>
      <c r="F322" s="131" t="s">
        <v>18498</v>
      </c>
      <c r="G322" s="131" t="s">
        <v>19357</v>
      </c>
      <c r="H322" s="131">
        <v>1976</v>
      </c>
      <c r="I322" s="131">
        <v>2017</v>
      </c>
      <c r="J322" s="131"/>
      <c r="K322" s="131"/>
      <c r="L322" s="131"/>
      <c r="M322" s="131" t="s">
        <v>18639</v>
      </c>
      <c r="N322" s="131"/>
      <c r="O322" s="131"/>
      <c r="P322" s="131"/>
      <c r="Q322" s="131"/>
      <c r="R322" s="131"/>
      <c r="S322" s="131"/>
      <c r="T322" s="131"/>
      <c r="U322" s="244"/>
      <c r="V322" s="141"/>
      <c r="W322" s="175" t="s">
        <v>19358</v>
      </c>
      <c r="Y322" s="158">
        <v>27893</v>
      </c>
      <c r="Z322" s="176"/>
      <c r="AA322" s="176"/>
      <c r="AB322" s="176"/>
      <c r="AC322" s="176"/>
      <c r="AD322" s="176"/>
      <c r="AG322" s="156"/>
      <c r="AH322" s="157"/>
      <c r="AI322" s="157"/>
      <c r="AJ322" s="157"/>
      <c r="AK322" s="157"/>
      <c r="AM322" s="159"/>
    </row>
    <row r="323" spans="1:39" s="158" customFormat="1" ht="15" customHeight="1" x14ac:dyDescent="0.25">
      <c r="A323" s="131">
        <v>317</v>
      </c>
      <c r="B323" s="131" t="s">
        <v>18637</v>
      </c>
      <c r="C323" s="131" t="s">
        <v>18692</v>
      </c>
      <c r="D323" s="131" t="s">
        <v>56</v>
      </c>
      <c r="E323" s="131" t="s">
        <v>18640</v>
      </c>
      <c r="F323" s="131" t="s">
        <v>18498</v>
      </c>
      <c r="G323" s="131" t="s">
        <v>19359</v>
      </c>
      <c r="H323" s="131">
        <v>1980</v>
      </c>
      <c r="I323" s="131">
        <v>2017</v>
      </c>
      <c r="J323" s="131"/>
      <c r="K323" s="131"/>
      <c r="L323" s="131"/>
      <c r="M323" s="131"/>
      <c r="N323" s="131" t="s">
        <v>18639</v>
      </c>
      <c r="O323" s="131"/>
      <c r="P323" s="131"/>
      <c r="Q323" s="131"/>
      <c r="R323" s="131"/>
      <c r="S323" s="131"/>
      <c r="T323" s="131"/>
      <c r="U323" s="131"/>
      <c r="V323" s="141"/>
      <c r="W323" s="175" t="s">
        <v>19360</v>
      </c>
      <c r="Y323" s="158">
        <v>29506</v>
      </c>
      <c r="Z323" s="176"/>
      <c r="AA323" s="176"/>
      <c r="AB323" s="176"/>
      <c r="AC323" s="176"/>
      <c r="AD323" s="176"/>
      <c r="AG323" s="156"/>
      <c r="AH323" s="157"/>
      <c r="AI323" s="157"/>
      <c r="AJ323" s="157"/>
      <c r="AK323" s="157"/>
      <c r="AM323" s="159"/>
    </row>
    <row r="324" spans="1:39" s="158" customFormat="1" ht="15" customHeight="1" x14ac:dyDescent="0.25">
      <c r="A324" s="131">
        <v>318</v>
      </c>
      <c r="B324" s="131" t="s">
        <v>18637</v>
      </c>
      <c r="C324" s="131" t="s">
        <v>18692</v>
      </c>
      <c r="D324" s="131" t="s">
        <v>56</v>
      </c>
      <c r="E324" s="131" t="s">
        <v>18640</v>
      </c>
      <c r="F324" s="131" t="s">
        <v>18498</v>
      </c>
      <c r="G324" s="131" t="s">
        <v>19361</v>
      </c>
      <c r="H324" s="131">
        <v>1977</v>
      </c>
      <c r="I324" s="131">
        <v>2017</v>
      </c>
      <c r="J324" s="131"/>
      <c r="K324" s="131"/>
      <c r="L324" s="131"/>
      <c r="M324" s="131"/>
      <c r="N324" s="131" t="s">
        <v>18639</v>
      </c>
      <c r="O324" s="131"/>
      <c r="P324" s="131"/>
      <c r="Q324" s="131"/>
      <c r="R324" s="131"/>
      <c r="S324" s="131"/>
      <c r="T324" s="131"/>
      <c r="U324" s="131"/>
      <c r="V324" s="141"/>
      <c r="W324" s="175" t="s">
        <v>19362</v>
      </c>
      <c r="Y324" s="158">
        <v>28258</v>
      </c>
      <c r="Z324" s="176"/>
      <c r="AA324" s="176"/>
      <c r="AB324" s="176"/>
      <c r="AC324" s="176"/>
      <c r="AD324" s="176"/>
      <c r="AG324" s="156"/>
      <c r="AH324" s="157"/>
      <c r="AI324" s="157"/>
      <c r="AJ324" s="157"/>
      <c r="AK324" s="157"/>
      <c r="AM324" s="159"/>
    </row>
    <row r="325" spans="1:39" s="158" customFormat="1" ht="15" customHeight="1" x14ac:dyDescent="0.25">
      <c r="A325" s="131">
        <v>319</v>
      </c>
      <c r="B325" s="131" t="s">
        <v>18637</v>
      </c>
      <c r="C325" s="131" t="s">
        <v>18692</v>
      </c>
      <c r="D325" s="131" t="s">
        <v>56</v>
      </c>
      <c r="E325" s="131" t="s">
        <v>18640</v>
      </c>
      <c r="F325" s="131" t="s">
        <v>18498</v>
      </c>
      <c r="G325" s="131" t="s">
        <v>19363</v>
      </c>
      <c r="H325" s="131">
        <v>1988</v>
      </c>
      <c r="I325" s="131">
        <v>2017</v>
      </c>
      <c r="J325" s="131"/>
      <c r="K325" s="131"/>
      <c r="L325" s="131"/>
      <c r="M325" s="131"/>
      <c r="N325" s="131" t="s">
        <v>18639</v>
      </c>
      <c r="O325" s="131"/>
      <c r="P325" s="131"/>
      <c r="Q325" s="131"/>
      <c r="R325" s="131"/>
      <c r="S325" s="131"/>
      <c r="T325" s="131"/>
      <c r="U325" s="131"/>
      <c r="V325" s="141"/>
      <c r="W325" s="175" t="s">
        <v>19364</v>
      </c>
      <c r="Y325" s="158">
        <v>32276</v>
      </c>
      <c r="Z325" s="176"/>
      <c r="AA325" s="176"/>
      <c r="AB325" s="176"/>
      <c r="AC325" s="176"/>
      <c r="AD325" s="176"/>
      <c r="AG325" s="156"/>
      <c r="AH325" s="157"/>
      <c r="AI325" s="157"/>
      <c r="AJ325" s="157"/>
      <c r="AK325" s="157"/>
      <c r="AM325" s="159"/>
    </row>
    <row r="326" spans="1:39" s="158" customFormat="1" ht="15" customHeight="1" x14ac:dyDescent="0.25">
      <c r="A326" s="131">
        <v>320</v>
      </c>
      <c r="B326" s="131" t="s">
        <v>18637</v>
      </c>
      <c r="C326" s="131" t="s">
        <v>18692</v>
      </c>
      <c r="D326" s="131" t="s">
        <v>56</v>
      </c>
      <c r="E326" s="131" t="s">
        <v>18640</v>
      </c>
      <c r="F326" s="131" t="s">
        <v>18498</v>
      </c>
      <c r="G326" s="131" t="s">
        <v>19365</v>
      </c>
      <c r="H326" s="131">
        <v>1980</v>
      </c>
      <c r="I326" s="131">
        <v>2017</v>
      </c>
      <c r="J326" s="131"/>
      <c r="K326" s="131"/>
      <c r="L326" s="131"/>
      <c r="M326" s="131"/>
      <c r="N326" s="131" t="s">
        <v>18639</v>
      </c>
      <c r="O326" s="131"/>
      <c r="P326" s="131"/>
      <c r="Q326" s="131"/>
      <c r="R326" s="131"/>
      <c r="S326" s="131"/>
      <c r="T326" s="131"/>
      <c r="U326" s="131"/>
      <c r="V326" s="141"/>
      <c r="W326" s="175" t="s">
        <v>19366</v>
      </c>
      <c r="Y326" s="158">
        <v>29506</v>
      </c>
      <c r="Z326" s="176"/>
      <c r="AA326" s="176"/>
      <c r="AB326" s="176"/>
      <c r="AC326" s="176"/>
      <c r="AD326" s="176"/>
      <c r="AG326" s="156"/>
      <c r="AH326" s="157"/>
      <c r="AI326" s="157"/>
      <c r="AJ326" s="157"/>
      <c r="AK326" s="157"/>
      <c r="AM326" s="159"/>
    </row>
    <row r="327" spans="1:39" s="158" customFormat="1" ht="15" customHeight="1" x14ac:dyDescent="0.25">
      <c r="A327" s="131">
        <v>321</v>
      </c>
      <c r="B327" s="131" t="s">
        <v>18637</v>
      </c>
      <c r="C327" s="131" t="s">
        <v>18692</v>
      </c>
      <c r="D327" s="131" t="s">
        <v>56</v>
      </c>
      <c r="E327" s="131" t="s">
        <v>18640</v>
      </c>
      <c r="F327" s="131" t="s">
        <v>18498</v>
      </c>
      <c r="G327" s="131" t="s">
        <v>19367</v>
      </c>
      <c r="H327" s="131">
        <v>1983</v>
      </c>
      <c r="I327" s="131">
        <v>2017</v>
      </c>
      <c r="J327" s="131"/>
      <c r="K327" s="131"/>
      <c r="L327" s="131"/>
      <c r="M327" s="131"/>
      <c r="N327" s="131" t="s">
        <v>18639</v>
      </c>
      <c r="O327" s="131"/>
      <c r="P327" s="131"/>
      <c r="Q327" s="131"/>
      <c r="R327" s="131"/>
      <c r="S327" s="131"/>
      <c r="T327" s="131"/>
      <c r="U327" s="244"/>
      <c r="V327" s="141"/>
      <c r="W327" s="175" t="s">
        <v>19368</v>
      </c>
      <c r="Y327" s="158">
        <v>30449</v>
      </c>
      <c r="Z327" s="176"/>
      <c r="AA327" s="176"/>
      <c r="AB327" s="176"/>
      <c r="AC327" s="176"/>
      <c r="AD327" s="176"/>
      <c r="AG327" s="156"/>
      <c r="AH327" s="157"/>
      <c r="AI327" s="157"/>
      <c r="AJ327" s="157"/>
      <c r="AK327" s="157"/>
      <c r="AM327" s="159"/>
    </row>
    <row r="328" spans="1:39" s="158" customFormat="1" ht="15" customHeight="1" x14ac:dyDescent="0.25">
      <c r="A328" s="131">
        <v>322</v>
      </c>
      <c r="B328" s="131" t="s">
        <v>18637</v>
      </c>
      <c r="C328" s="131" t="s">
        <v>18692</v>
      </c>
      <c r="D328" s="131" t="s">
        <v>56</v>
      </c>
      <c r="E328" s="131" t="s">
        <v>18640</v>
      </c>
      <c r="F328" s="131" t="s">
        <v>18498</v>
      </c>
      <c r="G328" s="131" t="s">
        <v>19369</v>
      </c>
      <c r="H328" s="131">
        <v>1969</v>
      </c>
      <c r="I328" s="131">
        <v>2017</v>
      </c>
      <c r="J328" s="131"/>
      <c r="K328" s="131"/>
      <c r="L328" s="131"/>
      <c r="M328" s="131"/>
      <c r="N328" s="131"/>
      <c r="O328" s="131" t="s">
        <v>18639</v>
      </c>
      <c r="P328" s="131"/>
      <c r="Q328" s="131"/>
      <c r="R328" s="131"/>
      <c r="S328" s="131"/>
      <c r="T328" s="131"/>
      <c r="U328" s="131"/>
      <c r="V328" s="141"/>
      <c r="W328" s="175" t="s">
        <v>19370</v>
      </c>
      <c r="Y328" s="158">
        <v>25335</v>
      </c>
      <c r="Z328" s="176"/>
      <c r="AA328" s="176"/>
      <c r="AB328" s="176"/>
      <c r="AC328" s="176"/>
      <c r="AD328" s="176"/>
      <c r="AG328" s="156"/>
      <c r="AH328" s="157"/>
      <c r="AI328" s="157"/>
      <c r="AJ328" s="157"/>
      <c r="AK328" s="157"/>
      <c r="AM328" s="159"/>
    </row>
    <row r="329" spans="1:39" s="158" customFormat="1" ht="15" customHeight="1" x14ac:dyDescent="0.25">
      <c r="A329" s="131">
        <v>323</v>
      </c>
      <c r="B329" s="131" t="s">
        <v>18637</v>
      </c>
      <c r="C329" s="131" t="s">
        <v>18692</v>
      </c>
      <c r="D329" s="131" t="s">
        <v>56</v>
      </c>
      <c r="E329" s="131" t="s">
        <v>18640</v>
      </c>
      <c r="F329" s="131" t="s">
        <v>18498</v>
      </c>
      <c r="G329" s="131" t="s">
        <v>19371</v>
      </c>
      <c r="H329" s="234">
        <v>1978</v>
      </c>
      <c r="I329" s="131">
        <v>2017</v>
      </c>
      <c r="J329" s="131"/>
      <c r="K329" s="131"/>
      <c r="L329" s="131"/>
      <c r="M329" s="131"/>
      <c r="N329" s="131"/>
      <c r="O329" s="131" t="s">
        <v>18639</v>
      </c>
      <c r="P329" s="131"/>
      <c r="Q329" s="131"/>
      <c r="R329" s="131"/>
      <c r="S329" s="131"/>
      <c r="T329" s="131"/>
      <c r="U329" s="131"/>
      <c r="V329" s="141"/>
      <c r="W329" s="175" t="s">
        <v>19372</v>
      </c>
      <c r="Y329" s="158">
        <v>28828</v>
      </c>
      <c r="Z329" s="176"/>
      <c r="AA329" s="176"/>
      <c r="AB329" s="176"/>
      <c r="AC329" s="176"/>
      <c r="AD329" s="176"/>
      <c r="AG329" s="156"/>
      <c r="AH329" s="157"/>
      <c r="AI329" s="157"/>
      <c r="AJ329" s="157"/>
      <c r="AK329" s="157"/>
      <c r="AM329" s="159"/>
    </row>
    <row r="330" spans="1:39" s="158" customFormat="1" ht="15" customHeight="1" x14ac:dyDescent="0.25">
      <c r="A330" s="131">
        <v>324</v>
      </c>
      <c r="B330" s="131" t="s">
        <v>18637</v>
      </c>
      <c r="C330" s="131" t="s">
        <v>18692</v>
      </c>
      <c r="D330" s="131" t="s">
        <v>56</v>
      </c>
      <c r="E330" s="131" t="s">
        <v>18640</v>
      </c>
      <c r="F330" s="131" t="s">
        <v>18498</v>
      </c>
      <c r="G330" s="131" t="s">
        <v>19373</v>
      </c>
      <c r="H330" s="131">
        <v>1987</v>
      </c>
      <c r="I330" s="131">
        <v>2017</v>
      </c>
      <c r="J330" s="131"/>
      <c r="K330" s="131"/>
      <c r="L330" s="131"/>
      <c r="M330" s="131"/>
      <c r="N330" s="131"/>
      <c r="O330" s="131" t="s">
        <v>18639</v>
      </c>
      <c r="P330" s="131"/>
      <c r="Q330" s="131"/>
      <c r="R330" s="131"/>
      <c r="S330" s="131"/>
      <c r="T330" s="131"/>
      <c r="U330" s="244"/>
      <c r="V330" s="141"/>
      <c r="W330" s="175" t="s">
        <v>19374</v>
      </c>
      <c r="Y330" s="158">
        <v>31910</v>
      </c>
      <c r="Z330" s="176"/>
      <c r="AA330" s="176"/>
      <c r="AB330" s="176"/>
      <c r="AC330" s="176"/>
      <c r="AD330" s="176"/>
      <c r="AG330" s="156"/>
      <c r="AH330" s="157"/>
      <c r="AI330" s="157"/>
      <c r="AJ330" s="157"/>
      <c r="AK330" s="157"/>
      <c r="AM330" s="159"/>
    </row>
    <row r="331" spans="1:39" s="158" customFormat="1" ht="15" customHeight="1" x14ac:dyDescent="0.25">
      <c r="A331" s="131">
        <v>325</v>
      </c>
      <c r="B331" s="131" t="s">
        <v>18637</v>
      </c>
      <c r="C331" s="131" t="s">
        <v>18692</v>
      </c>
      <c r="D331" s="131" t="s">
        <v>56</v>
      </c>
      <c r="E331" s="131" t="s">
        <v>18640</v>
      </c>
      <c r="F331" s="131" t="s">
        <v>18498</v>
      </c>
      <c r="G331" s="131" t="s">
        <v>19375</v>
      </c>
      <c r="H331" s="234">
        <v>1987</v>
      </c>
      <c r="I331" s="131">
        <v>2017</v>
      </c>
      <c r="J331" s="131"/>
      <c r="K331" s="131"/>
      <c r="L331" s="131"/>
      <c r="M331" s="131"/>
      <c r="N331" s="131"/>
      <c r="O331" s="131"/>
      <c r="P331" s="131" t="s">
        <v>18639</v>
      </c>
      <c r="Q331" s="131"/>
      <c r="R331" s="131"/>
      <c r="S331" s="131"/>
      <c r="T331" s="131"/>
      <c r="U331" s="131"/>
      <c r="V331" s="141"/>
      <c r="W331" s="233" t="s">
        <v>19376</v>
      </c>
      <c r="Y331" s="158">
        <v>32126</v>
      </c>
      <c r="Z331" s="176"/>
      <c r="AA331" s="176"/>
      <c r="AB331" s="176"/>
      <c r="AC331" s="176"/>
      <c r="AD331" s="176"/>
      <c r="AG331" s="156"/>
      <c r="AH331" s="157"/>
      <c r="AI331" s="157"/>
      <c r="AJ331" s="157"/>
      <c r="AK331" s="157"/>
      <c r="AM331" s="159"/>
    </row>
    <row r="332" spans="1:39" s="158" customFormat="1" ht="15" customHeight="1" x14ac:dyDescent="0.25">
      <c r="A332" s="131">
        <v>326</v>
      </c>
      <c r="B332" s="131" t="s">
        <v>18637</v>
      </c>
      <c r="C332" s="131" t="s">
        <v>18692</v>
      </c>
      <c r="D332" s="131" t="s">
        <v>56</v>
      </c>
      <c r="E332" s="131" t="s">
        <v>18640</v>
      </c>
      <c r="F332" s="131" t="s">
        <v>18498</v>
      </c>
      <c r="G332" s="131" t="s">
        <v>19377</v>
      </c>
      <c r="H332" s="131">
        <v>1975</v>
      </c>
      <c r="I332" s="131">
        <v>2017</v>
      </c>
      <c r="J332" s="131"/>
      <c r="K332" s="131"/>
      <c r="L332" s="131"/>
      <c r="M332" s="131"/>
      <c r="N332" s="131"/>
      <c r="O332" s="131"/>
      <c r="P332" s="131" t="s">
        <v>18639</v>
      </c>
      <c r="Q332" s="131"/>
      <c r="R332" s="131"/>
      <c r="S332" s="131"/>
      <c r="T332" s="131"/>
      <c r="U332" s="131"/>
      <c r="V332" s="141"/>
      <c r="W332" s="175" t="s">
        <v>19378</v>
      </c>
      <c r="Y332" s="158">
        <v>27493</v>
      </c>
      <c r="Z332" s="176"/>
      <c r="AA332" s="176"/>
      <c r="AB332" s="176"/>
      <c r="AC332" s="176"/>
      <c r="AD332" s="176"/>
      <c r="AG332" s="156"/>
      <c r="AH332" s="157"/>
      <c r="AI332" s="157"/>
      <c r="AJ332" s="157"/>
      <c r="AK332" s="157"/>
      <c r="AM332" s="159"/>
    </row>
    <row r="333" spans="1:39" s="158" customFormat="1" ht="15" customHeight="1" x14ac:dyDescent="0.25">
      <c r="A333" s="131">
        <v>327</v>
      </c>
      <c r="B333" s="131" t="s">
        <v>18637</v>
      </c>
      <c r="C333" s="131" t="s">
        <v>18692</v>
      </c>
      <c r="D333" s="131" t="s">
        <v>56</v>
      </c>
      <c r="E333" s="131" t="s">
        <v>18640</v>
      </c>
      <c r="F333" s="131" t="s">
        <v>18498</v>
      </c>
      <c r="G333" s="131" t="s">
        <v>19379</v>
      </c>
      <c r="H333" s="131">
        <v>1975</v>
      </c>
      <c r="I333" s="131">
        <v>2017</v>
      </c>
      <c r="J333" s="131"/>
      <c r="K333" s="131"/>
      <c r="L333" s="131"/>
      <c r="M333" s="131"/>
      <c r="N333" s="131"/>
      <c r="O333" s="131"/>
      <c r="P333" s="131" t="s">
        <v>18639</v>
      </c>
      <c r="Q333" s="131"/>
      <c r="R333" s="131"/>
      <c r="S333" s="131"/>
      <c r="T333" s="131"/>
      <c r="U333" s="131"/>
      <c r="V333" s="141"/>
      <c r="W333" s="175" t="s">
        <v>19380</v>
      </c>
      <c r="Y333" s="158">
        <v>27493</v>
      </c>
      <c r="Z333" s="176"/>
      <c r="AA333" s="176"/>
      <c r="AB333" s="176"/>
      <c r="AC333" s="176"/>
      <c r="AD333" s="176"/>
      <c r="AG333" s="156"/>
      <c r="AH333" s="157"/>
      <c r="AI333" s="157"/>
      <c r="AJ333" s="157"/>
      <c r="AK333" s="157"/>
      <c r="AM333" s="159"/>
    </row>
    <row r="334" spans="1:39" s="158" customFormat="1" ht="15" customHeight="1" x14ac:dyDescent="0.25">
      <c r="A334" s="131">
        <v>328</v>
      </c>
      <c r="B334" s="131" t="s">
        <v>18637</v>
      </c>
      <c r="C334" s="131" t="s">
        <v>18692</v>
      </c>
      <c r="D334" s="131" t="s">
        <v>56</v>
      </c>
      <c r="E334" s="131" t="s">
        <v>18640</v>
      </c>
      <c r="F334" s="131" t="s">
        <v>18498</v>
      </c>
      <c r="G334" s="131" t="s">
        <v>19381</v>
      </c>
      <c r="H334" s="131">
        <v>1982</v>
      </c>
      <c r="I334" s="131">
        <v>2017</v>
      </c>
      <c r="J334" s="131"/>
      <c r="K334" s="131"/>
      <c r="L334" s="131"/>
      <c r="M334" s="131"/>
      <c r="N334" s="131"/>
      <c r="O334" s="131"/>
      <c r="P334" s="131" t="s">
        <v>18639</v>
      </c>
      <c r="Q334" s="131"/>
      <c r="R334" s="131"/>
      <c r="S334" s="131"/>
      <c r="T334" s="131"/>
      <c r="U334" s="131"/>
      <c r="V334" s="141"/>
      <c r="W334" s="175" t="s">
        <v>19382</v>
      </c>
      <c r="Y334" s="158">
        <v>30300</v>
      </c>
      <c r="Z334" s="176"/>
      <c r="AA334" s="176"/>
      <c r="AB334" s="176"/>
      <c r="AC334" s="176"/>
      <c r="AD334" s="176"/>
      <c r="AG334" s="156"/>
      <c r="AH334" s="157"/>
      <c r="AI334" s="157"/>
      <c r="AJ334" s="157"/>
      <c r="AK334" s="157"/>
      <c r="AM334" s="159"/>
    </row>
    <row r="335" spans="1:39" s="158" customFormat="1" ht="15" customHeight="1" x14ac:dyDescent="0.25">
      <c r="A335" s="131">
        <v>329</v>
      </c>
      <c r="B335" s="131" t="s">
        <v>18637</v>
      </c>
      <c r="C335" s="131" t="s">
        <v>18692</v>
      </c>
      <c r="D335" s="131" t="s">
        <v>56</v>
      </c>
      <c r="E335" s="131" t="s">
        <v>18640</v>
      </c>
      <c r="F335" s="131" t="s">
        <v>18498</v>
      </c>
      <c r="G335" s="131" t="s">
        <v>19383</v>
      </c>
      <c r="H335" s="131">
        <v>1981</v>
      </c>
      <c r="I335" s="131">
        <v>2017</v>
      </c>
      <c r="J335" s="131"/>
      <c r="K335" s="131"/>
      <c r="L335" s="131"/>
      <c r="M335" s="131"/>
      <c r="N335" s="131"/>
      <c r="O335" s="131"/>
      <c r="P335" s="131" t="s">
        <v>18639</v>
      </c>
      <c r="Q335" s="131"/>
      <c r="R335" s="131"/>
      <c r="S335" s="131"/>
      <c r="T335" s="131"/>
      <c r="U335" s="131"/>
      <c r="V335" s="141"/>
      <c r="W335" s="175" t="s">
        <v>19384</v>
      </c>
      <c r="Y335" s="158">
        <v>29935</v>
      </c>
      <c r="Z335" s="176"/>
      <c r="AA335" s="176"/>
      <c r="AB335" s="176"/>
      <c r="AC335" s="176"/>
      <c r="AD335" s="176"/>
      <c r="AG335" s="156"/>
      <c r="AH335" s="157"/>
      <c r="AI335" s="157"/>
      <c r="AJ335" s="157"/>
      <c r="AK335" s="157"/>
      <c r="AM335" s="159"/>
    </row>
    <row r="336" spans="1:39" s="158" customFormat="1" ht="15" customHeight="1" x14ac:dyDescent="0.25">
      <c r="A336" s="131">
        <v>330</v>
      </c>
      <c r="B336" s="131" t="s">
        <v>18637</v>
      </c>
      <c r="C336" s="131" t="s">
        <v>18692</v>
      </c>
      <c r="D336" s="131" t="s">
        <v>56</v>
      </c>
      <c r="E336" s="131" t="s">
        <v>18640</v>
      </c>
      <c r="F336" s="131" t="s">
        <v>18498</v>
      </c>
      <c r="G336" s="131" t="s">
        <v>19385</v>
      </c>
      <c r="H336" s="131">
        <v>1990</v>
      </c>
      <c r="I336" s="131">
        <v>2017</v>
      </c>
      <c r="J336" s="131"/>
      <c r="K336" s="131"/>
      <c r="L336" s="131"/>
      <c r="M336" s="131"/>
      <c r="N336" s="131"/>
      <c r="O336" s="131"/>
      <c r="P336" s="131" t="s">
        <v>18639</v>
      </c>
      <c r="Q336" s="131"/>
      <c r="R336" s="131"/>
      <c r="S336" s="131"/>
      <c r="T336" s="131"/>
      <c r="U336" s="131"/>
      <c r="V336" s="141"/>
      <c r="W336" s="175" t="s">
        <v>19386</v>
      </c>
      <c r="Y336" s="158">
        <v>33222</v>
      </c>
      <c r="Z336" s="176"/>
      <c r="AA336" s="176"/>
      <c r="AB336" s="176"/>
      <c r="AC336" s="176"/>
      <c r="AD336" s="176"/>
      <c r="AG336" s="156"/>
      <c r="AH336" s="157"/>
      <c r="AI336" s="157"/>
      <c r="AJ336" s="157"/>
      <c r="AK336" s="157"/>
      <c r="AM336" s="159"/>
    </row>
    <row r="337" spans="1:39" s="158" customFormat="1" ht="15" customHeight="1" x14ac:dyDescent="0.25">
      <c r="A337" s="131">
        <v>331</v>
      </c>
      <c r="B337" s="131" t="s">
        <v>18637</v>
      </c>
      <c r="C337" s="131" t="s">
        <v>18692</v>
      </c>
      <c r="D337" s="131" t="s">
        <v>56</v>
      </c>
      <c r="E337" s="131" t="s">
        <v>18640</v>
      </c>
      <c r="F337" s="131" t="s">
        <v>18498</v>
      </c>
      <c r="G337" s="131" t="s">
        <v>19387</v>
      </c>
      <c r="H337" s="131">
        <v>1992</v>
      </c>
      <c r="I337" s="131">
        <v>2017</v>
      </c>
      <c r="J337" s="131"/>
      <c r="K337" s="131"/>
      <c r="L337" s="131"/>
      <c r="M337" s="131"/>
      <c r="N337" s="131"/>
      <c r="O337" s="131"/>
      <c r="P337" s="131" t="s">
        <v>18639</v>
      </c>
      <c r="Q337" s="131"/>
      <c r="R337" s="131"/>
      <c r="S337" s="131"/>
      <c r="T337" s="131"/>
      <c r="U337" s="244"/>
      <c r="V337" s="141"/>
      <c r="W337" s="175" t="s">
        <v>19388</v>
      </c>
      <c r="Y337" s="158">
        <v>33745</v>
      </c>
      <c r="Z337" s="176"/>
      <c r="AA337" s="176"/>
      <c r="AB337" s="176"/>
      <c r="AC337" s="176"/>
      <c r="AD337" s="176"/>
      <c r="AG337" s="156"/>
      <c r="AH337" s="157"/>
      <c r="AI337" s="157"/>
      <c r="AJ337" s="157"/>
      <c r="AK337" s="157"/>
      <c r="AM337" s="159"/>
    </row>
    <row r="338" spans="1:39" s="158" customFormat="1" ht="15" customHeight="1" x14ac:dyDescent="0.25">
      <c r="A338" s="131">
        <v>332</v>
      </c>
      <c r="B338" s="131" t="s">
        <v>18637</v>
      </c>
      <c r="C338" s="131" t="s">
        <v>18692</v>
      </c>
      <c r="D338" s="131" t="s">
        <v>56</v>
      </c>
      <c r="E338" s="131" t="s">
        <v>18640</v>
      </c>
      <c r="F338" s="131" t="s">
        <v>18498</v>
      </c>
      <c r="G338" s="131" t="s">
        <v>19389</v>
      </c>
      <c r="H338" s="131">
        <v>1978</v>
      </c>
      <c r="I338" s="131">
        <v>2017</v>
      </c>
      <c r="J338" s="131"/>
      <c r="K338" s="131"/>
      <c r="L338" s="131"/>
      <c r="M338" s="131"/>
      <c r="N338" s="131"/>
      <c r="O338" s="131"/>
      <c r="P338" s="131" t="s">
        <v>18639</v>
      </c>
      <c r="Q338" s="131"/>
      <c r="R338" s="131"/>
      <c r="S338" s="131"/>
      <c r="T338" s="131"/>
      <c r="U338" s="131"/>
      <c r="V338" s="141"/>
      <c r="W338" s="175" t="s">
        <v>19390</v>
      </c>
      <c r="Y338" s="158">
        <v>28623</v>
      </c>
      <c r="Z338" s="176"/>
      <c r="AA338" s="176"/>
      <c r="AB338" s="176"/>
      <c r="AC338" s="176"/>
      <c r="AD338" s="176"/>
      <c r="AG338" s="156"/>
      <c r="AH338" s="157"/>
      <c r="AI338" s="157"/>
      <c r="AJ338" s="157"/>
      <c r="AK338" s="157"/>
      <c r="AM338" s="159"/>
    </row>
    <row r="339" spans="1:39" s="158" customFormat="1" ht="15" customHeight="1" x14ac:dyDescent="0.25">
      <c r="A339" s="131">
        <v>333</v>
      </c>
      <c r="B339" s="131" t="s">
        <v>18637</v>
      </c>
      <c r="C339" s="131" t="s">
        <v>18692</v>
      </c>
      <c r="D339" s="131" t="s">
        <v>56</v>
      </c>
      <c r="E339" s="131" t="s">
        <v>18640</v>
      </c>
      <c r="F339" s="131" t="s">
        <v>18498</v>
      </c>
      <c r="G339" s="131" t="s">
        <v>19391</v>
      </c>
      <c r="H339" s="131">
        <v>1982</v>
      </c>
      <c r="I339" s="131">
        <v>2017</v>
      </c>
      <c r="J339" s="131"/>
      <c r="K339" s="131"/>
      <c r="L339" s="131"/>
      <c r="M339" s="131"/>
      <c r="N339" s="131"/>
      <c r="O339" s="131"/>
      <c r="P339" s="131"/>
      <c r="Q339" s="131" t="s">
        <v>18639</v>
      </c>
      <c r="R339" s="131"/>
      <c r="S339" s="131"/>
      <c r="T339" s="131"/>
      <c r="U339" s="131"/>
      <c r="V339" s="141"/>
      <c r="W339" s="175" t="s">
        <v>19392</v>
      </c>
      <c r="Y339" s="158">
        <v>30300</v>
      </c>
      <c r="Z339" s="176"/>
      <c r="AA339" s="176"/>
      <c r="AB339" s="176"/>
      <c r="AC339" s="176"/>
      <c r="AD339" s="176"/>
      <c r="AG339" s="156"/>
      <c r="AH339" s="157"/>
      <c r="AI339" s="157"/>
      <c r="AJ339" s="157"/>
      <c r="AK339" s="157"/>
      <c r="AM339" s="159"/>
    </row>
    <row r="340" spans="1:39" s="158" customFormat="1" ht="15" customHeight="1" x14ac:dyDescent="0.25">
      <c r="A340" s="131">
        <v>334</v>
      </c>
      <c r="B340" s="131" t="s">
        <v>18637</v>
      </c>
      <c r="C340" s="131" t="s">
        <v>18692</v>
      </c>
      <c r="D340" s="131" t="s">
        <v>56</v>
      </c>
      <c r="E340" s="131" t="s">
        <v>18640</v>
      </c>
      <c r="F340" s="131" t="s">
        <v>18498</v>
      </c>
      <c r="G340" s="131" t="s">
        <v>19393</v>
      </c>
      <c r="H340" s="131">
        <v>1968</v>
      </c>
      <c r="I340" s="131">
        <v>2017</v>
      </c>
      <c r="J340" s="131"/>
      <c r="K340" s="131"/>
      <c r="L340" s="131"/>
      <c r="M340" s="131"/>
      <c r="N340" s="131"/>
      <c r="O340" s="131"/>
      <c r="P340" s="131" t="s">
        <v>18639</v>
      </c>
      <c r="Q340" s="131"/>
      <c r="R340" s="131"/>
      <c r="S340" s="131"/>
      <c r="T340" s="131"/>
      <c r="U340" s="244"/>
      <c r="V340" s="141"/>
      <c r="W340" s="175" t="s">
        <v>19394</v>
      </c>
      <c r="Y340" s="158">
        <v>24979</v>
      </c>
      <c r="Z340" s="176"/>
      <c r="AA340" s="176"/>
      <c r="AB340" s="176"/>
      <c r="AC340" s="176"/>
      <c r="AD340" s="176"/>
      <c r="AG340" s="156"/>
      <c r="AH340" s="157"/>
      <c r="AI340" s="157"/>
      <c r="AJ340" s="157"/>
      <c r="AK340" s="157"/>
      <c r="AM340" s="159"/>
    </row>
    <row r="341" spans="1:39" s="158" customFormat="1" ht="15" customHeight="1" x14ac:dyDescent="0.25">
      <c r="A341" s="131">
        <v>335</v>
      </c>
      <c r="B341" s="131" t="s">
        <v>18637</v>
      </c>
      <c r="C341" s="131" t="s">
        <v>18692</v>
      </c>
      <c r="D341" s="131" t="s">
        <v>56</v>
      </c>
      <c r="E341" s="131" t="s">
        <v>18640</v>
      </c>
      <c r="F341" s="131" t="s">
        <v>18498</v>
      </c>
      <c r="G341" s="131" t="s">
        <v>19395</v>
      </c>
      <c r="H341" s="131">
        <v>1987</v>
      </c>
      <c r="I341" s="131">
        <v>2017</v>
      </c>
      <c r="J341" s="131"/>
      <c r="K341" s="131"/>
      <c r="L341" s="131"/>
      <c r="M341" s="131"/>
      <c r="N341" s="131"/>
      <c r="O341" s="131"/>
      <c r="P341" s="131" t="s">
        <v>18639</v>
      </c>
      <c r="Q341" s="131"/>
      <c r="R341" s="131"/>
      <c r="S341" s="131"/>
      <c r="T341" s="131"/>
      <c r="U341" s="131"/>
      <c r="V341" s="141"/>
      <c r="W341" s="175" t="s">
        <v>19396</v>
      </c>
      <c r="Y341" s="158">
        <v>31918</v>
      </c>
      <c r="Z341" s="176"/>
      <c r="AA341" s="176"/>
      <c r="AB341" s="176"/>
      <c r="AC341" s="176"/>
      <c r="AD341" s="176"/>
      <c r="AG341" s="156"/>
      <c r="AH341" s="157"/>
      <c r="AI341" s="157"/>
      <c r="AJ341" s="157"/>
      <c r="AK341" s="157"/>
      <c r="AM341" s="159"/>
    </row>
    <row r="342" spans="1:39" s="158" customFormat="1" ht="15" customHeight="1" x14ac:dyDescent="0.25">
      <c r="A342" s="131">
        <v>336</v>
      </c>
      <c r="B342" s="131" t="s">
        <v>18637</v>
      </c>
      <c r="C342" s="131" t="s">
        <v>18692</v>
      </c>
      <c r="D342" s="131" t="s">
        <v>56</v>
      </c>
      <c r="E342" s="131" t="s">
        <v>18640</v>
      </c>
      <c r="F342" s="131" t="s">
        <v>18498</v>
      </c>
      <c r="G342" s="131" t="s">
        <v>19397</v>
      </c>
      <c r="H342" s="131">
        <v>1983</v>
      </c>
      <c r="I342" s="131">
        <v>2017</v>
      </c>
      <c r="J342" s="131"/>
      <c r="K342" s="131"/>
      <c r="L342" s="131"/>
      <c r="M342" s="131"/>
      <c r="N342" s="131"/>
      <c r="O342" s="131"/>
      <c r="P342" s="131"/>
      <c r="Q342" s="131" t="s">
        <v>18639</v>
      </c>
      <c r="R342" s="131"/>
      <c r="S342" s="131"/>
      <c r="T342" s="131"/>
      <c r="U342" s="131"/>
      <c r="V342" s="141"/>
      <c r="W342" s="175" t="s">
        <v>19398</v>
      </c>
      <c r="Y342" s="158">
        <v>30665</v>
      </c>
      <c r="Z342" s="176"/>
      <c r="AA342" s="176"/>
      <c r="AB342" s="176"/>
      <c r="AC342" s="176"/>
      <c r="AD342" s="176"/>
      <c r="AG342" s="156"/>
      <c r="AH342" s="157"/>
      <c r="AI342" s="157"/>
      <c r="AJ342" s="157"/>
      <c r="AK342" s="157"/>
      <c r="AM342" s="159"/>
    </row>
    <row r="343" spans="1:39" s="158" customFormat="1" ht="15" customHeight="1" x14ac:dyDescent="0.25">
      <c r="A343" s="131">
        <v>337</v>
      </c>
      <c r="B343" s="131" t="s">
        <v>18637</v>
      </c>
      <c r="C343" s="131" t="s">
        <v>18692</v>
      </c>
      <c r="D343" s="131" t="s">
        <v>56</v>
      </c>
      <c r="E343" s="131" t="s">
        <v>18640</v>
      </c>
      <c r="F343" s="131" t="s">
        <v>18498</v>
      </c>
      <c r="G343" s="131" t="s">
        <v>19399</v>
      </c>
      <c r="H343" s="131">
        <v>1978</v>
      </c>
      <c r="I343" s="131">
        <v>2017</v>
      </c>
      <c r="J343" s="131"/>
      <c r="K343" s="131"/>
      <c r="L343" s="131"/>
      <c r="M343" s="131"/>
      <c r="N343" s="131"/>
      <c r="O343" s="131" t="s">
        <v>18639</v>
      </c>
      <c r="P343" s="131"/>
      <c r="Q343" s="131"/>
      <c r="R343" s="131"/>
      <c r="S343" s="131"/>
      <c r="T343" s="131"/>
      <c r="U343" s="131"/>
      <c r="V343" s="141"/>
      <c r="W343" s="175" t="s">
        <v>19400</v>
      </c>
      <c r="Y343" s="158">
        <v>28623</v>
      </c>
      <c r="Z343" s="176"/>
      <c r="AA343" s="176"/>
      <c r="AB343" s="176"/>
      <c r="AC343" s="176"/>
      <c r="AD343" s="176"/>
      <c r="AG343" s="156"/>
      <c r="AH343" s="157"/>
      <c r="AI343" s="157"/>
      <c r="AJ343" s="157"/>
      <c r="AK343" s="157"/>
      <c r="AM343" s="159"/>
    </row>
    <row r="344" spans="1:39" s="158" customFormat="1" ht="15" customHeight="1" x14ac:dyDescent="0.25">
      <c r="A344" s="131">
        <v>338</v>
      </c>
      <c r="B344" s="131" t="s">
        <v>18637</v>
      </c>
      <c r="C344" s="131" t="s">
        <v>18692</v>
      </c>
      <c r="D344" s="131" t="s">
        <v>56</v>
      </c>
      <c r="E344" s="131" t="s">
        <v>18640</v>
      </c>
      <c r="F344" s="131" t="s">
        <v>18498</v>
      </c>
      <c r="G344" s="131" t="s">
        <v>19401</v>
      </c>
      <c r="H344" s="131">
        <v>1965</v>
      </c>
      <c r="I344" s="131">
        <v>2017</v>
      </c>
      <c r="J344" s="131"/>
      <c r="K344" s="131"/>
      <c r="L344" s="131"/>
      <c r="M344" s="131"/>
      <c r="N344" s="131"/>
      <c r="O344" s="131"/>
      <c r="P344" s="131"/>
      <c r="Q344" s="131" t="s">
        <v>18639</v>
      </c>
      <c r="R344" s="131"/>
      <c r="S344" s="131"/>
      <c r="T344" s="131"/>
      <c r="U344" s="244"/>
      <c r="V344" s="141"/>
      <c r="W344" s="175" t="s">
        <v>19402</v>
      </c>
      <c r="Y344" s="158">
        <v>24091</v>
      </c>
      <c r="Z344" s="176"/>
      <c r="AA344" s="176"/>
      <c r="AB344" s="176"/>
      <c r="AC344" s="176"/>
      <c r="AD344" s="176"/>
      <c r="AG344" s="156"/>
      <c r="AH344" s="157"/>
      <c r="AI344" s="157"/>
      <c r="AJ344" s="157"/>
      <c r="AK344" s="157"/>
      <c r="AM344" s="159"/>
    </row>
    <row r="345" spans="1:39" s="158" customFormat="1" ht="15" customHeight="1" x14ac:dyDescent="0.25">
      <c r="A345" s="131">
        <v>339</v>
      </c>
      <c r="B345" s="131" t="s">
        <v>18637</v>
      </c>
      <c r="C345" s="131" t="s">
        <v>18692</v>
      </c>
      <c r="D345" s="131" t="s">
        <v>56</v>
      </c>
      <c r="E345" s="131" t="s">
        <v>18640</v>
      </c>
      <c r="F345" s="131" t="s">
        <v>18498</v>
      </c>
      <c r="G345" s="131" t="s">
        <v>19403</v>
      </c>
      <c r="H345" s="131">
        <v>1983</v>
      </c>
      <c r="I345" s="131">
        <v>2017</v>
      </c>
      <c r="J345" s="131"/>
      <c r="K345" s="131"/>
      <c r="L345" s="131"/>
      <c r="M345" s="131"/>
      <c r="N345" s="131"/>
      <c r="O345" s="131"/>
      <c r="P345" s="131"/>
      <c r="Q345" s="131" t="s">
        <v>18639</v>
      </c>
      <c r="R345" s="131"/>
      <c r="S345" s="131"/>
      <c r="T345" s="131"/>
      <c r="U345" s="131"/>
      <c r="V345" s="141"/>
      <c r="W345" s="175" t="s">
        <v>19404</v>
      </c>
      <c r="Y345" s="158">
        <v>30665</v>
      </c>
      <c r="Z345" s="176"/>
      <c r="AA345" s="176"/>
      <c r="AB345" s="176"/>
      <c r="AC345" s="176"/>
      <c r="AD345" s="176"/>
      <c r="AG345" s="156"/>
      <c r="AH345" s="157"/>
      <c r="AI345" s="157"/>
      <c r="AJ345" s="157"/>
      <c r="AK345" s="157"/>
      <c r="AM345" s="159"/>
    </row>
    <row r="346" spans="1:39" s="158" customFormat="1" ht="15" customHeight="1" x14ac:dyDescent="0.25">
      <c r="A346" s="131">
        <v>340</v>
      </c>
      <c r="B346" s="131" t="s">
        <v>18637</v>
      </c>
      <c r="C346" s="131" t="s">
        <v>18692</v>
      </c>
      <c r="D346" s="131" t="s">
        <v>56</v>
      </c>
      <c r="E346" s="131" t="s">
        <v>18640</v>
      </c>
      <c r="F346" s="131" t="s">
        <v>18498</v>
      </c>
      <c r="G346" s="131" t="s">
        <v>19405</v>
      </c>
      <c r="H346" s="131">
        <v>1968</v>
      </c>
      <c r="I346" s="131">
        <v>2017</v>
      </c>
      <c r="J346" s="131"/>
      <c r="K346" s="131"/>
      <c r="L346" s="131"/>
      <c r="M346" s="131"/>
      <c r="N346" s="131"/>
      <c r="O346" s="131"/>
      <c r="P346" s="131"/>
      <c r="Q346" s="131" t="s">
        <v>18639</v>
      </c>
      <c r="R346" s="131"/>
      <c r="S346" s="131"/>
      <c r="T346" s="131"/>
      <c r="U346" s="131"/>
      <c r="V346" s="141"/>
      <c r="W346" s="175" t="s">
        <v>19406</v>
      </c>
      <c r="Y346" s="158">
        <v>25187</v>
      </c>
      <c r="Z346" s="176"/>
      <c r="AA346" s="176"/>
      <c r="AB346" s="176"/>
      <c r="AC346" s="176"/>
      <c r="AD346" s="176"/>
      <c r="AG346" s="156"/>
      <c r="AH346" s="157"/>
      <c r="AI346" s="157"/>
      <c r="AJ346" s="157"/>
      <c r="AK346" s="157"/>
      <c r="AM346" s="159"/>
    </row>
    <row r="347" spans="1:39" s="158" customFormat="1" ht="15" customHeight="1" x14ac:dyDescent="0.25">
      <c r="A347" s="131">
        <v>341</v>
      </c>
      <c r="B347" s="131" t="s">
        <v>18637</v>
      </c>
      <c r="C347" s="131" t="s">
        <v>18692</v>
      </c>
      <c r="D347" s="131" t="s">
        <v>56</v>
      </c>
      <c r="E347" s="131" t="s">
        <v>18640</v>
      </c>
      <c r="F347" s="131" t="s">
        <v>18498</v>
      </c>
      <c r="G347" s="131" t="s">
        <v>19407</v>
      </c>
      <c r="H347" s="131">
        <v>1983</v>
      </c>
      <c r="I347" s="131">
        <v>2017</v>
      </c>
      <c r="J347" s="131"/>
      <c r="K347" s="131"/>
      <c r="L347" s="131"/>
      <c r="M347" s="131"/>
      <c r="N347" s="131"/>
      <c r="O347" s="131"/>
      <c r="P347" s="131"/>
      <c r="Q347" s="131" t="s">
        <v>18639</v>
      </c>
      <c r="R347" s="131"/>
      <c r="S347" s="131"/>
      <c r="T347" s="131"/>
      <c r="U347" s="131"/>
      <c r="V347" s="141"/>
      <c r="W347" s="175" t="s">
        <v>19408</v>
      </c>
      <c r="Y347" s="158">
        <v>30449</v>
      </c>
      <c r="Z347" s="176"/>
      <c r="AA347" s="176"/>
      <c r="AB347" s="176"/>
      <c r="AC347" s="176"/>
      <c r="AD347" s="176"/>
      <c r="AG347" s="156"/>
      <c r="AH347" s="157"/>
      <c r="AI347" s="157"/>
      <c r="AJ347" s="157"/>
      <c r="AK347" s="157"/>
      <c r="AM347" s="159"/>
    </row>
    <row r="348" spans="1:39" s="158" customFormat="1" ht="15" customHeight="1" x14ac:dyDescent="0.25">
      <c r="A348" s="131">
        <v>342</v>
      </c>
      <c r="B348" s="131" t="s">
        <v>18637</v>
      </c>
      <c r="C348" s="131" t="s">
        <v>18692</v>
      </c>
      <c r="D348" s="131" t="s">
        <v>56</v>
      </c>
      <c r="E348" s="131" t="s">
        <v>18640</v>
      </c>
      <c r="F348" s="131" t="s">
        <v>18498</v>
      </c>
      <c r="G348" s="131" t="s">
        <v>19409</v>
      </c>
      <c r="H348" s="131">
        <v>1984</v>
      </c>
      <c r="I348" s="131">
        <v>2017</v>
      </c>
      <c r="J348" s="131"/>
      <c r="K348" s="131"/>
      <c r="L348" s="131"/>
      <c r="M348" s="131"/>
      <c r="N348" s="131"/>
      <c r="O348" s="131"/>
      <c r="P348" s="131"/>
      <c r="Q348" s="131" t="s">
        <v>18639</v>
      </c>
      <c r="R348" s="131"/>
      <c r="S348" s="131"/>
      <c r="T348" s="131"/>
      <c r="U348" s="131"/>
      <c r="V348" s="141"/>
      <c r="W348" s="175" t="s">
        <v>19410</v>
      </c>
      <c r="Y348" s="158">
        <v>30823</v>
      </c>
      <c r="Z348" s="176"/>
      <c r="AA348" s="176"/>
      <c r="AB348" s="176"/>
      <c r="AC348" s="176"/>
      <c r="AD348" s="176"/>
      <c r="AG348" s="156"/>
      <c r="AH348" s="157"/>
      <c r="AI348" s="157"/>
      <c r="AJ348" s="157"/>
      <c r="AK348" s="157"/>
      <c r="AM348" s="159"/>
    </row>
    <row r="349" spans="1:39" s="158" customFormat="1" ht="15" customHeight="1" x14ac:dyDescent="0.25">
      <c r="A349" s="131">
        <v>343</v>
      </c>
      <c r="B349" s="131" t="s">
        <v>18637</v>
      </c>
      <c r="C349" s="131" t="s">
        <v>18692</v>
      </c>
      <c r="D349" s="131" t="s">
        <v>56</v>
      </c>
      <c r="E349" s="131" t="s">
        <v>18640</v>
      </c>
      <c r="F349" s="131" t="s">
        <v>18498</v>
      </c>
      <c r="G349" s="131" t="s">
        <v>19411</v>
      </c>
      <c r="H349" s="131">
        <v>1984</v>
      </c>
      <c r="I349" s="131">
        <v>2017</v>
      </c>
      <c r="J349" s="131"/>
      <c r="K349" s="131"/>
      <c r="L349" s="131"/>
      <c r="M349" s="131"/>
      <c r="N349" s="131"/>
      <c r="O349" s="131"/>
      <c r="P349" s="131"/>
      <c r="Q349" s="131" t="s">
        <v>18639</v>
      </c>
      <c r="R349" s="131"/>
      <c r="S349" s="131"/>
      <c r="T349" s="131"/>
      <c r="U349" s="131"/>
      <c r="V349" s="141"/>
      <c r="W349" s="175" t="s">
        <v>19412</v>
      </c>
      <c r="Y349" s="158">
        <v>30823</v>
      </c>
      <c r="Z349" s="176"/>
      <c r="AA349" s="176"/>
      <c r="AB349" s="176"/>
      <c r="AC349" s="176"/>
      <c r="AD349" s="176"/>
      <c r="AG349" s="156"/>
      <c r="AH349" s="157"/>
      <c r="AI349" s="157"/>
      <c r="AJ349" s="157"/>
      <c r="AK349" s="157"/>
      <c r="AM349" s="159"/>
    </row>
    <row r="350" spans="1:39" s="158" customFormat="1" ht="15" customHeight="1" x14ac:dyDescent="0.25">
      <c r="A350" s="131">
        <v>344</v>
      </c>
      <c r="B350" s="131" t="s">
        <v>18637</v>
      </c>
      <c r="C350" s="131" t="s">
        <v>18692</v>
      </c>
      <c r="D350" s="131" t="s">
        <v>56</v>
      </c>
      <c r="E350" s="131" t="s">
        <v>18640</v>
      </c>
      <c r="F350" s="131" t="s">
        <v>18498</v>
      </c>
      <c r="G350" s="131" t="s">
        <v>19413</v>
      </c>
      <c r="H350" s="131">
        <v>1966</v>
      </c>
      <c r="I350" s="131">
        <v>2017</v>
      </c>
      <c r="J350" s="131"/>
      <c r="K350" s="131"/>
      <c r="L350" s="131"/>
      <c r="M350" s="131"/>
      <c r="N350" s="131"/>
      <c r="O350" s="131"/>
      <c r="P350" s="131"/>
      <c r="Q350" s="131" t="s">
        <v>18639</v>
      </c>
      <c r="R350" s="131"/>
      <c r="S350" s="131"/>
      <c r="T350" s="131"/>
      <c r="U350" s="131"/>
      <c r="V350" s="141"/>
      <c r="W350" s="175" t="s">
        <v>19414</v>
      </c>
      <c r="Y350" s="158">
        <v>24248</v>
      </c>
      <c r="Z350" s="176"/>
      <c r="AA350" s="176"/>
      <c r="AB350" s="176"/>
      <c r="AC350" s="176"/>
      <c r="AD350" s="176"/>
      <c r="AG350" s="156"/>
      <c r="AH350" s="157"/>
      <c r="AI350" s="157"/>
      <c r="AJ350" s="157"/>
      <c r="AK350" s="157"/>
      <c r="AM350" s="159"/>
    </row>
    <row r="351" spans="1:39" s="158" customFormat="1" ht="15" customHeight="1" x14ac:dyDescent="0.25">
      <c r="A351" s="131">
        <v>345</v>
      </c>
      <c r="B351" s="131" t="s">
        <v>18637</v>
      </c>
      <c r="C351" s="131" t="s">
        <v>18692</v>
      </c>
      <c r="D351" s="131" t="s">
        <v>56</v>
      </c>
      <c r="E351" s="131" t="s">
        <v>18640</v>
      </c>
      <c r="F351" s="131" t="s">
        <v>18498</v>
      </c>
      <c r="G351" s="131" t="s">
        <v>19415</v>
      </c>
      <c r="H351" s="131">
        <v>1967</v>
      </c>
      <c r="I351" s="131">
        <v>2017</v>
      </c>
      <c r="J351" s="131"/>
      <c r="K351" s="131"/>
      <c r="L351" s="131"/>
      <c r="M351" s="131"/>
      <c r="N351" s="131"/>
      <c r="O351" s="131"/>
      <c r="P351" s="131"/>
      <c r="Q351" s="131" t="s">
        <v>18639</v>
      </c>
      <c r="R351" s="131"/>
      <c r="S351" s="131"/>
      <c r="T351" s="131"/>
      <c r="U351" s="131"/>
      <c r="V351" s="141"/>
      <c r="W351" s="175" t="s">
        <v>19416</v>
      </c>
      <c r="Y351" s="158">
        <v>24613</v>
      </c>
      <c r="Z351" s="176"/>
      <c r="AA351" s="176"/>
      <c r="AB351" s="176"/>
      <c r="AC351" s="176"/>
      <c r="AD351" s="176"/>
      <c r="AG351" s="156"/>
      <c r="AH351" s="157"/>
      <c r="AI351" s="157"/>
      <c r="AJ351" s="157"/>
      <c r="AK351" s="157"/>
      <c r="AM351" s="159"/>
    </row>
    <row r="352" spans="1:39" s="158" customFormat="1" ht="15" customHeight="1" x14ac:dyDescent="0.25">
      <c r="A352" s="131">
        <v>346</v>
      </c>
      <c r="B352" s="131" t="s">
        <v>18637</v>
      </c>
      <c r="C352" s="131" t="s">
        <v>18692</v>
      </c>
      <c r="D352" s="131" t="s">
        <v>56</v>
      </c>
      <c r="E352" s="131" t="s">
        <v>18640</v>
      </c>
      <c r="F352" s="131" t="s">
        <v>18498</v>
      </c>
      <c r="G352" s="131" t="s">
        <v>19417</v>
      </c>
      <c r="H352" s="131">
        <v>1960</v>
      </c>
      <c r="I352" s="131">
        <v>2017</v>
      </c>
      <c r="J352" s="131"/>
      <c r="K352" s="131"/>
      <c r="L352" s="131"/>
      <c r="M352" s="131"/>
      <c r="N352" s="131"/>
      <c r="O352" s="131"/>
      <c r="P352" s="131"/>
      <c r="Q352" s="131"/>
      <c r="R352" s="131" t="s">
        <v>18639</v>
      </c>
      <c r="S352" s="131"/>
      <c r="T352" s="131"/>
      <c r="U352" s="244"/>
      <c r="V352" s="141"/>
      <c r="W352" s="175" t="s">
        <v>19418</v>
      </c>
      <c r="Y352" s="158">
        <v>22265</v>
      </c>
      <c r="Z352" s="176"/>
      <c r="AA352" s="176"/>
      <c r="AB352" s="176"/>
      <c r="AC352" s="176"/>
      <c r="AD352" s="176"/>
      <c r="AG352" s="156"/>
      <c r="AH352" s="157"/>
      <c r="AI352" s="157"/>
      <c r="AJ352" s="157"/>
      <c r="AK352" s="157"/>
      <c r="AM352" s="159"/>
    </row>
    <row r="353" spans="1:39" s="158" customFormat="1" ht="15" customHeight="1" x14ac:dyDescent="0.25">
      <c r="A353" s="131">
        <v>347</v>
      </c>
      <c r="B353" s="131" t="s">
        <v>18637</v>
      </c>
      <c r="C353" s="131" t="s">
        <v>18692</v>
      </c>
      <c r="D353" s="131" t="s">
        <v>56</v>
      </c>
      <c r="E353" s="131" t="s">
        <v>18640</v>
      </c>
      <c r="F353" s="131" t="s">
        <v>18498</v>
      </c>
      <c r="G353" s="131" t="s">
        <v>19419</v>
      </c>
      <c r="H353" s="131">
        <v>1975</v>
      </c>
      <c r="I353" s="131">
        <v>2017</v>
      </c>
      <c r="J353" s="131"/>
      <c r="K353" s="131"/>
      <c r="L353" s="131"/>
      <c r="M353" s="131"/>
      <c r="N353" s="131"/>
      <c r="O353" s="131"/>
      <c r="P353" s="131"/>
      <c r="Q353" s="131"/>
      <c r="R353" s="131" t="s">
        <v>18639</v>
      </c>
      <c r="S353" s="131"/>
      <c r="T353" s="131"/>
      <c r="U353" s="131"/>
      <c r="V353" s="141"/>
      <c r="W353" s="175" t="s">
        <v>19420</v>
      </c>
      <c r="Y353" s="158">
        <v>27743</v>
      </c>
      <c r="Z353" s="176"/>
      <c r="AA353" s="176"/>
      <c r="AB353" s="176"/>
      <c r="AC353" s="176"/>
      <c r="AD353" s="176"/>
      <c r="AG353" s="156"/>
      <c r="AH353" s="157"/>
      <c r="AI353" s="157"/>
      <c r="AJ353" s="157"/>
      <c r="AK353" s="157"/>
      <c r="AM353" s="159"/>
    </row>
    <row r="354" spans="1:39" s="158" customFormat="1" ht="15" customHeight="1" x14ac:dyDescent="0.25">
      <c r="A354" s="131">
        <v>348</v>
      </c>
      <c r="B354" s="131" t="s">
        <v>18637</v>
      </c>
      <c r="C354" s="131" t="s">
        <v>18692</v>
      </c>
      <c r="D354" s="131" t="s">
        <v>56</v>
      </c>
      <c r="E354" s="131" t="s">
        <v>18640</v>
      </c>
      <c r="F354" s="131" t="s">
        <v>18498</v>
      </c>
      <c r="G354" s="131" t="s">
        <v>19421</v>
      </c>
      <c r="H354" s="131">
        <v>1975</v>
      </c>
      <c r="I354" s="131">
        <v>2017</v>
      </c>
      <c r="J354" s="131"/>
      <c r="K354" s="131"/>
      <c r="L354" s="131"/>
      <c r="M354" s="131" t="s">
        <v>18639</v>
      </c>
      <c r="N354" s="131"/>
      <c r="O354" s="131"/>
      <c r="P354" s="131"/>
      <c r="Q354" s="131"/>
      <c r="R354" s="131"/>
      <c r="S354" s="131"/>
      <c r="T354" s="131"/>
      <c r="U354" s="131"/>
      <c r="V354" s="141"/>
      <c r="W354" s="175" t="s">
        <v>851</v>
      </c>
      <c r="Y354" s="158">
        <v>27523</v>
      </c>
      <c r="Z354" s="176"/>
      <c r="AA354" s="176"/>
      <c r="AB354" s="176"/>
      <c r="AC354" s="176"/>
      <c r="AD354" s="176"/>
      <c r="AG354" s="156"/>
      <c r="AH354" s="157"/>
      <c r="AI354" s="157"/>
      <c r="AJ354" s="157"/>
      <c r="AK354" s="157"/>
      <c r="AM354" s="159"/>
    </row>
    <row r="355" spans="1:39" s="158" customFormat="1" ht="15" customHeight="1" x14ac:dyDescent="0.25">
      <c r="A355" s="131">
        <v>349</v>
      </c>
      <c r="B355" s="131" t="s">
        <v>18637</v>
      </c>
      <c r="C355" s="131" t="s">
        <v>18692</v>
      </c>
      <c r="D355" s="131" t="s">
        <v>56</v>
      </c>
      <c r="E355" s="131" t="s">
        <v>18640</v>
      </c>
      <c r="F355" s="131" t="s">
        <v>18498</v>
      </c>
      <c r="G355" s="131" t="s">
        <v>19422</v>
      </c>
      <c r="H355" s="131">
        <v>1964</v>
      </c>
      <c r="I355" s="131">
        <v>2017</v>
      </c>
      <c r="J355" s="131"/>
      <c r="K355" s="131"/>
      <c r="L355" s="131"/>
      <c r="M355" s="131"/>
      <c r="N355" s="131"/>
      <c r="O355" s="131"/>
      <c r="P355" s="131"/>
      <c r="Q355" s="131"/>
      <c r="R355" s="131" t="s">
        <v>18639</v>
      </c>
      <c r="S355" s="131"/>
      <c r="T355" s="131"/>
      <c r="U355" s="131"/>
      <c r="V355" s="141"/>
      <c r="W355" s="175" t="s">
        <v>19423</v>
      </c>
      <c r="Y355" s="158">
        <v>23726</v>
      </c>
      <c r="Z355" s="176"/>
      <c r="AA355" s="176"/>
      <c r="AB355" s="176"/>
      <c r="AC355" s="176"/>
      <c r="AD355" s="176"/>
      <c r="AG355" s="156"/>
      <c r="AH355" s="157"/>
      <c r="AI355" s="157"/>
      <c r="AJ355" s="157"/>
      <c r="AK355" s="157"/>
      <c r="AM355" s="159"/>
    </row>
    <row r="356" spans="1:39" s="158" customFormat="1" ht="15" customHeight="1" x14ac:dyDescent="0.25">
      <c r="A356" s="131">
        <v>350</v>
      </c>
      <c r="B356" s="131" t="s">
        <v>18637</v>
      </c>
      <c r="C356" s="131" t="s">
        <v>18692</v>
      </c>
      <c r="D356" s="131" t="s">
        <v>56</v>
      </c>
      <c r="E356" s="131" t="s">
        <v>18640</v>
      </c>
      <c r="F356" s="131" t="s">
        <v>18498</v>
      </c>
      <c r="G356" s="131" t="s">
        <v>19424</v>
      </c>
      <c r="H356" s="131">
        <v>1984</v>
      </c>
      <c r="I356" s="131">
        <v>2017</v>
      </c>
      <c r="J356" s="131"/>
      <c r="K356" s="131"/>
      <c r="L356" s="131"/>
      <c r="M356" s="131" t="s">
        <v>18639</v>
      </c>
      <c r="N356" s="131"/>
      <c r="O356" s="131"/>
      <c r="P356" s="131"/>
      <c r="Q356" s="131"/>
      <c r="R356" s="131"/>
      <c r="S356" s="131"/>
      <c r="T356" s="131"/>
      <c r="U356" s="131"/>
      <c r="V356" s="141"/>
      <c r="W356" s="175" t="s">
        <v>19425</v>
      </c>
      <c r="Y356" s="158">
        <v>30818</v>
      </c>
      <c r="Z356" s="176"/>
      <c r="AA356" s="176"/>
      <c r="AB356" s="176"/>
      <c r="AC356" s="176"/>
      <c r="AD356" s="176"/>
      <c r="AG356" s="156"/>
      <c r="AH356" s="157"/>
      <c r="AI356" s="157"/>
      <c r="AJ356" s="157"/>
      <c r="AK356" s="157"/>
      <c r="AM356" s="159"/>
    </row>
    <row r="357" spans="1:39" s="158" customFormat="1" ht="15" customHeight="1" x14ac:dyDescent="0.25">
      <c r="A357" s="131">
        <v>351</v>
      </c>
      <c r="B357" s="131" t="s">
        <v>18637</v>
      </c>
      <c r="C357" s="131" t="s">
        <v>18692</v>
      </c>
      <c r="D357" s="131" t="s">
        <v>56</v>
      </c>
      <c r="E357" s="131" t="s">
        <v>18640</v>
      </c>
      <c r="F357" s="131" t="s">
        <v>18498</v>
      </c>
      <c r="G357" s="131" t="s">
        <v>19426</v>
      </c>
      <c r="H357" s="131">
        <v>1976</v>
      </c>
      <c r="I357" s="131">
        <v>2017</v>
      </c>
      <c r="J357" s="131"/>
      <c r="K357" s="131"/>
      <c r="L357" s="131"/>
      <c r="M357" s="131"/>
      <c r="N357" s="131" t="s">
        <v>18639</v>
      </c>
      <c r="O357" s="131"/>
      <c r="P357" s="131"/>
      <c r="Q357" s="131"/>
      <c r="R357" s="131"/>
      <c r="S357" s="131"/>
      <c r="T357" s="131"/>
      <c r="U357" s="131"/>
      <c r="V357" s="141"/>
      <c r="W357" s="175" t="s">
        <v>19427</v>
      </c>
      <c r="Y357" s="158">
        <v>27893</v>
      </c>
      <c r="Z357" s="176"/>
      <c r="AA357" s="176"/>
      <c r="AB357" s="176"/>
      <c r="AC357" s="176"/>
      <c r="AD357" s="176"/>
      <c r="AG357" s="156"/>
      <c r="AH357" s="157"/>
      <c r="AI357" s="157"/>
      <c r="AJ357" s="157"/>
      <c r="AK357" s="157"/>
      <c r="AM357" s="159"/>
    </row>
    <row r="358" spans="1:39" s="158" customFormat="1" ht="15" customHeight="1" x14ac:dyDescent="0.25">
      <c r="A358" s="131">
        <v>352</v>
      </c>
      <c r="B358" s="131" t="s">
        <v>18637</v>
      </c>
      <c r="C358" s="131" t="s">
        <v>18692</v>
      </c>
      <c r="D358" s="131" t="s">
        <v>56</v>
      </c>
      <c r="E358" s="131" t="s">
        <v>18640</v>
      </c>
      <c r="F358" s="131" t="s">
        <v>18498</v>
      </c>
      <c r="G358" s="131" t="s">
        <v>19428</v>
      </c>
      <c r="H358" s="131">
        <v>1965</v>
      </c>
      <c r="I358" s="131">
        <v>2017</v>
      </c>
      <c r="J358" s="131"/>
      <c r="K358" s="131"/>
      <c r="L358" s="131"/>
      <c r="M358" s="131"/>
      <c r="N358" s="131" t="s">
        <v>18639</v>
      </c>
      <c r="O358" s="131"/>
      <c r="P358" s="131"/>
      <c r="Q358" s="131"/>
      <c r="R358" s="131"/>
      <c r="S358" s="131"/>
      <c r="T358" s="131"/>
      <c r="U358" s="131"/>
      <c r="V358" s="141"/>
      <c r="W358" s="175" t="s">
        <v>19429</v>
      </c>
      <c r="Y358" s="158">
        <v>23883</v>
      </c>
      <c r="Z358" s="176"/>
      <c r="AA358" s="176"/>
      <c r="AB358" s="176"/>
      <c r="AC358" s="176"/>
      <c r="AD358" s="176"/>
      <c r="AG358" s="156"/>
      <c r="AH358" s="157"/>
      <c r="AI358" s="157"/>
      <c r="AJ358" s="157"/>
      <c r="AK358" s="157"/>
      <c r="AM358" s="159"/>
    </row>
    <row r="359" spans="1:39" s="158" customFormat="1" ht="15" customHeight="1" x14ac:dyDescent="0.25">
      <c r="A359" s="131">
        <v>353</v>
      </c>
      <c r="B359" s="131" t="s">
        <v>18637</v>
      </c>
      <c r="C359" s="131" t="s">
        <v>18692</v>
      </c>
      <c r="D359" s="131" t="s">
        <v>56</v>
      </c>
      <c r="E359" s="131" t="s">
        <v>18640</v>
      </c>
      <c r="F359" s="131" t="s">
        <v>18498</v>
      </c>
      <c r="G359" s="131" t="s">
        <v>19430</v>
      </c>
      <c r="H359" s="131">
        <v>1974</v>
      </c>
      <c r="I359" s="131">
        <v>2017</v>
      </c>
      <c r="J359" s="131"/>
      <c r="K359" s="131"/>
      <c r="L359" s="131"/>
      <c r="M359" s="131"/>
      <c r="N359" s="131" t="s">
        <v>18639</v>
      </c>
      <c r="O359" s="131"/>
      <c r="P359" s="131"/>
      <c r="Q359" s="131"/>
      <c r="R359" s="131"/>
      <c r="S359" s="131"/>
      <c r="T359" s="131"/>
      <c r="U359" s="131"/>
      <c r="V359" s="141"/>
      <c r="W359" s="175" t="s">
        <v>19431</v>
      </c>
      <c r="Y359" s="158">
        <v>27162</v>
      </c>
      <c r="Z359" s="176"/>
      <c r="AA359" s="176"/>
      <c r="AB359" s="176"/>
      <c r="AC359" s="176"/>
      <c r="AD359" s="176"/>
      <c r="AG359" s="156"/>
      <c r="AH359" s="157"/>
      <c r="AI359" s="157"/>
      <c r="AJ359" s="157"/>
      <c r="AK359" s="157"/>
      <c r="AM359" s="159"/>
    </row>
    <row r="360" spans="1:39" s="158" customFormat="1" ht="15" customHeight="1" x14ac:dyDescent="0.25">
      <c r="A360" s="131">
        <v>354</v>
      </c>
      <c r="B360" s="131" t="s">
        <v>18637</v>
      </c>
      <c r="C360" s="131" t="s">
        <v>18692</v>
      </c>
      <c r="D360" s="131" t="s">
        <v>56</v>
      </c>
      <c r="E360" s="131" t="s">
        <v>18640</v>
      </c>
      <c r="F360" s="131" t="s">
        <v>18498</v>
      </c>
      <c r="G360" s="131" t="s">
        <v>19432</v>
      </c>
      <c r="H360" s="131">
        <v>1968</v>
      </c>
      <c r="I360" s="131">
        <v>2017</v>
      </c>
      <c r="J360" s="131"/>
      <c r="K360" s="131"/>
      <c r="L360" s="131"/>
      <c r="M360" s="131"/>
      <c r="N360" s="131"/>
      <c r="O360" s="131" t="s">
        <v>18639</v>
      </c>
      <c r="P360" s="131"/>
      <c r="Q360" s="131"/>
      <c r="R360" s="131"/>
      <c r="S360" s="131"/>
      <c r="T360" s="131"/>
      <c r="U360" s="244"/>
      <c r="V360" s="141"/>
      <c r="W360" s="175" t="s">
        <v>19433</v>
      </c>
      <c r="Y360" s="158">
        <v>25187</v>
      </c>
      <c r="Z360" s="176"/>
      <c r="AA360" s="176"/>
      <c r="AB360" s="176"/>
      <c r="AC360" s="176"/>
      <c r="AD360" s="176"/>
      <c r="AG360" s="156"/>
      <c r="AH360" s="157"/>
      <c r="AI360" s="157"/>
      <c r="AJ360" s="157"/>
      <c r="AK360" s="157"/>
      <c r="AM360" s="159"/>
    </row>
    <row r="361" spans="1:39" s="158" customFormat="1" ht="15" customHeight="1" x14ac:dyDescent="0.25">
      <c r="A361" s="131">
        <v>355</v>
      </c>
      <c r="B361" s="131" t="s">
        <v>18637</v>
      </c>
      <c r="C361" s="131" t="s">
        <v>18692</v>
      </c>
      <c r="D361" s="131" t="s">
        <v>56</v>
      </c>
      <c r="E361" s="131" t="s">
        <v>18640</v>
      </c>
      <c r="F361" s="131" t="s">
        <v>18498</v>
      </c>
      <c r="G361" s="131" t="s">
        <v>19434</v>
      </c>
      <c r="H361" s="131">
        <v>1976</v>
      </c>
      <c r="I361" s="131">
        <v>2017</v>
      </c>
      <c r="J361" s="131"/>
      <c r="K361" s="131"/>
      <c r="L361" s="131"/>
      <c r="M361" s="131"/>
      <c r="N361" s="131"/>
      <c r="O361" s="131" t="s">
        <v>18639</v>
      </c>
      <c r="P361" s="131"/>
      <c r="Q361" s="131"/>
      <c r="R361" s="131"/>
      <c r="S361" s="131"/>
      <c r="T361" s="131"/>
      <c r="U361" s="131"/>
      <c r="V361" s="141"/>
      <c r="W361" s="175" t="s">
        <v>19435</v>
      </c>
      <c r="Y361" s="158">
        <v>28109</v>
      </c>
      <c r="Z361" s="176"/>
      <c r="AA361" s="176"/>
      <c r="AB361" s="176"/>
      <c r="AC361" s="176"/>
      <c r="AD361" s="176"/>
      <c r="AG361" s="156"/>
      <c r="AH361" s="157"/>
      <c r="AI361" s="157"/>
      <c r="AJ361" s="157"/>
      <c r="AK361" s="157"/>
      <c r="AM361" s="159"/>
    </row>
    <row r="362" spans="1:39" s="158" customFormat="1" ht="15" customHeight="1" x14ac:dyDescent="0.25">
      <c r="A362" s="131">
        <v>356</v>
      </c>
      <c r="B362" s="131" t="s">
        <v>18637</v>
      </c>
      <c r="C362" s="131" t="s">
        <v>18692</v>
      </c>
      <c r="D362" s="131" t="s">
        <v>56</v>
      </c>
      <c r="E362" s="131" t="s">
        <v>18640</v>
      </c>
      <c r="F362" s="131" t="s">
        <v>18498</v>
      </c>
      <c r="G362" s="131" t="s">
        <v>19436</v>
      </c>
      <c r="H362" s="131">
        <v>1979</v>
      </c>
      <c r="I362" s="131">
        <v>2017</v>
      </c>
      <c r="J362" s="131"/>
      <c r="K362" s="131"/>
      <c r="L362" s="131"/>
      <c r="M362" s="131"/>
      <c r="N362" s="131"/>
      <c r="O362" s="131"/>
      <c r="P362" s="131"/>
      <c r="Q362" s="131"/>
      <c r="R362" s="131" t="s">
        <v>18639</v>
      </c>
      <c r="S362" s="131"/>
      <c r="T362" s="131"/>
      <c r="U362" s="131"/>
      <c r="V362" s="141"/>
      <c r="W362" s="175" t="s">
        <v>19437</v>
      </c>
      <c r="Y362" s="158">
        <v>29204</v>
      </c>
      <c r="Z362" s="176"/>
      <c r="AA362" s="176"/>
      <c r="AB362" s="176"/>
      <c r="AC362" s="176"/>
      <c r="AD362" s="176"/>
      <c r="AG362" s="156"/>
      <c r="AH362" s="157"/>
      <c r="AI362" s="157"/>
      <c r="AJ362" s="157"/>
      <c r="AK362" s="157"/>
      <c r="AM362" s="159"/>
    </row>
    <row r="363" spans="1:39" s="158" customFormat="1" ht="15" customHeight="1" x14ac:dyDescent="0.25">
      <c r="A363" s="131">
        <v>357</v>
      </c>
      <c r="B363" s="131" t="s">
        <v>18637</v>
      </c>
      <c r="C363" s="131" t="s">
        <v>18692</v>
      </c>
      <c r="D363" s="131" t="s">
        <v>56</v>
      </c>
      <c r="E363" s="131" t="s">
        <v>18640</v>
      </c>
      <c r="F363" s="131" t="s">
        <v>18498</v>
      </c>
      <c r="G363" s="131" t="s">
        <v>19438</v>
      </c>
      <c r="H363" s="131">
        <v>1976</v>
      </c>
      <c r="I363" s="131">
        <v>2017</v>
      </c>
      <c r="J363" s="131"/>
      <c r="K363" s="131"/>
      <c r="L363" s="131"/>
      <c r="M363" s="131"/>
      <c r="N363" s="131"/>
      <c r="O363" s="131"/>
      <c r="P363" s="131" t="s">
        <v>18639</v>
      </c>
      <c r="Q363" s="131"/>
      <c r="R363" s="131"/>
      <c r="S363" s="131"/>
      <c r="T363" s="131"/>
      <c r="U363" s="131"/>
      <c r="V363" s="141"/>
      <c r="W363" s="175" t="s">
        <v>19439</v>
      </c>
      <c r="Y363" s="158">
        <v>27760</v>
      </c>
      <c r="Z363" s="176"/>
      <c r="AA363" s="176"/>
      <c r="AB363" s="176"/>
      <c r="AC363" s="176"/>
      <c r="AD363" s="176"/>
      <c r="AG363" s="156"/>
      <c r="AH363" s="157"/>
      <c r="AI363" s="157"/>
      <c r="AJ363" s="157"/>
      <c r="AK363" s="157"/>
      <c r="AM363" s="159"/>
    </row>
    <row r="364" spans="1:39" s="158" customFormat="1" ht="15" customHeight="1" x14ac:dyDescent="0.25">
      <c r="A364" s="131">
        <v>358</v>
      </c>
      <c r="B364" s="131" t="s">
        <v>18637</v>
      </c>
      <c r="C364" s="131" t="s">
        <v>18692</v>
      </c>
      <c r="D364" s="131" t="s">
        <v>56</v>
      </c>
      <c r="E364" s="131" t="s">
        <v>18640</v>
      </c>
      <c r="F364" s="131" t="s">
        <v>18498</v>
      </c>
      <c r="G364" s="131" t="s">
        <v>19440</v>
      </c>
      <c r="H364" s="131">
        <v>1976</v>
      </c>
      <c r="I364" s="131">
        <v>2017</v>
      </c>
      <c r="J364" s="131"/>
      <c r="K364" s="131"/>
      <c r="L364" s="131"/>
      <c r="M364" s="131"/>
      <c r="N364" s="131"/>
      <c r="O364" s="131"/>
      <c r="P364" s="131" t="s">
        <v>18639</v>
      </c>
      <c r="Q364" s="131"/>
      <c r="R364" s="131"/>
      <c r="S364" s="131"/>
      <c r="T364" s="131"/>
      <c r="U364" s="131"/>
      <c r="V364" s="141"/>
      <c r="W364" s="175" t="s">
        <v>19441</v>
      </c>
      <c r="Y364" s="158">
        <v>27760</v>
      </c>
      <c r="Z364" s="176"/>
      <c r="AA364" s="176"/>
      <c r="AB364" s="176"/>
      <c r="AC364" s="176"/>
      <c r="AD364" s="176"/>
      <c r="AG364" s="156"/>
      <c r="AH364" s="157"/>
      <c r="AI364" s="157"/>
      <c r="AJ364" s="157"/>
      <c r="AK364" s="157"/>
      <c r="AM364" s="159"/>
    </row>
    <row r="365" spans="1:39" s="158" customFormat="1" ht="15" customHeight="1" x14ac:dyDescent="0.25">
      <c r="A365" s="131">
        <v>359</v>
      </c>
      <c r="B365" s="131" t="s">
        <v>18637</v>
      </c>
      <c r="C365" s="131" t="s">
        <v>18692</v>
      </c>
      <c r="D365" s="131" t="s">
        <v>56</v>
      </c>
      <c r="E365" s="131" t="s">
        <v>18640</v>
      </c>
      <c r="F365" s="131" t="s">
        <v>18498</v>
      </c>
      <c r="G365" s="131" t="s">
        <v>19442</v>
      </c>
      <c r="H365" s="131">
        <v>1989</v>
      </c>
      <c r="I365" s="131">
        <v>2017</v>
      </c>
      <c r="J365" s="131"/>
      <c r="K365" s="131"/>
      <c r="L365" s="131"/>
      <c r="M365" s="131"/>
      <c r="N365" s="131"/>
      <c r="O365" s="131"/>
      <c r="P365" s="131"/>
      <c r="Q365" s="131" t="s">
        <v>18639</v>
      </c>
      <c r="R365" s="131"/>
      <c r="S365" s="131"/>
      <c r="T365" s="131"/>
      <c r="U365" s="131"/>
      <c r="V365" s="141"/>
      <c r="W365" s="175" t="s">
        <v>19443</v>
      </c>
      <c r="Y365" s="158">
        <v>32509</v>
      </c>
      <c r="Z365" s="176"/>
      <c r="AA365" s="176"/>
      <c r="AB365" s="176"/>
      <c r="AC365" s="176"/>
      <c r="AD365" s="176"/>
      <c r="AG365" s="156"/>
      <c r="AH365" s="157"/>
      <c r="AI365" s="157"/>
      <c r="AJ365" s="157"/>
      <c r="AK365" s="157"/>
      <c r="AM365" s="159"/>
    </row>
    <row r="366" spans="1:39" s="158" customFormat="1" ht="15" customHeight="1" x14ac:dyDescent="0.25">
      <c r="A366" s="131">
        <v>360</v>
      </c>
      <c r="B366" s="131" t="s">
        <v>18637</v>
      </c>
      <c r="C366" s="131" t="s">
        <v>18692</v>
      </c>
      <c r="D366" s="131" t="s">
        <v>56</v>
      </c>
      <c r="E366" s="131" t="s">
        <v>18640</v>
      </c>
      <c r="F366" s="131" t="s">
        <v>18498</v>
      </c>
      <c r="G366" s="131" t="s">
        <v>19444</v>
      </c>
      <c r="H366" s="131">
        <v>1971</v>
      </c>
      <c r="I366" s="131">
        <v>2017</v>
      </c>
      <c r="J366" s="131"/>
      <c r="K366" s="131"/>
      <c r="L366" s="131"/>
      <c r="M366" s="131"/>
      <c r="N366" s="131"/>
      <c r="O366" s="131"/>
      <c r="P366" s="131"/>
      <c r="Q366" s="131" t="s">
        <v>18639</v>
      </c>
      <c r="R366" s="131"/>
      <c r="S366" s="131"/>
      <c r="T366" s="131"/>
      <c r="U366" s="131"/>
      <c r="V366" s="141"/>
      <c r="W366" s="175" t="s">
        <v>19445</v>
      </c>
      <c r="Y366" s="158">
        <v>25934</v>
      </c>
      <c r="Z366" s="176"/>
      <c r="AA366" s="176"/>
      <c r="AB366" s="176"/>
      <c r="AC366" s="176"/>
      <c r="AD366" s="176"/>
      <c r="AG366" s="156"/>
      <c r="AH366" s="157"/>
      <c r="AI366" s="157"/>
      <c r="AJ366" s="157"/>
      <c r="AK366" s="157"/>
      <c r="AM366" s="159"/>
    </row>
    <row r="367" spans="1:39" s="158" customFormat="1" ht="15" customHeight="1" x14ac:dyDescent="0.25">
      <c r="A367" s="131">
        <v>361</v>
      </c>
      <c r="B367" s="131" t="s">
        <v>18637</v>
      </c>
      <c r="C367" s="131" t="s">
        <v>18692</v>
      </c>
      <c r="D367" s="131" t="s">
        <v>56</v>
      </c>
      <c r="E367" s="131" t="s">
        <v>18640</v>
      </c>
      <c r="F367" s="131" t="s">
        <v>18498</v>
      </c>
      <c r="G367" s="131" t="s">
        <v>19446</v>
      </c>
      <c r="H367" s="131">
        <v>1979</v>
      </c>
      <c r="I367" s="131">
        <v>2017</v>
      </c>
      <c r="J367" s="131"/>
      <c r="K367" s="131"/>
      <c r="L367" s="131" t="s">
        <v>18639</v>
      </c>
      <c r="M367" s="131"/>
      <c r="N367" s="131"/>
      <c r="O367" s="131"/>
      <c r="P367" s="131"/>
      <c r="Q367" s="131"/>
      <c r="R367" s="131"/>
      <c r="S367" s="131"/>
      <c r="T367" s="131"/>
      <c r="U367" s="131"/>
      <c r="V367" s="141"/>
      <c r="W367" s="175" t="s">
        <v>19447</v>
      </c>
      <c r="Y367" s="158">
        <v>29204</v>
      </c>
      <c r="Z367" s="176"/>
      <c r="AA367" s="176"/>
      <c r="AB367" s="176"/>
      <c r="AC367" s="176"/>
      <c r="AD367" s="176"/>
      <c r="AG367" s="156"/>
      <c r="AH367" s="157"/>
      <c r="AI367" s="157"/>
      <c r="AJ367" s="157"/>
      <c r="AK367" s="157"/>
      <c r="AM367" s="159"/>
    </row>
    <row r="368" spans="1:39" s="158" customFormat="1" ht="15" customHeight="1" x14ac:dyDescent="0.25">
      <c r="A368" s="131">
        <v>362</v>
      </c>
      <c r="B368" s="131" t="s">
        <v>18637</v>
      </c>
      <c r="C368" s="131" t="s">
        <v>18692</v>
      </c>
      <c r="D368" s="131" t="s">
        <v>56</v>
      </c>
      <c r="E368" s="131" t="s">
        <v>18640</v>
      </c>
      <c r="F368" s="131" t="s">
        <v>18498</v>
      </c>
      <c r="G368" s="131" t="s">
        <v>19448</v>
      </c>
      <c r="H368" s="131">
        <v>1968</v>
      </c>
      <c r="I368" s="131">
        <v>2017</v>
      </c>
      <c r="J368" s="131"/>
      <c r="K368" s="131"/>
      <c r="L368" s="131" t="s">
        <v>18639</v>
      </c>
      <c r="M368" s="131"/>
      <c r="N368" s="131"/>
      <c r="O368" s="131"/>
      <c r="P368" s="131"/>
      <c r="Q368" s="131"/>
      <c r="R368" s="131"/>
      <c r="S368" s="131"/>
      <c r="T368" s="131"/>
      <c r="U368" s="244"/>
      <c r="V368" s="141"/>
      <c r="W368" s="175" t="s">
        <v>19449</v>
      </c>
      <c r="Y368" s="158">
        <v>25187</v>
      </c>
      <c r="Z368" s="176"/>
      <c r="AA368" s="176"/>
      <c r="AB368" s="176"/>
      <c r="AC368" s="176"/>
      <c r="AD368" s="176"/>
      <c r="AG368" s="156"/>
      <c r="AH368" s="157"/>
      <c r="AI368" s="157"/>
      <c r="AJ368" s="157"/>
      <c r="AK368" s="157"/>
      <c r="AM368" s="159"/>
    </row>
    <row r="369" spans="1:39" s="158" customFormat="1" ht="15" customHeight="1" x14ac:dyDescent="0.25">
      <c r="A369" s="131">
        <v>363</v>
      </c>
      <c r="B369" s="131" t="s">
        <v>18637</v>
      </c>
      <c r="C369" s="131" t="s">
        <v>18692</v>
      </c>
      <c r="D369" s="131" t="s">
        <v>56</v>
      </c>
      <c r="E369" s="131" t="s">
        <v>18640</v>
      </c>
      <c r="F369" s="131" t="s">
        <v>18498</v>
      </c>
      <c r="G369" s="131" t="s">
        <v>19450</v>
      </c>
      <c r="H369" s="131">
        <v>1986</v>
      </c>
      <c r="I369" s="131">
        <v>2017</v>
      </c>
      <c r="J369" s="131"/>
      <c r="K369" s="131"/>
      <c r="L369" s="131"/>
      <c r="M369" s="131"/>
      <c r="N369" s="131"/>
      <c r="O369" s="131"/>
      <c r="P369" s="131"/>
      <c r="Q369" s="131"/>
      <c r="R369" s="131" t="s">
        <v>18639</v>
      </c>
      <c r="S369" s="131"/>
      <c r="T369" s="131"/>
      <c r="U369" s="131"/>
      <c r="V369" s="141"/>
      <c r="W369" s="175" t="s">
        <v>19451</v>
      </c>
      <c r="Y369" s="158">
        <v>31413</v>
      </c>
      <c r="Z369" s="176"/>
      <c r="AA369" s="176"/>
      <c r="AB369" s="176"/>
      <c r="AC369" s="176"/>
      <c r="AD369" s="176"/>
      <c r="AG369" s="156"/>
      <c r="AH369" s="157"/>
      <c r="AI369" s="157"/>
      <c r="AJ369" s="157"/>
      <c r="AK369" s="157"/>
      <c r="AM369" s="159"/>
    </row>
    <row r="370" spans="1:39" s="158" customFormat="1" ht="15" customHeight="1" x14ac:dyDescent="0.25">
      <c r="A370" s="131">
        <v>364</v>
      </c>
      <c r="B370" s="131" t="s">
        <v>18637</v>
      </c>
      <c r="C370" s="131" t="s">
        <v>18692</v>
      </c>
      <c r="D370" s="131" t="s">
        <v>56</v>
      </c>
      <c r="E370" s="131" t="s">
        <v>18640</v>
      </c>
      <c r="F370" s="131" t="s">
        <v>18498</v>
      </c>
      <c r="G370" s="131" t="s">
        <v>19452</v>
      </c>
      <c r="H370" s="131">
        <v>1986</v>
      </c>
      <c r="I370" s="131">
        <v>2017</v>
      </c>
      <c r="J370" s="131"/>
      <c r="K370" s="131"/>
      <c r="L370" s="131"/>
      <c r="M370" s="131"/>
      <c r="N370" s="131"/>
      <c r="O370" s="131"/>
      <c r="P370" s="131"/>
      <c r="Q370" s="131"/>
      <c r="R370" s="131" t="s">
        <v>18639</v>
      </c>
      <c r="S370" s="131"/>
      <c r="T370" s="131"/>
      <c r="U370" s="131"/>
      <c r="V370" s="141"/>
      <c r="W370" s="175" t="s">
        <v>19453</v>
      </c>
      <c r="Y370" s="158">
        <v>31413</v>
      </c>
      <c r="Z370" s="176"/>
      <c r="AA370" s="176"/>
      <c r="AB370" s="176"/>
      <c r="AC370" s="176"/>
      <c r="AD370" s="176"/>
      <c r="AG370" s="156"/>
      <c r="AH370" s="157"/>
      <c r="AI370" s="157"/>
      <c r="AJ370" s="157"/>
      <c r="AK370" s="157"/>
      <c r="AM370" s="159"/>
    </row>
    <row r="371" spans="1:39" s="158" customFormat="1" ht="15" customHeight="1" x14ac:dyDescent="0.25">
      <c r="A371" s="131">
        <v>365</v>
      </c>
      <c r="B371" s="131" t="s">
        <v>18637</v>
      </c>
      <c r="C371" s="131" t="s">
        <v>18692</v>
      </c>
      <c r="D371" s="131" t="s">
        <v>56</v>
      </c>
      <c r="E371" s="131" t="s">
        <v>18640</v>
      </c>
      <c r="F371" s="131" t="s">
        <v>18498</v>
      </c>
      <c r="G371" s="131" t="s">
        <v>19454</v>
      </c>
      <c r="H371" s="131">
        <v>1976</v>
      </c>
      <c r="I371" s="131" t="s">
        <v>18507</v>
      </c>
      <c r="J371" s="131"/>
      <c r="K371" s="131"/>
      <c r="L371" s="131"/>
      <c r="M371" s="131"/>
      <c r="N371" s="131"/>
      <c r="O371" s="131"/>
      <c r="P371" s="131"/>
      <c r="Q371" s="131"/>
      <c r="R371" s="131"/>
      <c r="S371" s="131" t="s">
        <v>18639</v>
      </c>
      <c r="T371" s="131"/>
      <c r="U371" s="131"/>
      <c r="V371" s="141"/>
      <c r="W371" s="175" t="s">
        <v>19455</v>
      </c>
      <c r="Y371" s="158">
        <v>27760</v>
      </c>
      <c r="Z371" s="176"/>
      <c r="AA371" s="176"/>
      <c r="AB371" s="176"/>
      <c r="AC371" s="176"/>
      <c r="AD371" s="176"/>
      <c r="AG371" s="156"/>
      <c r="AH371" s="157"/>
      <c r="AI371" s="157"/>
      <c r="AJ371" s="157"/>
      <c r="AK371" s="157"/>
      <c r="AM371" s="159"/>
    </row>
    <row r="372" spans="1:39" s="158" customFormat="1" ht="15" customHeight="1" x14ac:dyDescent="0.25">
      <c r="A372" s="131">
        <v>366</v>
      </c>
      <c r="B372" s="131" t="s">
        <v>18637</v>
      </c>
      <c r="C372" s="131" t="s">
        <v>18692</v>
      </c>
      <c r="D372" s="131" t="s">
        <v>56</v>
      </c>
      <c r="E372" s="131" t="s">
        <v>18640</v>
      </c>
      <c r="F372" s="131" t="s">
        <v>18498</v>
      </c>
      <c r="G372" s="131" t="s">
        <v>19456</v>
      </c>
      <c r="H372" s="131">
        <v>1997</v>
      </c>
      <c r="I372" s="131" t="s">
        <v>18507</v>
      </c>
      <c r="J372" s="131"/>
      <c r="K372" s="131"/>
      <c r="L372" s="131"/>
      <c r="M372" s="131"/>
      <c r="N372" s="131"/>
      <c r="O372" s="131"/>
      <c r="P372" s="131"/>
      <c r="Q372" s="131"/>
      <c r="R372" s="131"/>
      <c r="S372" s="131" t="s">
        <v>18639</v>
      </c>
      <c r="T372" s="131"/>
      <c r="U372" s="131"/>
      <c r="V372" s="141"/>
      <c r="W372" s="175" t="s">
        <v>19457</v>
      </c>
      <c r="Y372" s="158">
        <v>35431</v>
      </c>
      <c r="Z372" s="176"/>
      <c r="AA372" s="176"/>
      <c r="AB372" s="176"/>
      <c r="AC372" s="176"/>
      <c r="AD372" s="176"/>
      <c r="AG372" s="156"/>
      <c r="AH372" s="157"/>
      <c r="AI372" s="157"/>
      <c r="AJ372" s="157"/>
      <c r="AK372" s="157"/>
      <c r="AM372" s="159"/>
    </row>
    <row r="373" spans="1:39" s="158" customFormat="1" ht="15" customHeight="1" x14ac:dyDescent="0.25">
      <c r="A373" s="131">
        <v>367</v>
      </c>
      <c r="B373" s="131" t="s">
        <v>18637</v>
      </c>
      <c r="C373" s="131" t="s">
        <v>18692</v>
      </c>
      <c r="D373" s="131" t="s">
        <v>56</v>
      </c>
      <c r="E373" s="131" t="s">
        <v>18640</v>
      </c>
      <c r="F373" s="131" t="s">
        <v>18498</v>
      </c>
      <c r="G373" s="131" t="s">
        <v>19458</v>
      </c>
      <c r="H373" s="131">
        <v>1987</v>
      </c>
      <c r="I373" s="131">
        <v>2017</v>
      </c>
      <c r="J373" s="131"/>
      <c r="K373" s="131"/>
      <c r="L373" s="131"/>
      <c r="M373" s="131"/>
      <c r="N373" s="131"/>
      <c r="O373" s="131"/>
      <c r="P373" s="131"/>
      <c r="Q373" s="131"/>
      <c r="R373" s="131" t="s">
        <v>18639</v>
      </c>
      <c r="S373" s="131"/>
      <c r="T373" s="131"/>
      <c r="U373" s="244"/>
      <c r="V373" s="141"/>
      <c r="W373" s="175" t="s">
        <v>19459</v>
      </c>
      <c r="Y373" s="158">
        <v>31853</v>
      </c>
      <c r="Z373" s="176"/>
      <c r="AA373" s="176"/>
      <c r="AB373" s="176"/>
      <c r="AC373" s="176"/>
      <c r="AD373" s="176"/>
      <c r="AG373" s="156"/>
      <c r="AH373" s="157"/>
      <c r="AI373" s="157"/>
      <c r="AJ373" s="157"/>
      <c r="AK373" s="157"/>
      <c r="AM373" s="159"/>
    </row>
    <row r="374" spans="1:39" s="158" customFormat="1" ht="15" customHeight="1" x14ac:dyDescent="0.25">
      <c r="A374" s="131">
        <v>368</v>
      </c>
      <c r="B374" s="131" t="s">
        <v>18637</v>
      </c>
      <c r="C374" s="131" t="s">
        <v>18692</v>
      </c>
      <c r="D374" s="131" t="s">
        <v>56</v>
      </c>
      <c r="E374" s="131" t="s">
        <v>18640</v>
      </c>
      <c r="F374" s="131" t="s">
        <v>18498</v>
      </c>
      <c r="G374" s="131" t="s">
        <v>19460</v>
      </c>
      <c r="H374" s="131">
        <v>1973</v>
      </c>
      <c r="I374" s="131">
        <v>2017</v>
      </c>
      <c r="J374" s="131"/>
      <c r="K374" s="131"/>
      <c r="L374" s="131"/>
      <c r="M374" s="131"/>
      <c r="N374" s="131"/>
      <c r="O374" s="131"/>
      <c r="P374" s="131"/>
      <c r="Q374" s="131"/>
      <c r="R374" s="131" t="s">
        <v>18639</v>
      </c>
      <c r="S374" s="131"/>
      <c r="T374" s="131"/>
      <c r="U374" s="131"/>
      <c r="V374" s="141"/>
      <c r="W374" s="175" t="s">
        <v>19461</v>
      </c>
      <c r="Y374" s="158">
        <v>26796</v>
      </c>
      <c r="Z374" s="176"/>
      <c r="AA374" s="176"/>
      <c r="AB374" s="176"/>
      <c r="AC374" s="176"/>
      <c r="AD374" s="176"/>
      <c r="AG374" s="156"/>
      <c r="AH374" s="157"/>
      <c r="AI374" s="157"/>
      <c r="AJ374" s="157"/>
      <c r="AK374" s="157"/>
      <c r="AM374" s="159"/>
    </row>
    <row r="375" spans="1:39" s="158" customFormat="1" ht="15" customHeight="1" x14ac:dyDescent="0.25">
      <c r="A375" s="131">
        <v>369</v>
      </c>
      <c r="B375" s="131" t="s">
        <v>18637</v>
      </c>
      <c r="C375" s="131" t="s">
        <v>18692</v>
      </c>
      <c r="D375" s="131" t="s">
        <v>56</v>
      </c>
      <c r="E375" s="131" t="s">
        <v>18640</v>
      </c>
      <c r="F375" s="131" t="s">
        <v>18498</v>
      </c>
      <c r="G375" s="131" t="s">
        <v>19462</v>
      </c>
      <c r="H375" s="131">
        <v>1961</v>
      </c>
      <c r="I375" s="131">
        <v>2017</v>
      </c>
      <c r="J375" s="131"/>
      <c r="K375" s="131"/>
      <c r="L375" s="131"/>
      <c r="M375" s="131"/>
      <c r="N375" s="131"/>
      <c r="O375" s="131"/>
      <c r="P375" s="131"/>
      <c r="Q375" s="131"/>
      <c r="R375" s="131" t="s">
        <v>18639</v>
      </c>
      <c r="S375" s="131"/>
      <c r="T375" s="131"/>
      <c r="U375" s="131"/>
      <c r="V375" s="141"/>
      <c r="W375" s="175" t="s">
        <v>19463</v>
      </c>
      <c r="Y375" s="158">
        <v>22422</v>
      </c>
      <c r="Z375" s="176"/>
      <c r="AA375" s="176"/>
      <c r="AB375" s="176"/>
      <c r="AC375" s="176"/>
      <c r="AD375" s="176"/>
      <c r="AG375" s="156"/>
      <c r="AH375" s="157"/>
      <c r="AI375" s="157"/>
      <c r="AJ375" s="157"/>
      <c r="AK375" s="157"/>
      <c r="AM375" s="159"/>
    </row>
    <row r="376" spans="1:39" s="158" customFormat="1" ht="15" customHeight="1" x14ac:dyDescent="0.25">
      <c r="A376" s="131">
        <v>370</v>
      </c>
      <c r="B376" s="131" t="s">
        <v>18637</v>
      </c>
      <c r="C376" s="131" t="s">
        <v>18692</v>
      </c>
      <c r="D376" s="131" t="s">
        <v>30</v>
      </c>
      <c r="E376" s="131">
        <v>10</v>
      </c>
      <c r="F376" s="131" t="s">
        <v>18495</v>
      </c>
      <c r="G376" s="131" t="s">
        <v>19464</v>
      </c>
      <c r="H376" s="131">
        <v>1979</v>
      </c>
      <c r="I376" s="131">
        <v>2017</v>
      </c>
      <c r="J376" s="131"/>
      <c r="K376" s="131"/>
      <c r="L376" s="131" t="s">
        <v>18639</v>
      </c>
      <c r="M376" s="131"/>
      <c r="N376" s="131"/>
      <c r="O376" s="131"/>
      <c r="P376" s="131"/>
      <c r="Q376" s="131"/>
      <c r="R376" s="131"/>
      <c r="S376" s="131"/>
      <c r="T376" s="131"/>
      <c r="U376" s="131"/>
      <c r="V376" s="141"/>
      <c r="W376" s="175" t="s">
        <v>19465</v>
      </c>
      <c r="Y376" s="158">
        <v>28915</v>
      </c>
      <c r="Z376" s="176"/>
      <c r="AA376" s="176"/>
      <c r="AB376" s="176"/>
      <c r="AC376" s="176"/>
      <c r="AD376" s="176"/>
      <c r="AG376" s="156"/>
      <c r="AH376" s="157"/>
      <c r="AI376" s="157"/>
      <c r="AJ376" s="157"/>
      <c r="AK376" s="157"/>
      <c r="AM376" s="159"/>
    </row>
    <row r="377" spans="1:39" s="158" customFormat="1" ht="15" customHeight="1" x14ac:dyDescent="0.25">
      <c r="A377" s="131">
        <v>371</v>
      </c>
      <c r="B377" s="131" t="s">
        <v>18637</v>
      </c>
      <c r="C377" s="131" t="s">
        <v>18692</v>
      </c>
      <c r="D377" s="131" t="s">
        <v>30</v>
      </c>
      <c r="E377" s="131">
        <v>10</v>
      </c>
      <c r="F377" s="131" t="s">
        <v>18495</v>
      </c>
      <c r="G377" s="131" t="s">
        <v>19466</v>
      </c>
      <c r="H377" s="131">
        <v>1979</v>
      </c>
      <c r="I377" s="131">
        <v>2017</v>
      </c>
      <c r="J377" s="131"/>
      <c r="K377" s="131"/>
      <c r="L377" s="131" t="s">
        <v>18639</v>
      </c>
      <c r="M377" s="131"/>
      <c r="N377" s="131"/>
      <c r="O377" s="131"/>
      <c r="P377" s="131"/>
      <c r="Q377" s="131"/>
      <c r="R377" s="131"/>
      <c r="S377" s="131"/>
      <c r="T377" s="131"/>
      <c r="U377" s="131"/>
      <c r="V377" s="141"/>
      <c r="W377" s="175" t="s">
        <v>19467</v>
      </c>
      <c r="Y377" s="158">
        <v>28915</v>
      </c>
      <c r="Z377" s="176"/>
      <c r="AA377" s="176"/>
      <c r="AB377" s="176"/>
      <c r="AC377" s="176"/>
      <c r="AD377" s="176"/>
      <c r="AG377" s="156"/>
      <c r="AH377" s="157"/>
      <c r="AI377" s="157"/>
      <c r="AJ377" s="157"/>
      <c r="AK377" s="157"/>
      <c r="AM377" s="159"/>
    </row>
    <row r="378" spans="1:39" s="158" customFormat="1" ht="15" customHeight="1" x14ac:dyDescent="0.25">
      <c r="A378" s="131">
        <v>372</v>
      </c>
      <c r="B378" s="131" t="s">
        <v>18637</v>
      </c>
      <c r="C378" s="131" t="s">
        <v>18692</v>
      </c>
      <c r="D378" s="131" t="s">
        <v>30</v>
      </c>
      <c r="E378" s="131">
        <v>10</v>
      </c>
      <c r="F378" s="131" t="s">
        <v>18495</v>
      </c>
      <c r="G378" s="131" t="s">
        <v>19468</v>
      </c>
      <c r="H378" s="131">
        <v>1971</v>
      </c>
      <c r="I378" s="131">
        <v>2017</v>
      </c>
      <c r="J378" s="131"/>
      <c r="K378" s="244"/>
      <c r="L378" s="131" t="s">
        <v>18639</v>
      </c>
      <c r="M378" s="131"/>
      <c r="N378" s="131"/>
      <c r="O378" s="131"/>
      <c r="P378" s="131"/>
      <c r="Q378" s="131"/>
      <c r="R378" s="131"/>
      <c r="S378" s="131"/>
      <c r="T378" s="131"/>
      <c r="U378" s="131"/>
      <c r="V378" s="141"/>
      <c r="W378" s="175" t="s">
        <v>19469</v>
      </c>
      <c r="Y378" s="158">
        <v>26282</v>
      </c>
      <c r="Z378" s="176"/>
      <c r="AA378" s="176"/>
      <c r="AB378" s="176"/>
      <c r="AC378" s="176"/>
      <c r="AD378" s="176"/>
      <c r="AG378" s="156"/>
      <c r="AH378" s="157"/>
      <c r="AI378" s="157"/>
      <c r="AJ378" s="157"/>
      <c r="AK378" s="157"/>
      <c r="AM378" s="159"/>
    </row>
    <row r="379" spans="1:39" s="158" customFormat="1" ht="15" customHeight="1" x14ac:dyDescent="0.25">
      <c r="A379" s="131">
        <v>373</v>
      </c>
      <c r="B379" s="131" t="s">
        <v>18637</v>
      </c>
      <c r="C379" s="131" t="s">
        <v>18692</v>
      </c>
      <c r="D379" s="131" t="s">
        <v>30</v>
      </c>
      <c r="E379" s="131">
        <v>10</v>
      </c>
      <c r="F379" s="131" t="s">
        <v>18495</v>
      </c>
      <c r="G379" s="131" t="s">
        <v>19470</v>
      </c>
      <c r="H379" s="131">
        <v>1979</v>
      </c>
      <c r="I379" s="131">
        <v>2017</v>
      </c>
      <c r="J379" s="131"/>
      <c r="K379" s="131"/>
      <c r="L379" s="131" t="s">
        <v>18639</v>
      </c>
      <c r="M379" s="131"/>
      <c r="N379" s="131"/>
      <c r="O379" s="131"/>
      <c r="P379" s="131"/>
      <c r="Q379" s="131"/>
      <c r="R379" s="131"/>
      <c r="S379" s="131"/>
      <c r="T379" s="131"/>
      <c r="U379" s="131"/>
      <c r="V379" s="141"/>
      <c r="W379" s="175" t="s">
        <v>19471</v>
      </c>
      <c r="Y379" s="158">
        <v>28946</v>
      </c>
      <c r="Z379" s="176"/>
      <c r="AA379" s="176"/>
      <c r="AB379" s="176"/>
      <c r="AC379" s="176"/>
      <c r="AD379" s="176"/>
      <c r="AG379" s="156"/>
      <c r="AH379" s="157"/>
      <c r="AI379" s="157"/>
      <c r="AJ379" s="157"/>
      <c r="AK379" s="157"/>
      <c r="AM379" s="159"/>
    </row>
    <row r="380" spans="1:39" s="158" customFormat="1" ht="15" customHeight="1" x14ac:dyDescent="0.25">
      <c r="A380" s="131">
        <v>374</v>
      </c>
      <c r="B380" s="131" t="s">
        <v>18637</v>
      </c>
      <c r="C380" s="131" t="s">
        <v>18692</v>
      </c>
      <c r="D380" s="131" t="s">
        <v>30</v>
      </c>
      <c r="E380" s="131">
        <v>10</v>
      </c>
      <c r="F380" s="131" t="s">
        <v>18495</v>
      </c>
      <c r="G380" s="131" t="s">
        <v>19472</v>
      </c>
      <c r="H380" s="131">
        <v>1979</v>
      </c>
      <c r="I380" s="131">
        <v>2017</v>
      </c>
      <c r="J380" s="131"/>
      <c r="K380" s="131"/>
      <c r="L380" s="131" t="s">
        <v>18639</v>
      </c>
      <c r="M380" s="131"/>
      <c r="N380" s="131"/>
      <c r="O380" s="131"/>
      <c r="P380" s="131"/>
      <c r="Q380" s="131"/>
      <c r="R380" s="131"/>
      <c r="S380" s="131"/>
      <c r="T380" s="131"/>
      <c r="U380" s="131"/>
      <c r="V380" s="141"/>
      <c r="W380" s="175" t="s">
        <v>19473</v>
      </c>
      <c r="Y380" s="158">
        <v>28856</v>
      </c>
      <c r="Z380" s="176"/>
      <c r="AA380" s="176"/>
      <c r="AB380" s="176"/>
      <c r="AC380" s="176"/>
      <c r="AD380" s="176"/>
      <c r="AG380" s="156"/>
      <c r="AH380" s="157"/>
      <c r="AI380" s="157"/>
      <c r="AJ380" s="157"/>
      <c r="AK380" s="157"/>
      <c r="AM380" s="159"/>
    </row>
    <row r="381" spans="1:39" s="158" customFormat="1" ht="15" customHeight="1" x14ac:dyDescent="0.25">
      <c r="A381" s="131">
        <v>375</v>
      </c>
      <c r="B381" s="131" t="s">
        <v>18637</v>
      </c>
      <c r="C381" s="131" t="s">
        <v>18692</v>
      </c>
      <c r="D381" s="131" t="s">
        <v>30</v>
      </c>
      <c r="E381" s="131">
        <v>10</v>
      </c>
      <c r="F381" s="131" t="s">
        <v>18495</v>
      </c>
      <c r="G381" s="131" t="s">
        <v>19474</v>
      </c>
      <c r="H381" s="131">
        <v>1986</v>
      </c>
      <c r="I381" s="131">
        <v>2017</v>
      </c>
      <c r="J381" s="131"/>
      <c r="K381" s="131"/>
      <c r="L381" s="131" t="s">
        <v>18639</v>
      </c>
      <c r="M381" s="131"/>
      <c r="N381" s="131"/>
      <c r="O381" s="131"/>
      <c r="P381" s="131"/>
      <c r="Q381" s="131"/>
      <c r="R381" s="131"/>
      <c r="S381" s="131"/>
      <c r="T381" s="131"/>
      <c r="U381" s="244"/>
      <c r="V381" s="141"/>
      <c r="W381" s="175" t="s">
        <v>19475</v>
      </c>
      <c r="Y381" s="158">
        <v>31413</v>
      </c>
      <c r="Z381" s="176"/>
      <c r="AA381" s="176"/>
      <c r="AB381" s="176"/>
      <c r="AC381" s="176"/>
      <c r="AD381" s="176"/>
      <c r="AG381" s="156"/>
      <c r="AH381" s="157"/>
      <c r="AI381" s="157"/>
      <c r="AJ381" s="157"/>
      <c r="AK381" s="157"/>
      <c r="AM381" s="159"/>
    </row>
    <row r="382" spans="1:39" s="158" customFormat="1" ht="15" customHeight="1" x14ac:dyDescent="0.25">
      <c r="A382" s="131">
        <v>376</v>
      </c>
      <c r="B382" s="131" t="s">
        <v>18637</v>
      </c>
      <c r="C382" s="131" t="s">
        <v>18692</v>
      </c>
      <c r="D382" s="131" t="s">
        <v>30</v>
      </c>
      <c r="E382" s="131">
        <v>10</v>
      </c>
      <c r="F382" s="131" t="s">
        <v>18495</v>
      </c>
      <c r="G382" s="131" t="s">
        <v>19476</v>
      </c>
      <c r="H382" s="131">
        <v>1975</v>
      </c>
      <c r="I382" s="131">
        <v>2017</v>
      </c>
      <c r="J382" s="131"/>
      <c r="K382" s="131"/>
      <c r="L382" s="131" t="s">
        <v>18639</v>
      </c>
      <c r="M382" s="131"/>
      <c r="N382" s="131"/>
      <c r="O382" s="131"/>
      <c r="P382" s="131"/>
      <c r="Q382" s="131"/>
      <c r="R382" s="131"/>
      <c r="S382" s="131"/>
      <c r="T382" s="131"/>
      <c r="U382" s="131"/>
      <c r="V382" s="141"/>
      <c r="W382" s="175" t="s">
        <v>19477</v>
      </c>
      <c r="Y382" s="158">
        <v>27638</v>
      </c>
      <c r="Z382" s="176"/>
      <c r="AA382" s="176"/>
      <c r="AB382" s="176"/>
      <c r="AC382" s="176"/>
      <c r="AD382" s="176"/>
      <c r="AG382" s="156"/>
      <c r="AH382" s="157"/>
      <c r="AI382" s="157"/>
      <c r="AJ382" s="157"/>
      <c r="AK382" s="157"/>
      <c r="AM382" s="159"/>
    </row>
    <row r="383" spans="1:39" s="158" customFormat="1" ht="15" customHeight="1" x14ac:dyDescent="0.25">
      <c r="A383" s="131">
        <v>377</v>
      </c>
      <c r="B383" s="131" t="s">
        <v>18637</v>
      </c>
      <c r="C383" s="131" t="s">
        <v>18692</v>
      </c>
      <c r="D383" s="131" t="s">
        <v>30</v>
      </c>
      <c r="E383" s="131">
        <v>10</v>
      </c>
      <c r="F383" s="131" t="s">
        <v>18495</v>
      </c>
      <c r="G383" s="131" t="s">
        <v>19478</v>
      </c>
      <c r="H383" s="131">
        <v>1983</v>
      </c>
      <c r="I383" s="131">
        <v>2017</v>
      </c>
      <c r="J383" s="131"/>
      <c r="K383" s="131"/>
      <c r="L383" s="131" t="s">
        <v>18639</v>
      </c>
      <c r="M383" s="131"/>
      <c r="N383" s="131"/>
      <c r="O383" s="131"/>
      <c r="P383" s="131"/>
      <c r="Q383" s="131"/>
      <c r="R383" s="131"/>
      <c r="S383" s="131"/>
      <c r="T383" s="131"/>
      <c r="U383" s="131"/>
      <c r="V383" s="141"/>
      <c r="W383" s="175" t="s">
        <v>19479</v>
      </c>
      <c r="Y383" s="158">
        <v>30560</v>
      </c>
      <c r="Z383" s="176"/>
      <c r="AA383" s="176"/>
      <c r="AB383" s="176"/>
      <c r="AC383" s="176"/>
      <c r="AD383" s="176"/>
      <c r="AG383" s="156"/>
      <c r="AH383" s="157"/>
      <c r="AI383" s="157"/>
      <c r="AJ383" s="157"/>
      <c r="AK383" s="157"/>
      <c r="AM383" s="159"/>
    </row>
    <row r="384" spans="1:39" s="158" customFormat="1" ht="15" customHeight="1" x14ac:dyDescent="0.25">
      <c r="A384" s="131">
        <v>378</v>
      </c>
      <c r="B384" s="131" t="s">
        <v>18637</v>
      </c>
      <c r="C384" s="131" t="s">
        <v>18692</v>
      </c>
      <c r="D384" s="131" t="s">
        <v>30</v>
      </c>
      <c r="E384" s="131">
        <v>10</v>
      </c>
      <c r="F384" s="131" t="s">
        <v>18495</v>
      </c>
      <c r="G384" s="131" t="s">
        <v>19480</v>
      </c>
      <c r="H384" s="131">
        <v>1989</v>
      </c>
      <c r="I384" s="131">
        <v>2017</v>
      </c>
      <c r="J384" s="131"/>
      <c r="K384" s="131"/>
      <c r="L384" s="131" t="s">
        <v>18639</v>
      </c>
      <c r="M384" s="131"/>
      <c r="N384" s="131"/>
      <c r="O384" s="131"/>
      <c r="P384" s="131"/>
      <c r="Q384" s="131"/>
      <c r="R384" s="131"/>
      <c r="S384" s="131"/>
      <c r="T384" s="131"/>
      <c r="U384" s="131"/>
      <c r="V384" s="141"/>
      <c r="W384" s="175" t="s">
        <v>19481</v>
      </c>
      <c r="Y384" s="158">
        <v>32701</v>
      </c>
      <c r="Z384" s="176"/>
      <c r="AA384" s="176"/>
      <c r="AB384" s="176"/>
      <c r="AC384" s="176"/>
      <c r="AD384" s="176"/>
      <c r="AG384" s="156"/>
      <c r="AH384" s="157"/>
      <c r="AI384" s="157"/>
      <c r="AJ384" s="157"/>
      <c r="AK384" s="157"/>
      <c r="AM384" s="159"/>
    </row>
    <row r="385" spans="1:39" s="158" customFormat="1" ht="15" customHeight="1" x14ac:dyDescent="0.25">
      <c r="A385" s="131">
        <v>379</v>
      </c>
      <c r="B385" s="131" t="s">
        <v>18637</v>
      </c>
      <c r="C385" s="131" t="s">
        <v>18692</v>
      </c>
      <c r="D385" s="131" t="s">
        <v>30</v>
      </c>
      <c r="E385" s="131">
        <v>10</v>
      </c>
      <c r="F385" s="131" t="s">
        <v>18495</v>
      </c>
      <c r="G385" s="131" t="s">
        <v>19482</v>
      </c>
      <c r="H385" s="131">
        <v>1984</v>
      </c>
      <c r="I385" s="131">
        <v>2017</v>
      </c>
      <c r="J385" s="131"/>
      <c r="K385" s="131"/>
      <c r="L385" s="131" t="s">
        <v>18639</v>
      </c>
      <c r="M385" s="131"/>
      <c r="N385" s="131"/>
      <c r="O385" s="131"/>
      <c r="P385" s="131"/>
      <c r="Q385" s="131"/>
      <c r="R385" s="131"/>
      <c r="S385" s="131"/>
      <c r="T385" s="131"/>
      <c r="U385" s="131"/>
      <c r="V385" s="141"/>
      <c r="W385" s="175" t="s">
        <v>19483</v>
      </c>
      <c r="Y385" s="158">
        <v>30926</v>
      </c>
      <c r="Z385" s="176"/>
      <c r="AA385" s="176"/>
      <c r="AB385" s="176"/>
      <c r="AC385" s="176"/>
      <c r="AD385" s="176"/>
      <c r="AG385" s="156"/>
      <c r="AH385" s="157"/>
      <c r="AI385" s="157"/>
      <c r="AJ385" s="157"/>
      <c r="AK385" s="157"/>
      <c r="AM385" s="159"/>
    </row>
    <row r="386" spans="1:39" s="158" customFormat="1" ht="15" customHeight="1" x14ac:dyDescent="0.25">
      <c r="A386" s="131">
        <v>380</v>
      </c>
      <c r="B386" s="131" t="s">
        <v>18637</v>
      </c>
      <c r="C386" s="131" t="s">
        <v>18692</v>
      </c>
      <c r="D386" s="131" t="s">
        <v>30</v>
      </c>
      <c r="E386" s="131">
        <v>10</v>
      </c>
      <c r="F386" s="131" t="s">
        <v>18495</v>
      </c>
      <c r="G386" s="131" t="s">
        <v>19484</v>
      </c>
      <c r="H386" s="131">
        <v>1983</v>
      </c>
      <c r="I386" s="131">
        <v>2017</v>
      </c>
      <c r="J386" s="131"/>
      <c r="K386" s="244"/>
      <c r="L386" s="131" t="s">
        <v>18639</v>
      </c>
      <c r="M386" s="131"/>
      <c r="N386" s="131"/>
      <c r="O386" s="131"/>
      <c r="P386" s="131"/>
      <c r="Q386" s="131"/>
      <c r="R386" s="131"/>
      <c r="S386" s="131"/>
      <c r="T386" s="131"/>
      <c r="U386" s="131"/>
      <c r="V386" s="141"/>
      <c r="W386" s="175" t="s">
        <v>19485</v>
      </c>
      <c r="Y386" s="158">
        <v>30560</v>
      </c>
      <c r="Z386" s="176"/>
      <c r="AA386" s="176"/>
      <c r="AB386" s="176"/>
      <c r="AC386" s="176"/>
      <c r="AD386" s="176"/>
      <c r="AG386" s="156"/>
      <c r="AH386" s="157"/>
      <c r="AI386" s="157"/>
      <c r="AJ386" s="157"/>
      <c r="AK386" s="157"/>
      <c r="AM386" s="159"/>
    </row>
    <row r="387" spans="1:39" s="158" customFormat="1" ht="15" customHeight="1" x14ac:dyDescent="0.25">
      <c r="A387" s="131">
        <v>381</v>
      </c>
      <c r="B387" s="131" t="s">
        <v>18637</v>
      </c>
      <c r="C387" s="131" t="s">
        <v>18692</v>
      </c>
      <c r="D387" s="131" t="s">
        <v>30</v>
      </c>
      <c r="E387" s="131">
        <v>10</v>
      </c>
      <c r="F387" s="131" t="s">
        <v>18495</v>
      </c>
      <c r="G387" s="131" t="s">
        <v>19486</v>
      </c>
      <c r="H387" s="131">
        <v>1988</v>
      </c>
      <c r="I387" s="131">
        <v>2017</v>
      </c>
      <c r="J387" s="131"/>
      <c r="K387" s="131"/>
      <c r="L387" s="131" t="s">
        <v>18639</v>
      </c>
      <c r="M387" s="131"/>
      <c r="N387" s="131"/>
      <c r="O387" s="131"/>
      <c r="P387" s="131"/>
      <c r="Q387" s="131"/>
      <c r="R387" s="131"/>
      <c r="S387" s="131"/>
      <c r="T387" s="131"/>
      <c r="U387" s="131"/>
      <c r="V387" s="141"/>
      <c r="W387" s="175" t="s">
        <v>19487</v>
      </c>
      <c r="Y387" s="158">
        <v>32448</v>
      </c>
      <c r="Z387" s="176"/>
      <c r="AA387" s="176"/>
      <c r="AB387" s="176"/>
      <c r="AC387" s="176"/>
      <c r="AD387" s="176"/>
      <c r="AG387" s="156"/>
      <c r="AH387" s="157"/>
      <c r="AI387" s="157"/>
      <c r="AJ387" s="157"/>
      <c r="AK387" s="157"/>
      <c r="AM387" s="159"/>
    </row>
    <row r="388" spans="1:39" s="158" customFormat="1" ht="15" customHeight="1" x14ac:dyDescent="0.25">
      <c r="A388" s="131">
        <v>382</v>
      </c>
      <c r="B388" s="131" t="s">
        <v>18637</v>
      </c>
      <c r="C388" s="131" t="s">
        <v>18692</v>
      </c>
      <c r="D388" s="131" t="s">
        <v>30</v>
      </c>
      <c r="E388" s="131">
        <v>10</v>
      </c>
      <c r="F388" s="131" t="s">
        <v>18495</v>
      </c>
      <c r="G388" s="131" t="s">
        <v>19488</v>
      </c>
      <c r="H388" s="131">
        <v>1988</v>
      </c>
      <c r="I388" s="131">
        <v>2017</v>
      </c>
      <c r="J388" s="131"/>
      <c r="K388" s="131"/>
      <c r="L388" s="131" t="s">
        <v>18639</v>
      </c>
      <c r="M388" s="131"/>
      <c r="N388" s="131"/>
      <c r="O388" s="131"/>
      <c r="P388" s="131"/>
      <c r="Q388" s="131"/>
      <c r="R388" s="131"/>
      <c r="S388" s="131"/>
      <c r="T388" s="131"/>
      <c r="U388" s="131"/>
      <c r="V388" s="141"/>
      <c r="W388" s="175" t="s">
        <v>19489</v>
      </c>
      <c r="Y388" s="158">
        <v>32387</v>
      </c>
      <c r="Z388" s="176"/>
      <c r="AA388" s="176"/>
      <c r="AB388" s="176"/>
      <c r="AC388" s="176"/>
      <c r="AD388" s="176"/>
      <c r="AG388" s="156"/>
      <c r="AH388" s="157"/>
      <c r="AI388" s="157"/>
      <c r="AJ388" s="157"/>
      <c r="AK388" s="157"/>
      <c r="AM388" s="159"/>
    </row>
    <row r="389" spans="1:39" s="158" customFormat="1" ht="15" customHeight="1" x14ac:dyDescent="0.25">
      <c r="A389" s="131">
        <v>383</v>
      </c>
      <c r="B389" s="131" t="s">
        <v>18637</v>
      </c>
      <c r="C389" s="131" t="s">
        <v>18692</v>
      </c>
      <c r="D389" s="131" t="s">
        <v>30</v>
      </c>
      <c r="E389" s="131">
        <v>10</v>
      </c>
      <c r="F389" s="131" t="s">
        <v>18495</v>
      </c>
      <c r="G389" s="131" t="s">
        <v>19490</v>
      </c>
      <c r="H389" s="131">
        <v>1991</v>
      </c>
      <c r="I389" s="131">
        <v>2017</v>
      </c>
      <c r="J389" s="131"/>
      <c r="K389" s="131"/>
      <c r="L389" s="131" t="s">
        <v>18639</v>
      </c>
      <c r="M389" s="131"/>
      <c r="N389" s="131"/>
      <c r="O389" s="131"/>
      <c r="P389" s="131"/>
      <c r="Q389" s="131"/>
      <c r="R389" s="131"/>
      <c r="S389" s="131"/>
      <c r="T389" s="131"/>
      <c r="U389" s="244"/>
      <c r="V389" s="141"/>
      <c r="W389" s="175" t="s">
        <v>19491</v>
      </c>
      <c r="Y389" s="158">
        <v>33451</v>
      </c>
      <c r="Z389" s="176"/>
      <c r="AA389" s="176"/>
      <c r="AB389" s="176"/>
      <c r="AC389" s="176"/>
      <c r="AD389" s="176"/>
      <c r="AG389" s="156"/>
      <c r="AH389" s="157"/>
      <c r="AI389" s="157"/>
      <c r="AJ389" s="157"/>
      <c r="AK389" s="157"/>
      <c r="AM389" s="159"/>
    </row>
    <row r="390" spans="1:39" s="158" customFormat="1" ht="15" customHeight="1" x14ac:dyDescent="0.25">
      <c r="A390" s="131">
        <v>384</v>
      </c>
      <c r="B390" s="131" t="s">
        <v>18637</v>
      </c>
      <c r="C390" s="131" t="s">
        <v>18692</v>
      </c>
      <c r="D390" s="131" t="s">
        <v>30</v>
      </c>
      <c r="E390" s="131">
        <v>10</v>
      </c>
      <c r="F390" s="131" t="s">
        <v>18495</v>
      </c>
      <c r="G390" s="131" t="s">
        <v>19492</v>
      </c>
      <c r="H390" s="131">
        <v>1978</v>
      </c>
      <c r="I390" s="131">
        <v>2017</v>
      </c>
      <c r="J390" s="131"/>
      <c r="K390" s="131"/>
      <c r="L390" s="131" t="s">
        <v>18639</v>
      </c>
      <c r="M390" s="131"/>
      <c r="N390" s="131"/>
      <c r="O390" s="131"/>
      <c r="P390" s="131"/>
      <c r="Q390" s="131"/>
      <c r="R390" s="131"/>
      <c r="S390" s="131"/>
      <c r="T390" s="131"/>
      <c r="U390" s="131"/>
      <c r="V390" s="141"/>
      <c r="W390" s="175" t="s">
        <v>19493</v>
      </c>
      <c r="Y390" s="158">
        <v>28491</v>
      </c>
      <c r="Z390" s="176"/>
      <c r="AA390" s="176"/>
      <c r="AB390" s="176"/>
      <c r="AC390" s="176"/>
      <c r="AD390" s="176"/>
      <c r="AG390" s="156"/>
      <c r="AH390" s="157"/>
      <c r="AI390" s="157"/>
      <c r="AJ390" s="157"/>
      <c r="AK390" s="157"/>
      <c r="AM390" s="159"/>
    </row>
    <row r="391" spans="1:39" s="158" customFormat="1" ht="15" customHeight="1" x14ac:dyDescent="0.25">
      <c r="A391" s="131">
        <v>385</v>
      </c>
      <c r="B391" s="131" t="s">
        <v>18637</v>
      </c>
      <c r="C391" s="131" t="s">
        <v>18692</v>
      </c>
      <c r="D391" s="131" t="s">
        <v>30</v>
      </c>
      <c r="E391" s="131">
        <v>10</v>
      </c>
      <c r="F391" s="131" t="s">
        <v>18495</v>
      </c>
      <c r="G391" s="131" t="s">
        <v>19494</v>
      </c>
      <c r="H391" s="131">
        <v>1996</v>
      </c>
      <c r="I391" s="131" t="s">
        <v>18507</v>
      </c>
      <c r="J391" s="131"/>
      <c r="K391" s="131"/>
      <c r="L391" s="131" t="s">
        <v>18639</v>
      </c>
      <c r="M391" s="131"/>
      <c r="N391" s="131"/>
      <c r="O391" s="131"/>
      <c r="P391" s="131"/>
      <c r="Q391" s="131"/>
      <c r="R391" s="131"/>
      <c r="S391" s="131"/>
      <c r="T391" s="131"/>
      <c r="U391" s="131"/>
      <c r="V391" s="141"/>
      <c r="W391" s="175" t="s">
        <v>19495</v>
      </c>
      <c r="Y391" s="158">
        <v>35309</v>
      </c>
      <c r="Z391" s="176"/>
      <c r="AA391" s="176"/>
      <c r="AB391" s="176"/>
      <c r="AC391" s="176"/>
      <c r="AD391" s="176"/>
      <c r="AG391" s="156"/>
      <c r="AH391" s="157"/>
      <c r="AI391" s="157"/>
      <c r="AJ391" s="157"/>
      <c r="AK391" s="157"/>
      <c r="AM391" s="159"/>
    </row>
    <row r="392" spans="1:39" s="158" customFormat="1" ht="15" customHeight="1" x14ac:dyDescent="0.25">
      <c r="A392" s="131">
        <v>386</v>
      </c>
      <c r="B392" s="131" t="s">
        <v>18637</v>
      </c>
      <c r="C392" s="131" t="s">
        <v>18692</v>
      </c>
      <c r="D392" s="131" t="s">
        <v>30</v>
      </c>
      <c r="E392" s="131">
        <v>10</v>
      </c>
      <c r="F392" s="131" t="s">
        <v>18495</v>
      </c>
      <c r="G392" s="131" t="s">
        <v>19496</v>
      </c>
      <c r="H392" s="131">
        <v>1978</v>
      </c>
      <c r="I392" s="131">
        <v>2017</v>
      </c>
      <c r="J392" s="131"/>
      <c r="K392" s="131"/>
      <c r="L392" s="131" t="s">
        <v>18639</v>
      </c>
      <c r="M392" s="131"/>
      <c r="N392" s="131"/>
      <c r="O392" s="131"/>
      <c r="P392" s="131"/>
      <c r="Q392" s="131"/>
      <c r="R392" s="131"/>
      <c r="S392" s="131"/>
      <c r="T392" s="131"/>
      <c r="U392" s="131"/>
      <c r="V392" s="141"/>
      <c r="W392" s="175" t="s">
        <v>19497</v>
      </c>
      <c r="Y392" s="158">
        <v>28491</v>
      </c>
      <c r="Z392" s="176"/>
      <c r="AA392" s="176"/>
      <c r="AB392" s="176"/>
      <c r="AC392" s="176"/>
      <c r="AD392" s="176"/>
      <c r="AG392" s="156"/>
      <c r="AH392" s="157"/>
      <c r="AI392" s="157"/>
      <c r="AJ392" s="157"/>
      <c r="AK392" s="157"/>
      <c r="AM392" s="159"/>
    </row>
    <row r="393" spans="1:39" s="158" customFormat="1" ht="15" customHeight="1" x14ac:dyDescent="0.25">
      <c r="A393" s="131">
        <v>387</v>
      </c>
      <c r="B393" s="131" t="s">
        <v>18637</v>
      </c>
      <c r="C393" s="131" t="s">
        <v>18692</v>
      </c>
      <c r="D393" s="131" t="s">
        <v>30</v>
      </c>
      <c r="E393" s="131">
        <v>10</v>
      </c>
      <c r="F393" s="131" t="s">
        <v>18495</v>
      </c>
      <c r="G393" s="131" t="s">
        <v>19498</v>
      </c>
      <c r="H393" s="131">
        <v>1990</v>
      </c>
      <c r="I393" s="131">
        <v>2017</v>
      </c>
      <c r="J393" s="131"/>
      <c r="K393" s="131"/>
      <c r="L393" s="131" t="s">
        <v>18639</v>
      </c>
      <c r="M393" s="131"/>
      <c r="N393" s="131"/>
      <c r="O393" s="131"/>
      <c r="P393" s="131"/>
      <c r="Q393" s="131"/>
      <c r="R393" s="131"/>
      <c r="S393" s="131"/>
      <c r="T393" s="131"/>
      <c r="U393" s="244"/>
      <c r="V393" s="141"/>
      <c r="W393" s="175" t="s">
        <v>19499</v>
      </c>
      <c r="Y393" s="158">
        <v>33208</v>
      </c>
      <c r="Z393" s="176"/>
      <c r="AA393" s="176"/>
      <c r="AB393" s="176"/>
      <c r="AC393" s="176"/>
      <c r="AD393" s="176"/>
      <c r="AG393" s="156"/>
      <c r="AH393" s="157"/>
      <c r="AI393" s="157"/>
      <c r="AJ393" s="157"/>
      <c r="AK393" s="157"/>
      <c r="AM393" s="159"/>
    </row>
    <row r="394" spans="1:39" s="158" customFormat="1" ht="15" customHeight="1" x14ac:dyDescent="0.25">
      <c r="A394" s="131">
        <v>388</v>
      </c>
      <c r="B394" s="131" t="s">
        <v>18637</v>
      </c>
      <c r="C394" s="131" t="s">
        <v>18692</v>
      </c>
      <c r="D394" s="131" t="s">
        <v>30</v>
      </c>
      <c r="E394" s="131">
        <v>10</v>
      </c>
      <c r="F394" s="131" t="s">
        <v>18495</v>
      </c>
      <c r="G394" s="131" t="s">
        <v>19500</v>
      </c>
      <c r="H394" s="131">
        <v>1976</v>
      </c>
      <c r="I394" s="131">
        <v>2017</v>
      </c>
      <c r="J394" s="131"/>
      <c r="K394" s="244"/>
      <c r="L394" s="131" t="s">
        <v>18639</v>
      </c>
      <c r="M394" s="131"/>
      <c r="N394" s="131"/>
      <c r="O394" s="131"/>
      <c r="P394" s="131"/>
      <c r="Q394" s="131"/>
      <c r="R394" s="131"/>
      <c r="S394" s="131"/>
      <c r="T394" s="131"/>
      <c r="U394" s="131"/>
      <c r="V394" s="141"/>
      <c r="W394" s="175" t="s">
        <v>19501</v>
      </c>
      <c r="Y394" s="158">
        <v>28004</v>
      </c>
      <c r="Z394" s="176"/>
      <c r="AA394" s="176"/>
      <c r="AB394" s="176"/>
      <c r="AC394" s="176"/>
      <c r="AD394" s="176"/>
      <c r="AG394" s="156"/>
      <c r="AH394" s="157"/>
      <c r="AI394" s="157"/>
      <c r="AJ394" s="157"/>
      <c r="AK394" s="157"/>
      <c r="AM394" s="159"/>
    </row>
    <row r="395" spans="1:39" s="158" customFormat="1" ht="15" customHeight="1" x14ac:dyDescent="0.25">
      <c r="A395" s="131">
        <v>389</v>
      </c>
      <c r="B395" s="131" t="s">
        <v>18637</v>
      </c>
      <c r="C395" s="131" t="s">
        <v>18692</v>
      </c>
      <c r="D395" s="131" t="s">
        <v>30</v>
      </c>
      <c r="E395" s="131">
        <v>10</v>
      </c>
      <c r="F395" s="131" t="s">
        <v>18495</v>
      </c>
      <c r="G395" s="131" t="s">
        <v>19502</v>
      </c>
      <c r="H395" s="131">
        <v>1985</v>
      </c>
      <c r="I395" s="131">
        <v>2017</v>
      </c>
      <c r="J395" s="131"/>
      <c r="K395" s="131"/>
      <c r="L395" s="131" t="s">
        <v>18639</v>
      </c>
      <c r="M395" s="131"/>
      <c r="N395" s="131"/>
      <c r="O395" s="131"/>
      <c r="P395" s="131"/>
      <c r="Q395" s="131"/>
      <c r="R395" s="131"/>
      <c r="S395" s="131"/>
      <c r="T395" s="131"/>
      <c r="U395" s="131"/>
      <c r="V395" s="141"/>
      <c r="W395" s="175" t="s">
        <v>19503</v>
      </c>
      <c r="Y395" s="158">
        <v>31079</v>
      </c>
      <c r="Z395" s="176"/>
      <c r="AA395" s="176"/>
      <c r="AB395" s="176"/>
      <c r="AC395" s="176"/>
      <c r="AD395" s="176"/>
      <c r="AG395" s="156"/>
      <c r="AH395" s="157"/>
      <c r="AI395" s="157"/>
      <c r="AJ395" s="157"/>
      <c r="AK395" s="157"/>
      <c r="AM395" s="159"/>
    </row>
    <row r="396" spans="1:39" s="158" customFormat="1" ht="15" customHeight="1" x14ac:dyDescent="0.25">
      <c r="A396" s="131">
        <v>390</v>
      </c>
      <c r="B396" s="131" t="s">
        <v>18637</v>
      </c>
      <c r="C396" s="131" t="s">
        <v>18692</v>
      </c>
      <c r="D396" s="131" t="s">
        <v>30</v>
      </c>
      <c r="E396" s="131">
        <v>10</v>
      </c>
      <c r="F396" s="131" t="s">
        <v>18495</v>
      </c>
      <c r="G396" s="131" t="s">
        <v>19504</v>
      </c>
      <c r="H396" s="131">
        <v>1988</v>
      </c>
      <c r="I396" s="131">
        <v>2017</v>
      </c>
      <c r="J396" s="131"/>
      <c r="K396" s="131"/>
      <c r="L396" s="131" t="s">
        <v>18639</v>
      </c>
      <c r="M396" s="131"/>
      <c r="N396" s="131"/>
      <c r="O396" s="131"/>
      <c r="P396" s="131"/>
      <c r="Q396" s="131"/>
      <c r="R396" s="131"/>
      <c r="S396" s="131"/>
      <c r="T396" s="131"/>
      <c r="U396" s="131"/>
      <c r="V396" s="141"/>
      <c r="W396" s="175" t="s">
        <v>19505</v>
      </c>
      <c r="Y396" s="158">
        <v>32325</v>
      </c>
      <c r="Z396" s="176"/>
      <c r="AA396" s="176"/>
      <c r="AB396" s="176"/>
      <c r="AC396" s="176"/>
      <c r="AD396" s="176"/>
      <c r="AG396" s="156"/>
      <c r="AH396" s="157"/>
      <c r="AI396" s="157"/>
      <c r="AJ396" s="157"/>
      <c r="AK396" s="157"/>
      <c r="AM396" s="159"/>
    </row>
    <row r="397" spans="1:39" s="158" customFormat="1" ht="15" customHeight="1" x14ac:dyDescent="0.25">
      <c r="A397" s="131">
        <v>391</v>
      </c>
      <c r="B397" s="131" t="s">
        <v>18637</v>
      </c>
      <c r="C397" s="131" t="s">
        <v>18692</v>
      </c>
      <c r="D397" s="131" t="s">
        <v>30</v>
      </c>
      <c r="E397" s="131">
        <v>10</v>
      </c>
      <c r="F397" s="131" t="s">
        <v>18495</v>
      </c>
      <c r="G397" s="131" t="s">
        <v>19506</v>
      </c>
      <c r="H397" s="131">
        <v>1986</v>
      </c>
      <c r="I397" s="131">
        <v>2017</v>
      </c>
      <c r="J397" s="131"/>
      <c r="K397" s="131"/>
      <c r="L397" s="131" t="s">
        <v>18639</v>
      </c>
      <c r="M397" s="131"/>
      <c r="N397" s="131"/>
      <c r="O397" s="131"/>
      <c r="P397" s="131"/>
      <c r="Q397" s="131"/>
      <c r="R397" s="131"/>
      <c r="S397" s="131"/>
      <c r="T397" s="131"/>
      <c r="U397" s="244"/>
      <c r="V397" s="141"/>
      <c r="W397" s="175" t="s">
        <v>19507</v>
      </c>
      <c r="Y397" s="158">
        <v>31472</v>
      </c>
      <c r="Z397" s="176"/>
      <c r="AA397" s="176"/>
      <c r="AB397" s="176"/>
      <c r="AC397" s="176"/>
      <c r="AD397" s="176"/>
      <c r="AG397" s="156"/>
      <c r="AH397" s="157"/>
      <c r="AI397" s="157"/>
      <c r="AJ397" s="157"/>
      <c r="AK397" s="157"/>
      <c r="AM397" s="159"/>
    </row>
    <row r="398" spans="1:39" s="158" customFormat="1" ht="15" customHeight="1" x14ac:dyDescent="0.25">
      <c r="A398" s="131">
        <v>392</v>
      </c>
      <c r="B398" s="131" t="s">
        <v>18637</v>
      </c>
      <c r="C398" s="131" t="s">
        <v>18692</v>
      </c>
      <c r="D398" s="131" t="s">
        <v>30</v>
      </c>
      <c r="E398" s="131">
        <v>10</v>
      </c>
      <c r="F398" s="131" t="s">
        <v>18495</v>
      </c>
      <c r="G398" s="131" t="s">
        <v>19508</v>
      </c>
      <c r="H398" s="131">
        <v>1979</v>
      </c>
      <c r="I398" s="131">
        <v>2017</v>
      </c>
      <c r="J398" s="131"/>
      <c r="K398" s="131"/>
      <c r="L398" s="131" t="s">
        <v>18639</v>
      </c>
      <c r="M398" s="131"/>
      <c r="N398" s="131"/>
      <c r="O398" s="131"/>
      <c r="P398" s="131"/>
      <c r="Q398" s="131"/>
      <c r="R398" s="131"/>
      <c r="S398" s="131"/>
      <c r="T398" s="131"/>
      <c r="U398" s="131"/>
      <c r="V398" s="141"/>
      <c r="W398" s="175" t="s">
        <v>19509</v>
      </c>
      <c r="Y398" s="158">
        <v>28887</v>
      </c>
      <c r="Z398" s="176"/>
      <c r="AA398" s="176"/>
      <c r="AB398" s="176"/>
      <c r="AC398" s="176"/>
      <c r="AD398" s="176"/>
      <c r="AG398" s="156"/>
      <c r="AH398" s="157"/>
      <c r="AI398" s="157"/>
      <c r="AJ398" s="157"/>
      <c r="AK398" s="157"/>
      <c r="AM398" s="159"/>
    </row>
    <row r="399" spans="1:39" s="158" customFormat="1" ht="15" customHeight="1" x14ac:dyDescent="0.25">
      <c r="A399" s="131">
        <v>393</v>
      </c>
      <c r="B399" s="131" t="s">
        <v>18637</v>
      </c>
      <c r="C399" s="131" t="s">
        <v>18692</v>
      </c>
      <c r="D399" s="131" t="s">
        <v>30</v>
      </c>
      <c r="E399" s="131">
        <v>10</v>
      </c>
      <c r="F399" s="131" t="s">
        <v>18495</v>
      </c>
      <c r="G399" s="131" t="s">
        <v>19510</v>
      </c>
      <c r="H399" s="131">
        <v>1984</v>
      </c>
      <c r="I399" s="131">
        <v>2017</v>
      </c>
      <c r="J399" s="131"/>
      <c r="K399" s="131"/>
      <c r="L399" s="131" t="s">
        <v>18639</v>
      </c>
      <c r="M399" s="131"/>
      <c r="N399" s="131"/>
      <c r="O399" s="131"/>
      <c r="P399" s="131"/>
      <c r="Q399" s="131"/>
      <c r="R399" s="131"/>
      <c r="S399" s="131"/>
      <c r="T399" s="131"/>
      <c r="U399" s="131"/>
      <c r="V399" s="141"/>
      <c r="W399" s="175" t="s">
        <v>19511</v>
      </c>
      <c r="Y399" s="158">
        <v>30834</v>
      </c>
      <c r="Z399" s="176"/>
      <c r="AA399" s="176"/>
      <c r="AB399" s="176"/>
      <c r="AC399" s="176"/>
      <c r="AD399" s="176"/>
      <c r="AG399" s="156"/>
      <c r="AH399" s="157"/>
      <c r="AI399" s="157"/>
      <c r="AJ399" s="157"/>
      <c r="AK399" s="157"/>
      <c r="AM399" s="159"/>
    </row>
    <row r="400" spans="1:39" s="158" customFormat="1" ht="15" customHeight="1" x14ac:dyDescent="0.25">
      <c r="A400" s="131">
        <v>394</v>
      </c>
      <c r="B400" s="131" t="s">
        <v>18637</v>
      </c>
      <c r="C400" s="131" t="s">
        <v>18692</v>
      </c>
      <c r="D400" s="131" t="s">
        <v>30</v>
      </c>
      <c r="E400" s="131">
        <v>10</v>
      </c>
      <c r="F400" s="131" t="s">
        <v>18495</v>
      </c>
      <c r="G400" s="131" t="s">
        <v>19512</v>
      </c>
      <c r="H400" s="131">
        <v>1985</v>
      </c>
      <c r="I400" s="131">
        <v>2017</v>
      </c>
      <c r="J400" s="131"/>
      <c r="K400" s="131"/>
      <c r="L400" s="131" t="s">
        <v>18639</v>
      </c>
      <c r="M400" s="131"/>
      <c r="N400" s="131"/>
      <c r="O400" s="131"/>
      <c r="P400" s="131"/>
      <c r="Q400" s="131"/>
      <c r="R400" s="131"/>
      <c r="S400" s="131"/>
      <c r="T400" s="131"/>
      <c r="U400" s="131"/>
      <c r="V400" s="141"/>
      <c r="W400" s="175" t="s">
        <v>19513</v>
      </c>
      <c r="Y400" s="158">
        <v>31079</v>
      </c>
      <c r="Z400" s="176"/>
      <c r="AA400" s="176"/>
      <c r="AB400" s="176"/>
      <c r="AC400" s="176"/>
      <c r="AD400" s="176"/>
      <c r="AG400" s="156"/>
      <c r="AH400" s="157"/>
      <c r="AI400" s="157"/>
      <c r="AJ400" s="157"/>
      <c r="AK400" s="157"/>
      <c r="AM400" s="159"/>
    </row>
    <row r="401" spans="1:39" s="158" customFormat="1" ht="15" customHeight="1" x14ac:dyDescent="0.25">
      <c r="A401" s="131">
        <v>395</v>
      </c>
      <c r="B401" s="131" t="s">
        <v>18637</v>
      </c>
      <c r="C401" s="131" t="s">
        <v>18692</v>
      </c>
      <c r="D401" s="131" t="s">
        <v>30</v>
      </c>
      <c r="E401" s="131">
        <v>10</v>
      </c>
      <c r="F401" s="131" t="s">
        <v>18495</v>
      </c>
      <c r="G401" s="131" t="s">
        <v>19514</v>
      </c>
      <c r="H401" s="131">
        <v>1976</v>
      </c>
      <c r="I401" s="131">
        <v>2017</v>
      </c>
      <c r="J401" s="131"/>
      <c r="K401" s="131"/>
      <c r="L401" s="131" t="s">
        <v>18639</v>
      </c>
      <c r="M401" s="131"/>
      <c r="N401" s="131"/>
      <c r="O401" s="131"/>
      <c r="P401" s="131"/>
      <c r="Q401" s="131"/>
      <c r="R401" s="131"/>
      <c r="S401" s="131"/>
      <c r="T401" s="131"/>
      <c r="U401" s="131"/>
      <c r="V401" s="141"/>
      <c r="W401" s="175" t="s">
        <v>19515</v>
      </c>
      <c r="Y401" s="158">
        <v>28065</v>
      </c>
      <c r="Z401" s="176"/>
      <c r="AA401" s="176"/>
      <c r="AB401" s="176"/>
      <c r="AC401" s="176"/>
      <c r="AD401" s="176"/>
      <c r="AG401" s="156"/>
      <c r="AH401" s="157"/>
      <c r="AI401" s="157"/>
      <c r="AJ401" s="157"/>
      <c r="AK401" s="157"/>
      <c r="AM401" s="159"/>
    </row>
    <row r="402" spans="1:39" s="158" customFormat="1" ht="15" customHeight="1" x14ac:dyDescent="0.25">
      <c r="A402" s="131">
        <v>396</v>
      </c>
      <c r="B402" s="131" t="s">
        <v>18637</v>
      </c>
      <c r="C402" s="131" t="s">
        <v>18692</v>
      </c>
      <c r="D402" s="131" t="s">
        <v>30</v>
      </c>
      <c r="E402" s="131" t="s">
        <v>19516</v>
      </c>
      <c r="F402" s="131" t="s">
        <v>18498</v>
      </c>
      <c r="G402" s="131" t="s">
        <v>19517</v>
      </c>
      <c r="H402" s="131">
        <v>1984</v>
      </c>
      <c r="I402" s="131">
        <v>2017</v>
      </c>
      <c r="J402" s="131"/>
      <c r="K402" s="244"/>
      <c r="L402" s="131" t="s">
        <v>18639</v>
      </c>
      <c r="M402" s="131"/>
      <c r="N402" s="131"/>
      <c r="O402" s="131"/>
      <c r="P402" s="131"/>
      <c r="Q402" s="131"/>
      <c r="R402" s="131"/>
      <c r="S402" s="131"/>
      <c r="T402" s="131"/>
      <c r="U402" s="131"/>
      <c r="V402" s="141"/>
      <c r="W402" s="175" t="s">
        <v>19518</v>
      </c>
      <c r="Y402" s="158">
        <v>31017</v>
      </c>
      <c r="Z402" s="176"/>
      <c r="AA402" s="176"/>
      <c r="AB402" s="176"/>
      <c r="AC402" s="176"/>
      <c r="AD402" s="176"/>
      <c r="AG402" s="156"/>
      <c r="AH402" s="157"/>
      <c r="AI402" s="157"/>
      <c r="AJ402" s="157"/>
      <c r="AK402" s="157"/>
      <c r="AM402" s="159"/>
    </row>
    <row r="403" spans="1:39" s="158" customFormat="1" ht="15" customHeight="1" x14ac:dyDescent="0.25">
      <c r="A403" s="131">
        <v>397</v>
      </c>
      <c r="B403" s="131" t="s">
        <v>18637</v>
      </c>
      <c r="C403" s="131" t="s">
        <v>18692</v>
      </c>
      <c r="D403" s="131" t="s">
        <v>30</v>
      </c>
      <c r="E403" s="131" t="s">
        <v>19516</v>
      </c>
      <c r="F403" s="131" t="s">
        <v>18498</v>
      </c>
      <c r="G403" s="131" t="s">
        <v>19519</v>
      </c>
      <c r="H403" s="131">
        <v>1997</v>
      </c>
      <c r="I403" s="131" t="s">
        <v>18507</v>
      </c>
      <c r="J403" s="131"/>
      <c r="K403" s="131"/>
      <c r="L403" s="131"/>
      <c r="M403" s="131" t="s">
        <v>18639</v>
      </c>
      <c r="N403" s="131"/>
      <c r="O403" s="131"/>
      <c r="P403" s="131"/>
      <c r="Q403" s="131"/>
      <c r="R403" s="131"/>
      <c r="S403" s="131"/>
      <c r="T403" s="131"/>
      <c r="U403" s="131"/>
      <c r="V403" s="141"/>
      <c r="W403" s="175" t="s">
        <v>19520</v>
      </c>
      <c r="Y403" s="158">
        <v>35735</v>
      </c>
      <c r="Z403" s="176"/>
      <c r="AA403" s="176"/>
      <c r="AB403" s="176"/>
      <c r="AC403" s="176"/>
      <c r="AD403" s="176"/>
      <c r="AG403" s="156"/>
      <c r="AH403" s="157"/>
      <c r="AI403" s="157"/>
      <c r="AJ403" s="157"/>
      <c r="AK403" s="157"/>
      <c r="AM403" s="159"/>
    </row>
    <row r="404" spans="1:39" s="158" customFormat="1" ht="15" customHeight="1" x14ac:dyDescent="0.25">
      <c r="A404" s="131">
        <v>398</v>
      </c>
      <c r="B404" s="131" t="s">
        <v>18637</v>
      </c>
      <c r="C404" s="131" t="s">
        <v>18692</v>
      </c>
      <c r="D404" s="131" t="s">
        <v>30</v>
      </c>
      <c r="E404" s="131" t="s">
        <v>19516</v>
      </c>
      <c r="F404" s="131" t="s">
        <v>18498</v>
      </c>
      <c r="G404" s="131" t="s">
        <v>19521</v>
      </c>
      <c r="H404" s="131">
        <v>1997</v>
      </c>
      <c r="I404" s="131" t="s">
        <v>18507</v>
      </c>
      <c r="J404" s="131"/>
      <c r="K404" s="131"/>
      <c r="L404" s="131"/>
      <c r="M404" s="131" t="s">
        <v>18639</v>
      </c>
      <c r="N404" s="131"/>
      <c r="O404" s="131"/>
      <c r="P404" s="131"/>
      <c r="Q404" s="131"/>
      <c r="R404" s="131"/>
      <c r="S404" s="131"/>
      <c r="T404" s="131"/>
      <c r="U404" s="131"/>
      <c r="V404" s="141"/>
      <c r="W404" s="175" t="s">
        <v>19522</v>
      </c>
      <c r="Y404" s="158">
        <v>35735</v>
      </c>
      <c r="Z404" s="176"/>
      <c r="AA404" s="176"/>
      <c r="AB404" s="176"/>
      <c r="AC404" s="176"/>
      <c r="AD404" s="176"/>
      <c r="AG404" s="156"/>
      <c r="AH404" s="157"/>
      <c r="AI404" s="157"/>
      <c r="AJ404" s="157"/>
      <c r="AK404" s="157"/>
      <c r="AM404" s="159"/>
    </row>
    <row r="405" spans="1:39" s="158" customFormat="1" ht="15" customHeight="1" x14ac:dyDescent="0.25">
      <c r="A405" s="131">
        <v>399</v>
      </c>
      <c r="B405" s="131" t="s">
        <v>18637</v>
      </c>
      <c r="C405" s="131" t="s">
        <v>18692</v>
      </c>
      <c r="D405" s="131" t="s">
        <v>30</v>
      </c>
      <c r="E405" s="131" t="s">
        <v>18640</v>
      </c>
      <c r="F405" s="131" t="s">
        <v>18498</v>
      </c>
      <c r="G405" s="131" t="s">
        <v>19523</v>
      </c>
      <c r="H405" s="131">
        <v>1986</v>
      </c>
      <c r="I405" s="131">
        <v>2017</v>
      </c>
      <c r="J405" s="131"/>
      <c r="K405" s="131"/>
      <c r="L405" s="131"/>
      <c r="M405" s="131" t="s">
        <v>18639</v>
      </c>
      <c r="N405" s="131"/>
      <c r="O405" s="131"/>
      <c r="P405" s="131"/>
      <c r="Q405" s="131"/>
      <c r="R405" s="131"/>
      <c r="S405" s="131"/>
      <c r="T405" s="131"/>
      <c r="U405" s="244"/>
      <c r="V405" s="141"/>
      <c r="W405" s="175" t="s">
        <v>19524</v>
      </c>
      <c r="Y405" s="158">
        <v>31503</v>
      </c>
      <c r="Z405" s="176"/>
      <c r="AA405" s="176"/>
      <c r="AB405" s="176"/>
      <c r="AC405" s="176"/>
      <c r="AD405" s="176"/>
      <c r="AG405" s="156"/>
      <c r="AH405" s="157"/>
      <c r="AI405" s="157"/>
      <c r="AJ405" s="157"/>
      <c r="AK405" s="157"/>
      <c r="AM405" s="159"/>
    </row>
    <row r="406" spans="1:39" s="158" customFormat="1" ht="15" customHeight="1" x14ac:dyDescent="0.25">
      <c r="A406" s="131">
        <v>400</v>
      </c>
      <c r="B406" s="131" t="s">
        <v>18637</v>
      </c>
      <c r="C406" s="131" t="s">
        <v>18692</v>
      </c>
      <c r="D406" s="131" t="s">
        <v>30</v>
      </c>
      <c r="E406" s="131" t="s">
        <v>18640</v>
      </c>
      <c r="F406" s="131" t="s">
        <v>18498</v>
      </c>
      <c r="G406" s="131" t="s">
        <v>19525</v>
      </c>
      <c r="H406" s="131">
        <v>1986</v>
      </c>
      <c r="I406" s="131">
        <v>2017</v>
      </c>
      <c r="J406" s="131"/>
      <c r="K406" s="131"/>
      <c r="L406" s="131"/>
      <c r="M406" s="131" t="s">
        <v>18639</v>
      </c>
      <c r="N406" s="131"/>
      <c r="O406" s="131"/>
      <c r="P406" s="131"/>
      <c r="Q406" s="131"/>
      <c r="R406" s="131"/>
      <c r="S406" s="131"/>
      <c r="T406" s="131"/>
      <c r="U406" s="131"/>
      <c r="V406" s="141"/>
      <c r="W406" s="175" t="s">
        <v>19526</v>
      </c>
      <c r="Y406" s="158">
        <v>31656</v>
      </c>
      <c r="Z406" s="176"/>
      <c r="AA406" s="176"/>
      <c r="AB406" s="176"/>
      <c r="AC406" s="176"/>
      <c r="AD406" s="176"/>
      <c r="AG406" s="156"/>
      <c r="AH406" s="157"/>
      <c r="AI406" s="157"/>
      <c r="AJ406" s="157"/>
      <c r="AK406" s="157"/>
      <c r="AM406" s="159"/>
    </row>
    <row r="407" spans="1:39" s="158" customFormat="1" ht="15" customHeight="1" x14ac:dyDescent="0.25">
      <c r="A407" s="131">
        <v>401</v>
      </c>
      <c r="B407" s="131" t="s">
        <v>18637</v>
      </c>
      <c r="C407" s="131" t="s">
        <v>18692</v>
      </c>
      <c r="D407" s="131" t="s">
        <v>30</v>
      </c>
      <c r="E407" s="131" t="s">
        <v>18640</v>
      </c>
      <c r="F407" s="131" t="s">
        <v>18498</v>
      </c>
      <c r="G407" s="131" t="s">
        <v>19527</v>
      </c>
      <c r="H407" s="131">
        <v>1986</v>
      </c>
      <c r="I407" s="131">
        <v>2017</v>
      </c>
      <c r="J407" s="131"/>
      <c r="K407" s="131"/>
      <c r="L407" s="131"/>
      <c r="M407" s="131" t="s">
        <v>18639</v>
      </c>
      <c r="N407" s="131"/>
      <c r="O407" s="131"/>
      <c r="P407" s="131"/>
      <c r="Q407" s="131"/>
      <c r="R407" s="131"/>
      <c r="S407" s="131"/>
      <c r="T407" s="131"/>
      <c r="U407" s="131"/>
      <c r="V407" s="141"/>
      <c r="W407" s="175" t="s">
        <v>19528</v>
      </c>
      <c r="Y407" s="158">
        <v>31564</v>
      </c>
      <c r="Z407" s="176"/>
      <c r="AA407" s="176"/>
      <c r="AB407" s="176"/>
      <c r="AC407" s="176"/>
      <c r="AD407" s="176"/>
      <c r="AG407" s="156"/>
      <c r="AH407" s="157"/>
      <c r="AI407" s="157"/>
      <c r="AJ407" s="157"/>
      <c r="AK407" s="157"/>
      <c r="AM407" s="159"/>
    </row>
    <row r="408" spans="1:39" s="158" customFormat="1" ht="15" customHeight="1" x14ac:dyDescent="0.25">
      <c r="A408" s="131">
        <v>402</v>
      </c>
      <c r="B408" s="131" t="s">
        <v>18637</v>
      </c>
      <c r="C408" s="131" t="s">
        <v>18692</v>
      </c>
      <c r="D408" s="131" t="s">
        <v>30</v>
      </c>
      <c r="E408" s="131" t="s">
        <v>18640</v>
      </c>
      <c r="F408" s="131" t="s">
        <v>18498</v>
      </c>
      <c r="G408" s="131" t="s">
        <v>19529</v>
      </c>
      <c r="H408" s="131">
        <v>1986</v>
      </c>
      <c r="I408" s="131">
        <v>2017</v>
      </c>
      <c r="J408" s="131"/>
      <c r="K408" s="131"/>
      <c r="L408" s="131"/>
      <c r="M408" s="131" t="s">
        <v>18639</v>
      </c>
      <c r="N408" s="131"/>
      <c r="O408" s="131"/>
      <c r="P408" s="131"/>
      <c r="Q408" s="131"/>
      <c r="R408" s="131"/>
      <c r="S408" s="131"/>
      <c r="T408" s="131"/>
      <c r="U408" s="131"/>
      <c r="V408" s="141"/>
      <c r="W408" s="175" t="s">
        <v>19530</v>
      </c>
      <c r="Y408" s="158">
        <v>31444</v>
      </c>
      <c r="Z408" s="176"/>
      <c r="AA408" s="176"/>
      <c r="AB408" s="176"/>
      <c r="AC408" s="176"/>
      <c r="AD408" s="176"/>
      <c r="AG408" s="156"/>
      <c r="AH408" s="157"/>
      <c r="AI408" s="157"/>
      <c r="AJ408" s="157"/>
      <c r="AK408" s="157"/>
      <c r="AM408" s="159"/>
    </row>
    <row r="409" spans="1:39" s="158" customFormat="1" ht="15" customHeight="1" x14ac:dyDescent="0.25">
      <c r="A409" s="131">
        <v>403</v>
      </c>
      <c r="B409" s="131" t="s">
        <v>18637</v>
      </c>
      <c r="C409" s="131" t="s">
        <v>18692</v>
      </c>
      <c r="D409" s="131" t="s">
        <v>30</v>
      </c>
      <c r="E409" s="131" t="s">
        <v>18640</v>
      </c>
      <c r="F409" s="131" t="s">
        <v>18498</v>
      </c>
      <c r="G409" s="131" t="s">
        <v>19531</v>
      </c>
      <c r="H409" s="131">
        <v>1986</v>
      </c>
      <c r="I409" s="131">
        <v>2017</v>
      </c>
      <c r="J409" s="131"/>
      <c r="K409" s="131"/>
      <c r="L409" s="131"/>
      <c r="M409" s="131" t="s">
        <v>18639</v>
      </c>
      <c r="N409" s="131"/>
      <c r="O409" s="131"/>
      <c r="P409" s="131"/>
      <c r="Q409" s="131"/>
      <c r="R409" s="131"/>
      <c r="S409" s="131"/>
      <c r="T409" s="131"/>
      <c r="U409" s="131"/>
      <c r="V409" s="141"/>
      <c r="W409" s="175" t="s">
        <v>19532</v>
      </c>
      <c r="Y409" s="158">
        <v>31503</v>
      </c>
      <c r="Z409" s="176"/>
      <c r="AA409" s="176"/>
      <c r="AB409" s="176"/>
      <c r="AC409" s="176"/>
      <c r="AD409" s="176"/>
      <c r="AG409" s="156"/>
      <c r="AH409" s="157"/>
      <c r="AI409" s="157"/>
      <c r="AJ409" s="157"/>
      <c r="AK409" s="157"/>
      <c r="AM409" s="159"/>
    </row>
    <row r="410" spans="1:39" s="158" customFormat="1" ht="15" customHeight="1" x14ac:dyDescent="0.25">
      <c r="A410" s="131">
        <v>404</v>
      </c>
      <c r="B410" s="131" t="s">
        <v>18637</v>
      </c>
      <c r="C410" s="131" t="s">
        <v>18692</v>
      </c>
      <c r="D410" s="131" t="s">
        <v>30</v>
      </c>
      <c r="E410" s="131" t="s">
        <v>18640</v>
      </c>
      <c r="F410" s="131" t="s">
        <v>18498</v>
      </c>
      <c r="G410" s="131" t="s">
        <v>19533</v>
      </c>
      <c r="H410" s="131">
        <v>1988</v>
      </c>
      <c r="I410" s="131">
        <v>2017</v>
      </c>
      <c r="J410" s="131"/>
      <c r="K410" s="131"/>
      <c r="L410" s="131"/>
      <c r="M410" s="131" t="s">
        <v>18639</v>
      </c>
      <c r="N410" s="131"/>
      <c r="O410" s="131"/>
      <c r="P410" s="131"/>
      <c r="Q410" s="131"/>
      <c r="R410" s="131"/>
      <c r="S410" s="131"/>
      <c r="T410" s="131"/>
      <c r="U410" s="131"/>
      <c r="V410" s="141"/>
      <c r="W410" s="175" t="s">
        <v>19534</v>
      </c>
      <c r="Y410" s="158">
        <v>32264</v>
      </c>
      <c r="Z410" s="176"/>
      <c r="AA410" s="176"/>
      <c r="AB410" s="176"/>
      <c r="AC410" s="176"/>
      <c r="AD410" s="176"/>
      <c r="AG410" s="156"/>
      <c r="AH410" s="157"/>
      <c r="AI410" s="157"/>
      <c r="AJ410" s="157"/>
      <c r="AK410" s="157"/>
      <c r="AM410" s="159"/>
    </row>
    <row r="411" spans="1:39" s="158" customFormat="1" ht="15" customHeight="1" x14ac:dyDescent="0.25">
      <c r="A411" s="131">
        <v>405</v>
      </c>
      <c r="B411" s="131" t="s">
        <v>18637</v>
      </c>
      <c r="C411" s="131" t="s">
        <v>18692</v>
      </c>
      <c r="D411" s="131" t="s">
        <v>30</v>
      </c>
      <c r="E411" s="131" t="s">
        <v>18640</v>
      </c>
      <c r="F411" s="131" t="s">
        <v>18498</v>
      </c>
      <c r="G411" s="131" t="s">
        <v>19535</v>
      </c>
      <c r="H411" s="131">
        <v>1986</v>
      </c>
      <c r="I411" s="131">
        <v>2017</v>
      </c>
      <c r="J411" s="131"/>
      <c r="K411" s="131"/>
      <c r="L411" s="131"/>
      <c r="M411" s="131" t="s">
        <v>18639</v>
      </c>
      <c r="N411" s="131"/>
      <c r="O411" s="131"/>
      <c r="P411" s="131"/>
      <c r="Q411" s="131"/>
      <c r="R411" s="131"/>
      <c r="S411" s="131"/>
      <c r="T411" s="131"/>
      <c r="U411" s="131"/>
      <c r="V411" s="141"/>
      <c r="W411" s="175" t="s">
        <v>19536</v>
      </c>
      <c r="Y411" s="158">
        <v>31656</v>
      </c>
      <c r="Z411" s="176"/>
      <c r="AA411" s="176"/>
      <c r="AB411" s="176"/>
      <c r="AC411" s="176"/>
      <c r="AD411" s="176"/>
      <c r="AG411" s="156"/>
      <c r="AH411" s="157"/>
      <c r="AI411" s="157"/>
      <c r="AJ411" s="157"/>
      <c r="AK411" s="157"/>
      <c r="AM411" s="159"/>
    </row>
    <row r="412" spans="1:39" s="158" customFormat="1" ht="15" customHeight="1" x14ac:dyDescent="0.25">
      <c r="A412" s="131">
        <v>406</v>
      </c>
      <c r="B412" s="131" t="s">
        <v>18637</v>
      </c>
      <c r="C412" s="131" t="s">
        <v>18692</v>
      </c>
      <c r="D412" s="131" t="s">
        <v>30</v>
      </c>
      <c r="E412" s="131" t="s">
        <v>18640</v>
      </c>
      <c r="F412" s="131" t="s">
        <v>18498</v>
      </c>
      <c r="G412" s="131" t="s">
        <v>19537</v>
      </c>
      <c r="H412" s="131">
        <v>1984</v>
      </c>
      <c r="I412" s="131">
        <v>2017</v>
      </c>
      <c r="J412" s="131"/>
      <c r="K412" s="244"/>
      <c r="L412" s="131"/>
      <c r="M412" s="131" t="s">
        <v>18639</v>
      </c>
      <c r="N412" s="131"/>
      <c r="O412" s="131"/>
      <c r="P412" s="131"/>
      <c r="Q412" s="131"/>
      <c r="R412" s="131"/>
      <c r="S412" s="131"/>
      <c r="T412" s="131"/>
      <c r="U412" s="131"/>
      <c r="V412" s="141"/>
      <c r="W412" s="175" t="s">
        <v>19538</v>
      </c>
      <c r="Y412" s="158">
        <v>30895</v>
      </c>
      <c r="Z412" s="176"/>
      <c r="AA412" s="176"/>
      <c r="AB412" s="176"/>
      <c r="AC412" s="176"/>
      <c r="AD412" s="176"/>
      <c r="AG412" s="156"/>
      <c r="AH412" s="157"/>
      <c r="AI412" s="157"/>
      <c r="AJ412" s="157"/>
      <c r="AK412" s="157"/>
      <c r="AM412" s="159"/>
    </row>
    <row r="413" spans="1:39" s="158" customFormat="1" ht="15" customHeight="1" x14ac:dyDescent="0.25">
      <c r="A413" s="131">
        <v>407</v>
      </c>
      <c r="B413" s="131" t="s">
        <v>18637</v>
      </c>
      <c r="C413" s="131" t="s">
        <v>18692</v>
      </c>
      <c r="D413" s="131" t="s">
        <v>30</v>
      </c>
      <c r="E413" s="131" t="s">
        <v>18640</v>
      </c>
      <c r="F413" s="131" t="s">
        <v>18498</v>
      </c>
      <c r="G413" s="131" t="s">
        <v>19539</v>
      </c>
      <c r="H413" s="131">
        <v>1986</v>
      </c>
      <c r="I413" s="131">
        <v>2017</v>
      </c>
      <c r="J413" s="131"/>
      <c r="K413" s="131"/>
      <c r="L413" s="131"/>
      <c r="M413" s="131" t="s">
        <v>18639</v>
      </c>
      <c r="N413" s="131"/>
      <c r="O413" s="131"/>
      <c r="P413" s="131"/>
      <c r="Q413" s="131"/>
      <c r="R413" s="131"/>
      <c r="S413" s="131"/>
      <c r="T413" s="131"/>
      <c r="U413" s="131"/>
      <c r="V413" s="141"/>
      <c r="W413" s="175" t="s">
        <v>19540</v>
      </c>
      <c r="Y413" s="158">
        <v>31503</v>
      </c>
      <c r="Z413" s="176"/>
      <c r="AA413" s="176"/>
      <c r="AB413" s="176"/>
      <c r="AC413" s="176"/>
      <c r="AD413" s="176"/>
      <c r="AG413" s="156"/>
      <c r="AH413" s="157"/>
      <c r="AI413" s="157"/>
      <c r="AJ413" s="157"/>
      <c r="AK413" s="157"/>
      <c r="AM413" s="159"/>
    </row>
    <row r="414" spans="1:39" s="158" customFormat="1" ht="15" customHeight="1" x14ac:dyDescent="0.25">
      <c r="A414" s="131">
        <v>408</v>
      </c>
      <c r="B414" s="131" t="s">
        <v>18637</v>
      </c>
      <c r="C414" s="131" t="s">
        <v>18692</v>
      </c>
      <c r="D414" s="131" t="s">
        <v>30</v>
      </c>
      <c r="E414" s="131" t="s">
        <v>18640</v>
      </c>
      <c r="F414" s="131" t="s">
        <v>18498</v>
      </c>
      <c r="G414" s="131" t="s">
        <v>19541</v>
      </c>
      <c r="H414" s="131">
        <v>1988</v>
      </c>
      <c r="I414" s="131">
        <v>2017</v>
      </c>
      <c r="J414" s="131"/>
      <c r="K414" s="131"/>
      <c r="L414" s="131"/>
      <c r="M414" s="131" t="s">
        <v>18639</v>
      </c>
      <c r="N414" s="131"/>
      <c r="O414" s="131"/>
      <c r="P414" s="131"/>
      <c r="Q414" s="131"/>
      <c r="R414" s="131"/>
      <c r="S414" s="131"/>
      <c r="T414" s="131"/>
      <c r="U414" s="131"/>
      <c r="V414" s="141"/>
      <c r="W414" s="175" t="s">
        <v>19542</v>
      </c>
      <c r="Y414" s="158">
        <v>32174</v>
      </c>
      <c r="Z414" s="176"/>
      <c r="AA414" s="176"/>
      <c r="AB414" s="176"/>
      <c r="AC414" s="176"/>
      <c r="AD414" s="176"/>
      <c r="AG414" s="156"/>
      <c r="AH414" s="157"/>
      <c r="AI414" s="157"/>
      <c r="AJ414" s="157"/>
      <c r="AK414" s="157"/>
      <c r="AM414" s="159"/>
    </row>
    <row r="415" spans="1:39" s="158" customFormat="1" ht="15" customHeight="1" x14ac:dyDescent="0.25">
      <c r="A415" s="131">
        <v>409</v>
      </c>
      <c r="B415" s="131" t="s">
        <v>18637</v>
      </c>
      <c r="C415" s="131" t="s">
        <v>18692</v>
      </c>
      <c r="D415" s="131" t="s">
        <v>30</v>
      </c>
      <c r="E415" s="131" t="s">
        <v>18640</v>
      </c>
      <c r="F415" s="131" t="s">
        <v>18498</v>
      </c>
      <c r="G415" s="131" t="s">
        <v>19543</v>
      </c>
      <c r="H415" s="131">
        <v>1980</v>
      </c>
      <c r="I415" s="131">
        <v>2017</v>
      </c>
      <c r="J415" s="131"/>
      <c r="K415" s="131"/>
      <c r="L415" s="131"/>
      <c r="M415" s="131" t="s">
        <v>18639</v>
      </c>
      <c r="N415" s="131"/>
      <c r="O415" s="131"/>
      <c r="P415" s="131"/>
      <c r="Q415" s="131"/>
      <c r="R415" s="131"/>
      <c r="S415" s="131"/>
      <c r="T415" s="131"/>
      <c r="U415" s="244"/>
      <c r="V415" s="141"/>
      <c r="W415" s="175" t="s">
        <v>19544</v>
      </c>
      <c r="Y415" s="158">
        <v>29556</v>
      </c>
      <c r="Z415" s="176"/>
      <c r="AA415" s="176"/>
      <c r="AB415" s="176"/>
      <c r="AC415" s="176"/>
      <c r="AD415" s="176"/>
      <c r="AG415" s="156"/>
      <c r="AH415" s="157"/>
      <c r="AI415" s="157"/>
      <c r="AJ415" s="157"/>
      <c r="AK415" s="157"/>
      <c r="AM415" s="159"/>
    </row>
    <row r="416" spans="1:39" s="158" customFormat="1" ht="15" customHeight="1" x14ac:dyDescent="0.25">
      <c r="A416" s="131">
        <v>410</v>
      </c>
      <c r="B416" s="131" t="s">
        <v>18637</v>
      </c>
      <c r="C416" s="131" t="s">
        <v>18692</v>
      </c>
      <c r="D416" s="131" t="s">
        <v>30</v>
      </c>
      <c r="E416" s="131" t="s">
        <v>18640</v>
      </c>
      <c r="F416" s="131" t="s">
        <v>18498</v>
      </c>
      <c r="G416" s="131" t="s">
        <v>19545</v>
      </c>
      <c r="H416" s="131">
        <v>1982</v>
      </c>
      <c r="I416" s="131">
        <v>2017</v>
      </c>
      <c r="J416" s="131"/>
      <c r="K416" s="131"/>
      <c r="L416" s="131"/>
      <c r="M416" s="131" t="s">
        <v>18639</v>
      </c>
      <c r="N416" s="131"/>
      <c r="O416" s="131"/>
      <c r="P416" s="131"/>
      <c r="Q416" s="131"/>
      <c r="R416" s="131"/>
      <c r="S416" s="131"/>
      <c r="T416" s="131"/>
      <c r="U416" s="131"/>
      <c r="V416" s="141"/>
      <c r="W416" s="175" t="s">
        <v>19546</v>
      </c>
      <c r="Y416" s="158">
        <v>29952</v>
      </c>
      <c r="Z416" s="176"/>
      <c r="AA416" s="176"/>
      <c r="AB416" s="176"/>
      <c r="AC416" s="176"/>
      <c r="AD416" s="176"/>
      <c r="AG416" s="156"/>
      <c r="AH416" s="157"/>
      <c r="AI416" s="157"/>
      <c r="AJ416" s="157"/>
      <c r="AK416" s="157"/>
      <c r="AM416" s="159"/>
    </row>
    <row r="417" spans="1:39" s="158" customFormat="1" ht="15" customHeight="1" x14ac:dyDescent="0.25">
      <c r="A417" s="131">
        <v>411</v>
      </c>
      <c r="B417" s="131" t="s">
        <v>18637</v>
      </c>
      <c r="C417" s="131" t="s">
        <v>18692</v>
      </c>
      <c r="D417" s="131" t="s">
        <v>30</v>
      </c>
      <c r="E417" s="131" t="s">
        <v>18640</v>
      </c>
      <c r="F417" s="131" t="s">
        <v>18498</v>
      </c>
      <c r="G417" s="131" t="s">
        <v>19547</v>
      </c>
      <c r="H417" s="131">
        <v>1964</v>
      </c>
      <c r="I417" s="131">
        <v>2017</v>
      </c>
      <c r="J417" s="131"/>
      <c r="K417" s="131"/>
      <c r="L417" s="131"/>
      <c r="M417" s="131" t="s">
        <v>18639</v>
      </c>
      <c r="N417" s="131"/>
      <c r="O417" s="131"/>
      <c r="P417" s="131"/>
      <c r="Q417" s="131"/>
      <c r="R417" s="131"/>
      <c r="S417" s="131"/>
      <c r="T417" s="131"/>
      <c r="U417" s="131"/>
      <c r="V417" s="141"/>
      <c r="W417" s="175" t="s">
        <v>19548</v>
      </c>
      <c r="Y417" s="158">
        <v>23377</v>
      </c>
      <c r="Z417" s="176"/>
      <c r="AA417" s="176"/>
      <c r="AB417" s="176"/>
      <c r="AC417" s="176"/>
      <c r="AD417" s="176"/>
      <c r="AG417" s="156"/>
      <c r="AH417" s="157"/>
      <c r="AI417" s="157"/>
      <c r="AJ417" s="157"/>
      <c r="AK417" s="157"/>
      <c r="AM417" s="159"/>
    </row>
    <row r="418" spans="1:39" s="158" customFormat="1" ht="15" customHeight="1" x14ac:dyDescent="0.25">
      <c r="A418" s="131">
        <v>412</v>
      </c>
      <c r="B418" s="131" t="s">
        <v>18637</v>
      </c>
      <c r="C418" s="131" t="s">
        <v>18692</v>
      </c>
      <c r="D418" s="131" t="s">
        <v>30</v>
      </c>
      <c r="E418" s="131" t="s">
        <v>18640</v>
      </c>
      <c r="F418" s="131" t="s">
        <v>18498</v>
      </c>
      <c r="G418" s="131" t="s">
        <v>19549</v>
      </c>
      <c r="H418" s="131">
        <v>1989</v>
      </c>
      <c r="I418" s="131">
        <v>2017</v>
      </c>
      <c r="J418" s="131"/>
      <c r="K418" s="131"/>
      <c r="L418" s="131"/>
      <c r="M418" s="131" t="s">
        <v>18639</v>
      </c>
      <c r="N418" s="131"/>
      <c r="O418" s="131"/>
      <c r="P418" s="131"/>
      <c r="Q418" s="131"/>
      <c r="R418" s="131"/>
      <c r="S418" s="131"/>
      <c r="T418" s="131"/>
      <c r="U418" s="131"/>
      <c r="V418" s="141"/>
      <c r="W418" s="175" t="s">
        <v>19550</v>
      </c>
      <c r="Y418" s="158">
        <v>32813</v>
      </c>
      <c r="Z418" s="176"/>
      <c r="AA418" s="176"/>
      <c r="AB418" s="176"/>
      <c r="AC418" s="176"/>
      <c r="AD418" s="176"/>
      <c r="AG418" s="156"/>
      <c r="AH418" s="157"/>
      <c r="AI418" s="157"/>
      <c r="AJ418" s="157"/>
      <c r="AK418" s="157"/>
      <c r="AM418" s="159"/>
    </row>
    <row r="419" spans="1:39" s="158" customFormat="1" ht="15" customHeight="1" x14ac:dyDescent="0.25">
      <c r="A419" s="131">
        <v>413</v>
      </c>
      <c r="B419" s="131" t="s">
        <v>18637</v>
      </c>
      <c r="C419" s="131" t="s">
        <v>18692</v>
      </c>
      <c r="D419" s="131" t="s">
        <v>30</v>
      </c>
      <c r="E419" s="131" t="s">
        <v>18640</v>
      </c>
      <c r="F419" s="131" t="s">
        <v>18498</v>
      </c>
      <c r="G419" s="131" t="s">
        <v>19551</v>
      </c>
      <c r="H419" s="131">
        <v>1985</v>
      </c>
      <c r="I419" s="131">
        <v>2017</v>
      </c>
      <c r="J419" s="131"/>
      <c r="K419" s="131"/>
      <c r="L419" s="131"/>
      <c r="M419" s="131" t="s">
        <v>18639</v>
      </c>
      <c r="N419" s="131"/>
      <c r="O419" s="131"/>
      <c r="P419" s="131"/>
      <c r="Q419" s="131"/>
      <c r="R419" s="131"/>
      <c r="S419" s="131"/>
      <c r="T419" s="131"/>
      <c r="U419" s="244"/>
      <c r="V419" s="141"/>
      <c r="W419" s="175" t="s">
        <v>19552</v>
      </c>
      <c r="Y419" s="158">
        <v>31138</v>
      </c>
      <c r="Z419" s="176"/>
      <c r="AA419" s="176"/>
      <c r="AB419" s="176"/>
      <c r="AC419" s="176"/>
      <c r="AD419" s="176"/>
      <c r="AG419" s="156"/>
      <c r="AH419" s="157"/>
      <c r="AI419" s="157"/>
      <c r="AJ419" s="157"/>
      <c r="AK419" s="157"/>
      <c r="AM419" s="159"/>
    </row>
    <row r="420" spans="1:39" s="158" customFormat="1" ht="15" customHeight="1" x14ac:dyDescent="0.25">
      <c r="A420" s="131">
        <v>414</v>
      </c>
      <c r="B420" s="131" t="s">
        <v>18637</v>
      </c>
      <c r="C420" s="131" t="s">
        <v>18692</v>
      </c>
      <c r="D420" s="131" t="s">
        <v>30</v>
      </c>
      <c r="E420" s="131" t="s">
        <v>18640</v>
      </c>
      <c r="F420" s="131" t="s">
        <v>18498</v>
      </c>
      <c r="G420" s="131" t="s">
        <v>19553</v>
      </c>
      <c r="H420" s="131">
        <v>1979</v>
      </c>
      <c r="I420" s="131">
        <v>2017</v>
      </c>
      <c r="J420" s="131"/>
      <c r="K420" s="131"/>
      <c r="L420" s="131"/>
      <c r="M420" s="131" t="s">
        <v>18639</v>
      </c>
      <c r="N420" s="131"/>
      <c r="O420" s="131"/>
      <c r="P420" s="131"/>
      <c r="Q420" s="131"/>
      <c r="R420" s="131"/>
      <c r="S420" s="131"/>
      <c r="T420" s="131"/>
      <c r="U420" s="131"/>
      <c r="V420" s="141"/>
      <c r="W420" s="175" t="s">
        <v>19554</v>
      </c>
      <c r="Y420" s="158">
        <v>29190</v>
      </c>
      <c r="Z420" s="176"/>
      <c r="AA420" s="176"/>
      <c r="AB420" s="176"/>
      <c r="AC420" s="176"/>
      <c r="AD420" s="176"/>
      <c r="AG420" s="156"/>
      <c r="AH420" s="157"/>
      <c r="AI420" s="157"/>
      <c r="AJ420" s="157"/>
      <c r="AK420" s="157"/>
      <c r="AM420" s="159"/>
    </row>
    <row r="421" spans="1:39" s="158" customFormat="1" ht="15" customHeight="1" x14ac:dyDescent="0.25">
      <c r="A421" s="131">
        <v>415</v>
      </c>
      <c r="B421" s="131" t="s">
        <v>18637</v>
      </c>
      <c r="C421" s="131" t="s">
        <v>18692</v>
      </c>
      <c r="D421" s="131" t="s">
        <v>30</v>
      </c>
      <c r="E421" s="131" t="s">
        <v>18640</v>
      </c>
      <c r="F421" s="131" t="s">
        <v>18498</v>
      </c>
      <c r="G421" s="131" t="s">
        <v>19555</v>
      </c>
      <c r="H421" s="131">
        <v>1982</v>
      </c>
      <c r="I421" s="131">
        <v>2017</v>
      </c>
      <c r="J421" s="131"/>
      <c r="K421" s="131"/>
      <c r="L421" s="131"/>
      <c r="M421" s="131" t="s">
        <v>18639</v>
      </c>
      <c r="N421" s="131"/>
      <c r="O421" s="131"/>
      <c r="P421" s="131"/>
      <c r="Q421" s="131"/>
      <c r="R421" s="131"/>
      <c r="S421" s="131"/>
      <c r="T421" s="131"/>
      <c r="U421" s="131"/>
      <c r="V421" s="141"/>
      <c r="W421" s="175" t="s">
        <v>19556</v>
      </c>
      <c r="Y421" s="158">
        <v>30225</v>
      </c>
      <c r="Z421" s="176"/>
      <c r="AA421" s="176"/>
      <c r="AB421" s="176"/>
      <c r="AC421" s="176"/>
      <c r="AD421" s="176"/>
      <c r="AG421" s="156"/>
      <c r="AH421" s="157"/>
      <c r="AI421" s="157"/>
      <c r="AJ421" s="157"/>
      <c r="AK421" s="157"/>
      <c r="AM421" s="159"/>
    </row>
    <row r="422" spans="1:39" s="158" customFormat="1" ht="15" customHeight="1" x14ac:dyDescent="0.25">
      <c r="A422" s="131">
        <v>416</v>
      </c>
      <c r="B422" s="131" t="s">
        <v>18637</v>
      </c>
      <c r="C422" s="131" t="s">
        <v>18692</v>
      </c>
      <c r="D422" s="131" t="s">
        <v>30</v>
      </c>
      <c r="E422" s="131" t="s">
        <v>18640</v>
      </c>
      <c r="F422" s="131" t="s">
        <v>18498</v>
      </c>
      <c r="G422" s="131" t="s">
        <v>19557</v>
      </c>
      <c r="H422" s="131">
        <v>1987</v>
      </c>
      <c r="I422" s="131">
        <v>2017</v>
      </c>
      <c r="J422" s="131"/>
      <c r="K422" s="131"/>
      <c r="L422" s="131"/>
      <c r="M422" s="131" t="s">
        <v>18639</v>
      </c>
      <c r="N422" s="131"/>
      <c r="O422" s="131"/>
      <c r="P422" s="131"/>
      <c r="Q422" s="131"/>
      <c r="R422" s="131"/>
      <c r="S422" s="131"/>
      <c r="T422" s="131"/>
      <c r="U422" s="131"/>
      <c r="V422" s="141"/>
      <c r="W422" s="175" t="s">
        <v>19558</v>
      </c>
      <c r="Y422" s="158">
        <v>31959</v>
      </c>
      <c r="Z422" s="176"/>
      <c r="AA422" s="176"/>
      <c r="AB422" s="176"/>
      <c r="AC422" s="176"/>
      <c r="AD422" s="176"/>
      <c r="AG422" s="156"/>
      <c r="AH422" s="157"/>
      <c r="AI422" s="157"/>
      <c r="AJ422" s="157"/>
      <c r="AK422" s="157"/>
      <c r="AM422" s="159"/>
    </row>
    <row r="423" spans="1:39" s="158" customFormat="1" ht="15" customHeight="1" x14ac:dyDescent="0.25">
      <c r="A423" s="131">
        <v>417</v>
      </c>
      <c r="B423" s="131" t="s">
        <v>18637</v>
      </c>
      <c r="C423" s="131" t="s">
        <v>18692</v>
      </c>
      <c r="D423" s="131" t="s">
        <v>30</v>
      </c>
      <c r="E423" s="131" t="s">
        <v>18640</v>
      </c>
      <c r="F423" s="131" t="s">
        <v>18498</v>
      </c>
      <c r="G423" s="131" t="s">
        <v>19559</v>
      </c>
      <c r="H423" s="131">
        <v>1987</v>
      </c>
      <c r="I423" s="131">
        <v>2017</v>
      </c>
      <c r="J423" s="131"/>
      <c r="K423" s="131"/>
      <c r="L423" s="131"/>
      <c r="M423" s="131" t="s">
        <v>18639</v>
      </c>
      <c r="N423" s="131"/>
      <c r="O423" s="131"/>
      <c r="P423" s="131"/>
      <c r="Q423" s="131"/>
      <c r="R423" s="131"/>
      <c r="S423" s="131"/>
      <c r="T423" s="131"/>
      <c r="U423" s="131"/>
      <c r="V423" s="141"/>
      <c r="W423" s="175" t="s">
        <v>19560</v>
      </c>
      <c r="Y423" s="158">
        <v>31929</v>
      </c>
      <c r="Z423" s="176"/>
      <c r="AA423" s="176"/>
      <c r="AB423" s="176"/>
      <c r="AC423" s="176"/>
      <c r="AD423" s="176"/>
      <c r="AG423" s="156"/>
      <c r="AH423" s="157"/>
      <c r="AI423" s="157"/>
      <c r="AJ423" s="157"/>
      <c r="AK423" s="157"/>
      <c r="AM423" s="159"/>
    </row>
    <row r="424" spans="1:39" s="158" customFormat="1" ht="15" customHeight="1" x14ac:dyDescent="0.25">
      <c r="A424" s="131">
        <v>418</v>
      </c>
      <c r="B424" s="131" t="s">
        <v>18637</v>
      </c>
      <c r="C424" s="131" t="s">
        <v>18692</v>
      </c>
      <c r="D424" s="131" t="s">
        <v>30</v>
      </c>
      <c r="E424" s="131" t="s">
        <v>18640</v>
      </c>
      <c r="F424" s="131" t="s">
        <v>18498</v>
      </c>
      <c r="G424" s="131" t="s">
        <v>19561</v>
      </c>
      <c r="H424" s="131">
        <v>1979</v>
      </c>
      <c r="I424" s="131">
        <v>2017</v>
      </c>
      <c r="J424" s="131"/>
      <c r="K424" s="244"/>
      <c r="L424" s="131"/>
      <c r="M424" s="131" t="s">
        <v>18639</v>
      </c>
      <c r="N424" s="131"/>
      <c r="O424" s="131"/>
      <c r="P424" s="131"/>
      <c r="Q424" s="131"/>
      <c r="R424" s="131"/>
      <c r="S424" s="131"/>
      <c r="T424" s="131"/>
      <c r="U424" s="131"/>
      <c r="V424" s="141"/>
      <c r="W424" s="175" t="s">
        <v>19562</v>
      </c>
      <c r="Y424" s="158">
        <v>29190</v>
      </c>
      <c r="Z424" s="176"/>
      <c r="AA424" s="176"/>
      <c r="AB424" s="176"/>
      <c r="AC424" s="176"/>
      <c r="AD424" s="176"/>
      <c r="AG424" s="156"/>
      <c r="AH424" s="157"/>
      <c r="AI424" s="157"/>
      <c r="AJ424" s="157"/>
      <c r="AK424" s="157"/>
      <c r="AM424" s="159"/>
    </row>
    <row r="425" spans="1:39" s="158" customFormat="1" ht="15" customHeight="1" x14ac:dyDescent="0.25">
      <c r="A425" s="131">
        <v>419</v>
      </c>
      <c r="B425" s="131" t="s">
        <v>18637</v>
      </c>
      <c r="C425" s="131" t="s">
        <v>18692</v>
      </c>
      <c r="D425" s="131" t="s">
        <v>30</v>
      </c>
      <c r="E425" s="131" t="s">
        <v>18640</v>
      </c>
      <c r="F425" s="131" t="s">
        <v>18498</v>
      </c>
      <c r="G425" s="131" t="s">
        <v>19563</v>
      </c>
      <c r="H425" s="131">
        <v>1971</v>
      </c>
      <c r="I425" s="131">
        <v>2017</v>
      </c>
      <c r="J425" s="131"/>
      <c r="K425" s="131"/>
      <c r="L425" s="131"/>
      <c r="M425" s="131" t="s">
        <v>18639</v>
      </c>
      <c r="N425" s="131"/>
      <c r="O425" s="131"/>
      <c r="P425" s="131"/>
      <c r="Q425" s="131"/>
      <c r="R425" s="131"/>
      <c r="S425" s="131"/>
      <c r="T425" s="131"/>
      <c r="U425" s="131"/>
      <c r="V425" s="141"/>
      <c r="W425" s="175" t="s">
        <v>19564</v>
      </c>
      <c r="Y425" s="158">
        <v>25934</v>
      </c>
      <c r="Z425" s="176"/>
      <c r="AA425" s="176"/>
      <c r="AB425" s="176"/>
      <c r="AC425" s="176"/>
      <c r="AD425" s="176"/>
      <c r="AG425" s="156"/>
      <c r="AH425" s="157"/>
      <c r="AI425" s="157"/>
      <c r="AJ425" s="157"/>
      <c r="AK425" s="157"/>
      <c r="AM425" s="159"/>
    </row>
    <row r="426" spans="1:39" s="158" customFormat="1" ht="15" customHeight="1" x14ac:dyDescent="0.25">
      <c r="A426" s="131">
        <v>420</v>
      </c>
      <c r="B426" s="131" t="s">
        <v>18637</v>
      </c>
      <c r="C426" s="131" t="s">
        <v>18692</v>
      </c>
      <c r="D426" s="131" t="s">
        <v>30</v>
      </c>
      <c r="E426" s="131" t="s">
        <v>18640</v>
      </c>
      <c r="F426" s="131" t="s">
        <v>18498</v>
      </c>
      <c r="G426" s="131" t="s">
        <v>19565</v>
      </c>
      <c r="H426" s="131">
        <v>1982</v>
      </c>
      <c r="I426" s="131">
        <v>2017</v>
      </c>
      <c r="J426" s="131"/>
      <c r="K426" s="131"/>
      <c r="L426" s="131"/>
      <c r="M426" s="131" t="s">
        <v>18639</v>
      </c>
      <c r="N426" s="131"/>
      <c r="O426" s="131"/>
      <c r="P426" s="131"/>
      <c r="Q426" s="131"/>
      <c r="R426" s="131"/>
      <c r="S426" s="131"/>
      <c r="T426" s="131"/>
      <c r="U426" s="131"/>
      <c r="V426" s="141"/>
      <c r="W426" s="175" t="s">
        <v>19566</v>
      </c>
      <c r="Y426" s="158">
        <v>30195</v>
      </c>
      <c r="Z426" s="176"/>
      <c r="AA426" s="176"/>
      <c r="AB426" s="176"/>
      <c r="AC426" s="176"/>
      <c r="AD426" s="176"/>
      <c r="AG426" s="156"/>
      <c r="AH426" s="157"/>
      <c r="AI426" s="157"/>
      <c r="AJ426" s="157"/>
      <c r="AK426" s="157"/>
      <c r="AM426" s="159"/>
    </row>
    <row r="427" spans="1:39" s="158" customFormat="1" ht="15" customHeight="1" x14ac:dyDescent="0.25">
      <c r="A427" s="131">
        <v>421</v>
      </c>
      <c r="B427" s="131" t="s">
        <v>18637</v>
      </c>
      <c r="C427" s="131" t="s">
        <v>18692</v>
      </c>
      <c r="D427" s="131" t="s">
        <v>30</v>
      </c>
      <c r="E427" s="131" t="s">
        <v>18640</v>
      </c>
      <c r="F427" s="131" t="s">
        <v>18498</v>
      </c>
      <c r="G427" s="131" t="s">
        <v>19567</v>
      </c>
      <c r="H427" s="131">
        <v>1987</v>
      </c>
      <c r="I427" s="131">
        <v>2017</v>
      </c>
      <c r="J427" s="131"/>
      <c r="K427" s="131"/>
      <c r="L427" s="131"/>
      <c r="M427" s="131" t="s">
        <v>18639</v>
      </c>
      <c r="N427" s="131"/>
      <c r="O427" s="131"/>
      <c r="P427" s="131"/>
      <c r="Q427" s="131"/>
      <c r="R427" s="131"/>
      <c r="S427" s="131"/>
      <c r="T427" s="131"/>
      <c r="U427" s="244"/>
      <c r="V427" s="141"/>
      <c r="W427" s="175" t="s">
        <v>19568</v>
      </c>
      <c r="Y427" s="158">
        <v>32051</v>
      </c>
      <c r="Z427" s="176"/>
      <c r="AA427" s="176"/>
      <c r="AB427" s="176"/>
      <c r="AC427" s="176"/>
      <c r="AD427" s="176"/>
      <c r="AG427" s="156"/>
      <c r="AH427" s="157"/>
      <c r="AI427" s="157"/>
      <c r="AJ427" s="157"/>
      <c r="AK427" s="157"/>
      <c r="AM427" s="159"/>
    </row>
    <row r="428" spans="1:39" s="158" customFormat="1" ht="15" customHeight="1" x14ac:dyDescent="0.25">
      <c r="A428" s="131">
        <v>422</v>
      </c>
      <c r="B428" s="131" t="s">
        <v>18637</v>
      </c>
      <c r="C428" s="131" t="s">
        <v>18692</v>
      </c>
      <c r="D428" s="131" t="s">
        <v>30</v>
      </c>
      <c r="E428" s="131" t="s">
        <v>18640</v>
      </c>
      <c r="F428" s="131" t="s">
        <v>18498</v>
      </c>
      <c r="G428" s="131" t="s">
        <v>19569</v>
      </c>
      <c r="H428" s="131">
        <v>1987</v>
      </c>
      <c r="I428" s="131">
        <v>2017</v>
      </c>
      <c r="J428" s="131"/>
      <c r="K428" s="131"/>
      <c r="L428" s="131"/>
      <c r="M428" s="131" t="s">
        <v>18639</v>
      </c>
      <c r="N428" s="131"/>
      <c r="O428" s="131"/>
      <c r="P428" s="131"/>
      <c r="Q428" s="131"/>
      <c r="R428" s="131"/>
      <c r="S428" s="131"/>
      <c r="T428" s="131"/>
      <c r="U428" s="131"/>
      <c r="V428" s="141"/>
      <c r="W428" s="175" t="s">
        <v>19570</v>
      </c>
      <c r="Y428" s="158">
        <v>31898</v>
      </c>
      <c r="Z428" s="176"/>
      <c r="AA428" s="176"/>
      <c r="AB428" s="176"/>
      <c r="AC428" s="176"/>
      <c r="AD428" s="176"/>
      <c r="AG428" s="156"/>
      <c r="AH428" s="157"/>
      <c r="AI428" s="157"/>
      <c r="AJ428" s="157"/>
      <c r="AK428" s="157"/>
      <c r="AM428" s="159"/>
    </row>
    <row r="429" spans="1:39" s="158" customFormat="1" ht="15" customHeight="1" x14ac:dyDescent="0.25">
      <c r="A429" s="131">
        <v>423</v>
      </c>
      <c r="B429" s="131" t="s">
        <v>18637</v>
      </c>
      <c r="C429" s="131" t="s">
        <v>18692</v>
      </c>
      <c r="D429" s="131" t="s">
        <v>30</v>
      </c>
      <c r="E429" s="131" t="s">
        <v>18640</v>
      </c>
      <c r="F429" s="131" t="s">
        <v>18498</v>
      </c>
      <c r="G429" s="131" t="s">
        <v>19571</v>
      </c>
      <c r="H429" s="131">
        <v>1985</v>
      </c>
      <c r="I429" s="131">
        <v>2017</v>
      </c>
      <c r="J429" s="131"/>
      <c r="K429" s="131"/>
      <c r="L429" s="131"/>
      <c r="M429" s="131"/>
      <c r="N429" s="131" t="s">
        <v>18639</v>
      </c>
      <c r="O429" s="131"/>
      <c r="P429" s="131"/>
      <c r="Q429" s="131"/>
      <c r="R429" s="131"/>
      <c r="S429" s="131"/>
      <c r="T429" s="131"/>
      <c r="U429" s="131"/>
      <c r="V429" s="141"/>
      <c r="W429" s="175" t="s">
        <v>19572</v>
      </c>
      <c r="Y429" s="158">
        <v>31260</v>
      </c>
      <c r="Z429" s="176"/>
      <c r="AA429" s="176"/>
      <c r="AB429" s="176"/>
      <c r="AC429" s="176"/>
      <c r="AD429" s="176"/>
      <c r="AG429" s="156"/>
      <c r="AH429" s="157"/>
      <c r="AI429" s="157"/>
      <c r="AJ429" s="157"/>
      <c r="AK429" s="157"/>
      <c r="AM429" s="159"/>
    </row>
    <row r="430" spans="1:39" s="158" customFormat="1" ht="15" customHeight="1" x14ac:dyDescent="0.25">
      <c r="A430" s="131">
        <v>424</v>
      </c>
      <c r="B430" s="131" t="s">
        <v>18637</v>
      </c>
      <c r="C430" s="131" t="s">
        <v>18692</v>
      </c>
      <c r="D430" s="131" t="s">
        <v>30</v>
      </c>
      <c r="E430" s="131" t="s">
        <v>18640</v>
      </c>
      <c r="F430" s="131" t="s">
        <v>18498</v>
      </c>
      <c r="G430" s="131" t="s">
        <v>19573</v>
      </c>
      <c r="H430" s="131">
        <v>1987</v>
      </c>
      <c r="I430" s="131">
        <v>2017</v>
      </c>
      <c r="J430" s="131"/>
      <c r="K430" s="131"/>
      <c r="L430" s="131"/>
      <c r="M430" s="131"/>
      <c r="N430" s="131" t="s">
        <v>18639</v>
      </c>
      <c r="O430" s="131"/>
      <c r="P430" s="131"/>
      <c r="Q430" s="131"/>
      <c r="R430" s="131"/>
      <c r="S430" s="131"/>
      <c r="T430" s="131"/>
      <c r="U430" s="131"/>
      <c r="V430" s="141"/>
      <c r="W430" s="175" t="s">
        <v>19574</v>
      </c>
      <c r="Y430" s="158">
        <v>31929</v>
      </c>
      <c r="Z430" s="176"/>
      <c r="AA430" s="176"/>
      <c r="AB430" s="176"/>
      <c r="AC430" s="176"/>
      <c r="AD430" s="176"/>
      <c r="AG430" s="156"/>
      <c r="AH430" s="157"/>
      <c r="AI430" s="157"/>
      <c r="AJ430" s="157"/>
      <c r="AK430" s="157"/>
      <c r="AM430" s="159"/>
    </row>
    <row r="431" spans="1:39" s="158" customFormat="1" ht="15" customHeight="1" x14ac:dyDescent="0.25">
      <c r="A431" s="131">
        <v>425</v>
      </c>
      <c r="B431" s="131" t="s">
        <v>18637</v>
      </c>
      <c r="C431" s="131" t="s">
        <v>18692</v>
      </c>
      <c r="D431" s="131" t="s">
        <v>30</v>
      </c>
      <c r="E431" s="131" t="s">
        <v>18640</v>
      </c>
      <c r="F431" s="131" t="s">
        <v>18498</v>
      </c>
      <c r="G431" s="131" t="s">
        <v>19575</v>
      </c>
      <c r="H431" s="131">
        <v>1973</v>
      </c>
      <c r="I431" s="131">
        <v>2017</v>
      </c>
      <c r="J431" s="131"/>
      <c r="K431" s="131"/>
      <c r="L431" s="131"/>
      <c r="M431" s="131"/>
      <c r="N431" s="131" t="s">
        <v>18639</v>
      </c>
      <c r="O431" s="131"/>
      <c r="P431" s="131"/>
      <c r="Q431" s="131"/>
      <c r="R431" s="131"/>
      <c r="S431" s="131"/>
      <c r="T431" s="131"/>
      <c r="U431" s="131"/>
      <c r="V431" s="141"/>
      <c r="W431" s="175" t="s">
        <v>19576</v>
      </c>
      <c r="Y431" s="158">
        <v>26999</v>
      </c>
      <c r="Z431" s="176"/>
      <c r="AA431" s="176"/>
      <c r="AB431" s="176"/>
      <c r="AC431" s="176"/>
      <c r="AD431" s="176"/>
      <c r="AG431" s="156"/>
      <c r="AH431" s="157"/>
      <c r="AI431" s="157"/>
      <c r="AJ431" s="157"/>
      <c r="AK431" s="157"/>
      <c r="AM431" s="159"/>
    </row>
    <row r="432" spans="1:39" s="158" customFormat="1" ht="15" customHeight="1" x14ac:dyDescent="0.25">
      <c r="A432" s="131">
        <v>426</v>
      </c>
      <c r="B432" s="131" t="s">
        <v>18637</v>
      </c>
      <c r="C432" s="131" t="s">
        <v>18692</v>
      </c>
      <c r="D432" s="131" t="s">
        <v>30</v>
      </c>
      <c r="E432" s="131" t="s">
        <v>18640</v>
      </c>
      <c r="F432" s="131" t="s">
        <v>18498</v>
      </c>
      <c r="G432" s="131" t="s">
        <v>19577</v>
      </c>
      <c r="H432" s="131">
        <v>1983</v>
      </c>
      <c r="I432" s="131">
        <v>2017</v>
      </c>
      <c r="J432" s="131"/>
      <c r="K432" s="244"/>
      <c r="L432" s="131"/>
      <c r="M432" s="131"/>
      <c r="N432" s="131" t="s">
        <v>18639</v>
      </c>
      <c r="O432" s="131"/>
      <c r="P432" s="131"/>
      <c r="Q432" s="131"/>
      <c r="R432" s="131"/>
      <c r="S432" s="131"/>
      <c r="T432" s="131"/>
      <c r="U432" s="131"/>
      <c r="V432" s="141"/>
      <c r="W432" s="175" t="s">
        <v>19578</v>
      </c>
      <c r="Y432" s="158">
        <v>30437</v>
      </c>
      <c r="Z432" s="176"/>
      <c r="AA432" s="176"/>
      <c r="AB432" s="176"/>
      <c r="AC432" s="176"/>
      <c r="AD432" s="176"/>
      <c r="AG432" s="156"/>
      <c r="AH432" s="157"/>
      <c r="AI432" s="157"/>
      <c r="AJ432" s="157"/>
      <c r="AK432" s="157"/>
      <c r="AM432" s="159"/>
    </row>
    <row r="433" spans="1:39" s="158" customFormat="1" ht="15" customHeight="1" x14ac:dyDescent="0.25">
      <c r="A433" s="131">
        <v>427</v>
      </c>
      <c r="B433" s="131" t="s">
        <v>18637</v>
      </c>
      <c r="C433" s="131" t="s">
        <v>18692</v>
      </c>
      <c r="D433" s="131" t="s">
        <v>30</v>
      </c>
      <c r="E433" s="131" t="s">
        <v>18640</v>
      </c>
      <c r="F433" s="131" t="s">
        <v>18498</v>
      </c>
      <c r="G433" s="131" t="s">
        <v>19579</v>
      </c>
      <c r="H433" s="131">
        <v>1982</v>
      </c>
      <c r="I433" s="131">
        <v>2017</v>
      </c>
      <c r="J433" s="131"/>
      <c r="K433" s="131"/>
      <c r="L433" s="131"/>
      <c r="M433" s="131"/>
      <c r="N433" s="131" t="s">
        <v>18639</v>
      </c>
      <c r="O433" s="131"/>
      <c r="P433" s="131"/>
      <c r="Q433" s="131"/>
      <c r="R433" s="131"/>
      <c r="S433" s="131"/>
      <c r="T433" s="131"/>
      <c r="U433" s="131"/>
      <c r="V433" s="141"/>
      <c r="W433" s="175" t="s">
        <v>19580</v>
      </c>
      <c r="Y433" s="158">
        <v>29983</v>
      </c>
      <c r="Z433" s="176"/>
      <c r="AA433" s="176"/>
      <c r="AB433" s="176"/>
      <c r="AC433" s="176"/>
      <c r="AD433" s="176"/>
      <c r="AG433" s="156"/>
      <c r="AH433" s="157"/>
      <c r="AI433" s="157"/>
      <c r="AJ433" s="157"/>
      <c r="AK433" s="157"/>
      <c r="AM433" s="159"/>
    </row>
    <row r="434" spans="1:39" s="158" customFormat="1" ht="15" customHeight="1" x14ac:dyDescent="0.25">
      <c r="A434" s="131">
        <v>428</v>
      </c>
      <c r="B434" s="131" t="s">
        <v>18637</v>
      </c>
      <c r="C434" s="131" t="s">
        <v>18692</v>
      </c>
      <c r="D434" s="131" t="s">
        <v>30</v>
      </c>
      <c r="E434" s="131" t="s">
        <v>18640</v>
      </c>
      <c r="F434" s="131" t="s">
        <v>18498</v>
      </c>
      <c r="G434" s="131" t="s">
        <v>19581</v>
      </c>
      <c r="H434" s="131">
        <v>1967</v>
      </c>
      <c r="I434" s="131">
        <v>2017</v>
      </c>
      <c r="J434" s="131"/>
      <c r="K434" s="131"/>
      <c r="L434" s="131"/>
      <c r="M434" s="131"/>
      <c r="N434" s="131" t="s">
        <v>18639</v>
      </c>
      <c r="O434" s="131"/>
      <c r="P434" s="131"/>
      <c r="Q434" s="131"/>
      <c r="R434" s="131"/>
      <c r="S434" s="131"/>
      <c r="T434" s="131"/>
      <c r="U434" s="131"/>
      <c r="V434" s="141"/>
      <c r="W434" s="175" t="s">
        <v>19582</v>
      </c>
      <c r="Y434" s="158">
        <v>24473</v>
      </c>
      <c r="Z434" s="176"/>
      <c r="AA434" s="176"/>
      <c r="AB434" s="176"/>
      <c r="AC434" s="176"/>
      <c r="AD434" s="176"/>
      <c r="AG434" s="156"/>
      <c r="AH434" s="157"/>
      <c r="AI434" s="157"/>
      <c r="AJ434" s="157"/>
      <c r="AK434" s="157"/>
      <c r="AM434" s="159"/>
    </row>
    <row r="435" spans="1:39" s="158" customFormat="1" ht="15" customHeight="1" x14ac:dyDescent="0.25">
      <c r="A435" s="131">
        <v>429</v>
      </c>
      <c r="B435" s="131" t="s">
        <v>18637</v>
      </c>
      <c r="C435" s="131" t="s">
        <v>18692</v>
      </c>
      <c r="D435" s="131" t="s">
        <v>30</v>
      </c>
      <c r="E435" s="131" t="s">
        <v>18640</v>
      </c>
      <c r="F435" s="131" t="s">
        <v>18498</v>
      </c>
      <c r="G435" s="131" t="s">
        <v>19583</v>
      </c>
      <c r="H435" s="131">
        <v>1985</v>
      </c>
      <c r="I435" s="131">
        <v>2017</v>
      </c>
      <c r="J435" s="131"/>
      <c r="K435" s="131"/>
      <c r="L435" s="131"/>
      <c r="M435" s="131"/>
      <c r="N435" s="131" t="s">
        <v>18639</v>
      </c>
      <c r="O435" s="131"/>
      <c r="P435" s="131"/>
      <c r="Q435" s="131"/>
      <c r="R435" s="131"/>
      <c r="S435" s="131"/>
      <c r="T435" s="131"/>
      <c r="U435" s="244"/>
      <c r="V435" s="141"/>
      <c r="W435" s="175" t="s">
        <v>19584</v>
      </c>
      <c r="Y435" s="158">
        <v>31107</v>
      </c>
      <c r="Z435" s="176"/>
      <c r="AA435" s="176"/>
      <c r="AB435" s="176"/>
      <c r="AC435" s="176"/>
      <c r="AD435" s="176"/>
      <c r="AG435" s="156"/>
      <c r="AH435" s="157"/>
      <c r="AI435" s="157"/>
      <c r="AJ435" s="157"/>
      <c r="AK435" s="157"/>
      <c r="AM435" s="159"/>
    </row>
    <row r="436" spans="1:39" s="158" customFormat="1" ht="15" customHeight="1" x14ac:dyDescent="0.25">
      <c r="A436" s="131">
        <v>430</v>
      </c>
      <c r="B436" s="131" t="s">
        <v>18637</v>
      </c>
      <c r="C436" s="131" t="s">
        <v>18692</v>
      </c>
      <c r="D436" s="131" t="s">
        <v>30</v>
      </c>
      <c r="E436" s="131" t="s">
        <v>18640</v>
      </c>
      <c r="F436" s="131" t="s">
        <v>18498</v>
      </c>
      <c r="G436" s="131" t="s">
        <v>19585</v>
      </c>
      <c r="H436" s="131">
        <v>1985</v>
      </c>
      <c r="I436" s="131">
        <v>2017</v>
      </c>
      <c r="J436" s="131"/>
      <c r="K436" s="131"/>
      <c r="L436" s="131"/>
      <c r="M436" s="131"/>
      <c r="N436" s="131" t="s">
        <v>18639</v>
      </c>
      <c r="O436" s="131"/>
      <c r="P436" s="131"/>
      <c r="Q436" s="131"/>
      <c r="R436" s="131"/>
      <c r="S436" s="131"/>
      <c r="T436" s="131"/>
      <c r="U436" s="131"/>
      <c r="V436" s="141"/>
      <c r="W436" s="175" t="s">
        <v>19586</v>
      </c>
      <c r="Y436" s="158">
        <v>31107</v>
      </c>
      <c r="Z436" s="176"/>
      <c r="AA436" s="176"/>
      <c r="AB436" s="176"/>
      <c r="AC436" s="176"/>
      <c r="AD436" s="176"/>
      <c r="AG436" s="156"/>
      <c r="AH436" s="157"/>
      <c r="AI436" s="157"/>
      <c r="AJ436" s="157"/>
      <c r="AK436" s="157"/>
      <c r="AM436" s="159"/>
    </row>
    <row r="437" spans="1:39" s="158" customFormat="1" ht="15" customHeight="1" x14ac:dyDescent="0.25">
      <c r="A437" s="131">
        <v>431</v>
      </c>
      <c r="B437" s="131" t="s">
        <v>18637</v>
      </c>
      <c r="C437" s="131" t="s">
        <v>18692</v>
      </c>
      <c r="D437" s="131" t="s">
        <v>30</v>
      </c>
      <c r="E437" s="131" t="s">
        <v>18640</v>
      </c>
      <c r="F437" s="131" t="s">
        <v>18498</v>
      </c>
      <c r="G437" s="131" t="s">
        <v>19587</v>
      </c>
      <c r="H437" s="131">
        <v>1983</v>
      </c>
      <c r="I437" s="131">
        <v>2017</v>
      </c>
      <c r="J437" s="131"/>
      <c r="K437" s="131"/>
      <c r="L437" s="131"/>
      <c r="M437" s="131"/>
      <c r="N437" s="131" t="s">
        <v>18639</v>
      </c>
      <c r="O437" s="131"/>
      <c r="P437" s="131"/>
      <c r="Q437" s="131"/>
      <c r="R437" s="131"/>
      <c r="S437" s="131"/>
      <c r="T437" s="131"/>
      <c r="U437" s="131"/>
      <c r="V437" s="141"/>
      <c r="W437" s="175" t="s">
        <v>19588</v>
      </c>
      <c r="Y437" s="158">
        <v>30621</v>
      </c>
      <c r="Z437" s="176"/>
      <c r="AA437" s="176"/>
      <c r="AB437" s="176"/>
      <c r="AC437" s="176"/>
      <c r="AD437" s="176"/>
      <c r="AG437" s="156"/>
      <c r="AH437" s="157"/>
      <c r="AI437" s="157"/>
      <c r="AJ437" s="157"/>
      <c r="AK437" s="157"/>
      <c r="AM437" s="159"/>
    </row>
    <row r="438" spans="1:39" s="158" customFormat="1" ht="15" customHeight="1" x14ac:dyDescent="0.25">
      <c r="A438" s="131">
        <v>432</v>
      </c>
      <c r="B438" s="131" t="s">
        <v>18637</v>
      </c>
      <c r="C438" s="131" t="s">
        <v>18692</v>
      </c>
      <c r="D438" s="131" t="s">
        <v>30</v>
      </c>
      <c r="E438" s="131" t="s">
        <v>18640</v>
      </c>
      <c r="F438" s="131" t="s">
        <v>18498</v>
      </c>
      <c r="G438" s="131" t="s">
        <v>19589</v>
      </c>
      <c r="H438" s="131">
        <v>1969</v>
      </c>
      <c r="I438" s="131">
        <v>2017</v>
      </c>
      <c r="J438" s="131"/>
      <c r="K438" s="131"/>
      <c r="L438" s="131"/>
      <c r="M438" s="131"/>
      <c r="N438" s="131" t="s">
        <v>18639</v>
      </c>
      <c r="O438" s="131"/>
      <c r="P438" s="131"/>
      <c r="Q438" s="131"/>
      <c r="R438" s="131"/>
      <c r="S438" s="131"/>
      <c r="T438" s="131"/>
      <c r="U438" s="131"/>
      <c r="V438" s="141"/>
      <c r="W438" s="175" t="s">
        <v>19590</v>
      </c>
      <c r="Y438" s="158">
        <v>25204</v>
      </c>
      <c r="Z438" s="176"/>
      <c r="AA438" s="176"/>
      <c r="AB438" s="176"/>
      <c r="AC438" s="176"/>
      <c r="AD438" s="176"/>
      <c r="AG438" s="156"/>
      <c r="AH438" s="157"/>
      <c r="AI438" s="157"/>
      <c r="AJ438" s="157"/>
      <c r="AK438" s="157"/>
      <c r="AM438" s="159"/>
    </row>
    <row r="439" spans="1:39" s="158" customFormat="1" ht="15" customHeight="1" x14ac:dyDescent="0.25">
      <c r="A439" s="131">
        <v>433</v>
      </c>
      <c r="B439" s="131" t="s">
        <v>18637</v>
      </c>
      <c r="C439" s="131" t="s">
        <v>18692</v>
      </c>
      <c r="D439" s="131" t="s">
        <v>30</v>
      </c>
      <c r="E439" s="131" t="s">
        <v>18640</v>
      </c>
      <c r="F439" s="131" t="s">
        <v>18498</v>
      </c>
      <c r="G439" s="131" t="s">
        <v>19591</v>
      </c>
      <c r="H439" s="131">
        <v>1975</v>
      </c>
      <c r="I439" s="131">
        <v>2017</v>
      </c>
      <c r="J439" s="131"/>
      <c r="K439" s="131"/>
      <c r="L439" s="131"/>
      <c r="M439" s="131"/>
      <c r="N439" s="131" t="s">
        <v>18639</v>
      </c>
      <c r="O439" s="131"/>
      <c r="P439" s="131"/>
      <c r="Q439" s="131"/>
      <c r="R439" s="131"/>
      <c r="S439" s="131"/>
      <c r="T439" s="131"/>
      <c r="U439" s="131"/>
      <c r="V439" s="141"/>
      <c r="W439" s="175" t="s">
        <v>19592</v>
      </c>
      <c r="Y439" s="158">
        <v>27638</v>
      </c>
      <c r="Z439" s="176"/>
      <c r="AA439" s="176"/>
      <c r="AB439" s="176"/>
      <c r="AC439" s="176"/>
      <c r="AD439" s="176"/>
      <c r="AG439" s="156"/>
      <c r="AH439" s="157"/>
      <c r="AI439" s="157"/>
      <c r="AJ439" s="157"/>
      <c r="AK439" s="157"/>
      <c r="AM439" s="159"/>
    </row>
    <row r="440" spans="1:39" s="158" customFormat="1" ht="15" customHeight="1" x14ac:dyDescent="0.25">
      <c r="A440" s="131">
        <v>434</v>
      </c>
      <c r="B440" s="131" t="s">
        <v>18637</v>
      </c>
      <c r="C440" s="131" t="s">
        <v>18692</v>
      </c>
      <c r="D440" s="131" t="s">
        <v>30</v>
      </c>
      <c r="E440" s="131" t="s">
        <v>18640</v>
      </c>
      <c r="F440" s="131" t="s">
        <v>18498</v>
      </c>
      <c r="G440" s="131" t="s">
        <v>19593</v>
      </c>
      <c r="H440" s="131">
        <v>1985</v>
      </c>
      <c r="I440" s="131">
        <v>2017</v>
      </c>
      <c r="J440" s="131"/>
      <c r="K440" s="244"/>
      <c r="L440" s="131"/>
      <c r="M440" s="131"/>
      <c r="N440" s="131" t="s">
        <v>18639</v>
      </c>
      <c r="O440" s="131"/>
      <c r="P440" s="131"/>
      <c r="Q440" s="131"/>
      <c r="R440" s="131"/>
      <c r="S440" s="131"/>
      <c r="T440" s="131"/>
      <c r="U440" s="131"/>
      <c r="V440" s="141"/>
      <c r="W440" s="175" t="s">
        <v>19594</v>
      </c>
      <c r="Y440" s="158">
        <v>31168</v>
      </c>
      <c r="Z440" s="176"/>
      <c r="AA440" s="176"/>
      <c r="AB440" s="176"/>
      <c r="AC440" s="176"/>
      <c r="AD440" s="176"/>
      <c r="AG440" s="156"/>
      <c r="AH440" s="157"/>
      <c r="AI440" s="157"/>
      <c r="AJ440" s="157"/>
      <c r="AK440" s="157"/>
      <c r="AM440" s="159"/>
    </row>
    <row r="441" spans="1:39" s="158" customFormat="1" ht="15" customHeight="1" x14ac:dyDescent="0.25">
      <c r="A441" s="131">
        <v>435</v>
      </c>
      <c r="B441" s="131" t="s">
        <v>18637</v>
      </c>
      <c r="C441" s="131" t="s">
        <v>18692</v>
      </c>
      <c r="D441" s="131" t="s">
        <v>30</v>
      </c>
      <c r="E441" s="131" t="s">
        <v>18640</v>
      </c>
      <c r="F441" s="131" t="s">
        <v>18498</v>
      </c>
      <c r="G441" s="131" t="s">
        <v>19595</v>
      </c>
      <c r="H441" s="131">
        <v>1984</v>
      </c>
      <c r="I441" s="131">
        <v>2017</v>
      </c>
      <c r="J441" s="131"/>
      <c r="K441" s="131"/>
      <c r="L441" s="131"/>
      <c r="M441" s="131"/>
      <c r="N441" s="131" t="s">
        <v>18639</v>
      </c>
      <c r="O441" s="131"/>
      <c r="P441" s="131"/>
      <c r="Q441" s="131"/>
      <c r="R441" s="131"/>
      <c r="S441" s="131"/>
      <c r="T441" s="131"/>
      <c r="U441" s="131"/>
      <c r="V441" s="141"/>
      <c r="W441" s="175" t="s">
        <v>19596</v>
      </c>
      <c r="Y441" s="158">
        <v>30895</v>
      </c>
      <c r="Z441" s="176"/>
      <c r="AA441" s="176"/>
      <c r="AB441" s="176"/>
      <c r="AC441" s="176"/>
      <c r="AD441" s="176"/>
      <c r="AG441" s="156"/>
      <c r="AH441" s="157"/>
      <c r="AI441" s="157"/>
      <c r="AJ441" s="157"/>
      <c r="AK441" s="157"/>
      <c r="AM441" s="159"/>
    </row>
    <row r="442" spans="1:39" s="158" customFormat="1" ht="15" customHeight="1" x14ac:dyDescent="0.25">
      <c r="A442" s="131">
        <v>436</v>
      </c>
      <c r="B442" s="131" t="s">
        <v>18637</v>
      </c>
      <c r="C442" s="131" t="s">
        <v>18692</v>
      </c>
      <c r="D442" s="131" t="s">
        <v>30</v>
      </c>
      <c r="E442" s="131" t="s">
        <v>18640</v>
      </c>
      <c r="F442" s="131" t="s">
        <v>18498</v>
      </c>
      <c r="G442" s="131" t="s">
        <v>19597</v>
      </c>
      <c r="H442" s="131">
        <v>1984</v>
      </c>
      <c r="I442" s="131">
        <v>2017</v>
      </c>
      <c r="J442" s="131"/>
      <c r="K442" s="131"/>
      <c r="L442" s="131"/>
      <c r="M442" s="131"/>
      <c r="N442" s="131" t="s">
        <v>18639</v>
      </c>
      <c r="O442" s="131"/>
      <c r="P442" s="131"/>
      <c r="Q442" s="131"/>
      <c r="R442" s="131"/>
      <c r="S442" s="131"/>
      <c r="T442" s="131"/>
      <c r="U442" s="131"/>
      <c r="V442" s="141"/>
      <c r="W442" s="175" t="s">
        <v>19598</v>
      </c>
      <c r="Y442" s="158">
        <v>30895</v>
      </c>
      <c r="Z442" s="176"/>
      <c r="AA442" s="176"/>
      <c r="AB442" s="176"/>
      <c r="AC442" s="176"/>
      <c r="AD442" s="176"/>
      <c r="AG442" s="156"/>
      <c r="AH442" s="157"/>
      <c r="AI442" s="157"/>
      <c r="AJ442" s="157"/>
      <c r="AK442" s="157"/>
      <c r="AM442" s="159"/>
    </row>
    <row r="443" spans="1:39" s="158" customFormat="1" ht="15" customHeight="1" x14ac:dyDescent="0.25">
      <c r="A443" s="131">
        <v>437</v>
      </c>
      <c r="B443" s="131" t="s">
        <v>18637</v>
      </c>
      <c r="C443" s="131" t="s">
        <v>18692</v>
      </c>
      <c r="D443" s="131" t="s">
        <v>30</v>
      </c>
      <c r="E443" s="131" t="s">
        <v>18640</v>
      </c>
      <c r="F443" s="131" t="s">
        <v>18498</v>
      </c>
      <c r="G443" s="131" t="s">
        <v>19599</v>
      </c>
      <c r="H443" s="131">
        <v>1985</v>
      </c>
      <c r="I443" s="131">
        <v>2017</v>
      </c>
      <c r="J443" s="131"/>
      <c r="K443" s="131"/>
      <c r="L443" s="131"/>
      <c r="M443" s="131"/>
      <c r="N443" s="131" t="s">
        <v>18639</v>
      </c>
      <c r="O443" s="131"/>
      <c r="P443" s="131"/>
      <c r="Q443" s="131"/>
      <c r="R443" s="131"/>
      <c r="S443" s="131"/>
      <c r="T443" s="131"/>
      <c r="U443" s="244"/>
      <c r="V443" s="141"/>
      <c r="W443" s="175" t="s">
        <v>19600</v>
      </c>
      <c r="Y443" s="158">
        <v>31382</v>
      </c>
      <c r="Z443" s="176"/>
      <c r="AA443" s="176"/>
      <c r="AB443" s="176"/>
      <c r="AC443" s="176"/>
      <c r="AD443" s="176"/>
      <c r="AG443" s="156"/>
      <c r="AH443" s="157"/>
      <c r="AI443" s="157"/>
      <c r="AJ443" s="157"/>
      <c r="AK443" s="157"/>
      <c r="AM443" s="159"/>
    </row>
    <row r="444" spans="1:39" s="158" customFormat="1" ht="15" customHeight="1" x14ac:dyDescent="0.25">
      <c r="A444" s="131">
        <v>438</v>
      </c>
      <c r="B444" s="131" t="s">
        <v>18637</v>
      </c>
      <c r="C444" s="131" t="s">
        <v>18692</v>
      </c>
      <c r="D444" s="131" t="s">
        <v>30</v>
      </c>
      <c r="E444" s="131" t="s">
        <v>18640</v>
      </c>
      <c r="F444" s="131" t="s">
        <v>18498</v>
      </c>
      <c r="G444" s="131" t="s">
        <v>19601</v>
      </c>
      <c r="H444" s="131">
        <v>1974</v>
      </c>
      <c r="I444" s="131">
        <v>2017</v>
      </c>
      <c r="J444" s="131"/>
      <c r="K444" s="131"/>
      <c r="L444" s="131"/>
      <c r="M444" s="131"/>
      <c r="N444" s="131" t="s">
        <v>18639</v>
      </c>
      <c r="O444" s="131"/>
      <c r="P444" s="131"/>
      <c r="Q444" s="131"/>
      <c r="R444" s="131"/>
      <c r="S444" s="131"/>
      <c r="T444" s="131"/>
      <c r="U444" s="131"/>
      <c r="V444" s="141"/>
      <c r="W444" s="175" t="s">
        <v>19602</v>
      </c>
      <c r="Y444" s="158">
        <v>27242</v>
      </c>
      <c r="Z444" s="176"/>
      <c r="AA444" s="176"/>
      <c r="AB444" s="176"/>
      <c r="AC444" s="176"/>
      <c r="AD444" s="176"/>
      <c r="AG444" s="156"/>
      <c r="AH444" s="157"/>
      <c r="AI444" s="157"/>
      <c r="AJ444" s="157"/>
      <c r="AK444" s="157"/>
      <c r="AM444" s="159"/>
    </row>
    <row r="445" spans="1:39" s="158" customFormat="1" ht="15" customHeight="1" x14ac:dyDescent="0.25">
      <c r="A445" s="131">
        <v>439</v>
      </c>
      <c r="B445" s="131" t="s">
        <v>18637</v>
      </c>
      <c r="C445" s="131" t="s">
        <v>18692</v>
      </c>
      <c r="D445" s="131" t="s">
        <v>30</v>
      </c>
      <c r="E445" s="131" t="s">
        <v>18640</v>
      </c>
      <c r="F445" s="131" t="s">
        <v>18498</v>
      </c>
      <c r="G445" s="131" t="s">
        <v>19603</v>
      </c>
      <c r="H445" s="131">
        <v>1985</v>
      </c>
      <c r="I445" s="131">
        <v>2017</v>
      </c>
      <c r="J445" s="131"/>
      <c r="K445" s="131"/>
      <c r="L445" s="131"/>
      <c r="M445" s="131"/>
      <c r="N445" s="131" t="s">
        <v>18639</v>
      </c>
      <c r="O445" s="131"/>
      <c r="P445" s="131"/>
      <c r="Q445" s="131"/>
      <c r="R445" s="131"/>
      <c r="S445" s="131"/>
      <c r="T445" s="131"/>
      <c r="U445" s="131"/>
      <c r="V445" s="141"/>
      <c r="W445" s="175" t="s">
        <v>19604</v>
      </c>
      <c r="Y445" s="158">
        <v>31382</v>
      </c>
      <c r="Z445" s="176"/>
      <c r="AA445" s="176"/>
      <c r="AB445" s="176"/>
      <c r="AC445" s="176"/>
      <c r="AD445" s="176"/>
      <c r="AG445" s="156"/>
      <c r="AH445" s="157"/>
      <c r="AI445" s="157"/>
      <c r="AJ445" s="157"/>
      <c r="AK445" s="157"/>
      <c r="AM445" s="159"/>
    </row>
    <row r="446" spans="1:39" s="158" customFormat="1" ht="15" customHeight="1" x14ac:dyDescent="0.25">
      <c r="A446" s="131">
        <v>440</v>
      </c>
      <c r="B446" s="131" t="s">
        <v>18637</v>
      </c>
      <c r="C446" s="131" t="s">
        <v>18692</v>
      </c>
      <c r="D446" s="131" t="s">
        <v>30</v>
      </c>
      <c r="E446" s="131" t="s">
        <v>18640</v>
      </c>
      <c r="F446" s="131" t="s">
        <v>18498</v>
      </c>
      <c r="G446" s="131" t="s">
        <v>19605</v>
      </c>
      <c r="H446" s="131">
        <v>1988</v>
      </c>
      <c r="I446" s="131">
        <v>2017</v>
      </c>
      <c r="J446" s="131"/>
      <c r="K446" s="131"/>
      <c r="L446" s="131"/>
      <c r="M446" s="131"/>
      <c r="N446" s="131" t="s">
        <v>18639</v>
      </c>
      <c r="O446" s="131"/>
      <c r="P446" s="131"/>
      <c r="Q446" s="131"/>
      <c r="R446" s="131"/>
      <c r="S446" s="131"/>
      <c r="T446" s="131"/>
      <c r="U446" s="131"/>
      <c r="V446" s="141"/>
      <c r="W446" s="175" t="s">
        <v>19606</v>
      </c>
      <c r="Y446" s="158">
        <v>32264</v>
      </c>
      <c r="Z446" s="176"/>
      <c r="AA446" s="176"/>
      <c r="AB446" s="176"/>
      <c r="AC446" s="176"/>
      <c r="AD446" s="176"/>
      <c r="AG446" s="156"/>
      <c r="AH446" s="157"/>
      <c r="AI446" s="157"/>
      <c r="AJ446" s="157"/>
      <c r="AK446" s="157"/>
      <c r="AM446" s="159"/>
    </row>
    <row r="447" spans="1:39" s="158" customFormat="1" ht="15" customHeight="1" x14ac:dyDescent="0.25">
      <c r="A447" s="131">
        <v>441</v>
      </c>
      <c r="B447" s="131" t="s">
        <v>18637</v>
      </c>
      <c r="C447" s="131" t="s">
        <v>18692</v>
      </c>
      <c r="D447" s="131" t="s">
        <v>30</v>
      </c>
      <c r="E447" s="131" t="s">
        <v>18640</v>
      </c>
      <c r="F447" s="131" t="s">
        <v>18498</v>
      </c>
      <c r="G447" s="131" t="s">
        <v>19607</v>
      </c>
      <c r="H447" s="131">
        <v>1984</v>
      </c>
      <c r="I447" s="131">
        <v>2017</v>
      </c>
      <c r="J447" s="131"/>
      <c r="K447" s="131"/>
      <c r="L447" s="131"/>
      <c r="M447" s="131"/>
      <c r="N447" s="131" t="s">
        <v>18639</v>
      </c>
      <c r="O447" s="131"/>
      <c r="P447" s="131"/>
      <c r="Q447" s="131"/>
      <c r="R447" s="131"/>
      <c r="S447" s="131"/>
      <c r="T447" s="131"/>
      <c r="U447" s="244"/>
      <c r="V447" s="141"/>
      <c r="W447" s="175" t="s">
        <v>19608</v>
      </c>
      <c r="Y447" s="158">
        <v>31017</v>
      </c>
      <c r="Z447" s="176"/>
      <c r="AA447" s="176"/>
      <c r="AB447" s="176"/>
      <c r="AC447" s="176"/>
      <c r="AD447" s="176"/>
      <c r="AG447" s="156"/>
      <c r="AH447" s="157"/>
      <c r="AI447" s="157"/>
      <c r="AJ447" s="157"/>
      <c r="AK447" s="157"/>
      <c r="AM447" s="159"/>
    </row>
    <row r="448" spans="1:39" s="158" customFormat="1" ht="15" customHeight="1" x14ac:dyDescent="0.25">
      <c r="A448" s="131">
        <v>442</v>
      </c>
      <c r="B448" s="131" t="s">
        <v>18637</v>
      </c>
      <c r="C448" s="131" t="s">
        <v>18692</v>
      </c>
      <c r="D448" s="131" t="s">
        <v>30</v>
      </c>
      <c r="E448" s="131" t="s">
        <v>18640</v>
      </c>
      <c r="F448" s="131" t="s">
        <v>18498</v>
      </c>
      <c r="G448" s="131" t="s">
        <v>19609</v>
      </c>
      <c r="H448" s="131">
        <v>1982</v>
      </c>
      <c r="I448" s="131">
        <v>2017</v>
      </c>
      <c r="J448" s="131"/>
      <c r="K448" s="244"/>
      <c r="L448" s="131"/>
      <c r="M448" s="131"/>
      <c r="N448" s="131" t="s">
        <v>18639</v>
      </c>
      <c r="O448" s="131"/>
      <c r="P448" s="131"/>
      <c r="Q448" s="131"/>
      <c r="R448" s="131"/>
      <c r="S448" s="131"/>
      <c r="T448" s="131"/>
      <c r="U448" s="131"/>
      <c r="V448" s="141"/>
      <c r="W448" s="175" t="s">
        <v>19610</v>
      </c>
      <c r="Y448" s="158">
        <v>30011</v>
      </c>
      <c r="Z448" s="176"/>
      <c r="AA448" s="176"/>
      <c r="AB448" s="176"/>
      <c r="AC448" s="176"/>
      <c r="AD448" s="176"/>
      <c r="AG448" s="156"/>
      <c r="AH448" s="157"/>
      <c r="AI448" s="157"/>
      <c r="AJ448" s="157"/>
      <c r="AK448" s="157"/>
      <c r="AM448" s="159"/>
    </row>
    <row r="449" spans="1:39" s="158" customFormat="1" ht="15" customHeight="1" x14ac:dyDescent="0.25">
      <c r="A449" s="131">
        <v>443</v>
      </c>
      <c r="B449" s="131" t="s">
        <v>18637</v>
      </c>
      <c r="C449" s="131" t="s">
        <v>18692</v>
      </c>
      <c r="D449" s="131" t="s">
        <v>30</v>
      </c>
      <c r="E449" s="131" t="s">
        <v>18640</v>
      </c>
      <c r="F449" s="131" t="s">
        <v>18498</v>
      </c>
      <c r="G449" s="131" t="s">
        <v>19611</v>
      </c>
      <c r="H449" s="131">
        <v>1984</v>
      </c>
      <c r="I449" s="131">
        <v>2017</v>
      </c>
      <c r="J449" s="131"/>
      <c r="K449" s="131"/>
      <c r="L449" s="131"/>
      <c r="M449" s="131"/>
      <c r="N449" s="131" t="s">
        <v>18639</v>
      </c>
      <c r="O449" s="131"/>
      <c r="P449" s="131"/>
      <c r="Q449" s="131"/>
      <c r="R449" s="131"/>
      <c r="S449" s="131"/>
      <c r="T449" s="131"/>
      <c r="U449" s="131"/>
      <c r="V449" s="141"/>
      <c r="W449" s="175" t="s">
        <v>19612</v>
      </c>
      <c r="Y449" s="158">
        <v>31017</v>
      </c>
      <c r="Z449" s="176"/>
      <c r="AA449" s="176"/>
      <c r="AB449" s="176"/>
      <c r="AC449" s="176"/>
      <c r="AD449" s="176"/>
      <c r="AG449" s="156"/>
      <c r="AH449" s="157"/>
      <c r="AI449" s="157"/>
      <c r="AJ449" s="157"/>
      <c r="AK449" s="157"/>
      <c r="AM449" s="159"/>
    </row>
    <row r="450" spans="1:39" s="158" customFormat="1" ht="15" customHeight="1" x14ac:dyDescent="0.25">
      <c r="A450" s="131">
        <v>444</v>
      </c>
      <c r="B450" s="131" t="s">
        <v>18637</v>
      </c>
      <c r="C450" s="131" t="s">
        <v>18692</v>
      </c>
      <c r="D450" s="131" t="s">
        <v>30</v>
      </c>
      <c r="E450" s="131" t="s">
        <v>18640</v>
      </c>
      <c r="F450" s="131" t="s">
        <v>18498</v>
      </c>
      <c r="G450" s="131" t="s">
        <v>19613</v>
      </c>
      <c r="H450" s="131">
        <v>1982</v>
      </c>
      <c r="I450" s="131">
        <v>2017</v>
      </c>
      <c r="J450" s="131"/>
      <c r="K450" s="131"/>
      <c r="L450" s="131"/>
      <c r="M450" s="131"/>
      <c r="N450" s="131" t="s">
        <v>18639</v>
      </c>
      <c r="O450" s="131"/>
      <c r="P450" s="131"/>
      <c r="Q450" s="131"/>
      <c r="R450" s="131"/>
      <c r="S450" s="131"/>
      <c r="T450" s="131"/>
      <c r="U450" s="131"/>
      <c r="V450" s="141"/>
      <c r="W450" s="175" t="s">
        <v>19614</v>
      </c>
      <c r="Y450" s="158">
        <v>30225</v>
      </c>
      <c r="Z450" s="176"/>
      <c r="AA450" s="176"/>
      <c r="AB450" s="176"/>
      <c r="AC450" s="176"/>
      <c r="AD450" s="176"/>
      <c r="AG450" s="156"/>
      <c r="AH450" s="157"/>
      <c r="AI450" s="157"/>
      <c r="AJ450" s="157"/>
      <c r="AK450" s="157"/>
      <c r="AM450" s="159"/>
    </row>
    <row r="451" spans="1:39" s="158" customFormat="1" ht="15" customHeight="1" x14ac:dyDescent="0.25">
      <c r="A451" s="131">
        <v>445</v>
      </c>
      <c r="B451" s="131" t="s">
        <v>18637</v>
      </c>
      <c r="C451" s="131" t="s">
        <v>18692</v>
      </c>
      <c r="D451" s="131" t="s">
        <v>30</v>
      </c>
      <c r="E451" s="131" t="s">
        <v>18640</v>
      </c>
      <c r="F451" s="131" t="s">
        <v>18498</v>
      </c>
      <c r="G451" s="131" t="s">
        <v>19615</v>
      </c>
      <c r="H451" s="131">
        <v>1984</v>
      </c>
      <c r="I451" s="131">
        <v>2017</v>
      </c>
      <c r="J451" s="131"/>
      <c r="K451" s="131"/>
      <c r="L451" s="131"/>
      <c r="M451" s="131"/>
      <c r="N451" s="131" t="s">
        <v>18639</v>
      </c>
      <c r="O451" s="131"/>
      <c r="P451" s="131"/>
      <c r="Q451" s="131"/>
      <c r="R451" s="131"/>
      <c r="S451" s="131"/>
      <c r="T451" s="131"/>
      <c r="U451" s="244"/>
      <c r="V451" s="141"/>
      <c r="W451" s="175" t="s">
        <v>19616</v>
      </c>
      <c r="Y451" s="158">
        <v>31017</v>
      </c>
      <c r="Z451" s="176"/>
      <c r="AA451" s="176"/>
      <c r="AB451" s="176"/>
      <c r="AC451" s="176"/>
      <c r="AD451" s="176"/>
      <c r="AG451" s="156"/>
      <c r="AH451" s="157"/>
      <c r="AI451" s="157"/>
      <c r="AJ451" s="157"/>
      <c r="AK451" s="157"/>
      <c r="AM451" s="159"/>
    </row>
    <row r="452" spans="1:39" s="158" customFormat="1" ht="15" customHeight="1" x14ac:dyDescent="0.25">
      <c r="A452" s="131">
        <v>446</v>
      </c>
      <c r="B452" s="131" t="s">
        <v>18637</v>
      </c>
      <c r="C452" s="131" t="s">
        <v>18692</v>
      </c>
      <c r="D452" s="131" t="s">
        <v>30</v>
      </c>
      <c r="E452" s="131" t="s">
        <v>18640</v>
      </c>
      <c r="F452" s="131" t="s">
        <v>18498</v>
      </c>
      <c r="G452" s="131" t="s">
        <v>19617</v>
      </c>
      <c r="H452" s="131">
        <v>1968</v>
      </c>
      <c r="I452" s="131">
        <v>2017</v>
      </c>
      <c r="J452" s="131"/>
      <c r="K452" s="131"/>
      <c r="L452" s="131"/>
      <c r="M452" s="131"/>
      <c r="N452" s="131" t="s">
        <v>18639</v>
      </c>
      <c r="O452" s="131"/>
      <c r="P452" s="131"/>
      <c r="Q452" s="131"/>
      <c r="R452" s="131"/>
      <c r="S452" s="131"/>
      <c r="T452" s="131"/>
      <c r="U452" s="131"/>
      <c r="V452" s="141"/>
      <c r="W452" s="175" t="s">
        <v>19618</v>
      </c>
      <c r="Y452" s="158">
        <v>24898</v>
      </c>
      <c r="Z452" s="176"/>
      <c r="AA452" s="176"/>
      <c r="AB452" s="176"/>
      <c r="AC452" s="176"/>
      <c r="AD452" s="176"/>
      <c r="AG452" s="156"/>
      <c r="AH452" s="157"/>
      <c r="AI452" s="157"/>
      <c r="AJ452" s="157"/>
      <c r="AK452" s="157"/>
      <c r="AM452" s="159"/>
    </row>
    <row r="453" spans="1:39" s="158" customFormat="1" ht="15" customHeight="1" x14ac:dyDescent="0.25">
      <c r="A453" s="131">
        <v>447</v>
      </c>
      <c r="B453" s="131" t="s">
        <v>18637</v>
      </c>
      <c r="C453" s="131" t="s">
        <v>18692</v>
      </c>
      <c r="D453" s="131" t="s">
        <v>30</v>
      </c>
      <c r="E453" s="131" t="s">
        <v>18640</v>
      </c>
      <c r="F453" s="131" t="s">
        <v>18498</v>
      </c>
      <c r="G453" s="131" t="s">
        <v>19619</v>
      </c>
      <c r="H453" s="131">
        <v>1985</v>
      </c>
      <c r="I453" s="131">
        <v>2017</v>
      </c>
      <c r="J453" s="131"/>
      <c r="K453" s="131"/>
      <c r="L453" s="131"/>
      <c r="M453" s="131"/>
      <c r="N453" s="131"/>
      <c r="O453" s="131" t="s">
        <v>18639</v>
      </c>
      <c r="P453" s="131"/>
      <c r="Q453" s="131"/>
      <c r="R453" s="131"/>
      <c r="S453" s="131"/>
      <c r="T453" s="131"/>
      <c r="U453" s="131"/>
      <c r="V453" s="141"/>
      <c r="W453" s="175" t="s">
        <v>19620</v>
      </c>
      <c r="Y453" s="158">
        <v>31291</v>
      </c>
      <c r="Z453" s="176"/>
      <c r="AA453" s="176"/>
      <c r="AB453" s="176"/>
      <c r="AC453" s="176"/>
      <c r="AD453" s="176"/>
      <c r="AG453" s="156"/>
      <c r="AH453" s="157"/>
      <c r="AI453" s="157"/>
      <c r="AJ453" s="157"/>
      <c r="AK453" s="157"/>
      <c r="AM453" s="159"/>
    </row>
    <row r="454" spans="1:39" s="158" customFormat="1" ht="15" customHeight="1" x14ac:dyDescent="0.25">
      <c r="A454" s="131">
        <v>448</v>
      </c>
      <c r="B454" s="131" t="s">
        <v>18637</v>
      </c>
      <c r="C454" s="131" t="s">
        <v>18692</v>
      </c>
      <c r="D454" s="131" t="s">
        <v>30</v>
      </c>
      <c r="E454" s="131" t="s">
        <v>18640</v>
      </c>
      <c r="F454" s="131" t="s">
        <v>18498</v>
      </c>
      <c r="G454" s="131" t="s">
        <v>19621</v>
      </c>
      <c r="H454" s="131">
        <v>1984</v>
      </c>
      <c r="I454" s="131">
        <v>2017</v>
      </c>
      <c r="J454" s="131"/>
      <c r="K454" s="131"/>
      <c r="L454" s="131"/>
      <c r="M454" s="131"/>
      <c r="N454" s="131"/>
      <c r="O454" s="131" t="s">
        <v>18639</v>
      </c>
      <c r="P454" s="131"/>
      <c r="Q454" s="131"/>
      <c r="R454" s="131"/>
      <c r="S454" s="131"/>
      <c r="T454" s="131"/>
      <c r="U454" s="131"/>
      <c r="V454" s="141"/>
      <c r="W454" s="175" t="s">
        <v>19622</v>
      </c>
      <c r="Y454" s="158">
        <v>31017</v>
      </c>
      <c r="Z454" s="176"/>
      <c r="AA454" s="176"/>
      <c r="AB454" s="176"/>
      <c r="AC454" s="176"/>
      <c r="AD454" s="176"/>
      <c r="AG454" s="156"/>
      <c r="AH454" s="157"/>
      <c r="AI454" s="157"/>
      <c r="AJ454" s="157"/>
      <c r="AK454" s="157"/>
      <c r="AM454" s="159"/>
    </row>
    <row r="455" spans="1:39" s="158" customFormat="1" ht="15" customHeight="1" x14ac:dyDescent="0.25">
      <c r="A455" s="131">
        <v>449</v>
      </c>
      <c r="B455" s="131" t="s">
        <v>18637</v>
      </c>
      <c r="C455" s="131" t="s">
        <v>18692</v>
      </c>
      <c r="D455" s="131" t="s">
        <v>30</v>
      </c>
      <c r="E455" s="131" t="s">
        <v>18640</v>
      </c>
      <c r="F455" s="131" t="s">
        <v>18498</v>
      </c>
      <c r="G455" s="131" t="s">
        <v>19623</v>
      </c>
      <c r="H455" s="131">
        <v>1984</v>
      </c>
      <c r="I455" s="131">
        <v>2017</v>
      </c>
      <c r="J455" s="131"/>
      <c r="K455" s="131"/>
      <c r="L455" s="131"/>
      <c r="M455" s="131"/>
      <c r="N455" s="131"/>
      <c r="O455" s="131" t="s">
        <v>18639</v>
      </c>
      <c r="P455" s="131"/>
      <c r="Q455" s="131"/>
      <c r="R455" s="131"/>
      <c r="S455" s="131"/>
      <c r="T455" s="131"/>
      <c r="U455" s="131"/>
      <c r="V455" s="141"/>
      <c r="W455" s="175" t="s">
        <v>19624</v>
      </c>
      <c r="Y455" s="158">
        <v>31017</v>
      </c>
      <c r="Z455" s="176"/>
      <c r="AA455" s="176"/>
      <c r="AB455" s="176"/>
      <c r="AC455" s="176"/>
      <c r="AD455" s="176"/>
      <c r="AG455" s="156"/>
      <c r="AH455" s="157"/>
      <c r="AI455" s="157"/>
      <c r="AJ455" s="157"/>
      <c r="AK455" s="157"/>
      <c r="AM455" s="159"/>
    </row>
    <row r="456" spans="1:39" s="158" customFormat="1" ht="15" customHeight="1" x14ac:dyDescent="0.25">
      <c r="A456" s="131">
        <v>450</v>
      </c>
      <c r="B456" s="131" t="s">
        <v>18637</v>
      </c>
      <c r="C456" s="131" t="s">
        <v>18692</v>
      </c>
      <c r="D456" s="131" t="s">
        <v>30</v>
      </c>
      <c r="E456" s="131" t="s">
        <v>18640</v>
      </c>
      <c r="F456" s="131" t="s">
        <v>18498</v>
      </c>
      <c r="G456" s="131" t="s">
        <v>19625</v>
      </c>
      <c r="H456" s="131">
        <v>1984</v>
      </c>
      <c r="I456" s="131">
        <v>2017</v>
      </c>
      <c r="J456" s="131"/>
      <c r="K456" s="244"/>
      <c r="L456" s="131"/>
      <c r="M456" s="131"/>
      <c r="N456" s="131"/>
      <c r="O456" s="131" t="s">
        <v>18639</v>
      </c>
      <c r="P456" s="131"/>
      <c r="Q456" s="131"/>
      <c r="R456" s="131"/>
      <c r="S456" s="131"/>
      <c r="T456" s="131"/>
      <c r="U456" s="131"/>
      <c r="V456" s="141"/>
      <c r="W456" s="175" t="s">
        <v>19626</v>
      </c>
      <c r="Y456" s="158">
        <v>30682</v>
      </c>
      <c r="Z456" s="176"/>
      <c r="AA456" s="176"/>
      <c r="AB456" s="176"/>
      <c r="AC456" s="176"/>
      <c r="AD456" s="176"/>
      <c r="AG456" s="156"/>
      <c r="AH456" s="157"/>
      <c r="AI456" s="157"/>
      <c r="AJ456" s="157"/>
      <c r="AK456" s="157"/>
      <c r="AM456" s="159"/>
    </row>
    <row r="457" spans="1:39" s="158" customFormat="1" ht="15" customHeight="1" x14ac:dyDescent="0.25">
      <c r="A457" s="131">
        <v>451</v>
      </c>
      <c r="B457" s="131" t="s">
        <v>18637</v>
      </c>
      <c r="C457" s="131" t="s">
        <v>18692</v>
      </c>
      <c r="D457" s="131" t="s">
        <v>30</v>
      </c>
      <c r="E457" s="131" t="s">
        <v>18640</v>
      </c>
      <c r="F457" s="131" t="s">
        <v>18498</v>
      </c>
      <c r="G457" s="131" t="s">
        <v>19627</v>
      </c>
      <c r="H457" s="131">
        <v>1989</v>
      </c>
      <c r="I457" s="131">
        <v>2017</v>
      </c>
      <c r="J457" s="131"/>
      <c r="K457" s="131"/>
      <c r="L457" s="131"/>
      <c r="M457" s="131"/>
      <c r="N457" s="131"/>
      <c r="O457" s="131" t="s">
        <v>18639</v>
      </c>
      <c r="P457" s="131"/>
      <c r="Q457" s="131"/>
      <c r="R457" s="131"/>
      <c r="S457" s="131"/>
      <c r="T457" s="131"/>
      <c r="U457" s="131"/>
      <c r="V457" s="141"/>
      <c r="W457" s="175" t="s">
        <v>19628</v>
      </c>
      <c r="Y457" s="158">
        <v>32599</v>
      </c>
      <c r="Z457" s="176"/>
      <c r="AA457" s="176"/>
      <c r="AB457" s="176"/>
      <c r="AC457" s="176"/>
      <c r="AD457" s="176"/>
      <c r="AG457" s="156"/>
      <c r="AH457" s="157"/>
      <c r="AI457" s="157"/>
      <c r="AJ457" s="157"/>
      <c r="AK457" s="157"/>
      <c r="AM457" s="159"/>
    </row>
    <row r="458" spans="1:39" s="158" customFormat="1" ht="15" customHeight="1" x14ac:dyDescent="0.25">
      <c r="A458" s="131">
        <v>452</v>
      </c>
      <c r="B458" s="131" t="s">
        <v>18637</v>
      </c>
      <c r="C458" s="131" t="s">
        <v>18692</v>
      </c>
      <c r="D458" s="131" t="s">
        <v>30</v>
      </c>
      <c r="E458" s="131" t="s">
        <v>18640</v>
      </c>
      <c r="F458" s="131" t="s">
        <v>18498</v>
      </c>
      <c r="G458" s="131" t="s">
        <v>19629</v>
      </c>
      <c r="H458" s="131">
        <v>1989</v>
      </c>
      <c r="I458" s="131">
        <v>2017</v>
      </c>
      <c r="J458" s="131"/>
      <c r="K458" s="131"/>
      <c r="L458" s="131"/>
      <c r="M458" s="131"/>
      <c r="N458" s="131"/>
      <c r="O458" s="131" t="s">
        <v>18639</v>
      </c>
      <c r="P458" s="131"/>
      <c r="Q458" s="131"/>
      <c r="R458" s="131"/>
      <c r="S458" s="131"/>
      <c r="T458" s="131"/>
      <c r="U458" s="131"/>
      <c r="V458" s="141"/>
      <c r="W458" s="175" t="s">
        <v>19630</v>
      </c>
      <c r="Y458" s="158">
        <v>32599</v>
      </c>
      <c r="Z458" s="176"/>
      <c r="AA458" s="176"/>
      <c r="AB458" s="176"/>
      <c r="AC458" s="176"/>
      <c r="AD458" s="176"/>
      <c r="AG458" s="156"/>
      <c r="AH458" s="157"/>
      <c r="AI458" s="157"/>
      <c r="AJ458" s="157"/>
      <c r="AK458" s="157"/>
      <c r="AM458" s="159"/>
    </row>
    <row r="459" spans="1:39" s="158" customFormat="1" ht="15" customHeight="1" x14ac:dyDescent="0.25">
      <c r="A459" s="131">
        <v>453</v>
      </c>
      <c r="B459" s="131" t="s">
        <v>18637</v>
      </c>
      <c r="C459" s="131" t="s">
        <v>18692</v>
      </c>
      <c r="D459" s="131" t="s">
        <v>30</v>
      </c>
      <c r="E459" s="131" t="s">
        <v>18640</v>
      </c>
      <c r="F459" s="131" t="s">
        <v>18498</v>
      </c>
      <c r="G459" s="131" t="s">
        <v>19631</v>
      </c>
      <c r="H459" s="131">
        <v>1985</v>
      </c>
      <c r="I459" s="131">
        <v>2017</v>
      </c>
      <c r="J459" s="131"/>
      <c r="K459" s="131"/>
      <c r="L459" s="131"/>
      <c r="M459" s="131"/>
      <c r="N459" s="131"/>
      <c r="O459" s="131" t="s">
        <v>18639</v>
      </c>
      <c r="P459" s="131"/>
      <c r="Q459" s="131"/>
      <c r="R459" s="131"/>
      <c r="S459" s="131"/>
      <c r="T459" s="131"/>
      <c r="U459" s="244"/>
      <c r="V459" s="141"/>
      <c r="W459" s="175" t="s">
        <v>19632</v>
      </c>
      <c r="Y459" s="158">
        <v>31199</v>
      </c>
      <c r="Z459" s="176"/>
      <c r="AA459" s="176"/>
      <c r="AB459" s="176"/>
      <c r="AC459" s="176"/>
      <c r="AD459" s="176"/>
      <c r="AG459" s="156"/>
      <c r="AH459" s="157"/>
      <c r="AI459" s="157"/>
      <c r="AJ459" s="157"/>
      <c r="AK459" s="157"/>
      <c r="AM459" s="159"/>
    </row>
    <row r="460" spans="1:39" s="158" customFormat="1" ht="15" customHeight="1" x14ac:dyDescent="0.25">
      <c r="A460" s="131">
        <v>454</v>
      </c>
      <c r="B460" s="131" t="s">
        <v>18637</v>
      </c>
      <c r="C460" s="131" t="s">
        <v>18692</v>
      </c>
      <c r="D460" s="131" t="s">
        <v>30</v>
      </c>
      <c r="E460" s="131" t="s">
        <v>18640</v>
      </c>
      <c r="F460" s="131" t="s">
        <v>18498</v>
      </c>
      <c r="G460" s="131" t="s">
        <v>19633</v>
      </c>
      <c r="H460" s="131">
        <v>1989</v>
      </c>
      <c r="I460" s="131">
        <v>2017</v>
      </c>
      <c r="J460" s="131"/>
      <c r="K460" s="131"/>
      <c r="L460" s="131"/>
      <c r="M460" s="131"/>
      <c r="N460" s="131"/>
      <c r="O460" s="131" t="s">
        <v>18639</v>
      </c>
      <c r="P460" s="131"/>
      <c r="Q460" s="131"/>
      <c r="R460" s="131"/>
      <c r="S460" s="131"/>
      <c r="T460" s="131"/>
      <c r="U460" s="131"/>
      <c r="V460" s="141"/>
      <c r="W460" s="175" t="s">
        <v>19634</v>
      </c>
      <c r="Y460" s="158">
        <v>32568</v>
      </c>
      <c r="Z460" s="176"/>
      <c r="AA460" s="176"/>
      <c r="AB460" s="176"/>
      <c r="AC460" s="176"/>
      <c r="AD460" s="176"/>
      <c r="AG460" s="156"/>
      <c r="AH460" s="157"/>
      <c r="AI460" s="157"/>
      <c r="AJ460" s="157"/>
      <c r="AK460" s="157"/>
      <c r="AM460" s="159"/>
    </row>
    <row r="461" spans="1:39" s="158" customFormat="1" ht="15" customHeight="1" x14ac:dyDescent="0.25">
      <c r="A461" s="131">
        <v>455</v>
      </c>
      <c r="B461" s="131" t="s">
        <v>18637</v>
      </c>
      <c r="C461" s="131" t="s">
        <v>18692</v>
      </c>
      <c r="D461" s="131" t="s">
        <v>30</v>
      </c>
      <c r="E461" s="131" t="s">
        <v>18640</v>
      </c>
      <c r="F461" s="131" t="s">
        <v>18498</v>
      </c>
      <c r="G461" s="131" t="s">
        <v>19635</v>
      </c>
      <c r="H461" s="131">
        <v>1985</v>
      </c>
      <c r="I461" s="131">
        <v>2017</v>
      </c>
      <c r="J461" s="131"/>
      <c r="K461" s="131"/>
      <c r="L461" s="131"/>
      <c r="M461" s="131"/>
      <c r="N461" s="131"/>
      <c r="O461" s="131" t="s">
        <v>18639</v>
      </c>
      <c r="P461" s="131"/>
      <c r="Q461" s="131"/>
      <c r="R461" s="131"/>
      <c r="S461" s="131"/>
      <c r="T461" s="131"/>
      <c r="U461" s="131"/>
      <c r="V461" s="141"/>
      <c r="W461" s="175" t="s">
        <v>19636</v>
      </c>
      <c r="Y461" s="158">
        <v>31199</v>
      </c>
      <c r="Z461" s="176"/>
      <c r="AA461" s="176"/>
      <c r="AB461" s="176"/>
      <c r="AC461" s="176"/>
      <c r="AD461" s="176"/>
      <c r="AG461" s="156"/>
      <c r="AH461" s="157"/>
      <c r="AI461" s="157"/>
      <c r="AJ461" s="157"/>
      <c r="AK461" s="157"/>
      <c r="AM461" s="159"/>
    </row>
    <row r="462" spans="1:39" s="158" customFormat="1" ht="15" customHeight="1" x14ac:dyDescent="0.25">
      <c r="A462" s="131">
        <v>456</v>
      </c>
      <c r="B462" s="131" t="s">
        <v>18637</v>
      </c>
      <c r="C462" s="131" t="s">
        <v>18692</v>
      </c>
      <c r="D462" s="131" t="s">
        <v>30</v>
      </c>
      <c r="E462" s="131" t="s">
        <v>18640</v>
      </c>
      <c r="F462" s="131" t="s">
        <v>18498</v>
      </c>
      <c r="G462" s="131" t="s">
        <v>19637</v>
      </c>
      <c r="H462" s="131">
        <v>1985</v>
      </c>
      <c r="I462" s="131">
        <v>2017</v>
      </c>
      <c r="J462" s="131"/>
      <c r="K462" s="131"/>
      <c r="L462" s="131"/>
      <c r="M462" s="131"/>
      <c r="N462" s="131"/>
      <c r="O462" s="131" t="s">
        <v>18639</v>
      </c>
      <c r="P462" s="131"/>
      <c r="Q462" s="131"/>
      <c r="R462" s="131"/>
      <c r="S462" s="131"/>
      <c r="T462" s="131"/>
      <c r="U462" s="131"/>
      <c r="V462" s="141"/>
      <c r="W462" s="175" t="s">
        <v>19638</v>
      </c>
      <c r="Y462" s="158">
        <v>31138</v>
      </c>
      <c r="Z462" s="176"/>
      <c r="AA462" s="176"/>
      <c r="AB462" s="176"/>
      <c r="AC462" s="176"/>
      <c r="AD462" s="176"/>
      <c r="AG462" s="156"/>
      <c r="AH462" s="157"/>
      <c r="AI462" s="157"/>
      <c r="AJ462" s="157"/>
      <c r="AK462" s="157"/>
      <c r="AM462" s="159"/>
    </row>
    <row r="463" spans="1:39" s="158" customFormat="1" ht="15" customHeight="1" x14ac:dyDescent="0.25">
      <c r="A463" s="131">
        <v>457</v>
      </c>
      <c r="B463" s="131" t="s">
        <v>18637</v>
      </c>
      <c r="C463" s="131" t="s">
        <v>18692</v>
      </c>
      <c r="D463" s="131" t="s">
        <v>30</v>
      </c>
      <c r="E463" s="131" t="s">
        <v>18640</v>
      </c>
      <c r="F463" s="131" t="s">
        <v>18498</v>
      </c>
      <c r="G463" s="131" t="s">
        <v>19639</v>
      </c>
      <c r="H463" s="131">
        <v>1985</v>
      </c>
      <c r="I463" s="131">
        <v>2017</v>
      </c>
      <c r="J463" s="131"/>
      <c r="K463" s="131"/>
      <c r="L463" s="131"/>
      <c r="M463" s="131"/>
      <c r="N463" s="131"/>
      <c r="O463" s="131" t="s">
        <v>18639</v>
      </c>
      <c r="P463" s="131"/>
      <c r="Q463" s="131"/>
      <c r="R463" s="131"/>
      <c r="S463" s="131"/>
      <c r="T463" s="131"/>
      <c r="U463" s="131"/>
      <c r="V463" s="141"/>
      <c r="W463" s="175" t="s">
        <v>19640</v>
      </c>
      <c r="Y463" s="158">
        <v>31138</v>
      </c>
      <c r="Z463" s="176"/>
      <c r="AA463" s="176"/>
      <c r="AB463" s="176"/>
      <c r="AC463" s="176"/>
      <c r="AD463" s="176"/>
      <c r="AG463" s="156"/>
      <c r="AH463" s="157"/>
      <c r="AI463" s="157"/>
      <c r="AJ463" s="157"/>
      <c r="AK463" s="157"/>
      <c r="AM463" s="159"/>
    </row>
    <row r="464" spans="1:39" s="158" customFormat="1" ht="15" customHeight="1" x14ac:dyDescent="0.25">
      <c r="A464" s="131">
        <v>458</v>
      </c>
      <c r="B464" s="131" t="s">
        <v>18637</v>
      </c>
      <c r="C464" s="131" t="s">
        <v>18692</v>
      </c>
      <c r="D464" s="131" t="s">
        <v>30</v>
      </c>
      <c r="E464" s="131" t="s">
        <v>18640</v>
      </c>
      <c r="F464" s="131" t="s">
        <v>18498</v>
      </c>
      <c r="G464" s="131" t="s">
        <v>19641</v>
      </c>
      <c r="H464" s="131">
        <v>1988</v>
      </c>
      <c r="I464" s="131">
        <v>2017</v>
      </c>
      <c r="J464" s="131"/>
      <c r="K464" s="244"/>
      <c r="L464" s="131"/>
      <c r="M464" s="131"/>
      <c r="N464" s="131"/>
      <c r="O464" s="131" t="s">
        <v>18639</v>
      </c>
      <c r="P464" s="131"/>
      <c r="Q464" s="131"/>
      <c r="R464" s="131"/>
      <c r="S464" s="131"/>
      <c r="T464" s="131"/>
      <c r="U464" s="131"/>
      <c r="V464" s="141"/>
      <c r="W464" s="175" t="s">
        <v>19642</v>
      </c>
      <c r="Y464" s="158">
        <v>32478</v>
      </c>
      <c r="Z464" s="176"/>
      <c r="AA464" s="176"/>
      <c r="AB464" s="176"/>
      <c r="AC464" s="176"/>
      <c r="AD464" s="176"/>
      <c r="AG464" s="156"/>
      <c r="AH464" s="157"/>
      <c r="AI464" s="157"/>
      <c r="AJ464" s="157"/>
      <c r="AK464" s="157"/>
      <c r="AM464" s="159"/>
    </row>
    <row r="465" spans="1:39" s="158" customFormat="1" ht="15" customHeight="1" x14ac:dyDescent="0.25">
      <c r="A465" s="131">
        <v>459</v>
      </c>
      <c r="B465" s="131" t="s">
        <v>18637</v>
      </c>
      <c r="C465" s="131" t="s">
        <v>18692</v>
      </c>
      <c r="D465" s="131" t="s">
        <v>30</v>
      </c>
      <c r="E465" s="131" t="s">
        <v>18640</v>
      </c>
      <c r="F465" s="131" t="s">
        <v>18498</v>
      </c>
      <c r="G465" s="131" t="s">
        <v>19643</v>
      </c>
      <c r="H465" s="131">
        <v>1968</v>
      </c>
      <c r="I465" s="131">
        <v>2017</v>
      </c>
      <c r="J465" s="131"/>
      <c r="K465" s="131"/>
      <c r="L465" s="131"/>
      <c r="M465" s="131"/>
      <c r="N465" s="131"/>
      <c r="O465" s="131" t="s">
        <v>18639</v>
      </c>
      <c r="P465" s="131"/>
      <c r="Q465" s="131"/>
      <c r="R465" s="131"/>
      <c r="S465" s="131"/>
      <c r="T465" s="131"/>
      <c r="U465" s="131"/>
      <c r="V465" s="141"/>
      <c r="W465" s="175" t="s">
        <v>19644</v>
      </c>
      <c r="Y465" s="158">
        <v>24838</v>
      </c>
      <c r="Z465" s="176"/>
      <c r="AA465" s="176"/>
      <c r="AB465" s="176"/>
      <c r="AC465" s="176"/>
      <c r="AD465" s="176"/>
      <c r="AG465" s="156"/>
      <c r="AH465" s="157"/>
      <c r="AI465" s="157"/>
      <c r="AJ465" s="157"/>
      <c r="AK465" s="157"/>
      <c r="AM465" s="159"/>
    </row>
    <row r="466" spans="1:39" s="158" customFormat="1" ht="15" customHeight="1" x14ac:dyDescent="0.25">
      <c r="A466" s="131">
        <v>460</v>
      </c>
      <c r="B466" s="131" t="s">
        <v>18637</v>
      </c>
      <c r="C466" s="131" t="s">
        <v>18692</v>
      </c>
      <c r="D466" s="131" t="s">
        <v>30</v>
      </c>
      <c r="E466" s="131" t="s">
        <v>18640</v>
      </c>
      <c r="F466" s="131" t="s">
        <v>18498</v>
      </c>
      <c r="G466" s="131" t="s">
        <v>19645</v>
      </c>
      <c r="H466" s="131">
        <v>1988</v>
      </c>
      <c r="I466" s="131">
        <v>2017</v>
      </c>
      <c r="J466" s="131"/>
      <c r="K466" s="131"/>
      <c r="L466" s="131"/>
      <c r="M466" s="131"/>
      <c r="N466" s="131"/>
      <c r="O466" s="131" t="s">
        <v>18639</v>
      </c>
      <c r="P466" s="131"/>
      <c r="Q466" s="131"/>
      <c r="R466" s="131"/>
      <c r="S466" s="131"/>
      <c r="T466" s="131"/>
      <c r="U466" s="131"/>
      <c r="V466" s="141"/>
      <c r="W466" s="175" t="s">
        <v>19646</v>
      </c>
      <c r="Y466" s="158">
        <v>32387</v>
      </c>
      <c r="Z466" s="176"/>
      <c r="AA466" s="176"/>
      <c r="AB466" s="176"/>
      <c r="AC466" s="176"/>
      <c r="AD466" s="176"/>
      <c r="AG466" s="156"/>
      <c r="AH466" s="157"/>
      <c r="AI466" s="157"/>
      <c r="AJ466" s="157"/>
      <c r="AK466" s="157"/>
      <c r="AM466" s="159"/>
    </row>
    <row r="467" spans="1:39" s="158" customFormat="1" ht="15" customHeight="1" x14ac:dyDescent="0.25">
      <c r="A467" s="131">
        <v>461</v>
      </c>
      <c r="B467" s="131" t="s">
        <v>18637</v>
      </c>
      <c r="C467" s="131" t="s">
        <v>18692</v>
      </c>
      <c r="D467" s="131" t="s">
        <v>30</v>
      </c>
      <c r="E467" s="131" t="s">
        <v>18640</v>
      </c>
      <c r="F467" s="131" t="s">
        <v>18498</v>
      </c>
      <c r="G467" s="131" t="s">
        <v>19647</v>
      </c>
      <c r="H467" s="131">
        <v>1988</v>
      </c>
      <c r="I467" s="131">
        <v>2017</v>
      </c>
      <c r="J467" s="131"/>
      <c r="K467" s="131"/>
      <c r="L467" s="131"/>
      <c r="M467" s="131"/>
      <c r="N467" s="131"/>
      <c r="O467" s="131" t="s">
        <v>18639</v>
      </c>
      <c r="P467" s="131"/>
      <c r="Q467" s="131"/>
      <c r="R467" s="131"/>
      <c r="S467" s="131"/>
      <c r="T467" s="131"/>
      <c r="U467" s="244"/>
      <c r="V467" s="141"/>
      <c r="W467" s="175" t="s">
        <v>19648</v>
      </c>
      <c r="Y467" s="158">
        <v>32417</v>
      </c>
      <c r="Z467" s="176"/>
      <c r="AA467" s="176"/>
      <c r="AB467" s="176"/>
      <c r="AC467" s="176"/>
      <c r="AD467" s="176"/>
      <c r="AG467" s="156"/>
      <c r="AH467" s="157"/>
      <c r="AI467" s="157"/>
      <c r="AJ467" s="157"/>
      <c r="AK467" s="157"/>
      <c r="AM467" s="159"/>
    </row>
    <row r="468" spans="1:39" s="158" customFormat="1" ht="15" customHeight="1" x14ac:dyDescent="0.25">
      <c r="A468" s="131">
        <v>462</v>
      </c>
      <c r="B468" s="131" t="s">
        <v>18637</v>
      </c>
      <c r="C468" s="131" t="s">
        <v>18692</v>
      </c>
      <c r="D468" s="131" t="s">
        <v>30</v>
      </c>
      <c r="E468" s="131" t="s">
        <v>18640</v>
      </c>
      <c r="F468" s="131" t="s">
        <v>18498</v>
      </c>
      <c r="G468" s="131" t="s">
        <v>19649</v>
      </c>
      <c r="H468" s="131">
        <v>1978</v>
      </c>
      <c r="I468" s="131">
        <v>2017</v>
      </c>
      <c r="J468" s="131"/>
      <c r="K468" s="131"/>
      <c r="L468" s="131"/>
      <c r="M468" s="131"/>
      <c r="N468" s="131"/>
      <c r="O468" s="131" t="s">
        <v>18639</v>
      </c>
      <c r="P468" s="131"/>
      <c r="Q468" s="131"/>
      <c r="R468" s="131"/>
      <c r="S468" s="131"/>
      <c r="T468" s="131"/>
      <c r="U468" s="131"/>
      <c r="V468" s="141"/>
      <c r="W468" s="175" t="s">
        <v>19650</v>
      </c>
      <c r="Y468" s="158">
        <v>28491</v>
      </c>
      <c r="Z468" s="176"/>
      <c r="AA468" s="176"/>
      <c r="AB468" s="176"/>
      <c r="AC468" s="176"/>
      <c r="AD468" s="176"/>
      <c r="AG468" s="156"/>
      <c r="AH468" s="157"/>
      <c r="AI468" s="157"/>
      <c r="AJ468" s="157"/>
      <c r="AK468" s="157"/>
      <c r="AM468" s="159"/>
    </row>
    <row r="469" spans="1:39" s="158" customFormat="1" ht="15" customHeight="1" x14ac:dyDescent="0.25">
      <c r="A469" s="131">
        <v>463</v>
      </c>
      <c r="B469" s="131" t="s">
        <v>18637</v>
      </c>
      <c r="C469" s="131" t="s">
        <v>18692</v>
      </c>
      <c r="D469" s="131" t="s">
        <v>30</v>
      </c>
      <c r="E469" s="131" t="s">
        <v>18640</v>
      </c>
      <c r="F469" s="131" t="s">
        <v>18498</v>
      </c>
      <c r="G469" s="131" t="s">
        <v>19651</v>
      </c>
      <c r="H469" s="131">
        <v>1967</v>
      </c>
      <c r="I469" s="131">
        <v>2017</v>
      </c>
      <c r="J469" s="131"/>
      <c r="K469" s="131"/>
      <c r="L469" s="131"/>
      <c r="M469" s="131"/>
      <c r="N469" s="131"/>
      <c r="O469" s="131" t="s">
        <v>18639</v>
      </c>
      <c r="P469" s="131"/>
      <c r="Q469" s="131"/>
      <c r="R469" s="131"/>
      <c r="S469" s="131"/>
      <c r="T469" s="131"/>
      <c r="U469" s="131"/>
      <c r="V469" s="141"/>
      <c r="W469" s="175" t="s">
        <v>19652</v>
      </c>
      <c r="Y469" s="158">
        <v>24473</v>
      </c>
      <c r="Z469" s="176"/>
      <c r="AA469" s="176"/>
      <c r="AB469" s="176"/>
      <c r="AC469" s="176"/>
      <c r="AD469" s="176"/>
      <c r="AG469" s="156"/>
      <c r="AH469" s="157"/>
      <c r="AI469" s="157"/>
      <c r="AJ469" s="157"/>
      <c r="AK469" s="157"/>
      <c r="AM469" s="159"/>
    </row>
    <row r="470" spans="1:39" s="158" customFormat="1" ht="15" customHeight="1" x14ac:dyDescent="0.25">
      <c r="A470" s="131">
        <v>464</v>
      </c>
      <c r="B470" s="131" t="s">
        <v>18637</v>
      </c>
      <c r="C470" s="131" t="s">
        <v>18692</v>
      </c>
      <c r="D470" s="131" t="s">
        <v>30</v>
      </c>
      <c r="E470" s="131" t="s">
        <v>18640</v>
      </c>
      <c r="F470" s="131" t="s">
        <v>18498</v>
      </c>
      <c r="G470" s="131" t="s">
        <v>19653</v>
      </c>
      <c r="H470" s="131">
        <v>1984</v>
      </c>
      <c r="I470" s="131">
        <v>2017</v>
      </c>
      <c r="J470" s="131"/>
      <c r="K470" s="131"/>
      <c r="L470" s="131"/>
      <c r="M470" s="131"/>
      <c r="N470" s="131"/>
      <c r="O470" s="131" t="s">
        <v>18639</v>
      </c>
      <c r="P470" s="131"/>
      <c r="Q470" s="131"/>
      <c r="R470" s="131"/>
      <c r="S470" s="131"/>
      <c r="T470" s="131"/>
      <c r="U470" s="131"/>
      <c r="V470" s="141"/>
      <c r="W470" s="175" t="s">
        <v>19654</v>
      </c>
      <c r="Y470" s="158">
        <v>30864</v>
      </c>
      <c r="Z470" s="176"/>
      <c r="AA470" s="176"/>
      <c r="AB470" s="176"/>
      <c r="AC470" s="176"/>
      <c r="AD470" s="176"/>
      <c r="AG470" s="156"/>
      <c r="AH470" s="157"/>
      <c r="AI470" s="157"/>
      <c r="AJ470" s="157"/>
      <c r="AK470" s="157"/>
      <c r="AM470" s="159"/>
    </row>
    <row r="471" spans="1:39" s="158" customFormat="1" ht="15" customHeight="1" x14ac:dyDescent="0.25">
      <c r="A471" s="131">
        <v>465</v>
      </c>
      <c r="B471" s="131" t="s">
        <v>18637</v>
      </c>
      <c r="C471" s="131" t="s">
        <v>18692</v>
      </c>
      <c r="D471" s="131" t="s">
        <v>30</v>
      </c>
      <c r="E471" s="131" t="s">
        <v>18640</v>
      </c>
      <c r="F471" s="131" t="s">
        <v>18498</v>
      </c>
      <c r="G471" s="131" t="s">
        <v>19655</v>
      </c>
      <c r="H471" s="131">
        <v>1983</v>
      </c>
      <c r="I471" s="131">
        <v>2017</v>
      </c>
      <c r="J471" s="131"/>
      <c r="K471" s="244"/>
      <c r="L471" s="131"/>
      <c r="M471" s="131"/>
      <c r="N471" s="131"/>
      <c r="O471" s="131" t="s">
        <v>18639</v>
      </c>
      <c r="P471" s="131"/>
      <c r="Q471" s="131"/>
      <c r="R471" s="131"/>
      <c r="S471" s="131"/>
      <c r="T471" s="131"/>
      <c r="U471" s="131"/>
      <c r="V471" s="141"/>
      <c r="W471" s="175" t="s">
        <v>19656</v>
      </c>
      <c r="Y471" s="158">
        <v>30529</v>
      </c>
      <c r="Z471" s="176"/>
      <c r="AA471" s="176"/>
      <c r="AB471" s="176"/>
      <c r="AC471" s="176"/>
      <c r="AD471" s="176"/>
      <c r="AG471" s="156"/>
      <c r="AH471" s="157"/>
      <c r="AI471" s="157"/>
      <c r="AJ471" s="157"/>
      <c r="AK471" s="157"/>
      <c r="AM471" s="159"/>
    </row>
    <row r="472" spans="1:39" s="158" customFormat="1" ht="15" customHeight="1" x14ac:dyDescent="0.25">
      <c r="A472" s="131">
        <v>466</v>
      </c>
      <c r="B472" s="131" t="s">
        <v>18637</v>
      </c>
      <c r="C472" s="131" t="s">
        <v>18692</v>
      </c>
      <c r="D472" s="131" t="s">
        <v>30</v>
      </c>
      <c r="E472" s="131" t="s">
        <v>18640</v>
      </c>
      <c r="F472" s="131" t="s">
        <v>18498</v>
      </c>
      <c r="G472" s="131" t="s">
        <v>19657</v>
      </c>
      <c r="H472" s="131">
        <v>1967</v>
      </c>
      <c r="I472" s="131">
        <v>2017</v>
      </c>
      <c r="J472" s="131"/>
      <c r="K472" s="244"/>
      <c r="L472" s="131"/>
      <c r="M472" s="131"/>
      <c r="N472" s="131"/>
      <c r="O472" s="131" t="s">
        <v>18639</v>
      </c>
      <c r="P472" s="131"/>
      <c r="Q472" s="131"/>
      <c r="R472" s="131"/>
      <c r="S472" s="131"/>
      <c r="T472" s="131"/>
      <c r="U472" s="131"/>
      <c r="V472" s="141"/>
      <c r="W472" s="175" t="s">
        <v>19658</v>
      </c>
      <c r="Y472" s="158">
        <v>24473</v>
      </c>
      <c r="Z472" s="176"/>
      <c r="AA472" s="176"/>
      <c r="AB472" s="176"/>
      <c r="AC472" s="176"/>
      <c r="AD472" s="176"/>
      <c r="AG472" s="156"/>
      <c r="AH472" s="157"/>
      <c r="AI472" s="157"/>
      <c r="AJ472" s="157"/>
      <c r="AK472" s="157"/>
      <c r="AM472" s="159"/>
    </row>
    <row r="473" spans="1:39" s="158" customFormat="1" ht="15" customHeight="1" x14ac:dyDescent="0.25">
      <c r="A473" s="131">
        <v>467</v>
      </c>
      <c r="B473" s="131" t="s">
        <v>18637</v>
      </c>
      <c r="C473" s="131" t="s">
        <v>18692</v>
      </c>
      <c r="D473" s="131" t="s">
        <v>30</v>
      </c>
      <c r="E473" s="131" t="s">
        <v>18640</v>
      </c>
      <c r="F473" s="131" t="s">
        <v>18498</v>
      </c>
      <c r="G473" s="131" t="s">
        <v>19659</v>
      </c>
      <c r="H473" s="131">
        <v>1974</v>
      </c>
      <c r="I473" s="131">
        <v>2017</v>
      </c>
      <c r="J473" s="131"/>
      <c r="K473" s="131"/>
      <c r="L473" s="131"/>
      <c r="M473" s="131"/>
      <c r="N473" s="131"/>
      <c r="O473" s="131" t="s">
        <v>18639</v>
      </c>
      <c r="P473" s="131"/>
      <c r="Q473" s="131"/>
      <c r="R473" s="131"/>
      <c r="S473" s="131"/>
      <c r="T473" s="131"/>
      <c r="U473" s="131"/>
      <c r="V473" s="141"/>
      <c r="W473" s="175" t="s">
        <v>19660</v>
      </c>
      <c r="Y473" s="158">
        <v>27211</v>
      </c>
      <c r="Z473" s="176"/>
      <c r="AA473" s="176"/>
      <c r="AB473" s="176"/>
      <c r="AC473" s="176"/>
      <c r="AD473" s="176"/>
      <c r="AG473" s="156"/>
      <c r="AH473" s="157"/>
      <c r="AI473" s="157"/>
      <c r="AJ473" s="157"/>
      <c r="AK473" s="157"/>
      <c r="AM473" s="159"/>
    </row>
    <row r="474" spans="1:39" s="158" customFormat="1" ht="15" customHeight="1" x14ac:dyDescent="0.25">
      <c r="A474" s="131">
        <v>468</v>
      </c>
      <c r="B474" s="131" t="s">
        <v>18637</v>
      </c>
      <c r="C474" s="131" t="s">
        <v>18692</v>
      </c>
      <c r="D474" s="131" t="s">
        <v>30</v>
      </c>
      <c r="E474" s="131" t="s">
        <v>18640</v>
      </c>
      <c r="F474" s="131" t="s">
        <v>18498</v>
      </c>
      <c r="G474" s="131" t="s">
        <v>19661</v>
      </c>
      <c r="H474" s="131">
        <v>1974</v>
      </c>
      <c r="I474" s="131">
        <v>2017</v>
      </c>
      <c r="J474" s="131"/>
      <c r="K474" s="131"/>
      <c r="L474" s="131"/>
      <c r="M474" s="131"/>
      <c r="N474" s="131"/>
      <c r="O474" s="131" t="s">
        <v>18639</v>
      </c>
      <c r="P474" s="131"/>
      <c r="Q474" s="131"/>
      <c r="R474" s="131"/>
      <c r="S474" s="131"/>
      <c r="T474" s="131"/>
      <c r="U474" s="131"/>
      <c r="V474" s="141"/>
      <c r="W474" s="175" t="s">
        <v>19662</v>
      </c>
      <c r="Y474" s="158">
        <v>27211</v>
      </c>
      <c r="Z474" s="176"/>
      <c r="AA474" s="176"/>
      <c r="AB474" s="176"/>
      <c r="AC474" s="176"/>
      <c r="AD474" s="176"/>
      <c r="AG474" s="156"/>
      <c r="AH474" s="157"/>
      <c r="AI474" s="157"/>
      <c r="AJ474" s="157"/>
      <c r="AK474" s="157"/>
      <c r="AM474" s="159"/>
    </row>
    <row r="475" spans="1:39" s="158" customFormat="1" ht="15" customHeight="1" x14ac:dyDescent="0.25">
      <c r="A475" s="131">
        <v>469</v>
      </c>
      <c r="B475" s="131" t="s">
        <v>18637</v>
      </c>
      <c r="C475" s="131" t="s">
        <v>18692</v>
      </c>
      <c r="D475" s="131" t="s">
        <v>30</v>
      </c>
      <c r="E475" s="131" t="s">
        <v>18640</v>
      </c>
      <c r="F475" s="131" t="s">
        <v>18498</v>
      </c>
      <c r="G475" s="131" t="s">
        <v>19663</v>
      </c>
      <c r="H475" s="131">
        <v>1986</v>
      </c>
      <c r="I475" s="131">
        <v>2017</v>
      </c>
      <c r="J475" s="131"/>
      <c r="K475" s="131"/>
      <c r="L475" s="131"/>
      <c r="M475" s="131"/>
      <c r="N475" s="131"/>
      <c r="O475" s="131" t="s">
        <v>18639</v>
      </c>
      <c r="P475" s="131"/>
      <c r="Q475" s="131"/>
      <c r="R475" s="131"/>
      <c r="S475" s="131"/>
      <c r="T475" s="131"/>
      <c r="U475" s="244"/>
      <c r="V475" s="141"/>
      <c r="W475" s="175" t="s">
        <v>19664</v>
      </c>
      <c r="Y475" s="158">
        <v>31413</v>
      </c>
      <c r="Z475" s="176"/>
      <c r="AA475" s="176"/>
      <c r="AB475" s="176"/>
      <c r="AC475" s="176"/>
      <c r="AD475" s="176"/>
      <c r="AG475" s="156"/>
      <c r="AH475" s="157"/>
      <c r="AI475" s="157"/>
      <c r="AJ475" s="157"/>
      <c r="AK475" s="157"/>
      <c r="AM475" s="159"/>
    </row>
    <row r="476" spans="1:39" s="158" customFormat="1" ht="15" customHeight="1" x14ac:dyDescent="0.25">
      <c r="A476" s="131">
        <v>470</v>
      </c>
      <c r="B476" s="131" t="s">
        <v>18637</v>
      </c>
      <c r="C476" s="131" t="s">
        <v>18692</v>
      </c>
      <c r="D476" s="131" t="s">
        <v>30</v>
      </c>
      <c r="E476" s="131" t="s">
        <v>18640</v>
      </c>
      <c r="F476" s="131" t="s">
        <v>18498</v>
      </c>
      <c r="G476" s="131" t="s">
        <v>19665</v>
      </c>
      <c r="H476" s="131">
        <v>1975</v>
      </c>
      <c r="I476" s="131">
        <v>2017</v>
      </c>
      <c r="J476" s="131"/>
      <c r="K476" s="131"/>
      <c r="L476" s="131"/>
      <c r="M476" s="131"/>
      <c r="N476" s="131"/>
      <c r="O476" s="131" t="s">
        <v>18639</v>
      </c>
      <c r="P476" s="131"/>
      <c r="Q476" s="131"/>
      <c r="R476" s="131"/>
      <c r="S476" s="131"/>
      <c r="T476" s="131"/>
      <c r="U476" s="131"/>
      <c r="V476" s="141"/>
      <c r="W476" s="175" t="s">
        <v>19666</v>
      </c>
      <c r="Y476" s="158">
        <v>27395</v>
      </c>
      <c r="Z476" s="176"/>
      <c r="AA476" s="176"/>
      <c r="AB476" s="176"/>
      <c r="AC476" s="176"/>
      <c r="AD476" s="176"/>
      <c r="AG476" s="156"/>
      <c r="AH476" s="157"/>
      <c r="AI476" s="157"/>
      <c r="AJ476" s="157"/>
      <c r="AK476" s="157"/>
      <c r="AM476" s="159"/>
    </row>
    <row r="477" spans="1:39" s="158" customFormat="1" ht="15" customHeight="1" x14ac:dyDescent="0.25">
      <c r="A477" s="131">
        <v>471</v>
      </c>
      <c r="B477" s="131" t="s">
        <v>18637</v>
      </c>
      <c r="C477" s="131" t="s">
        <v>18692</v>
      </c>
      <c r="D477" s="131" t="s">
        <v>30</v>
      </c>
      <c r="E477" s="131" t="s">
        <v>18640</v>
      </c>
      <c r="F477" s="131" t="s">
        <v>18498</v>
      </c>
      <c r="G477" s="131" t="s">
        <v>19667</v>
      </c>
      <c r="H477" s="131">
        <v>1970</v>
      </c>
      <c r="I477" s="131">
        <v>2017</v>
      </c>
      <c r="J477" s="131"/>
      <c r="K477" s="131"/>
      <c r="L477" s="131"/>
      <c r="M477" s="131"/>
      <c r="N477" s="131"/>
      <c r="O477" s="131" t="s">
        <v>18639</v>
      </c>
      <c r="P477" s="131"/>
      <c r="Q477" s="131"/>
      <c r="R477" s="131"/>
      <c r="S477" s="131"/>
      <c r="T477" s="131"/>
      <c r="U477" s="131"/>
      <c r="V477" s="141"/>
      <c r="W477" s="175" t="s">
        <v>19668</v>
      </c>
      <c r="Y477" s="158">
        <v>25569</v>
      </c>
      <c r="Z477" s="176"/>
      <c r="AA477" s="176"/>
      <c r="AB477" s="176"/>
      <c r="AC477" s="176"/>
      <c r="AD477" s="176"/>
      <c r="AG477" s="156"/>
      <c r="AH477" s="157"/>
      <c r="AI477" s="157"/>
      <c r="AJ477" s="157"/>
      <c r="AK477" s="157"/>
      <c r="AM477" s="159"/>
    </row>
    <row r="478" spans="1:39" s="158" customFormat="1" ht="15" customHeight="1" x14ac:dyDescent="0.25">
      <c r="A478" s="131">
        <v>472</v>
      </c>
      <c r="B478" s="131" t="s">
        <v>18637</v>
      </c>
      <c r="C478" s="131" t="s">
        <v>18692</v>
      </c>
      <c r="D478" s="131" t="s">
        <v>30</v>
      </c>
      <c r="E478" s="131" t="s">
        <v>18640</v>
      </c>
      <c r="F478" s="131" t="s">
        <v>18498</v>
      </c>
      <c r="G478" s="131" t="s">
        <v>19669</v>
      </c>
      <c r="H478" s="131">
        <v>1974</v>
      </c>
      <c r="I478" s="131">
        <v>2017</v>
      </c>
      <c r="J478" s="131"/>
      <c r="K478" s="244"/>
      <c r="L478" s="131"/>
      <c r="M478" s="131"/>
      <c r="N478" s="131"/>
      <c r="O478" s="131" t="s">
        <v>18639</v>
      </c>
      <c r="P478" s="131"/>
      <c r="Q478" s="131"/>
      <c r="R478" s="131"/>
      <c r="S478" s="131"/>
      <c r="T478" s="131"/>
      <c r="U478" s="131"/>
      <c r="V478" s="141"/>
      <c r="W478" s="175" t="s">
        <v>19670</v>
      </c>
      <c r="Y478" s="158">
        <v>27211</v>
      </c>
      <c r="Z478" s="176"/>
      <c r="AA478" s="176"/>
      <c r="AB478" s="176"/>
      <c r="AC478" s="176"/>
      <c r="AD478" s="176"/>
      <c r="AG478" s="156"/>
      <c r="AH478" s="157"/>
      <c r="AI478" s="157"/>
      <c r="AJ478" s="157"/>
      <c r="AK478" s="157"/>
      <c r="AM478" s="159"/>
    </row>
    <row r="479" spans="1:39" s="158" customFormat="1" ht="15" customHeight="1" x14ac:dyDescent="0.25">
      <c r="A479" s="131">
        <v>473</v>
      </c>
      <c r="B479" s="131" t="s">
        <v>18637</v>
      </c>
      <c r="C479" s="131" t="s">
        <v>18692</v>
      </c>
      <c r="D479" s="131" t="s">
        <v>30</v>
      </c>
      <c r="E479" s="131" t="s">
        <v>18640</v>
      </c>
      <c r="F479" s="131" t="s">
        <v>18498</v>
      </c>
      <c r="G479" s="131" t="s">
        <v>19671</v>
      </c>
      <c r="H479" s="131">
        <v>1990</v>
      </c>
      <c r="I479" s="131">
        <v>2017</v>
      </c>
      <c r="J479" s="131"/>
      <c r="K479" s="131"/>
      <c r="L479" s="131"/>
      <c r="M479" s="131"/>
      <c r="N479" s="131"/>
      <c r="O479" s="131" t="s">
        <v>18639</v>
      </c>
      <c r="P479" s="131"/>
      <c r="Q479" s="131"/>
      <c r="R479" s="131"/>
      <c r="S479" s="131"/>
      <c r="T479" s="131"/>
      <c r="U479" s="131"/>
      <c r="V479" s="141"/>
      <c r="W479" s="175" t="s">
        <v>19672</v>
      </c>
      <c r="Y479" s="158">
        <v>32874</v>
      </c>
      <c r="Z479" s="176"/>
      <c r="AA479" s="176"/>
      <c r="AB479" s="176"/>
      <c r="AC479" s="176"/>
      <c r="AD479" s="176"/>
      <c r="AG479" s="156"/>
      <c r="AH479" s="157"/>
      <c r="AI479" s="157"/>
      <c r="AJ479" s="157"/>
      <c r="AK479" s="157"/>
      <c r="AM479" s="159"/>
    </row>
    <row r="480" spans="1:39" s="158" customFormat="1" ht="15" customHeight="1" x14ac:dyDescent="0.25">
      <c r="A480" s="131">
        <v>474</v>
      </c>
      <c r="B480" s="131" t="s">
        <v>18637</v>
      </c>
      <c r="C480" s="131" t="s">
        <v>18692</v>
      </c>
      <c r="D480" s="131" t="s">
        <v>30</v>
      </c>
      <c r="E480" s="131" t="s">
        <v>18640</v>
      </c>
      <c r="F480" s="131" t="s">
        <v>18498</v>
      </c>
      <c r="G480" s="131" t="s">
        <v>19673</v>
      </c>
      <c r="H480" s="131">
        <v>1988</v>
      </c>
      <c r="I480" s="131">
        <v>2017</v>
      </c>
      <c r="J480" s="131"/>
      <c r="K480" s="131"/>
      <c r="L480" s="131"/>
      <c r="M480" s="131"/>
      <c r="N480" s="131"/>
      <c r="O480" s="131"/>
      <c r="P480" s="131" t="s">
        <v>18639</v>
      </c>
      <c r="Q480" s="131"/>
      <c r="R480" s="131"/>
      <c r="S480" s="131"/>
      <c r="T480" s="131"/>
      <c r="U480" s="131"/>
      <c r="V480" s="141"/>
      <c r="W480" s="175" t="s">
        <v>19674</v>
      </c>
      <c r="Y480" s="158">
        <v>32387</v>
      </c>
      <c r="Z480" s="176"/>
      <c r="AA480" s="176"/>
      <c r="AB480" s="176"/>
      <c r="AC480" s="176"/>
      <c r="AD480" s="176"/>
      <c r="AG480" s="156"/>
      <c r="AH480" s="157"/>
      <c r="AI480" s="157"/>
      <c r="AJ480" s="157"/>
      <c r="AK480" s="157"/>
      <c r="AM480" s="159"/>
    </row>
    <row r="481" spans="1:39" s="158" customFormat="1" ht="15" customHeight="1" x14ac:dyDescent="0.25">
      <c r="A481" s="131">
        <v>475</v>
      </c>
      <c r="B481" s="131" t="s">
        <v>18637</v>
      </c>
      <c r="C481" s="131" t="s">
        <v>18692</v>
      </c>
      <c r="D481" s="131" t="s">
        <v>30</v>
      </c>
      <c r="E481" s="131" t="s">
        <v>18640</v>
      </c>
      <c r="F481" s="131" t="s">
        <v>18498</v>
      </c>
      <c r="G481" s="131" t="s">
        <v>19675</v>
      </c>
      <c r="H481" s="131">
        <v>1988</v>
      </c>
      <c r="I481" s="131">
        <v>2017</v>
      </c>
      <c r="J481" s="131"/>
      <c r="K481" s="131"/>
      <c r="L481" s="131"/>
      <c r="M481" s="131"/>
      <c r="N481" s="131"/>
      <c r="O481" s="131"/>
      <c r="P481" s="131" t="s">
        <v>18639</v>
      </c>
      <c r="Q481" s="131"/>
      <c r="R481" s="131"/>
      <c r="S481" s="131"/>
      <c r="T481" s="131"/>
      <c r="U481" s="244"/>
      <c r="V481" s="141"/>
      <c r="W481" s="175" t="s">
        <v>19676</v>
      </c>
      <c r="Y481" s="158">
        <v>32174</v>
      </c>
      <c r="Z481" s="176"/>
      <c r="AA481" s="176"/>
      <c r="AB481" s="176"/>
      <c r="AC481" s="176"/>
      <c r="AD481" s="176"/>
      <c r="AG481" s="156"/>
      <c r="AH481" s="157"/>
      <c r="AI481" s="157"/>
      <c r="AJ481" s="157"/>
      <c r="AK481" s="157"/>
      <c r="AM481" s="159"/>
    </row>
    <row r="482" spans="1:39" s="158" customFormat="1" ht="15" customHeight="1" x14ac:dyDescent="0.25">
      <c r="A482" s="131">
        <v>476</v>
      </c>
      <c r="B482" s="131" t="s">
        <v>18637</v>
      </c>
      <c r="C482" s="131" t="s">
        <v>18692</v>
      </c>
      <c r="D482" s="131" t="s">
        <v>30</v>
      </c>
      <c r="E482" s="131" t="s">
        <v>18640</v>
      </c>
      <c r="F482" s="131" t="s">
        <v>18498</v>
      </c>
      <c r="G482" s="131" t="s">
        <v>19677</v>
      </c>
      <c r="H482" s="131">
        <v>1979</v>
      </c>
      <c r="I482" s="131">
        <v>2017</v>
      </c>
      <c r="J482" s="131"/>
      <c r="K482" s="131"/>
      <c r="L482" s="131"/>
      <c r="M482" s="131"/>
      <c r="N482" s="131"/>
      <c r="O482" s="131"/>
      <c r="P482" s="131" t="s">
        <v>18639</v>
      </c>
      <c r="Q482" s="131"/>
      <c r="R482" s="131"/>
      <c r="S482" s="131"/>
      <c r="T482" s="131"/>
      <c r="U482" s="131"/>
      <c r="V482" s="141"/>
      <c r="W482" s="175" t="s">
        <v>19678</v>
      </c>
      <c r="Y482" s="158">
        <v>28856</v>
      </c>
      <c r="Z482" s="176"/>
      <c r="AA482" s="176"/>
      <c r="AB482" s="176"/>
      <c r="AC482" s="176"/>
      <c r="AD482" s="176"/>
      <c r="AG482" s="156"/>
      <c r="AH482" s="157"/>
      <c r="AI482" s="157"/>
      <c r="AJ482" s="157"/>
      <c r="AK482" s="157"/>
      <c r="AM482" s="159"/>
    </row>
    <row r="483" spans="1:39" s="158" customFormat="1" ht="15" customHeight="1" x14ac:dyDescent="0.25">
      <c r="A483" s="131">
        <v>477</v>
      </c>
      <c r="B483" s="131" t="s">
        <v>18637</v>
      </c>
      <c r="C483" s="131" t="s">
        <v>18692</v>
      </c>
      <c r="D483" s="131" t="s">
        <v>30</v>
      </c>
      <c r="E483" s="131" t="s">
        <v>18640</v>
      </c>
      <c r="F483" s="131" t="s">
        <v>18498</v>
      </c>
      <c r="G483" s="131" t="s">
        <v>19679</v>
      </c>
      <c r="H483" s="131">
        <v>1968</v>
      </c>
      <c r="I483" s="131">
        <v>2017</v>
      </c>
      <c r="J483" s="131"/>
      <c r="K483" s="131"/>
      <c r="L483" s="131"/>
      <c r="M483" s="131"/>
      <c r="N483" s="131"/>
      <c r="O483" s="131"/>
      <c r="P483" s="131" t="s">
        <v>18639</v>
      </c>
      <c r="Q483" s="131"/>
      <c r="R483" s="131"/>
      <c r="S483" s="131"/>
      <c r="T483" s="131"/>
      <c r="U483" s="131"/>
      <c r="V483" s="141"/>
      <c r="W483" s="175" t="s">
        <v>19680</v>
      </c>
      <c r="Y483" s="158">
        <v>24838</v>
      </c>
      <c r="Z483" s="176"/>
      <c r="AA483" s="176"/>
      <c r="AB483" s="176"/>
      <c r="AC483" s="176"/>
      <c r="AD483" s="176"/>
      <c r="AG483" s="156"/>
      <c r="AH483" s="157"/>
      <c r="AI483" s="157"/>
      <c r="AJ483" s="157"/>
      <c r="AK483" s="157"/>
      <c r="AM483" s="159"/>
    </row>
    <row r="484" spans="1:39" s="158" customFormat="1" ht="15" customHeight="1" x14ac:dyDescent="0.25">
      <c r="A484" s="131">
        <v>478</v>
      </c>
      <c r="B484" s="131" t="s">
        <v>18637</v>
      </c>
      <c r="C484" s="131" t="s">
        <v>18692</v>
      </c>
      <c r="D484" s="131" t="s">
        <v>30</v>
      </c>
      <c r="E484" s="131" t="s">
        <v>18640</v>
      </c>
      <c r="F484" s="131" t="s">
        <v>18498</v>
      </c>
      <c r="G484" s="131" t="s">
        <v>19681</v>
      </c>
      <c r="H484" s="131">
        <v>1968</v>
      </c>
      <c r="I484" s="131">
        <v>2017</v>
      </c>
      <c r="J484" s="131"/>
      <c r="K484" s="131"/>
      <c r="L484" s="131"/>
      <c r="M484" s="131"/>
      <c r="N484" s="131"/>
      <c r="O484" s="131"/>
      <c r="P484" s="131" t="s">
        <v>18639</v>
      </c>
      <c r="Q484" s="131"/>
      <c r="R484" s="131"/>
      <c r="S484" s="131"/>
      <c r="T484" s="131"/>
      <c r="U484" s="131"/>
      <c r="V484" s="141"/>
      <c r="W484" s="175" t="s">
        <v>19682</v>
      </c>
      <c r="Y484" s="158">
        <v>24838</v>
      </c>
      <c r="Z484" s="176"/>
      <c r="AA484" s="176"/>
      <c r="AB484" s="176"/>
      <c r="AC484" s="176"/>
      <c r="AD484" s="176"/>
      <c r="AG484" s="156"/>
      <c r="AH484" s="157"/>
      <c r="AI484" s="157"/>
      <c r="AJ484" s="157"/>
      <c r="AK484" s="157"/>
      <c r="AM484" s="159"/>
    </row>
    <row r="485" spans="1:39" s="158" customFormat="1" ht="15" customHeight="1" x14ac:dyDescent="0.25">
      <c r="A485" s="131">
        <v>479</v>
      </c>
      <c r="B485" s="131" t="s">
        <v>18637</v>
      </c>
      <c r="C485" s="131" t="s">
        <v>18692</v>
      </c>
      <c r="D485" s="131" t="s">
        <v>30</v>
      </c>
      <c r="E485" s="131" t="s">
        <v>18640</v>
      </c>
      <c r="F485" s="131" t="s">
        <v>18498</v>
      </c>
      <c r="G485" s="131" t="s">
        <v>19683</v>
      </c>
      <c r="H485" s="131">
        <v>1969</v>
      </c>
      <c r="I485" s="131">
        <v>2017</v>
      </c>
      <c r="J485" s="131"/>
      <c r="K485" s="131"/>
      <c r="L485" s="131"/>
      <c r="M485" s="131"/>
      <c r="N485" s="131"/>
      <c r="O485" s="131"/>
      <c r="P485" s="131" t="s">
        <v>18639</v>
      </c>
      <c r="Q485" s="131"/>
      <c r="R485" s="131"/>
      <c r="S485" s="131"/>
      <c r="T485" s="131"/>
      <c r="U485" s="131"/>
      <c r="V485" s="141"/>
      <c r="W485" s="175" t="s">
        <v>19684</v>
      </c>
      <c r="Y485" s="158">
        <v>25263</v>
      </c>
      <c r="Z485" s="176"/>
      <c r="AA485" s="176"/>
      <c r="AB485" s="176"/>
      <c r="AC485" s="176"/>
      <c r="AD485" s="176"/>
      <c r="AG485" s="156"/>
      <c r="AH485" s="157"/>
      <c r="AI485" s="157"/>
      <c r="AJ485" s="157"/>
      <c r="AK485" s="157"/>
      <c r="AM485" s="159"/>
    </row>
    <row r="486" spans="1:39" s="158" customFormat="1" ht="15" customHeight="1" x14ac:dyDescent="0.25">
      <c r="A486" s="131">
        <v>480</v>
      </c>
      <c r="B486" s="131" t="s">
        <v>18637</v>
      </c>
      <c r="C486" s="131" t="s">
        <v>18692</v>
      </c>
      <c r="D486" s="131" t="s">
        <v>30</v>
      </c>
      <c r="E486" s="131" t="s">
        <v>18640</v>
      </c>
      <c r="F486" s="131" t="s">
        <v>18498</v>
      </c>
      <c r="G486" s="131" t="s">
        <v>19685</v>
      </c>
      <c r="H486" s="131">
        <v>1967</v>
      </c>
      <c r="I486" s="131">
        <v>2017</v>
      </c>
      <c r="J486" s="131"/>
      <c r="K486" s="244"/>
      <c r="L486" s="131"/>
      <c r="M486" s="131"/>
      <c r="N486" s="131"/>
      <c r="O486" s="131"/>
      <c r="P486" s="131" t="s">
        <v>18639</v>
      </c>
      <c r="Q486" s="131"/>
      <c r="R486" s="131"/>
      <c r="S486" s="131"/>
      <c r="T486" s="131"/>
      <c r="U486" s="131"/>
      <c r="V486" s="141"/>
      <c r="W486" s="175" t="s">
        <v>19686</v>
      </c>
      <c r="Y486" s="158">
        <v>24473</v>
      </c>
      <c r="Z486" s="176"/>
      <c r="AA486" s="176"/>
      <c r="AB486" s="176"/>
      <c r="AC486" s="176"/>
      <c r="AD486" s="176"/>
      <c r="AG486" s="156"/>
      <c r="AH486" s="157"/>
      <c r="AI486" s="157"/>
      <c r="AJ486" s="157"/>
      <c r="AK486" s="157"/>
      <c r="AM486" s="159"/>
    </row>
    <row r="487" spans="1:39" s="158" customFormat="1" ht="15" customHeight="1" x14ac:dyDescent="0.25">
      <c r="A487" s="131">
        <v>481</v>
      </c>
      <c r="B487" s="131" t="s">
        <v>18637</v>
      </c>
      <c r="C487" s="131" t="s">
        <v>18692</v>
      </c>
      <c r="D487" s="131" t="s">
        <v>30</v>
      </c>
      <c r="E487" s="131" t="s">
        <v>18640</v>
      </c>
      <c r="F487" s="131" t="s">
        <v>18498</v>
      </c>
      <c r="G487" s="131" t="s">
        <v>19687</v>
      </c>
      <c r="H487" s="131">
        <v>1988</v>
      </c>
      <c r="I487" s="131">
        <v>2017</v>
      </c>
      <c r="J487" s="131"/>
      <c r="K487" s="131"/>
      <c r="L487" s="131"/>
      <c r="M487" s="131"/>
      <c r="N487" s="131"/>
      <c r="O487" s="131"/>
      <c r="P487" s="131" t="s">
        <v>18639</v>
      </c>
      <c r="Q487" s="131"/>
      <c r="R487" s="131"/>
      <c r="S487" s="131"/>
      <c r="T487" s="131"/>
      <c r="U487" s="131"/>
      <c r="V487" s="141"/>
      <c r="W487" s="175" t="s">
        <v>19688</v>
      </c>
      <c r="Y487" s="158">
        <v>32295</v>
      </c>
      <c r="Z487" s="176"/>
      <c r="AA487" s="176"/>
      <c r="AB487" s="176"/>
      <c r="AC487" s="176"/>
      <c r="AD487" s="176"/>
      <c r="AG487" s="156"/>
      <c r="AH487" s="157"/>
      <c r="AI487" s="157"/>
      <c r="AJ487" s="157"/>
      <c r="AK487" s="157"/>
      <c r="AM487" s="159"/>
    </row>
    <row r="488" spans="1:39" s="158" customFormat="1" ht="15" customHeight="1" x14ac:dyDescent="0.25">
      <c r="A488" s="131">
        <v>482</v>
      </c>
      <c r="B488" s="131" t="s">
        <v>18637</v>
      </c>
      <c r="C488" s="131" t="s">
        <v>18692</v>
      </c>
      <c r="D488" s="131" t="s">
        <v>30</v>
      </c>
      <c r="E488" s="131" t="s">
        <v>18640</v>
      </c>
      <c r="F488" s="131" t="s">
        <v>18498</v>
      </c>
      <c r="G488" s="131" t="s">
        <v>19689</v>
      </c>
      <c r="H488" s="131">
        <v>1972</v>
      </c>
      <c r="I488" s="131">
        <v>2017</v>
      </c>
      <c r="J488" s="131"/>
      <c r="K488" s="131"/>
      <c r="L488" s="131"/>
      <c r="M488" s="131"/>
      <c r="N488" s="131"/>
      <c r="O488" s="131"/>
      <c r="P488" s="131" t="s">
        <v>18639</v>
      </c>
      <c r="Q488" s="131"/>
      <c r="R488" s="131"/>
      <c r="S488" s="131"/>
      <c r="T488" s="131"/>
      <c r="U488" s="131"/>
      <c r="V488" s="141"/>
      <c r="W488" s="175" t="s">
        <v>19690</v>
      </c>
      <c r="Y488" s="158">
        <v>26359</v>
      </c>
      <c r="Z488" s="176"/>
      <c r="AA488" s="176"/>
      <c r="AB488" s="176"/>
      <c r="AC488" s="176"/>
      <c r="AD488" s="176"/>
      <c r="AG488" s="156"/>
      <c r="AH488" s="157"/>
      <c r="AI488" s="157"/>
      <c r="AJ488" s="157"/>
      <c r="AK488" s="157"/>
      <c r="AM488" s="159"/>
    </row>
    <row r="489" spans="1:39" s="158" customFormat="1" ht="15" customHeight="1" x14ac:dyDescent="0.25">
      <c r="A489" s="131">
        <v>483</v>
      </c>
      <c r="B489" s="131" t="s">
        <v>18637</v>
      </c>
      <c r="C489" s="131" t="s">
        <v>18692</v>
      </c>
      <c r="D489" s="131" t="s">
        <v>30</v>
      </c>
      <c r="E489" s="131" t="s">
        <v>18640</v>
      </c>
      <c r="F489" s="131" t="s">
        <v>18498</v>
      </c>
      <c r="G489" s="131" t="s">
        <v>19691</v>
      </c>
      <c r="H489" s="131">
        <v>1984</v>
      </c>
      <c r="I489" s="131">
        <v>2017</v>
      </c>
      <c r="J489" s="131"/>
      <c r="K489" s="131"/>
      <c r="L489" s="131"/>
      <c r="M489" s="131"/>
      <c r="N489" s="131"/>
      <c r="O489" s="131"/>
      <c r="P489" s="131" t="s">
        <v>18639</v>
      </c>
      <c r="Q489" s="131"/>
      <c r="R489" s="131"/>
      <c r="S489" s="131"/>
      <c r="T489" s="131"/>
      <c r="U489" s="244"/>
      <c r="V489" s="141"/>
      <c r="W489" s="175" t="s">
        <v>19692</v>
      </c>
      <c r="Y489" s="158">
        <v>30773</v>
      </c>
      <c r="Z489" s="176"/>
      <c r="AA489" s="176"/>
      <c r="AB489" s="176"/>
      <c r="AC489" s="176"/>
      <c r="AD489" s="176"/>
      <c r="AG489" s="156"/>
      <c r="AH489" s="157"/>
      <c r="AI489" s="157"/>
      <c r="AJ489" s="157"/>
      <c r="AK489" s="157"/>
      <c r="AM489" s="159"/>
    </row>
    <row r="490" spans="1:39" s="158" customFormat="1" ht="15" customHeight="1" x14ac:dyDescent="0.25">
      <c r="A490" s="131">
        <v>484</v>
      </c>
      <c r="B490" s="131" t="s">
        <v>18637</v>
      </c>
      <c r="C490" s="131" t="s">
        <v>18692</v>
      </c>
      <c r="D490" s="131" t="s">
        <v>30</v>
      </c>
      <c r="E490" s="131" t="s">
        <v>18640</v>
      </c>
      <c r="F490" s="131" t="s">
        <v>18498</v>
      </c>
      <c r="G490" s="131" t="s">
        <v>19693</v>
      </c>
      <c r="H490" s="131">
        <v>1984</v>
      </c>
      <c r="I490" s="131">
        <v>2017</v>
      </c>
      <c r="J490" s="131"/>
      <c r="K490" s="131"/>
      <c r="L490" s="131"/>
      <c r="M490" s="131"/>
      <c r="N490" s="131"/>
      <c r="O490" s="131"/>
      <c r="P490" s="131" t="s">
        <v>18639</v>
      </c>
      <c r="Q490" s="131"/>
      <c r="R490" s="131"/>
      <c r="S490" s="131"/>
      <c r="T490" s="131"/>
      <c r="U490" s="131"/>
      <c r="V490" s="141"/>
      <c r="W490" s="175" t="s">
        <v>19694</v>
      </c>
      <c r="Y490" s="158">
        <v>31017</v>
      </c>
      <c r="Z490" s="176"/>
      <c r="AA490" s="176"/>
      <c r="AB490" s="176"/>
      <c r="AC490" s="176"/>
      <c r="AD490" s="176"/>
      <c r="AG490" s="156"/>
      <c r="AH490" s="157"/>
      <c r="AI490" s="157"/>
      <c r="AJ490" s="157"/>
      <c r="AK490" s="157"/>
      <c r="AM490" s="159"/>
    </row>
    <row r="491" spans="1:39" s="158" customFormat="1" ht="15" customHeight="1" x14ac:dyDescent="0.25">
      <c r="A491" s="131">
        <v>485</v>
      </c>
      <c r="B491" s="131" t="s">
        <v>18637</v>
      </c>
      <c r="C491" s="131" t="s">
        <v>18692</v>
      </c>
      <c r="D491" s="131" t="s">
        <v>30</v>
      </c>
      <c r="E491" s="131" t="s">
        <v>18640</v>
      </c>
      <c r="F491" s="131" t="s">
        <v>18498</v>
      </c>
      <c r="G491" s="131" t="s">
        <v>19695</v>
      </c>
      <c r="H491" s="131">
        <v>1988</v>
      </c>
      <c r="I491" s="131">
        <v>2017</v>
      </c>
      <c r="J491" s="131"/>
      <c r="K491" s="131"/>
      <c r="L491" s="131"/>
      <c r="M491" s="131"/>
      <c r="N491" s="131"/>
      <c r="O491" s="131"/>
      <c r="P491" s="131" t="s">
        <v>18639</v>
      </c>
      <c r="Q491" s="131"/>
      <c r="R491" s="131"/>
      <c r="S491" s="131"/>
      <c r="T491" s="131"/>
      <c r="U491" s="131"/>
      <c r="V491" s="141"/>
      <c r="W491" s="175" t="s">
        <v>19696</v>
      </c>
      <c r="Y491" s="158">
        <v>32203</v>
      </c>
      <c r="Z491" s="176"/>
      <c r="AA491" s="176"/>
      <c r="AB491" s="176"/>
      <c r="AC491" s="176"/>
      <c r="AD491" s="176"/>
      <c r="AG491" s="156"/>
      <c r="AH491" s="157"/>
      <c r="AI491" s="157"/>
      <c r="AJ491" s="157"/>
      <c r="AK491" s="157"/>
      <c r="AM491" s="159"/>
    </row>
    <row r="492" spans="1:39" s="158" customFormat="1" ht="15" customHeight="1" x14ac:dyDescent="0.25">
      <c r="A492" s="131">
        <v>486</v>
      </c>
      <c r="B492" s="131" t="s">
        <v>18637</v>
      </c>
      <c r="C492" s="131" t="s">
        <v>18692</v>
      </c>
      <c r="D492" s="131" t="s">
        <v>30</v>
      </c>
      <c r="E492" s="131" t="s">
        <v>18640</v>
      </c>
      <c r="F492" s="131" t="s">
        <v>18498</v>
      </c>
      <c r="G492" s="131" t="s">
        <v>19697</v>
      </c>
      <c r="H492" s="131">
        <v>1988</v>
      </c>
      <c r="I492" s="131">
        <v>2017</v>
      </c>
      <c r="J492" s="131"/>
      <c r="K492" s="131"/>
      <c r="L492" s="131"/>
      <c r="M492" s="131"/>
      <c r="N492" s="131"/>
      <c r="O492" s="131"/>
      <c r="P492" s="131" t="s">
        <v>18639</v>
      </c>
      <c r="Q492" s="131"/>
      <c r="R492" s="131"/>
      <c r="S492" s="131"/>
      <c r="T492" s="131"/>
      <c r="U492" s="131"/>
      <c r="V492" s="141"/>
      <c r="W492" s="175" t="s">
        <v>19698</v>
      </c>
      <c r="Y492" s="158">
        <v>32203</v>
      </c>
      <c r="Z492" s="176"/>
      <c r="AA492" s="176"/>
      <c r="AB492" s="176"/>
      <c r="AC492" s="176"/>
      <c r="AD492" s="176"/>
      <c r="AG492" s="156"/>
      <c r="AH492" s="157"/>
      <c r="AI492" s="157"/>
      <c r="AJ492" s="157"/>
      <c r="AK492" s="157"/>
      <c r="AM492" s="159"/>
    </row>
    <row r="493" spans="1:39" s="158" customFormat="1" ht="15" customHeight="1" x14ac:dyDescent="0.25">
      <c r="A493" s="131">
        <v>487</v>
      </c>
      <c r="B493" s="131" t="s">
        <v>18637</v>
      </c>
      <c r="C493" s="131" t="s">
        <v>18692</v>
      </c>
      <c r="D493" s="131" t="s">
        <v>30</v>
      </c>
      <c r="E493" s="131" t="s">
        <v>18640</v>
      </c>
      <c r="F493" s="131" t="s">
        <v>18498</v>
      </c>
      <c r="G493" s="131" t="s">
        <v>19699</v>
      </c>
      <c r="H493" s="131">
        <v>1967</v>
      </c>
      <c r="I493" s="131">
        <v>2017</v>
      </c>
      <c r="J493" s="131"/>
      <c r="K493" s="131"/>
      <c r="L493" s="131"/>
      <c r="M493" s="131"/>
      <c r="N493" s="131"/>
      <c r="O493" s="131"/>
      <c r="P493" s="131" t="s">
        <v>18639</v>
      </c>
      <c r="Q493" s="131"/>
      <c r="R493" s="131"/>
      <c r="S493" s="131"/>
      <c r="T493" s="131"/>
      <c r="U493" s="244"/>
      <c r="V493" s="141"/>
      <c r="W493" s="175" t="s">
        <v>19700</v>
      </c>
      <c r="Y493" s="158">
        <v>24532</v>
      </c>
      <c r="Z493" s="176"/>
      <c r="AA493" s="176"/>
      <c r="AB493" s="176"/>
      <c r="AC493" s="176"/>
      <c r="AD493" s="176"/>
      <c r="AG493" s="156"/>
      <c r="AH493" s="157"/>
      <c r="AI493" s="157"/>
      <c r="AJ493" s="157"/>
      <c r="AK493" s="157"/>
      <c r="AM493" s="159"/>
    </row>
    <row r="494" spans="1:39" s="158" customFormat="1" ht="15" customHeight="1" x14ac:dyDescent="0.25">
      <c r="A494" s="131">
        <v>488</v>
      </c>
      <c r="B494" s="131" t="s">
        <v>18637</v>
      </c>
      <c r="C494" s="131" t="s">
        <v>18692</v>
      </c>
      <c r="D494" s="131" t="s">
        <v>30</v>
      </c>
      <c r="E494" s="131" t="s">
        <v>18640</v>
      </c>
      <c r="F494" s="131" t="s">
        <v>18498</v>
      </c>
      <c r="G494" s="131" t="s">
        <v>19701</v>
      </c>
      <c r="H494" s="131">
        <v>1988</v>
      </c>
      <c r="I494" s="131">
        <v>2017</v>
      </c>
      <c r="J494" s="131"/>
      <c r="K494" s="244"/>
      <c r="L494" s="131"/>
      <c r="M494" s="131"/>
      <c r="N494" s="131"/>
      <c r="O494" s="131"/>
      <c r="P494" s="131" t="s">
        <v>18639</v>
      </c>
      <c r="Q494" s="131"/>
      <c r="R494" s="131"/>
      <c r="S494" s="131"/>
      <c r="T494" s="131"/>
      <c r="U494" s="131"/>
      <c r="V494" s="141"/>
      <c r="W494" s="175" t="s">
        <v>19702</v>
      </c>
      <c r="Y494" s="158">
        <v>32295</v>
      </c>
      <c r="Z494" s="176"/>
      <c r="AA494" s="176"/>
      <c r="AB494" s="176"/>
      <c r="AC494" s="176"/>
      <c r="AD494" s="176"/>
      <c r="AG494" s="156"/>
      <c r="AH494" s="157"/>
      <c r="AI494" s="157"/>
      <c r="AJ494" s="157"/>
      <c r="AK494" s="157"/>
      <c r="AM494" s="159"/>
    </row>
    <row r="495" spans="1:39" s="158" customFormat="1" ht="15" customHeight="1" x14ac:dyDescent="0.25">
      <c r="A495" s="131">
        <v>489</v>
      </c>
      <c r="B495" s="131" t="s">
        <v>18637</v>
      </c>
      <c r="C495" s="131" t="s">
        <v>18692</v>
      </c>
      <c r="D495" s="131" t="s">
        <v>30</v>
      </c>
      <c r="E495" s="131" t="s">
        <v>18640</v>
      </c>
      <c r="F495" s="131" t="s">
        <v>18498</v>
      </c>
      <c r="G495" s="131" t="s">
        <v>19703</v>
      </c>
      <c r="H495" s="131">
        <v>1992</v>
      </c>
      <c r="I495" s="131">
        <v>2017</v>
      </c>
      <c r="J495" s="131"/>
      <c r="K495" s="131"/>
      <c r="L495" s="131"/>
      <c r="M495" s="131"/>
      <c r="N495" s="131"/>
      <c r="O495" s="131"/>
      <c r="P495" s="131" t="s">
        <v>18639</v>
      </c>
      <c r="Q495" s="131"/>
      <c r="R495" s="131"/>
      <c r="S495" s="131"/>
      <c r="T495" s="131"/>
      <c r="U495" s="131"/>
      <c r="V495" s="141"/>
      <c r="W495" s="175" t="s">
        <v>19704</v>
      </c>
      <c r="Y495" s="158">
        <v>33786</v>
      </c>
      <c r="Z495" s="176"/>
      <c r="AA495" s="176"/>
      <c r="AB495" s="176"/>
      <c r="AC495" s="176"/>
      <c r="AD495" s="176"/>
      <c r="AG495" s="156"/>
      <c r="AH495" s="157"/>
      <c r="AI495" s="157"/>
      <c r="AJ495" s="157"/>
      <c r="AK495" s="157"/>
      <c r="AM495" s="159"/>
    </row>
    <row r="496" spans="1:39" s="158" customFormat="1" ht="15" customHeight="1" x14ac:dyDescent="0.25">
      <c r="A496" s="131">
        <v>490</v>
      </c>
      <c r="B496" s="131" t="s">
        <v>18637</v>
      </c>
      <c r="C496" s="131" t="s">
        <v>18692</v>
      </c>
      <c r="D496" s="131" t="s">
        <v>30</v>
      </c>
      <c r="E496" s="131" t="s">
        <v>18640</v>
      </c>
      <c r="F496" s="131" t="s">
        <v>18498</v>
      </c>
      <c r="G496" s="131" t="s">
        <v>19705</v>
      </c>
      <c r="H496" s="131">
        <v>1978</v>
      </c>
      <c r="I496" s="131">
        <v>2017</v>
      </c>
      <c r="J496" s="131"/>
      <c r="K496" s="131"/>
      <c r="L496" s="131"/>
      <c r="M496" s="131"/>
      <c r="N496" s="131"/>
      <c r="O496" s="131"/>
      <c r="P496" s="131" t="s">
        <v>18639</v>
      </c>
      <c r="Q496" s="131"/>
      <c r="R496" s="131"/>
      <c r="S496" s="131"/>
      <c r="T496" s="131"/>
      <c r="U496" s="131"/>
      <c r="V496" s="141"/>
      <c r="W496" s="175" t="s">
        <v>19706</v>
      </c>
      <c r="Y496" s="158">
        <v>28825</v>
      </c>
      <c r="Z496" s="176"/>
      <c r="AA496" s="176"/>
      <c r="AB496" s="176"/>
      <c r="AC496" s="176"/>
      <c r="AD496" s="176"/>
      <c r="AG496" s="156"/>
      <c r="AH496" s="157"/>
      <c r="AI496" s="157"/>
      <c r="AJ496" s="157"/>
      <c r="AK496" s="157"/>
      <c r="AM496" s="159"/>
    </row>
    <row r="497" spans="1:39" s="158" customFormat="1" ht="15" customHeight="1" x14ac:dyDescent="0.25">
      <c r="A497" s="131">
        <v>491</v>
      </c>
      <c r="B497" s="131" t="s">
        <v>18637</v>
      </c>
      <c r="C497" s="131" t="s">
        <v>18692</v>
      </c>
      <c r="D497" s="131" t="s">
        <v>30</v>
      </c>
      <c r="E497" s="131" t="s">
        <v>18640</v>
      </c>
      <c r="F497" s="131" t="s">
        <v>18498</v>
      </c>
      <c r="G497" s="131" t="s">
        <v>19707</v>
      </c>
      <c r="H497" s="131">
        <v>1978</v>
      </c>
      <c r="I497" s="131">
        <v>2017</v>
      </c>
      <c r="J497" s="131"/>
      <c r="K497" s="131"/>
      <c r="L497" s="131"/>
      <c r="M497" s="131"/>
      <c r="N497" s="131"/>
      <c r="O497" s="131"/>
      <c r="P497" s="131" t="s">
        <v>18639</v>
      </c>
      <c r="Q497" s="131"/>
      <c r="R497" s="131"/>
      <c r="S497" s="131"/>
      <c r="T497" s="131"/>
      <c r="U497" s="244"/>
      <c r="V497" s="141"/>
      <c r="W497" s="175" t="s">
        <v>19708</v>
      </c>
      <c r="Y497" s="158">
        <v>28672</v>
      </c>
      <c r="Z497" s="176"/>
      <c r="AA497" s="176"/>
      <c r="AB497" s="176"/>
      <c r="AC497" s="176"/>
      <c r="AD497" s="176"/>
      <c r="AG497" s="156"/>
      <c r="AH497" s="157"/>
      <c r="AI497" s="157"/>
      <c r="AJ497" s="157"/>
      <c r="AK497" s="157"/>
      <c r="AM497" s="159"/>
    </row>
    <row r="498" spans="1:39" s="158" customFormat="1" ht="15" customHeight="1" x14ac:dyDescent="0.25">
      <c r="A498" s="131">
        <v>492</v>
      </c>
      <c r="B498" s="131" t="s">
        <v>18637</v>
      </c>
      <c r="C498" s="131" t="s">
        <v>18692</v>
      </c>
      <c r="D498" s="131" t="s">
        <v>30</v>
      </c>
      <c r="E498" s="131" t="s">
        <v>18640</v>
      </c>
      <c r="F498" s="131" t="s">
        <v>18498</v>
      </c>
      <c r="G498" s="131" t="s">
        <v>19709</v>
      </c>
      <c r="H498" s="131">
        <v>1978</v>
      </c>
      <c r="I498" s="131">
        <v>2017</v>
      </c>
      <c r="J498" s="131"/>
      <c r="K498" s="131"/>
      <c r="L498" s="131"/>
      <c r="M498" s="131"/>
      <c r="N498" s="131"/>
      <c r="O498" s="131"/>
      <c r="P498" s="131" t="s">
        <v>18639</v>
      </c>
      <c r="Q498" s="131"/>
      <c r="R498" s="131"/>
      <c r="S498" s="131"/>
      <c r="T498" s="131"/>
      <c r="U498" s="131"/>
      <c r="V498" s="141"/>
      <c r="W498" s="175" t="s">
        <v>19710</v>
      </c>
      <c r="Y498" s="158">
        <v>28825</v>
      </c>
      <c r="Z498" s="176"/>
      <c r="AA498" s="176"/>
      <c r="AB498" s="176"/>
      <c r="AC498" s="176"/>
      <c r="AD498" s="176"/>
      <c r="AG498" s="156"/>
      <c r="AH498" s="157"/>
      <c r="AI498" s="157"/>
      <c r="AJ498" s="157"/>
      <c r="AK498" s="157"/>
      <c r="AM498" s="159"/>
    </row>
    <row r="499" spans="1:39" s="158" customFormat="1" ht="15" customHeight="1" x14ac:dyDescent="0.25">
      <c r="A499" s="131">
        <v>493</v>
      </c>
      <c r="B499" s="131" t="s">
        <v>18637</v>
      </c>
      <c r="C499" s="131" t="s">
        <v>18692</v>
      </c>
      <c r="D499" s="131" t="s">
        <v>30</v>
      </c>
      <c r="E499" s="131" t="s">
        <v>18640</v>
      </c>
      <c r="F499" s="131" t="s">
        <v>18498</v>
      </c>
      <c r="G499" s="131" t="s">
        <v>19711</v>
      </c>
      <c r="H499" s="131">
        <v>1978</v>
      </c>
      <c r="I499" s="131">
        <v>2017</v>
      </c>
      <c r="J499" s="131"/>
      <c r="K499" s="131"/>
      <c r="L499" s="131"/>
      <c r="M499" s="131"/>
      <c r="N499" s="131"/>
      <c r="O499" s="131"/>
      <c r="P499" s="131" t="s">
        <v>18639</v>
      </c>
      <c r="Q499" s="131"/>
      <c r="R499" s="131"/>
      <c r="S499" s="131"/>
      <c r="T499" s="131"/>
      <c r="U499" s="131"/>
      <c r="V499" s="141"/>
      <c r="W499" s="175" t="s">
        <v>19712</v>
      </c>
      <c r="Y499" s="158">
        <v>28795</v>
      </c>
      <c r="Z499" s="176"/>
      <c r="AA499" s="176"/>
      <c r="AB499" s="176"/>
      <c r="AC499" s="176"/>
      <c r="AD499" s="176"/>
      <c r="AG499" s="156"/>
      <c r="AH499" s="157"/>
      <c r="AI499" s="157"/>
      <c r="AJ499" s="157"/>
      <c r="AK499" s="157"/>
      <c r="AM499" s="159"/>
    </row>
    <row r="500" spans="1:39" s="158" customFormat="1" ht="15" customHeight="1" x14ac:dyDescent="0.25">
      <c r="A500" s="131">
        <v>494</v>
      </c>
      <c r="B500" s="131" t="s">
        <v>18637</v>
      </c>
      <c r="C500" s="131" t="s">
        <v>18692</v>
      </c>
      <c r="D500" s="131" t="s">
        <v>30</v>
      </c>
      <c r="E500" s="131" t="s">
        <v>18640</v>
      </c>
      <c r="F500" s="131" t="s">
        <v>18498</v>
      </c>
      <c r="G500" s="131" t="s">
        <v>19713</v>
      </c>
      <c r="H500" s="131">
        <v>1969</v>
      </c>
      <c r="I500" s="131">
        <v>2017</v>
      </c>
      <c r="J500" s="131"/>
      <c r="K500" s="131"/>
      <c r="L500" s="131"/>
      <c r="M500" s="131"/>
      <c r="N500" s="131"/>
      <c r="O500" s="131"/>
      <c r="P500" s="131" t="s">
        <v>18639</v>
      </c>
      <c r="Q500" s="131"/>
      <c r="R500" s="131"/>
      <c r="S500" s="131"/>
      <c r="T500" s="131"/>
      <c r="U500" s="131"/>
      <c r="V500" s="141"/>
      <c r="W500" s="175" t="s">
        <v>19714</v>
      </c>
      <c r="Y500" s="158">
        <v>25263</v>
      </c>
      <c r="Z500" s="176"/>
      <c r="AA500" s="176"/>
      <c r="AB500" s="176"/>
      <c r="AC500" s="176"/>
      <c r="AD500" s="176"/>
      <c r="AG500" s="156"/>
      <c r="AH500" s="157"/>
      <c r="AI500" s="157"/>
      <c r="AJ500" s="157"/>
      <c r="AK500" s="157"/>
      <c r="AM500" s="159"/>
    </row>
    <row r="501" spans="1:39" s="158" customFormat="1" ht="15" customHeight="1" x14ac:dyDescent="0.25">
      <c r="A501" s="131">
        <v>495</v>
      </c>
      <c r="B501" s="131" t="s">
        <v>18637</v>
      </c>
      <c r="C501" s="131" t="s">
        <v>18692</v>
      </c>
      <c r="D501" s="131" t="s">
        <v>30</v>
      </c>
      <c r="E501" s="131" t="s">
        <v>18640</v>
      </c>
      <c r="F501" s="131" t="s">
        <v>18498</v>
      </c>
      <c r="G501" s="131" t="s">
        <v>19715</v>
      </c>
      <c r="H501" s="131">
        <v>1964</v>
      </c>
      <c r="I501" s="131">
        <v>2017</v>
      </c>
      <c r="J501" s="131"/>
      <c r="K501" s="131"/>
      <c r="L501" s="131"/>
      <c r="M501" s="131"/>
      <c r="N501" s="131"/>
      <c r="O501" s="131"/>
      <c r="P501" s="131" t="s">
        <v>18639</v>
      </c>
      <c r="Q501" s="131"/>
      <c r="R501" s="131"/>
      <c r="S501" s="131"/>
      <c r="T501" s="131"/>
      <c r="U501" s="131"/>
      <c r="V501" s="141"/>
      <c r="W501" s="175" t="s">
        <v>19716</v>
      </c>
      <c r="Y501" s="158">
        <v>23377</v>
      </c>
      <c r="Z501" s="176"/>
      <c r="AA501" s="176"/>
      <c r="AB501" s="176"/>
      <c r="AC501" s="176"/>
      <c r="AD501" s="176"/>
      <c r="AG501" s="156"/>
      <c r="AH501" s="157"/>
      <c r="AI501" s="157"/>
      <c r="AJ501" s="157"/>
      <c r="AK501" s="157"/>
      <c r="AM501" s="159"/>
    </row>
    <row r="502" spans="1:39" s="158" customFormat="1" ht="15" customHeight="1" x14ac:dyDescent="0.25">
      <c r="A502" s="131">
        <v>496</v>
      </c>
      <c r="B502" s="131" t="s">
        <v>18637</v>
      </c>
      <c r="C502" s="131" t="s">
        <v>18692</v>
      </c>
      <c r="D502" s="131" t="s">
        <v>30</v>
      </c>
      <c r="E502" s="131" t="s">
        <v>18640</v>
      </c>
      <c r="F502" s="131" t="s">
        <v>18498</v>
      </c>
      <c r="G502" s="131" t="s">
        <v>19717</v>
      </c>
      <c r="H502" s="131">
        <v>1982</v>
      </c>
      <c r="I502" s="131">
        <v>2017</v>
      </c>
      <c r="J502" s="131"/>
      <c r="K502" s="244"/>
      <c r="L502" s="131"/>
      <c r="M502" s="131"/>
      <c r="N502" s="131"/>
      <c r="O502" s="131"/>
      <c r="P502" s="131"/>
      <c r="Q502" s="131" t="s">
        <v>18639</v>
      </c>
      <c r="R502" s="131"/>
      <c r="S502" s="131"/>
      <c r="T502" s="131"/>
      <c r="U502" s="131"/>
      <c r="V502" s="141"/>
      <c r="W502" s="175" t="s">
        <v>19718</v>
      </c>
      <c r="Y502" s="158">
        <v>30164</v>
      </c>
      <c r="Z502" s="176"/>
      <c r="AA502" s="176"/>
      <c r="AB502" s="176"/>
      <c r="AC502" s="176"/>
      <c r="AD502" s="176"/>
      <c r="AG502" s="156"/>
      <c r="AH502" s="157"/>
      <c r="AI502" s="157"/>
      <c r="AJ502" s="157"/>
      <c r="AK502" s="157"/>
      <c r="AM502" s="159"/>
    </row>
    <row r="503" spans="1:39" s="158" customFormat="1" ht="15" customHeight="1" x14ac:dyDescent="0.25">
      <c r="A503" s="131">
        <v>497</v>
      </c>
      <c r="B503" s="131" t="s">
        <v>18637</v>
      </c>
      <c r="C503" s="131" t="s">
        <v>18692</v>
      </c>
      <c r="D503" s="131" t="s">
        <v>30</v>
      </c>
      <c r="E503" s="131" t="s">
        <v>18640</v>
      </c>
      <c r="F503" s="131" t="s">
        <v>18498</v>
      </c>
      <c r="G503" s="131" t="s">
        <v>19719</v>
      </c>
      <c r="H503" s="131">
        <v>1984</v>
      </c>
      <c r="I503" s="131">
        <v>2017</v>
      </c>
      <c r="J503" s="131"/>
      <c r="K503" s="131"/>
      <c r="L503" s="131"/>
      <c r="M503" s="131"/>
      <c r="N503" s="131"/>
      <c r="O503" s="131"/>
      <c r="P503" s="131"/>
      <c r="Q503" s="131" t="s">
        <v>18639</v>
      </c>
      <c r="R503" s="131"/>
      <c r="S503" s="131"/>
      <c r="T503" s="131"/>
      <c r="U503" s="131"/>
      <c r="V503" s="141"/>
      <c r="W503" s="175" t="s">
        <v>19720</v>
      </c>
      <c r="Y503" s="158">
        <v>30682</v>
      </c>
      <c r="Z503" s="176"/>
      <c r="AA503" s="176"/>
      <c r="AB503" s="176"/>
      <c r="AC503" s="176"/>
      <c r="AD503" s="176"/>
      <c r="AG503" s="156"/>
      <c r="AH503" s="157"/>
      <c r="AI503" s="157"/>
      <c r="AJ503" s="157"/>
      <c r="AK503" s="157"/>
      <c r="AM503" s="159"/>
    </row>
    <row r="504" spans="1:39" s="158" customFormat="1" ht="15" customHeight="1" x14ac:dyDescent="0.25">
      <c r="A504" s="131">
        <v>498</v>
      </c>
      <c r="B504" s="131" t="s">
        <v>18637</v>
      </c>
      <c r="C504" s="131" t="s">
        <v>18692</v>
      </c>
      <c r="D504" s="131" t="s">
        <v>30</v>
      </c>
      <c r="E504" s="131" t="s">
        <v>18640</v>
      </c>
      <c r="F504" s="131" t="s">
        <v>18498</v>
      </c>
      <c r="G504" s="131" t="s">
        <v>19721</v>
      </c>
      <c r="H504" s="131">
        <v>1985</v>
      </c>
      <c r="I504" s="131">
        <v>2017</v>
      </c>
      <c r="J504" s="131"/>
      <c r="K504" s="131"/>
      <c r="L504" s="131"/>
      <c r="M504" s="131"/>
      <c r="N504" s="131"/>
      <c r="O504" s="131"/>
      <c r="P504" s="131"/>
      <c r="Q504" s="131" t="s">
        <v>18639</v>
      </c>
      <c r="R504" s="131"/>
      <c r="S504" s="131"/>
      <c r="T504" s="131"/>
      <c r="U504" s="131"/>
      <c r="V504" s="141"/>
      <c r="W504" s="175" t="s">
        <v>19722</v>
      </c>
      <c r="Y504" s="158">
        <v>31048</v>
      </c>
      <c r="Z504" s="176"/>
      <c r="AA504" s="176"/>
      <c r="AB504" s="176"/>
      <c r="AC504" s="176"/>
      <c r="AD504" s="176"/>
      <c r="AG504" s="156"/>
      <c r="AH504" s="157"/>
      <c r="AI504" s="157"/>
      <c r="AJ504" s="157"/>
      <c r="AK504" s="157"/>
      <c r="AM504" s="159"/>
    </row>
    <row r="505" spans="1:39" s="158" customFormat="1" ht="15" customHeight="1" x14ac:dyDescent="0.25">
      <c r="A505" s="131">
        <v>499</v>
      </c>
      <c r="B505" s="131" t="s">
        <v>18637</v>
      </c>
      <c r="C505" s="131" t="s">
        <v>18692</v>
      </c>
      <c r="D505" s="131" t="s">
        <v>30</v>
      </c>
      <c r="E505" s="131" t="s">
        <v>18640</v>
      </c>
      <c r="F505" s="131" t="s">
        <v>18498</v>
      </c>
      <c r="G505" s="131" t="s">
        <v>19723</v>
      </c>
      <c r="H505" s="131">
        <v>1968</v>
      </c>
      <c r="I505" s="131">
        <v>2017</v>
      </c>
      <c r="J505" s="131"/>
      <c r="K505" s="131"/>
      <c r="L505" s="131"/>
      <c r="M505" s="131"/>
      <c r="N505" s="131"/>
      <c r="O505" s="131"/>
      <c r="P505" s="131"/>
      <c r="Q505" s="131" t="s">
        <v>18639</v>
      </c>
      <c r="R505" s="131"/>
      <c r="S505" s="131"/>
      <c r="T505" s="131"/>
      <c r="U505" s="244"/>
      <c r="V505" s="141"/>
      <c r="W505" s="175" t="s">
        <v>19724</v>
      </c>
      <c r="Y505" s="158">
        <v>24898</v>
      </c>
      <c r="Z505" s="176"/>
      <c r="AA505" s="176"/>
      <c r="AB505" s="176"/>
      <c r="AC505" s="176"/>
      <c r="AD505" s="176"/>
      <c r="AG505" s="156"/>
      <c r="AH505" s="157"/>
      <c r="AI505" s="157"/>
      <c r="AJ505" s="157"/>
      <c r="AK505" s="157"/>
      <c r="AM505" s="159"/>
    </row>
    <row r="506" spans="1:39" s="158" customFormat="1" ht="15" customHeight="1" x14ac:dyDescent="0.25">
      <c r="A506" s="131">
        <v>500</v>
      </c>
      <c r="B506" s="131" t="s">
        <v>18637</v>
      </c>
      <c r="C506" s="131" t="s">
        <v>18692</v>
      </c>
      <c r="D506" s="131" t="s">
        <v>30</v>
      </c>
      <c r="E506" s="131" t="s">
        <v>18640</v>
      </c>
      <c r="F506" s="131" t="s">
        <v>18498</v>
      </c>
      <c r="G506" s="131" t="s">
        <v>19725</v>
      </c>
      <c r="H506" s="131">
        <v>1985</v>
      </c>
      <c r="I506" s="131">
        <v>2017</v>
      </c>
      <c r="J506" s="131"/>
      <c r="K506" s="131"/>
      <c r="L506" s="131"/>
      <c r="M506" s="131"/>
      <c r="N506" s="131"/>
      <c r="O506" s="131"/>
      <c r="P506" s="131"/>
      <c r="Q506" s="131" t="s">
        <v>18639</v>
      </c>
      <c r="R506" s="131"/>
      <c r="S506" s="131"/>
      <c r="T506" s="131"/>
      <c r="U506" s="131"/>
      <c r="V506" s="141"/>
      <c r="W506" s="175" t="s">
        <v>19726</v>
      </c>
      <c r="Y506" s="158">
        <v>31168</v>
      </c>
      <c r="Z506" s="176"/>
      <c r="AA506" s="176"/>
      <c r="AB506" s="176"/>
      <c r="AC506" s="176"/>
      <c r="AD506" s="176"/>
      <c r="AG506" s="156"/>
      <c r="AH506" s="157"/>
      <c r="AI506" s="157"/>
      <c r="AJ506" s="157"/>
      <c r="AK506" s="157"/>
      <c r="AM506" s="159"/>
    </row>
    <row r="507" spans="1:39" s="158" customFormat="1" ht="15" customHeight="1" x14ac:dyDescent="0.25">
      <c r="A507" s="131">
        <v>501</v>
      </c>
      <c r="B507" s="131" t="s">
        <v>18637</v>
      </c>
      <c r="C507" s="131" t="s">
        <v>18692</v>
      </c>
      <c r="D507" s="131" t="s">
        <v>30</v>
      </c>
      <c r="E507" s="131" t="s">
        <v>18640</v>
      </c>
      <c r="F507" s="131" t="s">
        <v>18498</v>
      </c>
      <c r="G507" s="131" t="s">
        <v>19727</v>
      </c>
      <c r="H507" s="131">
        <v>1964</v>
      </c>
      <c r="I507" s="131">
        <v>2017</v>
      </c>
      <c r="J507" s="131"/>
      <c r="K507" s="131"/>
      <c r="L507" s="131"/>
      <c r="M507" s="131"/>
      <c r="N507" s="131"/>
      <c r="O507" s="131"/>
      <c r="P507" s="131"/>
      <c r="Q507" s="131" t="s">
        <v>18639</v>
      </c>
      <c r="R507" s="131"/>
      <c r="S507" s="131"/>
      <c r="T507" s="131"/>
      <c r="U507" s="131"/>
      <c r="V507" s="141"/>
      <c r="W507" s="175" t="s">
        <v>19728</v>
      </c>
      <c r="Y507" s="158">
        <v>23377</v>
      </c>
      <c r="Z507" s="176"/>
      <c r="AA507" s="176"/>
      <c r="AB507" s="176"/>
      <c r="AC507" s="176"/>
      <c r="AD507" s="176"/>
      <c r="AG507" s="156"/>
      <c r="AH507" s="157"/>
      <c r="AI507" s="157"/>
      <c r="AJ507" s="157"/>
      <c r="AK507" s="157"/>
      <c r="AM507" s="159"/>
    </row>
    <row r="508" spans="1:39" s="158" customFormat="1" ht="15" customHeight="1" x14ac:dyDescent="0.25">
      <c r="A508" s="131">
        <v>502</v>
      </c>
      <c r="B508" s="131" t="s">
        <v>18637</v>
      </c>
      <c r="C508" s="131" t="s">
        <v>18692</v>
      </c>
      <c r="D508" s="131" t="s">
        <v>30</v>
      </c>
      <c r="E508" s="131" t="s">
        <v>18640</v>
      </c>
      <c r="F508" s="131" t="s">
        <v>18498</v>
      </c>
      <c r="G508" s="131" t="s">
        <v>19729</v>
      </c>
      <c r="H508" s="131">
        <v>1979</v>
      </c>
      <c r="I508" s="131">
        <v>2017</v>
      </c>
      <c r="J508" s="131"/>
      <c r="K508" s="131"/>
      <c r="L508" s="131"/>
      <c r="M508" s="131"/>
      <c r="N508" s="131"/>
      <c r="O508" s="131"/>
      <c r="P508" s="131"/>
      <c r="Q508" s="131" t="s">
        <v>18639</v>
      </c>
      <c r="R508" s="131"/>
      <c r="S508" s="131"/>
      <c r="T508" s="131"/>
      <c r="U508" s="131"/>
      <c r="V508" s="141"/>
      <c r="W508" s="175" t="s">
        <v>19730</v>
      </c>
      <c r="Y508" s="158">
        <v>28856</v>
      </c>
      <c r="Z508" s="176"/>
      <c r="AA508" s="176"/>
      <c r="AB508" s="176"/>
      <c r="AC508" s="176"/>
      <c r="AD508" s="176"/>
      <c r="AG508" s="156"/>
      <c r="AH508" s="157"/>
      <c r="AI508" s="157"/>
      <c r="AJ508" s="157"/>
      <c r="AK508" s="157"/>
      <c r="AM508" s="159"/>
    </row>
    <row r="509" spans="1:39" s="158" customFormat="1" ht="15" customHeight="1" x14ac:dyDescent="0.25">
      <c r="A509" s="131">
        <v>503</v>
      </c>
      <c r="B509" s="131" t="s">
        <v>18637</v>
      </c>
      <c r="C509" s="131" t="s">
        <v>18692</v>
      </c>
      <c r="D509" s="131" t="s">
        <v>30</v>
      </c>
      <c r="E509" s="131" t="s">
        <v>18640</v>
      </c>
      <c r="F509" s="131" t="s">
        <v>18498</v>
      </c>
      <c r="G509" s="131" t="s">
        <v>19731</v>
      </c>
      <c r="H509" s="131">
        <v>1989</v>
      </c>
      <c r="I509" s="131">
        <v>2017</v>
      </c>
      <c r="J509" s="131"/>
      <c r="K509" s="131"/>
      <c r="L509" s="131"/>
      <c r="M509" s="131"/>
      <c r="N509" s="131"/>
      <c r="O509" s="131"/>
      <c r="P509" s="131"/>
      <c r="Q509" s="131" t="s">
        <v>18639</v>
      </c>
      <c r="R509" s="131"/>
      <c r="S509" s="131"/>
      <c r="T509" s="131"/>
      <c r="U509" s="131"/>
      <c r="V509" s="141"/>
      <c r="W509" s="175" t="s">
        <v>19732</v>
      </c>
      <c r="Y509" s="158">
        <v>32843</v>
      </c>
      <c r="Z509" s="176"/>
      <c r="AA509" s="176"/>
      <c r="AB509" s="176"/>
      <c r="AC509" s="176"/>
      <c r="AD509" s="176"/>
      <c r="AG509" s="156"/>
      <c r="AH509" s="157"/>
      <c r="AI509" s="157"/>
      <c r="AJ509" s="157"/>
      <c r="AK509" s="157"/>
      <c r="AM509" s="159"/>
    </row>
    <row r="510" spans="1:39" s="158" customFormat="1" ht="15" customHeight="1" x14ac:dyDescent="0.25">
      <c r="A510" s="131">
        <v>504</v>
      </c>
      <c r="B510" s="131" t="s">
        <v>18637</v>
      </c>
      <c r="C510" s="131" t="s">
        <v>18692</v>
      </c>
      <c r="D510" s="131" t="s">
        <v>30</v>
      </c>
      <c r="E510" s="131" t="s">
        <v>18640</v>
      </c>
      <c r="F510" s="131" t="s">
        <v>18498</v>
      </c>
      <c r="G510" s="131" t="s">
        <v>19733</v>
      </c>
      <c r="H510" s="131">
        <v>1983</v>
      </c>
      <c r="I510" s="131">
        <v>2017</v>
      </c>
      <c r="J510" s="131"/>
      <c r="K510" s="244"/>
      <c r="L510" s="131"/>
      <c r="M510" s="131"/>
      <c r="N510" s="131"/>
      <c r="O510" s="131"/>
      <c r="P510" s="131"/>
      <c r="Q510" s="131" t="s">
        <v>18639</v>
      </c>
      <c r="R510" s="131"/>
      <c r="S510" s="131"/>
      <c r="T510" s="131"/>
      <c r="U510" s="131"/>
      <c r="V510" s="141"/>
      <c r="W510" s="175" t="s">
        <v>19734</v>
      </c>
      <c r="Y510" s="158">
        <v>30621</v>
      </c>
      <c r="Z510" s="176"/>
      <c r="AA510" s="176"/>
      <c r="AB510" s="176"/>
      <c r="AC510" s="176"/>
      <c r="AD510" s="176"/>
      <c r="AG510" s="156"/>
      <c r="AH510" s="157"/>
      <c r="AI510" s="157"/>
      <c r="AJ510" s="157"/>
      <c r="AK510" s="157"/>
      <c r="AM510" s="159"/>
    </row>
    <row r="511" spans="1:39" s="158" customFormat="1" ht="15" customHeight="1" x14ac:dyDescent="0.25">
      <c r="A511" s="131">
        <v>505</v>
      </c>
      <c r="B511" s="131" t="s">
        <v>18637</v>
      </c>
      <c r="C511" s="131" t="s">
        <v>18692</v>
      </c>
      <c r="D511" s="131" t="s">
        <v>30</v>
      </c>
      <c r="E511" s="131" t="s">
        <v>18640</v>
      </c>
      <c r="F511" s="131" t="s">
        <v>18498</v>
      </c>
      <c r="G511" s="131" t="s">
        <v>19735</v>
      </c>
      <c r="H511" s="131">
        <v>1982</v>
      </c>
      <c r="I511" s="131">
        <v>2017</v>
      </c>
      <c r="J511" s="131"/>
      <c r="K511" s="131"/>
      <c r="L511" s="131"/>
      <c r="M511" s="131"/>
      <c r="N511" s="131"/>
      <c r="O511" s="131"/>
      <c r="P511" s="131"/>
      <c r="Q511" s="131" t="s">
        <v>18639</v>
      </c>
      <c r="R511" s="131"/>
      <c r="S511" s="131"/>
      <c r="T511" s="131"/>
      <c r="U511" s="131"/>
      <c r="V511" s="141"/>
      <c r="W511" s="175" t="s">
        <v>19736</v>
      </c>
      <c r="Y511" s="158">
        <v>30011</v>
      </c>
      <c r="Z511" s="176"/>
      <c r="AA511" s="176"/>
      <c r="AB511" s="176"/>
      <c r="AC511" s="176"/>
      <c r="AD511" s="176"/>
      <c r="AG511" s="156"/>
      <c r="AH511" s="157"/>
      <c r="AI511" s="157"/>
      <c r="AJ511" s="157"/>
      <c r="AK511" s="157"/>
      <c r="AM511" s="159"/>
    </row>
    <row r="512" spans="1:39" s="158" customFormat="1" ht="15" customHeight="1" x14ac:dyDescent="0.25">
      <c r="A512" s="131">
        <v>506</v>
      </c>
      <c r="B512" s="131" t="s">
        <v>18637</v>
      </c>
      <c r="C512" s="131" t="s">
        <v>18692</v>
      </c>
      <c r="D512" s="131" t="s">
        <v>30</v>
      </c>
      <c r="E512" s="131" t="s">
        <v>18640</v>
      </c>
      <c r="F512" s="131" t="s">
        <v>18498</v>
      </c>
      <c r="G512" s="131" t="s">
        <v>19737</v>
      </c>
      <c r="H512" s="131">
        <v>1990</v>
      </c>
      <c r="I512" s="131">
        <v>2017</v>
      </c>
      <c r="J512" s="131"/>
      <c r="K512" s="131"/>
      <c r="L512" s="131"/>
      <c r="M512" s="131"/>
      <c r="N512" s="131"/>
      <c r="O512" s="131"/>
      <c r="P512" s="131"/>
      <c r="Q512" s="131" t="s">
        <v>18639</v>
      </c>
      <c r="R512" s="131"/>
      <c r="S512" s="131"/>
      <c r="T512" s="131"/>
      <c r="U512" s="131"/>
      <c r="V512" s="141"/>
      <c r="W512" s="175" t="s">
        <v>19738</v>
      </c>
      <c r="Y512" s="158">
        <v>32874</v>
      </c>
      <c r="Z512" s="176"/>
      <c r="AA512" s="176"/>
      <c r="AB512" s="176"/>
      <c r="AC512" s="176"/>
      <c r="AD512" s="176"/>
      <c r="AG512" s="156"/>
      <c r="AH512" s="157"/>
      <c r="AI512" s="157"/>
      <c r="AJ512" s="157"/>
      <c r="AK512" s="157"/>
      <c r="AM512" s="159"/>
    </row>
    <row r="513" spans="1:39" s="158" customFormat="1" ht="15" customHeight="1" x14ac:dyDescent="0.25">
      <c r="A513" s="131">
        <v>507</v>
      </c>
      <c r="B513" s="131" t="s">
        <v>18637</v>
      </c>
      <c r="C513" s="131" t="s">
        <v>18692</v>
      </c>
      <c r="D513" s="131" t="s">
        <v>30</v>
      </c>
      <c r="E513" s="131" t="s">
        <v>18640</v>
      </c>
      <c r="F513" s="131" t="s">
        <v>18498</v>
      </c>
      <c r="G513" s="131" t="s">
        <v>19739</v>
      </c>
      <c r="H513" s="131">
        <v>1967</v>
      </c>
      <c r="I513" s="131">
        <v>2017</v>
      </c>
      <c r="J513" s="131"/>
      <c r="K513" s="131"/>
      <c r="L513" s="131"/>
      <c r="M513" s="131"/>
      <c r="N513" s="131"/>
      <c r="O513" s="131"/>
      <c r="P513" s="131"/>
      <c r="Q513" s="131" t="s">
        <v>18639</v>
      </c>
      <c r="R513" s="131"/>
      <c r="S513" s="131"/>
      <c r="T513" s="131"/>
      <c r="U513" s="244"/>
      <c r="V513" s="141"/>
      <c r="W513" s="175" t="s">
        <v>19740</v>
      </c>
      <c r="Y513" s="158">
        <v>24532</v>
      </c>
      <c r="Z513" s="176"/>
      <c r="AA513" s="176"/>
      <c r="AB513" s="176"/>
      <c r="AC513" s="176"/>
      <c r="AD513" s="176"/>
      <c r="AG513" s="156"/>
      <c r="AH513" s="157"/>
      <c r="AI513" s="157"/>
      <c r="AJ513" s="157"/>
      <c r="AK513" s="157"/>
      <c r="AM513" s="159"/>
    </row>
    <row r="514" spans="1:39" s="158" customFormat="1" ht="15" customHeight="1" x14ac:dyDescent="0.25">
      <c r="A514" s="131">
        <v>508</v>
      </c>
      <c r="B514" s="131" t="s">
        <v>18637</v>
      </c>
      <c r="C514" s="131" t="s">
        <v>18692</v>
      </c>
      <c r="D514" s="131" t="s">
        <v>30</v>
      </c>
      <c r="E514" s="131" t="s">
        <v>18640</v>
      </c>
      <c r="F514" s="131" t="s">
        <v>18498</v>
      </c>
      <c r="G514" s="131" t="s">
        <v>19741</v>
      </c>
      <c r="H514" s="131">
        <v>1975</v>
      </c>
      <c r="I514" s="131">
        <v>2017</v>
      </c>
      <c r="J514" s="131"/>
      <c r="K514" s="131"/>
      <c r="L514" s="131"/>
      <c r="M514" s="131"/>
      <c r="N514" s="131"/>
      <c r="O514" s="131"/>
      <c r="P514" s="131"/>
      <c r="Q514" s="131"/>
      <c r="R514" s="131" t="s">
        <v>18639</v>
      </c>
      <c r="S514" s="131"/>
      <c r="T514" s="131"/>
      <c r="U514" s="131"/>
      <c r="V514" s="141"/>
      <c r="W514" s="175" t="s">
        <v>19742</v>
      </c>
      <c r="Y514" s="158">
        <v>27576</v>
      </c>
      <c r="Z514" s="176"/>
      <c r="AA514" s="176"/>
      <c r="AB514" s="176"/>
      <c r="AC514" s="176"/>
      <c r="AD514" s="176"/>
      <c r="AG514" s="156"/>
      <c r="AH514" s="157"/>
      <c r="AI514" s="157"/>
      <c r="AJ514" s="157"/>
      <c r="AK514" s="157"/>
      <c r="AM514" s="159"/>
    </row>
    <row r="515" spans="1:39" s="158" customFormat="1" ht="15" customHeight="1" x14ac:dyDescent="0.25">
      <c r="A515" s="131">
        <v>509</v>
      </c>
      <c r="B515" s="131" t="s">
        <v>18637</v>
      </c>
      <c r="C515" s="131" t="s">
        <v>18692</v>
      </c>
      <c r="D515" s="131" t="s">
        <v>30</v>
      </c>
      <c r="E515" s="131" t="s">
        <v>18640</v>
      </c>
      <c r="F515" s="131" t="s">
        <v>18498</v>
      </c>
      <c r="G515" s="131" t="s">
        <v>19743</v>
      </c>
      <c r="H515" s="131">
        <v>1991</v>
      </c>
      <c r="I515" s="131">
        <v>2017</v>
      </c>
      <c r="J515" s="131"/>
      <c r="K515" s="131"/>
      <c r="L515" s="131"/>
      <c r="M515" s="131"/>
      <c r="N515" s="131"/>
      <c r="O515" s="131"/>
      <c r="P515" s="131"/>
      <c r="Q515" s="131"/>
      <c r="R515" s="131" t="s">
        <v>18639</v>
      </c>
      <c r="S515" s="131"/>
      <c r="T515" s="131"/>
      <c r="U515" s="131"/>
      <c r="V515" s="141"/>
      <c r="W515" s="175" t="s">
        <v>19744</v>
      </c>
      <c r="Y515" s="158">
        <v>33482</v>
      </c>
      <c r="Z515" s="176"/>
      <c r="AA515" s="176"/>
      <c r="AB515" s="176"/>
      <c r="AC515" s="176"/>
      <c r="AD515" s="176"/>
      <c r="AG515" s="156"/>
      <c r="AH515" s="157"/>
      <c r="AI515" s="157"/>
      <c r="AJ515" s="157"/>
      <c r="AK515" s="157"/>
      <c r="AM515" s="159"/>
    </row>
    <row r="516" spans="1:39" s="158" customFormat="1" ht="15" customHeight="1" x14ac:dyDescent="0.25">
      <c r="A516" s="131">
        <v>510</v>
      </c>
      <c r="B516" s="131" t="s">
        <v>18637</v>
      </c>
      <c r="C516" s="131" t="s">
        <v>18692</v>
      </c>
      <c r="D516" s="131" t="s">
        <v>30</v>
      </c>
      <c r="E516" s="131" t="s">
        <v>18640</v>
      </c>
      <c r="F516" s="131" t="s">
        <v>18498</v>
      </c>
      <c r="G516" s="131" t="s">
        <v>19745</v>
      </c>
      <c r="H516" s="131">
        <v>1991</v>
      </c>
      <c r="I516" s="131">
        <v>2017</v>
      </c>
      <c r="J516" s="131"/>
      <c r="K516" s="131"/>
      <c r="L516" s="131"/>
      <c r="M516" s="131"/>
      <c r="N516" s="131"/>
      <c r="O516" s="131"/>
      <c r="P516" s="131"/>
      <c r="Q516" s="131"/>
      <c r="R516" s="131" t="s">
        <v>18639</v>
      </c>
      <c r="S516" s="131"/>
      <c r="T516" s="131"/>
      <c r="U516" s="131"/>
      <c r="V516" s="141"/>
      <c r="W516" s="175" t="s">
        <v>19746</v>
      </c>
      <c r="Y516" s="158">
        <v>33482</v>
      </c>
      <c r="Z516" s="176"/>
      <c r="AA516" s="176"/>
      <c r="AB516" s="176"/>
      <c r="AC516" s="176"/>
      <c r="AD516" s="176"/>
      <c r="AG516" s="156"/>
      <c r="AH516" s="157"/>
      <c r="AI516" s="157"/>
      <c r="AJ516" s="157"/>
      <c r="AK516" s="157"/>
      <c r="AM516" s="159"/>
    </row>
    <row r="517" spans="1:39" s="158" customFormat="1" ht="15" customHeight="1" x14ac:dyDescent="0.25">
      <c r="A517" s="131">
        <v>511</v>
      </c>
      <c r="B517" s="131" t="s">
        <v>18637</v>
      </c>
      <c r="C517" s="131" t="s">
        <v>18692</v>
      </c>
      <c r="D517" s="131" t="s">
        <v>30</v>
      </c>
      <c r="E517" s="131" t="s">
        <v>18640</v>
      </c>
      <c r="F517" s="131" t="s">
        <v>18498</v>
      </c>
      <c r="G517" s="131" t="s">
        <v>19747</v>
      </c>
      <c r="H517" s="131">
        <v>1982</v>
      </c>
      <c r="I517" s="131">
        <v>2017</v>
      </c>
      <c r="J517" s="131"/>
      <c r="K517" s="131"/>
      <c r="L517" s="131"/>
      <c r="M517" s="131"/>
      <c r="N517" s="131"/>
      <c r="O517" s="131"/>
      <c r="P517" s="131"/>
      <c r="Q517" s="131"/>
      <c r="R517" s="131" t="s">
        <v>18639</v>
      </c>
      <c r="S517" s="131"/>
      <c r="T517" s="131"/>
      <c r="U517" s="131"/>
      <c r="V517" s="141"/>
      <c r="W517" s="175" t="s">
        <v>19748</v>
      </c>
      <c r="Y517" s="158">
        <v>29952</v>
      </c>
      <c r="Z517" s="176"/>
      <c r="AA517" s="176"/>
      <c r="AB517" s="176"/>
      <c r="AC517" s="176"/>
      <c r="AD517" s="176"/>
      <c r="AG517" s="156"/>
      <c r="AH517" s="157"/>
      <c r="AI517" s="157"/>
      <c r="AJ517" s="157"/>
      <c r="AK517" s="157"/>
      <c r="AM517" s="159"/>
    </row>
    <row r="518" spans="1:39" s="158" customFormat="1" ht="15" customHeight="1" x14ac:dyDescent="0.25">
      <c r="A518" s="131">
        <v>512</v>
      </c>
      <c r="B518" s="131" t="s">
        <v>18637</v>
      </c>
      <c r="C518" s="131" t="s">
        <v>18692</v>
      </c>
      <c r="D518" s="131" t="s">
        <v>30</v>
      </c>
      <c r="E518" s="131" t="s">
        <v>18640</v>
      </c>
      <c r="F518" s="131" t="s">
        <v>18498</v>
      </c>
      <c r="G518" s="131" t="s">
        <v>19749</v>
      </c>
      <c r="H518" s="131">
        <v>1970</v>
      </c>
      <c r="I518" s="131">
        <v>2017</v>
      </c>
      <c r="J518" s="131"/>
      <c r="K518" s="244"/>
      <c r="L518" s="131"/>
      <c r="M518" s="131"/>
      <c r="N518" s="131"/>
      <c r="O518" s="131"/>
      <c r="P518" s="131"/>
      <c r="Q518" s="131"/>
      <c r="R518" s="131" t="s">
        <v>18639</v>
      </c>
      <c r="S518" s="131"/>
      <c r="T518" s="131"/>
      <c r="U518" s="131"/>
      <c r="V518" s="141"/>
      <c r="W518" s="175" t="s">
        <v>19750</v>
      </c>
      <c r="Y518" s="158">
        <v>25628</v>
      </c>
      <c r="Z518" s="176"/>
      <c r="AA518" s="176"/>
      <c r="AB518" s="176"/>
      <c r="AC518" s="176"/>
      <c r="AD518" s="176"/>
      <c r="AG518" s="156"/>
      <c r="AH518" s="157"/>
      <c r="AI518" s="157"/>
      <c r="AJ518" s="157"/>
      <c r="AK518" s="157"/>
      <c r="AM518" s="159"/>
    </row>
    <row r="519" spans="1:39" s="158" customFormat="1" ht="15" customHeight="1" x14ac:dyDescent="0.25">
      <c r="A519" s="131">
        <v>513</v>
      </c>
      <c r="B519" s="131" t="s">
        <v>18637</v>
      </c>
      <c r="C519" s="131" t="s">
        <v>18692</v>
      </c>
      <c r="D519" s="131" t="s">
        <v>30</v>
      </c>
      <c r="E519" s="131" t="s">
        <v>18640</v>
      </c>
      <c r="F519" s="131" t="s">
        <v>18498</v>
      </c>
      <c r="G519" s="131" t="s">
        <v>19751</v>
      </c>
      <c r="H519" s="131">
        <v>1976</v>
      </c>
      <c r="I519" s="131">
        <v>2017</v>
      </c>
      <c r="J519" s="131"/>
      <c r="K519" s="131"/>
      <c r="L519" s="131"/>
      <c r="M519" s="131"/>
      <c r="N519" s="131"/>
      <c r="O519" s="131"/>
      <c r="P519" s="131"/>
      <c r="Q519" s="131"/>
      <c r="R519" s="131" t="s">
        <v>18639</v>
      </c>
      <c r="S519" s="131"/>
      <c r="T519" s="131"/>
      <c r="U519" s="131"/>
      <c r="V519" s="141"/>
      <c r="W519" s="175" t="s">
        <v>19752</v>
      </c>
      <c r="Y519" s="158">
        <v>27760</v>
      </c>
      <c r="Z519" s="176"/>
      <c r="AA519" s="176"/>
      <c r="AB519" s="176"/>
      <c r="AC519" s="176"/>
      <c r="AD519" s="176"/>
      <c r="AG519" s="156"/>
      <c r="AH519" s="157"/>
      <c r="AI519" s="157"/>
      <c r="AJ519" s="157"/>
      <c r="AK519" s="157"/>
      <c r="AM519" s="159"/>
    </row>
    <row r="520" spans="1:39" s="158" customFormat="1" ht="15" customHeight="1" x14ac:dyDescent="0.25">
      <c r="A520" s="131">
        <v>514</v>
      </c>
      <c r="B520" s="131" t="s">
        <v>18637</v>
      </c>
      <c r="C520" s="131" t="s">
        <v>18692</v>
      </c>
      <c r="D520" s="131" t="s">
        <v>30</v>
      </c>
      <c r="E520" s="131" t="s">
        <v>18640</v>
      </c>
      <c r="F520" s="131" t="s">
        <v>18498</v>
      </c>
      <c r="G520" s="131" t="s">
        <v>19753</v>
      </c>
      <c r="H520" s="131">
        <v>1980</v>
      </c>
      <c r="I520" s="131">
        <v>2017</v>
      </c>
      <c r="J520" s="131"/>
      <c r="K520" s="131"/>
      <c r="L520" s="131"/>
      <c r="M520" s="131"/>
      <c r="N520" s="131"/>
      <c r="O520" s="131"/>
      <c r="P520" s="131"/>
      <c r="Q520" s="131"/>
      <c r="R520" s="131" t="s">
        <v>18639</v>
      </c>
      <c r="S520" s="131"/>
      <c r="T520" s="131"/>
      <c r="U520" s="131"/>
      <c r="V520" s="141"/>
      <c r="W520" s="175" t="s">
        <v>19754</v>
      </c>
      <c r="Y520" s="158">
        <v>29495</v>
      </c>
      <c r="Z520" s="176"/>
      <c r="AA520" s="176"/>
      <c r="AB520" s="176"/>
      <c r="AC520" s="176"/>
      <c r="AD520" s="176"/>
      <c r="AG520" s="156"/>
      <c r="AH520" s="157"/>
      <c r="AI520" s="157"/>
      <c r="AJ520" s="157"/>
      <c r="AK520" s="157"/>
      <c r="AM520" s="159"/>
    </row>
    <row r="521" spans="1:39" s="158" customFormat="1" ht="15" customHeight="1" x14ac:dyDescent="0.25">
      <c r="A521" s="131">
        <v>515</v>
      </c>
      <c r="B521" s="131" t="s">
        <v>18637</v>
      </c>
      <c r="C521" s="131" t="s">
        <v>18692</v>
      </c>
      <c r="D521" s="131" t="s">
        <v>30</v>
      </c>
      <c r="E521" s="131" t="s">
        <v>18640</v>
      </c>
      <c r="F521" s="131" t="s">
        <v>18498</v>
      </c>
      <c r="G521" s="131" t="s">
        <v>19755</v>
      </c>
      <c r="H521" s="131">
        <v>1997</v>
      </c>
      <c r="I521" s="131" t="s">
        <v>18507</v>
      </c>
      <c r="J521" s="131"/>
      <c r="K521" s="131"/>
      <c r="L521" s="131"/>
      <c r="M521" s="131"/>
      <c r="N521" s="131"/>
      <c r="O521" s="131"/>
      <c r="P521" s="131"/>
      <c r="Q521" s="131"/>
      <c r="R521" s="131" t="s">
        <v>18639</v>
      </c>
      <c r="S521" s="131"/>
      <c r="T521" s="131"/>
      <c r="U521" s="131"/>
      <c r="V521" s="141"/>
      <c r="W521" s="175" t="s">
        <v>19756</v>
      </c>
      <c r="Y521" s="158">
        <v>35735</v>
      </c>
      <c r="Z521" s="176"/>
      <c r="AA521" s="176"/>
      <c r="AB521" s="176"/>
      <c r="AC521" s="176"/>
      <c r="AD521" s="176"/>
      <c r="AG521" s="156"/>
      <c r="AH521" s="157"/>
      <c r="AI521" s="157"/>
      <c r="AJ521" s="157"/>
      <c r="AK521" s="157"/>
      <c r="AM521" s="159"/>
    </row>
    <row r="522" spans="1:39" s="158" customFormat="1" ht="15" customHeight="1" x14ac:dyDescent="0.25">
      <c r="A522" s="131">
        <v>516</v>
      </c>
      <c r="B522" s="131" t="s">
        <v>18637</v>
      </c>
      <c r="C522" s="131" t="s">
        <v>18692</v>
      </c>
      <c r="D522" s="131" t="s">
        <v>30</v>
      </c>
      <c r="E522" s="131" t="s">
        <v>18640</v>
      </c>
      <c r="F522" s="131" t="s">
        <v>18498</v>
      </c>
      <c r="G522" s="131" t="s">
        <v>19757</v>
      </c>
      <c r="H522" s="131">
        <v>1988</v>
      </c>
      <c r="I522" s="131">
        <v>2017</v>
      </c>
      <c r="J522" s="131"/>
      <c r="K522" s="131"/>
      <c r="L522" s="131"/>
      <c r="M522" s="131"/>
      <c r="N522" s="131"/>
      <c r="O522" s="131"/>
      <c r="P522" s="131"/>
      <c r="Q522" s="131"/>
      <c r="R522" s="131" t="s">
        <v>18639</v>
      </c>
      <c r="S522" s="131"/>
      <c r="T522" s="131"/>
      <c r="U522" s="131"/>
      <c r="V522" s="141"/>
      <c r="W522" s="175" t="s">
        <v>19758</v>
      </c>
      <c r="Y522" s="158">
        <v>32203</v>
      </c>
      <c r="Z522" s="176"/>
      <c r="AA522" s="176"/>
      <c r="AB522" s="176"/>
      <c r="AC522" s="176"/>
      <c r="AD522" s="176"/>
      <c r="AG522" s="156"/>
      <c r="AH522" s="157"/>
      <c r="AI522" s="157"/>
      <c r="AJ522" s="157"/>
      <c r="AK522" s="157"/>
      <c r="AM522" s="159"/>
    </row>
    <row r="523" spans="1:39" s="158" customFormat="1" ht="15" customHeight="1" x14ac:dyDescent="0.25">
      <c r="A523" s="131">
        <v>517</v>
      </c>
      <c r="B523" s="131" t="s">
        <v>18637</v>
      </c>
      <c r="C523" s="131" t="s">
        <v>18692</v>
      </c>
      <c r="D523" s="131" t="s">
        <v>30</v>
      </c>
      <c r="E523" s="131" t="s">
        <v>18640</v>
      </c>
      <c r="F523" s="131" t="s">
        <v>18498</v>
      </c>
      <c r="G523" s="131" t="s">
        <v>19759</v>
      </c>
      <c r="H523" s="131">
        <v>1988</v>
      </c>
      <c r="I523" s="131">
        <v>2017</v>
      </c>
      <c r="J523" s="131"/>
      <c r="K523" s="131"/>
      <c r="L523" s="131"/>
      <c r="M523" s="131"/>
      <c r="N523" s="131"/>
      <c r="O523" s="131"/>
      <c r="P523" s="131"/>
      <c r="Q523" s="131"/>
      <c r="R523" s="131" t="s">
        <v>18639</v>
      </c>
      <c r="S523" s="131"/>
      <c r="T523" s="131"/>
      <c r="U523" s="131"/>
      <c r="V523" s="141"/>
      <c r="W523" s="175" t="s">
        <v>19760</v>
      </c>
      <c r="Y523" s="158">
        <v>32203</v>
      </c>
      <c r="Z523" s="176"/>
      <c r="AA523" s="176"/>
      <c r="AB523" s="176"/>
      <c r="AC523" s="176"/>
      <c r="AD523" s="176"/>
      <c r="AG523" s="156"/>
      <c r="AH523" s="157"/>
      <c r="AI523" s="157"/>
      <c r="AJ523" s="157"/>
      <c r="AK523" s="157"/>
      <c r="AM523" s="159"/>
    </row>
    <row r="524" spans="1:39" s="158" customFormat="1" ht="15" customHeight="1" x14ac:dyDescent="0.25">
      <c r="A524" s="131">
        <v>518</v>
      </c>
      <c r="B524" s="131" t="s">
        <v>18637</v>
      </c>
      <c r="C524" s="131" t="s">
        <v>18692</v>
      </c>
      <c r="D524" s="131" t="s">
        <v>30</v>
      </c>
      <c r="E524" s="131" t="s">
        <v>18640</v>
      </c>
      <c r="F524" s="131" t="s">
        <v>18498</v>
      </c>
      <c r="G524" s="131" t="s">
        <v>19761</v>
      </c>
      <c r="H524" s="131">
        <v>1988</v>
      </c>
      <c r="I524" s="131">
        <v>2017</v>
      </c>
      <c r="J524" s="131"/>
      <c r="K524" s="131"/>
      <c r="L524" s="131"/>
      <c r="M524" s="131"/>
      <c r="N524" s="131"/>
      <c r="O524" s="131"/>
      <c r="P524" s="131"/>
      <c r="Q524" s="131"/>
      <c r="R524" s="131" t="s">
        <v>18639</v>
      </c>
      <c r="S524" s="131"/>
      <c r="T524" s="131"/>
      <c r="U524" s="131"/>
      <c r="V524" s="141"/>
      <c r="W524" s="175" t="s">
        <v>19762</v>
      </c>
      <c r="Y524" s="158">
        <v>32203</v>
      </c>
      <c r="Z524" s="176"/>
      <c r="AA524" s="176"/>
      <c r="AB524" s="176"/>
      <c r="AC524" s="176"/>
      <c r="AD524" s="176"/>
      <c r="AG524" s="156"/>
      <c r="AH524" s="157"/>
      <c r="AI524" s="157"/>
      <c r="AJ524" s="157"/>
      <c r="AK524" s="157"/>
      <c r="AM524" s="159"/>
    </row>
    <row r="525" spans="1:39" s="158" customFormat="1" ht="15" customHeight="1" x14ac:dyDescent="0.25">
      <c r="A525" s="131">
        <v>519</v>
      </c>
      <c r="B525" s="131" t="s">
        <v>18637</v>
      </c>
      <c r="C525" s="131" t="s">
        <v>18692</v>
      </c>
      <c r="D525" s="131" t="s">
        <v>30</v>
      </c>
      <c r="E525" s="131" t="s">
        <v>18640</v>
      </c>
      <c r="F525" s="131" t="s">
        <v>18498</v>
      </c>
      <c r="G525" s="131" t="s">
        <v>19763</v>
      </c>
      <c r="H525" s="131">
        <v>1978</v>
      </c>
      <c r="I525" s="131">
        <v>2017</v>
      </c>
      <c r="J525" s="131"/>
      <c r="K525" s="131"/>
      <c r="L525" s="131"/>
      <c r="M525" s="131"/>
      <c r="N525" s="131"/>
      <c r="O525" s="131"/>
      <c r="P525" s="131"/>
      <c r="Q525" s="131"/>
      <c r="R525" s="131" t="s">
        <v>18639</v>
      </c>
      <c r="S525" s="131"/>
      <c r="T525" s="131"/>
      <c r="U525" s="244"/>
      <c r="V525" s="141"/>
      <c r="W525" s="175" t="s">
        <v>19764</v>
      </c>
      <c r="Y525" s="158">
        <v>28734</v>
      </c>
      <c r="Z525" s="176"/>
      <c r="AA525" s="176"/>
      <c r="AB525" s="176"/>
      <c r="AC525" s="176"/>
      <c r="AD525" s="176"/>
      <c r="AG525" s="156"/>
      <c r="AH525" s="157"/>
      <c r="AI525" s="157"/>
      <c r="AJ525" s="157"/>
      <c r="AK525" s="157"/>
      <c r="AM525" s="159"/>
    </row>
    <row r="526" spans="1:39" s="158" customFormat="1" ht="15" customHeight="1" x14ac:dyDescent="0.25">
      <c r="A526" s="131">
        <v>520</v>
      </c>
      <c r="B526" s="131" t="s">
        <v>18637</v>
      </c>
      <c r="C526" s="131" t="s">
        <v>18692</v>
      </c>
      <c r="D526" s="131" t="s">
        <v>30</v>
      </c>
      <c r="E526" s="131" t="s">
        <v>18640</v>
      </c>
      <c r="F526" s="131" t="s">
        <v>18498</v>
      </c>
      <c r="G526" s="131" t="s">
        <v>19765</v>
      </c>
      <c r="H526" s="131">
        <v>1978</v>
      </c>
      <c r="I526" s="131">
        <v>2017</v>
      </c>
      <c r="J526" s="131"/>
      <c r="K526" s="131"/>
      <c r="L526" s="131"/>
      <c r="M526" s="131"/>
      <c r="N526" s="131"/>
      <c r="O526" s="131"/>
      <c r="P526" s="131"/>
      <c r="Q526" s="131"/>
      <c r="R526" s="131" t="s">
        <v>18639</v>
      </c>
      <c r="S526" s="131"/>
      <c r="T526" s="131"/>
      <c r="U526" s="131"/>
      <c r="V526" s="141"/>
      <c r="W526" s="175" t="s">
        <v>19766</v>
      </c>
      <c r="Y526" s="158">
        <v>28734</v>
      </c>
      <c r="Z526" s="176"/>
      <c r="AA526" s="176"/>
      <c r="AB526" s="176"/>
      <c r="AC526" s="176"/>
      <c r="AD526" s="176"/>
      <c r="AG526" s="156"/>
      <c r="AH526" s="157"/>
      <c r="AI526" s="157"/>
      <c r="AJ526" s="157"/>
      <c r="AK526" s="157"/>
      <c r="AM526" s="159"/>
    </row>
    <row r="527" spans="1:39" s="158" customFormat="1" ht="15" customHeight="1" x14ac:dyDescent="0.25">
      <c r="A527" s="131">
        <v>521</v>
      </c>
      <c r="B527" s="131" t="s">
        <v>18637</v>
      </c>
      <c r="C527" s="131" t="s">
        <v>18692</v>
      </c>
      <c r="D527" s="131" t="s">
        <v>30</v>
      </c>
      <c r="E527" s="131" t="s">
        <v>18640</v>
      </c>
      <c r="F527" s="131" t="s">
        <v>18498</v>
      </c>
      <c r="G527" s="131" t="s">
        <v>19767</v>
      </c>
      <c r="H527" s="131">
        <v>1967</v>
      </c>
      <c r="I527" s="131">
        <v>2017</v>
      </c>
      <c r="J527" s="131"/>
      <c r="K527" s="131"/>
      <c r="L527" s="131"/>
      <c r="M527" s="131"/>
      <c r="N527" s="131"/>
      <c r="O527" s="131"/>
      <c r="P527" s="131"/>
      <c r="Q527" s="131"/>
      <c r="R527" s="131" t="s">
        <v>18639</v>
      </c>
      <c r="S527" s="131"/>
      <c r="T527" s="131"/>
      <c r="U527" s="131"/>
      <c r="V527" s="141"/>
      <c r="W527" s="175" t="s">
        <v>19768</v>
      </c>
      <c r="Y527" s="158">
        <v>24716</v>
      </c>
      <c r="Z527" s="176"/>
      <c r="AA527" s="176"/>
      <c r="AB527" s="176"/>
      <c r="AC527" s="176"/>
      <c r="AD527" s="176"/>
      <c r="AG527" s="156"/>
      <c r="AH527" s="157"/>
      <c r="AI527" s="157"/>
      <c r="AJ527" s="157"/>
      <c r="AK527" s="157"/>
      <c r="AM527" s="159"/>
    </row>
    <row r="528" spans="1:39" s="158" customFormat="1" ht="15" customHeight="1" x14ac:dyDescent="0.25">
      <c r="A528" s="131">
        <v>522</v>
      </c>
      <c r="B528" s="131" t="s">
        <v>18637</v>
      </c>
      <c r="C528" s="131" t="s">
        <v>18692</v>
      </c>
      <c r="D528" s="131" t="s">
        <v>30</v>
      </c>
      <c r="E528" s="131" t="s">
        <v>18640</v>
      </c>
      <c r="F528" s="131" t="s">
        <v>18498</v>
      </c>
      <c r="G528" s="131" t="s">
        <v>19769</v>
      </c>
      <c r="H528" s="131">
        <v>1991</v>
      </c>
      <c r="I528" s="131">
        <v>2017</v>
      </c>
      <c r="J528" s="131"/>
      <c r="K528" s="131"/>
      <c r="L528" s="131"/>
      <c r="M528" s="131"/>
      <c r="N528" s="131"/>
      <c r="O528" s="131"/>
      <c r="P528" s="131"/>
      <c r="Q528" s="131"/>
      <c r="R528" s="131" t="s">
        <v>18639</v>
      </c>
      <c r="S528" s="131"/>
      <c r="T528" s="131"/>
      <c r="U528" s="244"/>
      <c r="V528" s="141"/>
      <c r="W528" s="175" t="s">
        <v>19770</v>
      </c>
      <c r="Y528" s="158">
        <v>33239</v>
      </c>
      <c r="Z528" s="176"/>
      <c r="AA528" s="176"/>
      <c r="AB528" s="176"/>
      <c r="AC528" s="176"/>
      <c r="AD528" s="176"/>
      <c r="AG528" s="156"/>
      <c r="AH528" s="157"/>
      <c r="AI528" s="157"/>
      <c r="AJ528" s="157"/>
      <c r="AK528" s="157"/>
      <c r="AM528" s="159"/>
    </row>
    <row r="529" spans="1:39" s="158" customFormat="1" ht="15" customHeight="1" x14ac:dyDescent="0.25">
      <c r="A529" s="131">
        <v>523</v>
      </c>
      <c r="B529" s="131" t="s">
        <v>18637</v>
      </c>
      <c r="C529" s="131" t="s">
        <v>18692</v>
      </c>
      <c r="D529" s="131" t="s">
        <v>30</v>
      </c>
      <c r="E529" s="131" t="s">
        <v>18640</v>
      </c>
      <c r="F529" s="131" t="s">
        <v>18498</v>
      </c>
      <c r="G529" s="131" t="s">
        <v>19771</v>
      </c>
      <c r="H529" s="131">
        <v>1991</v>
      </c>
      <c r="I529" s="131">
        <v>2017</v>
      </c>
      <c r="J529" s="131"/>
      <c r="K529" s="131"/>
      <c r="L529" s="131"/>
      <c r="M529" s="131"/>
      <c r="N529" s="131"/>
      <c r="O529" s="131"/>
      <c r="P529" s="131"/>
      <c r="Q529" s="131"/>
      <c r="R529" s="131" t="s">
        <v>18639</v>
      </c>
      <c r="S529" s="131"/>
      <c r="T529" s="131"/>
      <c r="U529" s="244"/>
      <c r="V529" s="141"/>
      <c r="W529" s="175" t="s">
        <v>19772</v>
      </c>
      <c r="Y529" s="158">
        <v>33482</v>
      </c>
      <c r="Z529" s="176"/>
      <c r="AA529" s="176"/>
      <c r="AB529" s="176"/>
      <c r="AC529" s="176"/>
      <c r="AD529" s="176"/>
      <c r="AG529" s="156"/>
      <c r="AH529" s="157"/>
      <c r="AI529" s="157"/>
      <c r="AJ529" s="157"/>
      <c r="AK529" s="157"/>
      <c r="AM529" s="159"/>
    </row>
    <row r="530" spans="1:39" s="158" customFormat="1" ht="15" customHeight="1" x14ac:dyDescent="0.25">
      <c r="A530" s="131">
        <v>524</v>
      </c>
      <c r="B530" s="131" t="s">
        <v>18637</v>
      </c>
      <c r="C530" s="131" t="s">
        <v>18692</v>
      </c>
      <c r="D530" s="131" t="s">
        <v>30</v>
      </c>
      <c r="E530" s="131" t="s">
        <v>18640</v>
      </c>
      <c r="F530" s="131" t="s">
        <v>18498</v>
      </c>
      <c r="G530" s="131" t="s">
        <v>19773</v>
      </c>
      <c r="H530" s="131">
        <v>1991</v>
      </c>
      <c r="I530" s="131">
        <v>2017</v>
      </c>
      <c r="J530" s="131"/>
      <c r="K530" s="131"/>
      <c r="L530" s="131"/>
      <c r="M530" s="131"/>
      <c r="N530" s="131"/>
      <c r="O530" s="131"/>
      <c r="P530" s="131"/>
      <c r="Q530" s="131"/>
      <c r="R530" s="131" t="s">
        <v>18639</v>
      </c>
      <c r="S530" s="131"/>
      <c r="T530" s="131"/>
      <c r="U530" s="244"/>
      <c r="V530" s="141"/>
      <c r="W530" s="175" t="s">
        <v>19774</v>
      </c>
      <c r="Y530" s="158">
        <v>33482</v>
      </c>
      <c r="Z530" s="176"/>
      <c r="AA530" s="176"/>
      <c r="AB530" s="176"/>
      <c r="AC530" s="176"/>
      <c r="AD530" s="176"/>
      <c r="AG530" s="156"/>
      <c r="AH530" s="157"/>
      <c r="AI530" s="157"/>
      <c r="AJ530" s="157"/>
      <c r="AK530" s="157"/>
      <c r="AM530" s="159"/>
    </row>
    <row r="531" spans="1:39" s="158" customFormat="1" ht="15" customHeight="1" x14ac:dyDescent="0.25">
      <c r="A531" s="131">
        <v>525</v>
      </c>
      <c r="B531" s="131" t="s">
        <v>18637</v>
      </c>
      <c r="C531" s="131" t="s">
        <v>18692</v>
      </c>
      <c r="D531" s="131" t="s">
        <v>30</v>
      </c>
      <c r="E531" s="131" t="s">
        <v>18640</v>
      </c>
      <c r="F531" s="131" t="s">
        <v>18498</v>
      </c>
      <c r="G531" s="131" t="s">
        <v>19775</v>
      </c>
      <c r="H531" s="131">
        <v>1991</v>
      </c>
      <c r="I531" s="131">
        <v>2017</v>
      </c>
      <c r="J531" s="131"/>
      <c r="K531" s="131"/>
      <c r="L531" s="131"/>
      <c r="M531" s="131"/>
      <c r="N531" s="131"/>
      <c r="O531" s="131"/>
      <c r="P531" s="131"/>
      <c r="Q531" s="131"/>
      <c r="R531" s="131" t="s">
        <v>18639</v>
      </c>
      <c r="S531" s="131"/>
      <c r="T531" s="131"/>
      <c r="U531" s="244"/>
      <c r="V531" s="141"/>
      <c r="W531" s="175" t="s">
        <v>19776</v>
      </c>
      <c r="Y531" s="158">
        <v>33482</v>
      </c>
      <c r="Z531" s="176"/>
      <c r="AA531" s="176"/>
      <c r="AB531" s="176"/>
      <c r="AC531" s="176"/>
      <c r="AD531" s="176"/>
      <c r="AG531" s="156"/>
      <c r="AH531" s="157"/>
      <c r="AI531" s="157"/>
      <c r="AJ531" s="157"/>
      <c r="AK531" s="157"/>
      <c r="AM531" s="159"/>
    </row>
    <row r="532" spans="1:39" s="158" customFormat="1" ht="15" customHeight="1" x14ac:dyDescent="0.25">
      <c r="A532" s="131">
        <v>526</v>
      </c>
      <c r="B532" s="131" t="s">
        <v>18637</v>
      </c>
      <c r="C532" s="131" t="s">
        <v>18692</v>
      </c>
      <c r="D532" s="131" t="s">
        <v>30</v>
      </c>
      <c r="E532" s="131" t="s">
        <v>18640</v>
      </c>
      <c r="F532" s="131" t="s">
        <v>18498</v>
      </c>
      <c r="G532" s="131" t="s">
        <v>19777</v>
      </c>
      <c r="H532" s="131">
        <v>1984</v>
      </c>
      <c r="I532" s="131">
        <v>2017</v>
      </c>
      <c r="J532" s="131"/>
      <c r="K532" s="131"/>
      <c r="L532" s="131"/>
      <c r="M532" s="131"/>
      <c r="N532" s="131"/>
      <c r="O532" s="131"/>
      <c r="P532" s="131"/>
      <c r="Q532" s="131"/>
      <c r="R532" s="131" t="s">
        <v>18639</v>
      </c>
      <c r="S532" s="131"/>
      <c r="T532" s="131"/>
      <c r="U532" s="244"/>
      <c r="V532" s="141"/>
      <c r="W532" s="175" t="s">
        <v>19778</v>
      </c>
      <c r="Y532" s="158">
        <v>30682</v>
      </c>
      <c r="Z532" s="176"/>
      <c r="AA532" s="176"/>
      <c r="AB532" s="176"/>
      <c r="AC532" s="176"/>
      <c r="AD532" s="176"/>
      <c r="AG532" s="156"/>
      <c r="AH532" s="157"/>
      <c r="AI532" s="157"/>
      <c r="AJ532" s="157"/>
      <c r="AK532" s="157"/>
      <c r="AM532" s="159"/>
    </row>
    <row r="533" spans="1:39" s="158" customFormat="1" ht="15" customHeight="1" x14ac:dyDescent="0.25">
      <c r="A533" s="131">
        <v>527</v>
      </c>
      <c r="B533" s="131" t="s">
        <v>18637</v>
      </c>
      <c r="C533" s="131" t="s">
        <v>18692</v>
      </c>
      <c r="D533" s="131" t="s">
        <v>30</v>
      </c>
      <c r="E533" s="131" t="s">
        <v>18640</v>
      </c>
      <c r="F533" s="131" t="s">
        <v>18498</v>
      </c>
      <c r="G533" s="131" t="s">
        <v>19779</v>
      </c>
      <c r="H533" s="131">
        <v>1991</v>
      </c>
      <c r="I533" s="131">
        <v>2017</v>
      </c>
      <c r="J533" s="131"/>
      <c r="K533" s="131"/>
      <c r="L533" s="131"/>
      <c r="M533" s="131"/>
      <c r="N533" s="131"/>
      <c r="O533" s="131"/>
      <c r="P533" s="131"/>
      <c r="Q533" s="131"/>
      <c r="R533" s="131"/>
      <c r="S533" s="131" t="s">
        <v>18639</v>
      </c>
      <c r="T533" s="131"/>
      <c r="U533" s="131"/>
      <c r="V533" s="141"/>
      <c r="W533" s="175" t="s">
        <v>19780</v>
      </c>
      <c r="Y533" s="158">
        <v>33482</v>
      </c>
      <c r="Z533" s="176"/>
      <c r="AA533" s="176"/>
      <c r="AB533" s="176"/>
      <c r="AC533" s="176"/>
      <c r="AD533" s="176"/>
      <c r="AG533" s="156"/>
      <c r="AH533" s="157"/>
      <c r="AI533" s="157"/>
      <c r="AJ533" s="157"/>
      <c r="AK533" s="157"/>
      <c r="AM533" s="159"/>
    </row>
    <row r="534" spans="1:39" s="158" customFormat="1" ht="15" customHeight="1" x14ac:dyDescent="0.25">
      <c r="A534" s="131">
        <v>528</v>
      </c>
      <c r="B534" s="131" t="s">
        <v>18637</v>
      </c>
      <c r="C534" s="131" t="s">
        <v>18692</v>
      </c>
      <c r="D534" s="131" t="s">
        <v>30</v>
      </c>
      <c r="E534" s="131" t="s">
        <v>18640</v>
      </c>
      <c r="F534" s="131" t="s">
        <v>18498</v>
      </c>
      <c r="G534" s="131" t="s">
        <v>19781</v>
      </c>
      <c r="H534" s="131">
        <v>1968</v>
      </c>
      <c r="I534" s="131">
        <v>2017</v>
      </c>
      <c r="J534" s="131"/>
      <c r="K534" s="131"/>
      <c r="L534" s="131"/>
      <c r="M534" s="131"/>
      <c r="N534" s="131"/>
      <c r="O534" s="131"/>
      <c r="P534" s="131"/>
      <c r="Q534" s="131"/>
      <c r="R534" s="131"/>
      <c r="S534" s="131" t="s">
        <v>18639</v>
      </c>
      <c r="T534" s="131"/>
      <c r="U534" s="131"/>
      <c r="V534" s="141"/>
      <c r="W534" s="175" t="s">
        <v>19782</v>
      </c>
      <c r="Y534" s="158">
        <v>24838</v>
      </c>
      <c r="Z534" s="176"/>
      <c r="AA534" s="176"/>
      <c r="AB534" s="176"/>
      <c r="AC534" s="176"/>
      <c r="AD534" s="176"/>
      <c r="AG534" s="156"/>
      <c r="AH534" s="157"/>
      <c r="AI534" s="157"/>
      <c r="AJ534" s="157"/>
      <c r="AK534" s="157"/>
      <c r="AM534" s="159"/>
    </row>
    <row r="535" spans="1:39" s="158" customFormat="1" ht="15" customHeight="1" x14ac:dyDescent="0.25">
      <c r="A535" s="131">
        <v>529</v>
      </c>
      <c r="B535" s="131" t="s">
        <v>18637</v>
      </c>
      <c r="C535" s="131" t="s">
        <v>18692</v>
      </c>
      <c r="D535" s="131" t="s">
        <v>30</v>
      </c>
      <c r="E535" s="131" t="s">
        <v>18640</v>
      </c>
      <c r="F535" s="131" t="s">
        <v>18498</v>
      </c>
      <c r="G535" s="131" t="s">
        <v>19783</v>
      </c>
      <c r="H535" s="131">
        <v>1966</v>
      </c>
      <c r="I535" s="131">
        <v>2017</v>
      </c>
      <c r="J535" s="131"/>
      <c r="K535" s="131"/>
      <c r="L535" s="131"/>
      <c r="M535" s="131"/>
      <c r="N535" s="131"/>
      <c r="O535" s="131"/>
      <c r="P535" s="131"/>
      <c r="Q535" s="131"/>
      <c r="R535" s="131"/>
      <c r="S535" s="131" t="s">
        <v>18639</v>
      </c>
      <c r="T535" s="131"/>
      <c r="U535" s="131"/>
      <c r="V535" s="141"/>
      <c r="W535" s="175" t="s">
        <v>19784</v>
      </c>
      <c r="Y535" s="158">
        <v>24167</v>
      </c>
      <c r="Z535" s="176"/>
      <c r="AA535" s="176"/>
      <c r="AB535" s="176"/>
      <c r="AC535" s="176"/>
      <c r="AD535" s="176"/>
      <c r="AG535" s="156"/>
      <c r="AH535" s="157"/>
      <c r="AI535" s="157"/>
      <c r="AJ535" s="157"/>
      <c r="AK535" s="157"/>
      <c r="AM535" s="159"/>
    </row>
    <row r="536" spans="1:39" s="158" customFormat="1" ht="15" customHeight="1" x14ac:dyDescent="0.25">
      <c r="A536" s="131">
        <v>530</v>
      </c>
      <c r="B536" s="131" t="s">
        <v>18637</v>
      </c>
      <c r="C536" s="131" t="s">
        <v>18692</v>
      </c>
      <c r="D536" s="131" t="s">
        <v>30</v>
      </c>
      <c r="E536" s="131" t="s">
        <v>18640</v>
      </c>
      <c r="F536" s="131" t="s">
        <v>18498</v>
      </c>
      <c r="G536" s="131" t="s">
        <v>19785</v>
      </c>
      <c r="H536" s="131">
        <v>1984</v>
      </c>
      <c r="I536" s="131">
        <v>2017</v>
      </c>
      <c r="J536" s="131"/>
      <c r="K536" s="131"/>
      <c r="L536" s="131"/>
      <c r="M536" s="131"/>
      <c r="N536" s="131"/>
      <c r="O536" s="131"/>
      <c r="P536" s="131"/>
      <c r="Q536" s="131"/>
      <c r="R536" s="131"/>
      <c r="S536" s="131" t="s">
        <v>18639</v>
      </c>
      <c r="T536" s="131"/>
      <c r="U536" s="131"/>
      <c r="V536" s="141"/>
      <c r="W536" s="175" t="s">
        <v>19786</v>
      </c>
      <c r="Y536" s="158">
        <v>30956</v>
      </c>
      <c r="Z536" s="176"/>
      <c r="AA536" s="176"/>
      <c r="AB536" s="176"/>
      <c r="AC536" s="176"/>
      <c r="AD536" s="176"/>
      <c r="AG536" s="156"/>
      <c r="AH536" s="157"/>
      <c r="AI536" s="157"/>
      <c r="AJ536" s="157"/>
      <c r="AK536" s="157"/>
      <c r="AM536" s="159"/>
    </row>
    <row r="537" spans="1:39" s="158" customFormat="1" ht="15" customHeight="1" x14ac:dyDescent="0.25">
      <c r="A537" s="131">
        <v>531</v>
      </c>
      <c r="B537" s="131" t="s">
        <v>18637</v>
      </c>
      <c r="C537" s="131" t="s">
        <v>18692</v>
      </c>
      <c r="D537" s="131" t="s">
        <v>30</v>
      </c>
      <c r="E537" s="131" t="s">
        <v>18640</v>
      </c>
      <c r="F537" s="131" t="s">
        <v>18498</v>
      </c>
      <c r="G537" s="131" t="s">
        <v>19787</v>
      </c>
      <c r="H537" s="131">
        <v>1982</v>
      </c>
      <c r="I537" s="131">
        <v>2017</v>
      </c>
      <c r="J537" s="131"/>
      <c r="K537" s="131"/>
      <c r="L537" s="131"/>
      <c r="M537" s="131"/>
      <c r="N537" s="131"/>
      <c r="O537" s="131"/>
      <c r="P537" s="244"/>
      <c r="Q537" s="131"/>
      <c r="R537" s="131"/>
      <c r="S537" s="131" t="s">
        <v>18639</v>
      </c>
      <c r="T537" s="131"/>
      <c r="U537" s="131"/>
      <c r="V537" s="141"/>
      <c r="W537" s="175" t="s">
        <v>19788</v>
      </c>
      <c r="Y537" s="158">
        <v>29952</v>
      </c>
      <c r="Z537" s="176"/>
      <c r="AA537" s="176"/>
      <c r="AB537" s="176"/>
      <c r="AC537" s="176"/>
      <c r="AD537" s="176"/>
      <c r="AG537" s="156"/>
      <c r="AH537" s="157"/>
      <c r="AI537" s="157"/>
      <c r="AJ537" s="157"/>
      <c r="AK537" s="157"/>
      <c r="AM537" s="159"/>
    </row>
    <row r="538" spans="1:39" s="158" customFormat="1" ht="15" customHeight="1" x14ac:dyDescent="0.25">
      <c r="A538" s="131">
        <v>532</v>
      </c>
      <c r="B538" s="131" t="s">
        <v>18637</v>
      </c>
      <c r="C538" s="131" t="s">
        <v>18692</v>
      </c>
      <c r="D538" s="131" t="s">
        <v>30</v>
      </c>
      <c r="E538" s="131" t="s">
        <v>18640</v>
      </c>
      <c r="F538" s="131" t="s">
        <v>18498</v>
      </c>
      <c r="G538" s="131" t="s">
        <v>19789</v>
      </c>
      <c r="H538" s="131">
        <v>1970</v>
      </c>
      <c r="I538" s="131">
        <v>2017</v>
      </c>
      <c r="J538" s="131"/>
      <c r="K538" s="131"/>
      <c r="L538" s="131"/>
      <c r="M538" s="131"/>
      <c r="N538" s="131"/>
      <c r="O538" s="131"/>
      <c r="P538" s="244"/>
      <c r="Q538" s="131"/>
      <c r="R538" s="131"/>
      <c r="S538" s="131" t="s">
        <v>18639</v>
      </c>
      <c r="T538" s="131"/>
      <c r="U538" s="131"/>
      <c r="V538" s="141"/>
      <c r="W538" s="175" t="s">
        <v>19790</v>
      </c>
      <c r="Y538" s="158">
        <v>25569</v>
      </c>
      <c r="Z538" s="176"/>
      <c r="AA538" s="176"/>
      <c r="AB538" s="176"/>
      <c r="AC538" s="176"/>
      <c r="AD538" s="176"/>
      <c r="AG538" s="156"/>
      <c r="AH538" s="157"/>
      <c r="AI538" s="157"/>
      <c r="AJ538" s="157"/>
      <c r="AK538" s="157"/>
      <c r="AM538" s="159"/>
    </row>
    <row r="539" spans="1:39" s="158" customFormat="1" ht="15" customHeight="1" x14ac:dyDescent="0.25">
      <c r="A539" s="131">
        <v>533</v>
      </c>
      <c r="B539" s="131" t="s">
        <v>18637</v>
      </c>
      <c r="C539" s="131" t="s">
        <v>18692</v>
      </c>
      <c r="D539" s="131" t="s">
        <v>30</v>
      </c>
      <c r="E539" s="131" t="s">
        <v>18640</v>
      </c>
      <c r="F539" s="131" t="s">
        <v>18498</v>
      </c>
      <c r="G539" s="131" t="s">
        <v>19791</v>
      </c>
      <c r="H539" s="131">
        <v>1966</v>
      </c>
      <c r="I539" s="131">
        <v>2017</v>
      </c>
      <c r="J539" s="131"/>
      <c r="K539" s="131"/>
      <c r="L539" s="131"/>
      <c r="M539" s="131"/>
      <c r="N539" s="131"/>
      <c r="O539" s="131"/>
      <c r="P539" s="244"/>
      <c r="Q539" s="131"/>
      <c r="R539" s="131"/>
      <c r="S539" s="131" t="s">
        <v>18639</v>
      </c>
      <c r="T539" s="131"/>
      <c r="U539" s="131"/>
      <c r="V539" s="141"/>
      <c r="W539" s="175" t="s">
        <v>19792</v>
      </c>
      <c r="Y539" s="158">
        <v>24108</v>
      </c>
      <c r="Z539" s="176"/>
      <c r="AA539" s="176"/>
      <c r="AB539" s="176"/>
      <c r="AC539" s="176"/>
      <c r="AD539" s="176"/>
      <c r="AG539" s="156"/>
      <c r="AH539" s="157"/>
      <c r="AI539" s="157"/>
      <c r="AJ539" s="157"/>
      <c r="AK539" s="157"/>
      <c r="AM539" s="159"/>
    </row>
    <row r="540" spans="1:39" s="158" customFormat="1" ht="15" customHeight="1" x14ac:dyDescent="0.25">
      <c r="A540" s="131">
        <v>534</v>
      </c>
      <c r="B540" s="131" t="s">
        <v>18637</v>
      </c>
      <c r="C540" s="131" t="s">
        <v>18692</v>
      </c>
      <c r="D540" s="131" t="s">
        <v>30</v>
      </c>
      <c r="E540" s="131" t="s">
        <v>18640</v>
      </c>
      <c r="F540" s="131" t="s">
        <v>18498</v>
      </c>
      <c r="G540" s="131" t="s">
        <v>19793</v>
      </c>
      <c r="H540" s="131">
        <v>1979</v>
      </c>
      <c r="I540" s="131">
        <v>2017</v>
      </c>
      <c r="J540" s="131"/>
      <c r="K540" s="131"/>
      <c r="L540" s="131"/>
      <c r="M540" s="131"/>
      <c r="N540" s="131"/>
      <c r="O540" s="131"/>
      <c r="P540" s="244"/>
      <c r="Q540" s="131"/>
      <c r="R540" s="131"/>
      <c r="S540" s="131" t="s">
        <v>18639</v>
      </c>
      <c r="T540" s="131"/>
      <c r="U540" s="131"/>
      <c r="V540" s="141"/>
      <c r="W540" s="175" t="s">
        <v>19794</v>
      </c>
      <c r="Y540" s="158">
        <v>28856</v>
      </c>
      <c r="Z540" s="176"/>
      <c r="AA540" s="176"/>
      <c r="AB540" s="176"/>
      <c r="AC540" s="176"/>
      <c r="AD540" s="176"/>
      <c r="AG540" s="156"/>
      <c r="AH540" s="157"/>
      <c r="AI540" s="157"/>
      <c r="AJ540" s="157"/>
      <c r="AK540" s="157"/>
      <c r="AM540" s="159"/>
    </row>
    <row r="541" spans="1:39" s="158" customFormat="1" ht="15" customHeight="1" x14ac:dyDescent="0.25">
      <c r="A541" s="131">
        <v>535</v>
      </c>
      <c r="B541" s="131" t="s">
        <v>18637</v>
      </c>
      <c r="C541" s="131" t="s">
        <v>18692</v>
      </c>
      <c r="D541" s="131" t="s">
        <v>30</v>
      </c>
      <c r="E541" s="131" t="s">
        <v>18640</v>
      </c>
      <c r="F541" s="131" t="s">
        <v>18498</v>
      </c>
      <c r="G541" s="131" t="s">
        <v>19795</v>
      </c>
      <c r="H541" s="131">
        <v>1966</v>
      </c>
      <c r="I541" s="131">
        <v>2017</v>
      </c>
      <c r="J541" s="131"/>
      <c r="K541" s="131"/>
      <c r="L541" s="131"/>
      <c r="M541" s="131"/>
      <c r="N541" s="131"/>
      <c r="O541" s="131"/>
      <c r="P541" s="244"/>
      <c r="Q541" s="131"/>
      <c r="R541" s="131"/>
      <c r="S541" s="131" t="s">
        <v>18639</v>
      </c>
      <c r="T541" s="131"/>
      <c r="U541" s="131"/>
      <c r="V541" s="141"/>
      <c r="W541" s="175" t="s">
        <v>19796</v>
      </c>
      <c r="Y541" s="158">
        <v>24108</v>
      </c>
      <c r="Z541" s="176"/>
      <c r="AA541" s="176"/>
      <c r="AB541" s="176"/>
      <c r="AC541" s="176"/>
      <c r="AD541" s="176"/>
      <c r="AG541" s="156"/>
      <c r="AH541" s="157"/>
      <c r="AI541" s="157"/>
      <c r="AJ541" s="157"/>
      <c r="AK541" s="157"/>
      <c r="AM541" s="159"/>
    </row>
    <row r="542" spans="1:39" s="158" customFormat="1" ht="15" customHeight="1" x14ac:dyDescent="0.25">
      <c r="A542" s="131">
        <v>536</v>
      </c>
      <c r="B542" s="131" t="s">
        <v>18637</v>
      </c>
      <c r="C542" s="131" t="s">
        <v>18692</v>
      </c>
      <c r="D542" s="131" t="s">
        <v>30</v>
      </c>
      <c r="E542" s="131" t="s">
        <v>18640</v>
      </c>
      <c r="F542" s="131" t="s">
        <v>18498</v>
      </c>
      <c r="G542" s="131" t="s">
        <v>19797</v>
      </c>
      <c r="H542" s="131">
        <v>1967</v>
      </c>
      <c r="I542" s="131">
        <v>2017</v>
      </c>
      <c r="J542" s="131"/>
      <c r="K542" s="131"/>
      <c r="L542" s="131"/>
      <c r="M542" s="131"/>
      <c r="N542" s="131"/>
      <c r="O542" s="131"/>
      <c r="P542" s="131"/>
      <c r="Q542" s="131"/>
      <c r="R542" s="131"/>
      <c r="S542" s="131" t="s">
        <v>18639</v>
      </c>
      <c r="T542" s="131"/>
      <c r="U542" s="131"/>
      <c r="V542" s="141"/>
      <c r="W542" s="175" t="s">
        <v>19798</v>
      </c>
      <c r="Y542" s="158">
        <v>24532</v>
      </c>
      <c r="Z542" s="176"/>
      <c r="AA542" s="176"/>
      <c r="AB542" s="176"/>
      <c r="AC542" s="176"/>
      <c r="AD542" s="176"/>
      <c r="AG542" s="156"/>
      <c r="AH542" s="157"/>
      <c r="AI542" s="157"/>
      <c r="AJ542" s="157"/>
      <c r="AK542" s="157"/>
      <c r="AM542" s="159"/>
    </row>
    <row r="543" spans="1:39" s="158" customFormat="1" ht="15" customHeight="1" x14ac:dyDescent="0.25">
      <c r="A543" s="131">
        <v>537</v>
      </c>
      <c r="B543" s="131" t="s">
        <v>18637</v>
      </c>
      <c r="C543" s="131" t="s">
        <v>18692</v>
      </c>
      <c r="D543" s="131" t="s">
        <v>30</v>
      </c>
      <c r="E543" s="131" t="s">
        <v>18640</v>
      </c>
      <c r="F543" s="131" t="s">
        <v>18498</v>
      </c>
      <c r="G543" s="131" t="s">
        <v>19799</v>
      </c>
      <c r="H543" s="131">
        <v>1966</v>
      </c>
      <c r="I543" s="131">
        <v>2017</v>
      </c>
      <c r="J543" s="131"/>
      <c r="K543" s="131"/>
      <c r="L543" s="131"/>
      <c r="M543" s="131"/>
      <c r="N543" s="131"/>
      <c r="O543" s="131"/>
      <c r="P543" s="131"/>
      <c r="Q543" s="131"/>
      <c r="R543" s="131"/>
      <c r="S543" s="131" t="s">
        <v>18639</v>
      </c>
      <c r="T543" s="131"/>
      <c r="U543" s="131"/>
      <c r="V543" s="141"/>
      <c r="W543" s="175" t="s">
        <v>19800</v>
      </c>
      <c r="Y543" s="158">
        <v>24108</v>
      </c>
      <c r="Z543" s="176"/>
      <c r="AA543" s="176"/>
      <c r="AB543" s="176"/>
      <c r="AC543" s="176"/>
      <c r="AD543" s="176"/>
      <c r="AG543" s="156"/>
      <c r="AH543" s="157"/>
      <c r="AI543" s="157"/>
      <c r="AJ543" s="157"/>
      <c r="AK543" s="157"/>
      <c r="AM543" s="159"/>
    </row>
    <row r="544" spans="1:39" s="158" customFormat="1" ht="15" customHeight="1" x14ac:dyDescent="0.25">
      <c r="A544" s="131">
        <v>538</v>
      </c>
      <c r="B544" s="131" t="s">
        <v>18637</v>
      </c>
      <c r="C544" s="131" t="s">
        <v>18692</v>
      </c>
      <c r="D544" s="131" t="s">
        <v>30</v>
      </c>
      <c r="E544" s="131" t="s">
        <v>18640</v>
      </c>
      <c r="F544" s="131" t="s">
        <v>18498</v>
      </c>
      <c r="G544" s="131" t="s">
        <v>19801</v>
      </c>
      <c r="H544" s="131">
        <v>1975</v>
      </c>
      <c r="I544" s="131">
        <v>2017</v>
      </c>
      <c r="J544" s="131"/>
      <c r="K544" s="131"/>
      <c r="L544" s="131"/>
      <c r="M544" s="131"/>
      <c r="N544" s="131"/>
      <c r="O544" s="131"/>
      <c r="P544" s="131"/>
      <c r="Q544" s="131"/>
      <c r="R544" s="131"/>
      <c r="S544" s="131" t="s">
        <v>18639</v>
      </c>
      <c r="T544" s="131"/>
      <c r="U544" s="131"/>
      <c r="V544" s="141"/>
      <c r="W544" s="175" t="s">
        <v>19802</v>
      </c>
      <c r="Y544" s="158">
        <v>27638</v>
      </c>
      <c r="Z544" s="176"/>
      <c r="AA544" s="176"/>
      <c r="AB544" s="176"/>
      <c r="AC544" s="176"/>
      <c r="AD544" s="176"/>
      <c r="AG544" s="156"/>
      <c r="AH544" s="157"/>
      <c r="AI544" s="157"/>
      <c r="AJ544" s="157"/>
      <c r="AK544" s="157"/>
      <c r="AM544" s="159"/>
    </row>
    <row r="545" spans="1:39" s="158" customFormat="1" ht="15" customHeight="1" x14ac:dyDescent="0.25">
      <c r="A545" s="131">
        <v>539</v>
      </c>
      <c r="B545" s="131" t="s">
        <v>18637</v>
      </c>
      <c r="C545" s="131" t="s">
        <v>18692</v>
      </c>
      <c r="D545" s="131" t="s">
        <v>30</v>
      </c>
      <c r="E545" s="131" t="s">
        <v>18640</v>
      </c>
      <c r="F545" s="131" t="s">
        <v>18498</v>
      </c>
      <c r="G545" s="131" t="s">
        <v>19803</v>
      </c>
      <c r="H545" s="131">
        <v>1982</v>
      </c>
      <c r="I545" s="131">
        <v>2017</v>
      </c>
      <c r="J545" s="131"/>
      <c r="K545" s="131"/>
      <c r="L545" s="131"/>
      <c r="M545" s="131"/>
      <c r="N545" s="131"/>
      <c r="O545" s="131"/>
      <c r="P545" s="131"/>
      <c r="Q545" s="131"/>
      <c r="R545" s="131"/>
      <c r="S545" s="131" t="s">
        <v>18639</v>
      </c>
      <c r="T545" s="131"/>
      <c r="U545" s="131"/>
      <c r="V545" s="141"/>
      <c r="W545" s="175" t="s">
        <v>19804</v>
      </c>
      <c r="Y545" s="158">
        <v>29952</v>
      </c>
      <c r="Z545" s="176"/>
      <c r="AA545" s="176"/>
      <c r="AB545" s="176"/>
      <c r="AC545" s="176"/>
      <c r="AD545" s="176"/>
      <c r="AG545" s="156"/>
      <c r="AH545" s="157"/>
      <c r="AI545" s="157"/>
      <c r="AJ545" s="157"/>
      <c r="AK545" s="157"/>
      <c r="AM545" s="159"/>
    </row>
    <row r="546" spans="1:39" s="158" customFormat="1" ht="15" customHeight="1" x14ac:dyDescent="0.25">
      <c r="A546" s="131">
        <v>540</v>
      </c>
      <c r="B546" s="131" t="s">
        <v>18637</v>
      </c>
      <c r="C546" s="131" t="s">
        <v>18692</v>
      </c>
      <c r="D546" s="131" t="s">
        <v>30</v>
      </c>
      <c r="E546" s="131" t="s">
        <v>18640</v>
      </c>
      <c r="F546" s="131" t="s">
        <v>18498</v>
      </c>
      <c r="G546" s="131" t="s">
        <v>19805</v>
      </c>
      <c r="H546" s="131">
        <v>1985</v>
      </c>
      <c r="I546" s="131">
        <v>2017</v>
      </c>
      <c r="J546" s="131"/>
      <c r="K546" s="131"/>
      <c r="L546" s="131"/>
      <c r="M546" s="131"/>
      <c r="N546" s="131"/>
      <c r="O546" s="131"/>
      <c r="P546" s="131"/>
      <c r="Q546" s="131"/>
      <c r="R546" s="131"/>
      <c r="S546" s="131" t="s">
        <v>18639</v>
      </c>
      <c r="T546" s="131"/>
      <c r="U546" s="131"/>
      <c r="V546" s="141"/>
      <c r="W546" s="175" t="s">
        <v>19806</v>
      </c>
      <c r="Y546" s="158">
        <v>31382</v>
      </c>
      <c r="Z546" s="176"/>
      <c r="AA546" s="176"/>
      <c r="AB546" s="176"/>
      <c r="AC546" s="176"/>
      <c r="AD546" s="176"/>
      <c r="AG546" s="156"/>
      <c r="AH546" s="157"/>
      <c r="AI546" s="157"/>
      <c r="AJ546" s="157"/>
      <c r="AK546" s="157"/>
      <c r="AM546" s="159"/>
    </row>
    <row r="547" spans="1:39" s="158" customFormat="1" ht="15" customHeight="1" x14ac:dyDescent="0.25">
      <c r="A547" s="131">
        <v>541</v>
      </c>
      <c r="B547" s="131" t="s">
        <v>18637</v>
      </c>
      <c r="C547" s="131" t="s">
        <v>18692</v>
      </c>
      <c r="D547" s="131" t="s">
        <v>30</v>
      </c>
      <c r="E547" s="131" t="s">
        <v>18640</v>
      </c>
      <c r="F547" s="131" t="s">
        <v>18498</v>
      </c>
      <c r="G547" s="131" t="s">
        <v>19807</v>
      </c>
      <c r="H547" s="131">
        <v>1980</v>
      </c>
      <c r="I547" s="131">
        <v>2017</v>
      </c>
      <c r="J547" s="131"/>
      <c r="K547" s="131"/>
      <c r="L547" s="131"/>
      <c r="M547" s="131"/>
      <c r="N547" s="131"/>
      <c r="O547" s="131"/>
      <c r="P547" s="131"/>
      <c r="Q547" s="131"/>
      <c r="R547" s="131"/>
      <c r="S547" s="131" t="s">
        <v>18639</v>
      </c>
      <c r="T547" s="131"/>
      <c r="U547" s="131"/>
      <c r="V547" s="141"/>
      <c r="W547" s="175" t="s">
        <v>19808</v>
      </c>
      <c r="Y547" s="158">
        <v>29221</v>
      </c>
      <c r="Z547" s="176"/>
      <c r="AA547" s="176"/>
      <c r="AB547" s="176"/>
      <c r="AC547" s="176"/>
      <c r="AD547" s="176"/>
      <c r="AG547" s="156"/>
      <c r="AH547" s="157"/>
      <c r="AI547" s="157"/>
      <c r="AJ547" s="157"/>
      <c r="AK547" s="157"/>
      <c r="AM547" s="159"/>
    </row>
    <row r="548" spans="1:39" s="158" customFormat="1" ht="15" customHeight="1" x14ac:dyDescent="0.25">
      <c r="A548" s="131">
        <v>542</v>
      </c>
      <c r="B548" s="131" t="s">
        <v>18637</v>
      </c>
      <c r="C548" s="131" t="s">
        <v>18692</v>
      </c>
      <c r="D548" s="131" t="s">
        <v>30</v>
      </c>
      <c r="E548" s="131" t="s">
        <v>18640</v>
      </c>
      <c r="F548" s="131" t="s">
        <v>18498</v>
      </c>
      <c r="G548" s="131" t="s">
        <v>19809</v>
      </c>
      <c r="H548" s="131">
        <v>1983</v>
      </c>
      <c r="I548" s="131">
        <v>2017</v>
      </c>
      <c r="J548" s="131"/>
      <c r="K548" s="131"/>
      <c r="L548" s="131"/>
      <c r="M548" s="131"/>
      <c r="N548" s="131"/>
      <c r="O548" s="131"/>
      <c r="P548" s="131"/>
      <c r="Q548" s="131"/>
      <c r="R548" s="131"/>
      <c r="S548" s="131" t="s">
        <v>18639</v>
      </c>
      <c r="T548" s="131"/>
      <c r="U548" s="131"/>
      <c r="V548" s="141"/>
      <c r="W548" s="175" t="s">
        <v>19810</v>
      </c>
      <c r="Y548" s="158">
        <v>30376</v>
      </c>
      <c r="Z548" s="176"/>
      <c r="AA548" s="176"/>
      <c r="AB548" s="176"/>
      <c r="AC548" s="176"/>
      <c r="AD548" s="176"/>
      <c r="AG548" s="156"/>
      <c r="AH548" s="157"/>
      <c r="AI548" s="157"/>
      <c r="AJ548" s="157"/>
      <c r="AK548" s="157"/>
      <c r="AM548" s="159"/>
    </row>
    <row r="549" spans="1:39" s="158" customFormat="1" ht="15" customHeight="1" x14ac:dyDescent="0.25">
      <c r="A549" s="131">
        <v>543</v>
      </c>
      <c r="B549" s="131" t="s">
        <v>18637</v>
      </c>
      <c r="C549" s="131" t="s">
        <v>18692</v>
      </c>
      <c r="D549" s="131" t="s">
        <v>30</v>
      </c>
      <c r="E549" s="131" t="s">
        <v>18640</v>
      </c>
      <c r="F549" s="131" t="s">
        <v>18498</v>
      </c>
      <c r="G549" s="131" t="s">
        <v>19811</v>
      </c>
      <c r="H549" s="131">
        <v>1987</v>
      </c>
      <c r="I549" s="131">
        <v>2017</v>
      </c>
      <c r="J549" s="131"/>
      <c r="K549" s="131"/>
      <c r="L549" s="131"/>
      <c r="M549" s="131"/>
      <c r="N549" s="131"/>
      <c r="O549" s="131"/>
      <c r="P549" s="131"/>
      <c r="Q549" s="131"/>
      <c r="R549" s="131"/>
      <c r="S549" s="131" t="s">
        <v>18639</v>
      </c>
      <c r="T549" s="131"/>
      <c r="U549" s="131"/>
      <c r="V549" s="141"/>
      <c r="W549" s="175" t="s">
        <v>19812</v>
      </c>
      <c r="Y549" s="158">
        <v>31837</v>
      </c>
      <c r="Z549" s="176"/>
      <c r="AA549" s="176"/>
      <c r="AB549" s="176"/>
      <c r="AC549" s="176"/>
      <c r="AD549" s="176"/>
      <c r="AG549" s="156"/>
      <c r="AH549" s="157"/>
      <c r="AI549" s="157"/>
      <c r="AJ549" s="157"/>
      <c r="AK549" s="157"/>
      <c r="AM549" s="159"/>
    </row>
    <row r="550" spans="1:39" s="158" customFormat="1" ht="15" customHeight="1" x14ac:dyDescent="0.25">
      <c r="A550" s="131">
        <v>544</v>
      </c>
      <c r="B550" s="131" t="s">
        <v>18637</v>
      </c>
      <c r="C550" s="131" t="s">
        <v>18692</v>
      </c>
      <c r="D550" s="131" t="s">
        <v>30</v>
      </c>
      <c r="E550" s="131" t="s">
        <v>18640</v>
      </c>
      <c r="F550" s="131" t="s">
        <v>18498</v>
      </c>
      <c r="G550" s="131" t="s">
        <v>19813</v>
      </c>
      <c r="H550" s="131">
        <v>1967</v>
      </c>
      <c r="I550" s="131">
        <v>2017</v>
      </c>
      <c r="J550" s="131"/>
      <c r="K550" s="244"/>
      <c r="L550" s="131"/>
      <c r="M550" s="131"/>
      <c r="N550" s="131"/>
      <c r="O550" s="131"/>
      <c r="P550" s="131"/>
      <c r="Q550" s="131"/>
      <c r="R550" s="131"/>
      <c r="S550" s="131" t="s">
        <v>18639</v>
      </c>
      <c r="T550" s="131"/>
      <c r="U550" s="131"/>
      <c r="V550" s="141"/>
      <c r="W550" s="175" t="s">
        <v>19814</v>
      </c>
      <c r="Y550" s="158">
        <v>24473</v>
      </c>
      <c r="Z550" s="176"/>
      <c r="AA550" s="176"/>
      <c r="AB550" s="176"/>
      <c r="AC550" s="176"/>
      <c r="AD550" s="176"/>
      <c r="AG550" s="156"/>
      <c r="AH550" s="157"/>
      <c r="AI550" s="157"/>
      <c r="AJ550" s="157"/>
      <c r="AK550" s="157"/>
      <c r="AM550" s="159"/>
    </row>
    <row r="551" spans="1:39" s="158" customFormat="1" ht="15" customHeight="1" x14ac:dyDescent="0.25">
      <c r="A551" s="131">
        <v>545</v>
      </c>
      <c r="B551" s="131" t="s">
        <v>18637</v>
      </c>
      <c r="C551" s="131" t="s">
        <v>18692</v>
      </c>
      <c r="D551" s="131" t="s">
        <v>30</v>
      </c>
      <c r="E551" s="131" t="s">
        <v>18640</v>
      </c>
      <c r="F551" s="131" t="s">
        <v>18498</v>
      </c>
      <c r="G551" s="131" t="s">
        <v>19815</v>
      </c>
      <c r="H551" s="131">
        <v>1987</v>
      </c>
      <c r="I551" s="131">
        <v>2017</v>
      </c>
      <c r="J551" s="131"/>
      <c r="K551" s="131"/>
      <c r="L551" s="131"/>
      <c r="M551" s="131"/>
      <c r="N551" s="131"/>
      <c r="O551" s="131"/>
      <c r="P551" s="131"/>
      <c r="Q551" s="131"/>
      <c r="R551" s="131"/>
      <c r="S551" s="131" t="s">
        <v>18639</v>
      </c>
      <c r="T551" s="131"/>
      <c r="U551" s="131"/>
      <c r="V551" s="141"/>
      <c r="W551" s="175" t="s">
        <v>19816</v>
      </c>
      <c r="Y551" s="158">
        <v>31898</v>
      </c>
      <c r="Z551" s="176"/>
      <c r="AA551" s="176"/>
      <c r="AB551" s="176"/>
      <c r="AC551" s="176"/>
      <c r="AD551" s="176"/>
      <c r="AG551" s="156"/>
      <c r="AH551" s="157"/>
      <c r="AI551" s="157"/>
      <c r="AJ551" s="157"/>
      <c r="AK551" s="157"/>
      <c r="AM551" s="159"/>
    </row>
    <row r="552" spans="1:39" s="158" customFormat="1" ht="15" customHeight="1" x14ac:dyDescent="0.25">
      <c r="A552" s="131">
        <v>546</v>
      </c>
      <c r="B552" s="131" t="s">
        <v>18637</v>
      </c>
      <c r="C552" s="131" t="s">
        <v>18692</v>
      </c>
      <c r="D552" s="131" t="s">
        <v>30</v>
      </c>
      <c r="E552" s="131" t="s">
        <v>18640</v>
      </c>
      <c r="F552" s="131" t="s">
        <v>18498</v>
      </c>
      <c r="G552" s="131" t="s">
        <v>19817</v>
      </c>
      <c r="H552" s="131">
        <v>1985</v>
      </c>
      <c r="I552" s="131">
        <v>2017</v>
      </c>
      <c r="J552" s="131"/>
      <c r="K552" s="131"/>
      <c r="L552" s="131"/>
      <c r="M552" s="131"/>
      <c r="N552" s="131"/>
      <c r="O552" s="131"/>
      <c r="P552" s="131"/>
      <c r="Q552" s="131"/>
      <c r="R552" s="131"/>
      <c r="S552" s="131" t="s">
        <v>18639</v>
      </c>
      <c r="T552" s="131"/>
      <c r="U552" s="131"/>
      <c r="V552" s="141"/>
      <c r="W552" s="175" t="s">
        <v>19818</v>
      </c>
      <c r="Y552" s="158">
        <v>31352</v>
      </c>
      <c r="Z552" s="176"/>
      <c r="AA552" s="176"/>
      <c r="AB552" s="176"/>
      <c r="AC552" s="176"/>
      <c r="AD552" s="176"/>
      <c r="AG552" s="156"/>
      <c r="AH552" s="157"/>
      <c r="AI552" s="157"/>
      <c r="AJ552" s="157"/>
      <c r="AK552" s="157"/>
      <c r="AM552" s="159"/>
    </row>
    <row r="553" spans="1:39" s="158" customFormat="1" ht="15" customHeight="1" x14ac:dyDescent="0.25">
      <c r="A553" s="131">
        <v>547</v>
      </c>
      <c r="B553" s="131" t="s">
        <v>18637</v>
      </c>
      <c r="C553" s="131" t="s">
        <v>18692</v>
      </c>
      <c r="D553" s="131" t="s">
        <v>30</v>
      </c>
      <c r="E553" s="131" t="s">
        <v>18640</v>
      </c>
      <c r="F553" s="131" t="s">
        <v>18498</v>
      </c>
      <c r="G553" s="131" t="s">
        <v>19819</v>
      </c>
      <c r="H553" s="131">
        <v>1980</v>
      </c>
      <c r="I553" s="131">
        <v>2017</v>
      </c>
      <c r="J553" s="131"/>
      <c r="K553" s="131"/>
      <c r="L553" s="131"/>
      <c r="M553" s="131"/>
      <c r="N553" s="131"/>
      <c r="O553" s="131"/>
      <c r="P553" s="244"/>
      <c r="Q553" s="131"/>
      <c r="R553" s="131"/>
      <c r="S553" s="131"/>
      <c r="T553" s="131" t="s">
        <v>18639</v>
      </c>
      <c r="U553" s="131"/>
      <c r="V553" s="141"/>
      <c r="W553" s="175" t="s">
        <v>19820</v>
      </c>
      <c r="Y553" s="158">
        <v>29221</v>
      </c>
      <c r="Z553" s="176"/>
      <c r="AA553" s="176"/>
      <c r="AB553" s="176"/>
      <c r="AC553" s="176"/>
      <c r="AD553" s="176"/>
      <c r="AG553" s="156"/>
      <c r="AH553" s="157"/>
      <c r="AI553" s="157"/>
      <c r="AJ553" s="157"/>
      <c r="AK553" s="157"/>
      <c r="AM553" s="159"/>
    </row>
    <row r="554" spans="1:39" s="158" customFormat="1" ht="15" customHeight="1" x14ac:dyDescent="0.25">
      <c r="A554" s="131">
        <v>548</v>
      </c>
      <c r="B554" s="131" t="s">
        <v>18637</v>
      </c>
      <c r="C554" s="131" t="s">
        <v>18692</v>
      </c>
      <c r="D554" s="131" t="s">
        <v>30</v>
      </c>
      <c r="E554" s="131" t="s">
        <v>18640</v>
      </c>
      <c r="F554" s="131" t="s">
        <v>18498</v>
      </c>
      <c r="G554" s="131" t="s">
        <v>19821</v>
      </c>
      <c r="H554" s="131">
        <v>1989</v>
      </c>
      <c r="I554" s="131">
        <v>2017</v>
      </c>
      <c r="J554" s="131"/>
      <c r="K554" s="244"/>
      <c r="L554" s="131"/>
      <c r="M554" s="131"/>
      <c r="N554" s="131"/>
      <c r="O554" s="131"/>
      <c r="P554" s="131"/>
      <c r="Q554" s="131"/>
      <c r="R554" s="131"/>
      <c r="S554" s="131"/>
      <c r="T554" s="131" t="s">
        <v>18639</v>
      </c>
      <c r="U554" s="131"/>
      <c r="V554" s="141"/>
      <c r="W554" s="175" t="s">
        <v>19822</v>
      </c>
      <c r="Y554" s="158">
        <v>32843</v>
      </c>
      <c r="Z554" s="176"/>
      <c r="AA554" s="176"/>
      <c r="AB554" s="176"/>
      <c r="AC554" s="176"/>
      <c r="AD554" s="176"/>
      <c r="AG554" s="156"/>
      <c r="AH554" s="157"/>
      <c r="AI554" s="157"/>
      <c r="AJ554" s="157"/>
      <c r="AK554" s="157"/>
      <c r="AM554" s="159"/>
    </row>
    <row r="555" spans="1:39" s="158" customFormat="1" ht="15" customHeight="1" x14ac:dyDescent="0.25">
      <c r="A555" s="131">
        <v>549</v>
      </c>
      <c r="B555" s="131" t="s">
        <v>18637</v>
      </c>
      <c r="C555" s="131" t="s">
        <v>18692</v>
      </c>
      <c r="D555" s="131" t="s">
        <v>30</v>
      </c>
      <c r="E555" s="131" t="s">
        <v>18640</v>
      </c>
      <c r="F555" s="131" t="s">
        <v>18498</v>
      </c>
      <c r="G555" s="131" t="s">
        <v>19823</v>
      </c>
      <c r="H555" s="131">
        <v>1988</v>
      </c>
      <c r="I555" s="131">
        <v>2017</v>
      </c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31" t="s">
        <v>18639</v>
      </c>
      <c r="U555" s="131"/>
      <c r="V555" s="141"/>
      <c r="W555" s="175" t="s">
        <v>19824</v>
      </c>
      <c r="Y555" s="158">
        <v>32387</v>
      </c>
      <c r="Z555" s="176"/>
      <c r="AA555" s="176"/>
      <c r="AB555" s="176"/>
      <c r="AC555" s="176"/>
      <c r="AD555" s="176"/>
      <c r="AG555" s="156"/>
      <c r="AH555" s="157"/>
      <c r="AI555" s="157"/>
      <c r="AJ555" s="157"/>
      <c r="AK555" s="157"/>
      <c r="AM555" s="159"/>
    </row>
    <row r="556" spans="1:39" s="158" customFormat="1" ht="15" customHeight="1" x14ac:dyDescent="0.25">
      <c r="A556" s="131">
        <v>550</v>
      </c>
      <c r="B556" s="131" t="s">
        <v>18637</v>
      </c>
      <c r="C556" s="131" t="s">
        <v>18692</v>
      </c>
      <c r="D556" s="131" t="s">
        <v>30</v>
      </c>
      <c r="E556" s="131" t="s">
        <v>18640</v>
      </c>
      <c r="F556" s="131" t="s">
        <v>18498</v>
      </c>
      <c r="G556" s="131" t="s">
        <v>19825</v>
      </c>
      <c r="H556" s="131">
        <v>1976</v>
      </c>
      <c r="I556" s="131" t="s">
        <v>18507</v>
      </c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 t="s">
        <v>18639</v>
      </c>
      <c r="U556" s="131"/>
      <c r="V556" s="141"/>
      <c r="W556" s="175" t="s">
        <v>19826</v>
      </c>
      <c r="Y556" s="158">
        <v>28004</v>
      </c>
      <c r="Z556" s="176"/>
      <c r="AA556" s="176"/>
      <c r="AB556" s="176"/>
      <c r="AC556" s="176"/>
      <c r="AD556" s="176"/>
      <c r="AG556" s="156"/>
      <c r="AH556" s="157"/>
      <c r="AI556" s="157"/>
      <c r="AJ556" s="157"/>
      <c r="AK556" s="157"/>
      <c r="AM556" s="159"/>
    </row>
    <row r="557" spans="1:39" s="158" customFormat="1" ht="15" customHeight="1" x14ac:dyDescent="0.25">
      <c r="A557" s="131">
        <v>551</v>
      </c>
      <c r="B557" s="131" t="s">
        <v>18637</v>
      </c>
      <c r="C557" s="131" t="s">
        <v>18692</v>
      </c>
      <c r="D557" s="131" t="s">
        <v>30</v>
      </c>
      <c r="E557" s="131" t="s">
        <v>18640</v>
      </c>
      <c r="F557" s="131" t="s">
        <v>18498</v>
      </c>
      <c r="G557" s="131" t="s">
        <v>19827</v>
      </c>
      <c r="H557" s="131">
        <v>1984</v>
      </c>
      <c r="I557" s="131">
        <v>2017</v>
      </c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31" t="s">
        <v>18639</v>
      </c>
      <c r="U557" s="244"/>
      <c r="V557" s="141"/>
      <c r="W557" s="175" t="s">
        <v>19828</v>
      </c>
      <c r="Y557" s="158">
        <v>30682</v>
      </c>
      <c r="Z557" s="176"/>
      <c r="AA557" s="176"/>
      <c r="AB557" s="176"/>
      <c r="AC557" s="176"/>
      <c r="AD557" s="176"/>
      <c r="AG557" s="156"/>
      <c r="AH557" s="157"/>
      <c r="AI557" s="157"/>
      <c r="AJ557" s="157"/>
      <c r="AK557" s="157"/>
      <c r="AM557" s="159"/>
    </row>
    <row r="558" spans="1:39" s="158" customFormat="1" ht="15" customHeight="1" x14ac:dyDescent="0.25">
      <c r="A558" s="131">
        <v>552</v>
      </c>
      <c r="B558" s="131" t="s">
        <v>18637</v>
      </c>
      <c r="C558" s="131" t="s">
        <v>18692</v>
      </c>
      <c r="D558" s="131" t="s">
        <v>30</v>
      </c>
      <c r="E558" s="131" t="s">
        <v>18640</v>
      </c>
      <c r="F558" s="131" t="s">
        <v>18498</v>
      </c>
      <c r="G558" s="131" t="s">
        <v>19829</v>
      </c>
      <c r="H558" s="131">
        <v>1970</v>
      </c>
      <c r="I558" s="131">
        <v>2017</v>
      </c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1" t="s">
        <v>18639</v>
      </c>
      <c r="U558" s="131"/>
      <c r="V558" s="141"/>
      <c r="W558" s="175" t="s">
        <v>19830</v>
      </c>
      <c r="Y558" s="158">
        <v>25628</v>
      </c>
      <c r="Z558" s="176"/>
      <c r="AA558" s="176"/>
      <c r="AB558" s="176"/>
      <c r="AC558" s="176"/>
      <c r="AD558" s="176"/>
      <c r="AG558" s="156"/>
      <c r="AH558" s="157"/>
      <c r="AI558" s="157"/>
      <c r="AJ558" s="157"/>
      <c r="AK558" s="157"/>
      <c r="AM558" s="159"/>
    </row>
    <row r="559" spans="1:39" s="158" customFormat="1" ht="15" customHeight="1" x14ac:dyDescent="0.25">
      <c r="A559" s="131">
        <v>553</v>
      </c>
      <c r="B559" s="131" t="s">
        <v>18637</v>
      </c>
      <c r="C559" s="131" t="s">
        <v>18692</v>
      </c>
      <c r="D559" s="131" t="s">
        <v>30</v>
      </c>
      <c r="E559" s="131" t="s">
        <v>18640</v>
      </c>
      <c r="F559" s="131" t="s">
        <v>18498</v>
      </c>
      <c r="G559" s="131" t="s">
        <v>19831</v>
      </c>
      <c r="H559" s="131">
        <v>1970</v>
      </c>
      <c r="I559" s="131">
        <v>2017</v>
      </c>
      <c r="J559" s="131"/>
      <c r="K559" s="131"/>
      <c r="L559" s="131"/>
      <c r="M559" s="131"/>
      <c r="N559" s="131"/>
      <c r="O559" s="131"/>
      <c r="P559" s="244"/>
      <c r="Q559" s="131"/>
      <c r="R559" s="131"/>
      <c r="S559" s="131"/>
      <c r="T559" s="131" t="s">
        <v>18639</v>
      </c>
      <c r="U559" s="131"/>
      <c r="V559" s="141"/>
      <c r="W559" s="175" t="s">
        <v>19832</v>
      </c>
      <c r="Y559" s="158">
        <v>25569</v>
      </c>
      <c r="Z559" s="176"/>
      <c r="AA559" s="176"/>
      <c r="AB559" s="176"/>
      <c r="AC559" s="176"/>
      <c r="AD559" s="176"/>
      <c r="AG559" s="156"/>
      <c r="AH559" s="157"/>
      <c r="AI559" s="157"/>
      <c r="AJ559" s="157"/>
      <c r="AK559" s="157"/>
      <c r="AM559" s="159"/>
    </row>
    <row r="560" spans="1:39" s="158" customFormat="1" ht="15" customHeight="1" x14ac:dyDescent="0.25">
      <c r="A560" s="131">
        <v>554</v>
      </c>
      <c r="B560" s="131" t="s">
        <v>18637</v>
      </c>
      <c r="C560" s="131" t="s">
        <v>18692</v>
      </c>
      <c r="D560" s="131" t="s">
        <v>70</v>
      </c>
      <c r="E560" s="131" t="s">
        <v>18640</v>
      </c>
      <c r="F560" s="131" t="s">
        <v>18498</v>
      </c>
      <c r="G560" s="131" t="s">
        <v>19833</v>
      </c>
      <c r="H560" s="131">
        <v>1964</v>
      </c>
      <c r="I560" s="131">
        <v>2017</v>
      </c>
      <c r="J560" s="131"/>
      <c r="K560" s="131"/>
      <c r="L560" s="131" t="s">
        <v>18639</v>
      </c>
      <c r="M560" s="131"/>
      <c r="N560" s="131"/>
      <c r="O560" s="131"/>
      <c r="P560" s="131"/>
      <c r="Q560" s="131"/>
      <c r="R560" s="131"/>
      <c r="S560" s="131"/>
      <c r="T560" s="131"/>
      <c r="U560" s="131"/>
      <c r="V560" s="141"/>
      <c r="W560" s="175" t="s">
        <v>19834</v>
      </c>
      <c r="Y560" s="158">
        <v>23529</v>
      </c>
      <c r="Z560" s="176"/>
      <c r="AA560" s="176"/>
      <c r="AB560" s="176"/>
      <c r="AC560" s="176"/>
      <c r="AD560" s="176"/>
      <c r="AG560" s="156"/>
      <c r="AH560" s="157"/>
      <c r="AI560" s="157"/>
      <c r="AJ560" s="157"/>
      <c r="AK560" s="157"/>
      <c r="AM560" s="159"/>
    </row>
    <row r="561" spans="1:39" s="158" customFormat="1" ht="15" customHeight="1" x14ac:dyDescent="0.25">
      <c r="A561" s="131">
        <v>555</v>
      </c>
      <c r="B561" s="131" t="s">
        <v>18637</v>
      </c>
      <c r="C561" s="131" t="s">
        <v>18692</v>
      </c>
      <c r="D561" s="131" t="s">
        <v>70</v>
      </c>
      <c r="E561" s="131" t="s">
        <v>18640</v>
      </c>
      <c r="F561" s="131" t="s">
        <v>18498</v>
      </c>
      <c r="G561" s="131" t="s">
        <v>19835</v>
      </c>
      <c r="H561" s="131">
        <v>1980</v>
      </c>
      <c r="I561" s="131">
        <v>2017</v>
      </c>
      <c r="J561" s="131"/>
      <c r="K561" s="131"/>
      <c r="L561" s="131" t="s">
        <v>18639</v>
      </c>
      <c r="M561" s="131"/>
      <c r="N561" s="131"/>
      <c r="O561" s="131"/>
      <c r="P561" s="131"/>
      <c r="Q561" s="131"/>
      <c r="R561" s="131"/>
      <c r="S561" s="131"/>
      <c r="T561" s="131"/>
      <c r="U561" s="131"/>
      <c r="V561" s="141"/>
      <c r="W561" s="175" t="s">
        <v>19836</v>
      </c>
      <c r="Y561" s="158">
        <v>29476</v>
      </c>
      <c r="Z561" s="176"/>
      <c r="AA561" s="176"/>
      <c r="AB561" s="176"/>
      <c r="AC561" s="176"/>
      <c r="AD561" s="176"/>
      <c r="AG561" s="156"/>
      <c r="AH561" s="157"/>
      <c r="AI561" s="157"/>
      <c r="AJ561" s="157"/>
      <c r="AK561" s="157"/>
      <c r="AM561" s="159"/>
    </row>
    <row r="562" spans="1:39" s="158" customFormat="1" ht="15" customHeight="1" x14ac:dyDescent="0.25">
      <c r="A562" s="131">
        <v>556</v>
      </c>
      <c r="B562" s="131" t="s">
        <v>18637</v>
      </c>
      <c r="C562" s="131" t="s">
        <v>18692</v>
      </c>
      <c r="D562" s="131" t="s">
        <v>70</v>
      </c>
      <c r="E562" s="131" t="s">
        <v>18640</v>
      </c>
      <c r="F562" s="131" t="s">
        <v>18498</v>
      </c>
      <c r="G562" s="131" t="s">
        <v>19837</v>
      </c>
      <c r="H562" s="131">
        <v>1987</v>
      </c>
      <c r="I562" s="131">
        <v>2017</v>
      </c>
      <c r="J562" s="131"/>
      <c r="K562" s="244"/>
      <c r="L562" s="131" t="s">
        <v>18639</v>
      </c>
      <c r="M562" s="131"/>
      <c r="N562" s="131"/>
      <c r="O562" s="131"/>
      <c r="P562" s="131"/>
      <c r="Q562" s="131"/>
      <c r="R562" s="131"/>
      <c r="S562" s="131"/>
      <c r="T562" s="131"/>
      <c r="U562" s="131"/>
      <c r="V562" s="141"/>
      <c r="W562" s="175" t="s">
        <v>19838</v>
      </c>
      <c r="Y562" s="158">
        <v>31943</v>
      </c>
      <c r="Z562" s="176"/>
      <c r="AA562" s="176"/>
      <c r="AB562" s="176"/>
      <c r="AC562" s="176"/>
      <c r="AD562" s="176"/>
      <c r="AG562" s="156"/>
      <c r="AH562" s="157"/>
      <c r="AI562" s="157"/>
      <c r="AJ562" s="157"/>
      <c r="AK562" s="157"/>
      <c r="AM562" s="159"/>
    </row>
    <row r="563" spans="1:39" s="158" customFormat="1" ht="15" customHeight="1" x14ac:dyDescent="0.25">
      <c r="A563" s="131">
        <v>557</v>
      </c>
      <c r="B563" s="131" t="s">
        <v>18637</v>
      </c>
      <c r="C563" s="131" t="s">
        <v>18692</v>
      </c>
      <c r="D563" s="131" t="s">
        <v>70</v>
      </c>
      <c r="E563" s="131" t="s">
        <v>18640</v>
      </c>
      <c r="F563" s="131" t="s">
        <v>18498</v>
      </c>
      <c r="G563" s="131" t="s">
        <v>19839</v>
      </c>
      <c r="H563" s="131">
        <v>1967</v>
      </c>
      <c r="I563" s="131">
        <v>2017</v>
      </c>
      <c r="J563" s="131"/>
      <c r="K563" s="131"/>
      <c r="L563" s="131"/>
      <c r="M563" s="131" t="s">
        <v>18639</v>
      </c>
      <c r="N563" s="131"/>
      <c r="O563" s="131"/>
      <c r="P563" s="131"/>
      <c r="Q563" s="131"/>
      <c r="R563" s="131"/>
      <c r="S563" s="131"/>
      <c r="T563" s="131"/>
      <c r="U563" s="131"/>
      <c r="V563" s="141"/>
      <c r="W563" s="175" t="s">
        <v>19840</v>
      </c>
      <c r="Y563" s="158">
        <v>24519</v>
      </c>
      <c r="Z563" s="176"/>
      <c r="AA563" s="176"/>
      <c r="AB563" s="176"/>
      <c r="AC563" s="176"/>
      <c r="AD563" s="176"/>
      <c r="AG563" s="156"/>
      <c r="AH563" s="157"/>
      <c r="AI563" s="157"/>
      <c r="AJ563" s="157"/>
      <c r="AK563" s="157"/>
      <c r="AM563" s="159"/>
    </row>
    <row r="564" spans="1:39" s="158" customFormat="1" ht="15" customHeight="1" x14ac:dyDescent="0.25">
      <c r="A564" s="131">
        <v>558</v>
      </c>
      <c r="B564" s="131" t="s">
        <v>18637</v>
      </c>
      <c r="C564" s="131" t="s">
        <v>18692</v>
      </c>
      <c r="D564" s="131" t="s">
        <v>70</v>
      </c>
      <c r="E564" s="131" t="s">
        <v>18640</v>
      </c>
      <c r="F564" s="131" t="s">
        <v>18498</v>
      </c>
      <c r="G564" s="131" t="s">
        <v>19841</v>
      </c>
      <c r="H564" s="131">
        <v>1989</v>
      </c>
      <c r="I564" s="131">
        <v>2017</v>
      </c>
      <c r="J564" s="131"/>
      <c r="K564" s="131"/>
      <c r="L564" s="131"/>
      <c r="M564" s="131" t="s">
        <v>18639</v>
      </c>
      <c r="N564" s="131"/>
      <c r="O564" s="131"/>
      <c r="P564" s="131"/>
      <c r="Q564" s="131"/>
      <c r="R564" s="131"/>
      <c r="S564" s="131"/>
      <c r="T564" s="131"/>
      <c r="U564" s="131"/>
      <c r="V564" s="141"/>
      <c r="W564" s="175" t="s">
        <v>19842</v>
      </c>
      <c r="Y564" s="158">
        <v>32752</v>
      </c>
      <c r="Z564" s="176"/>
      <c r="AA564" s="176"/>
      <c r="AB564" s="176"/>
      <c r="AC564" s="176"/>
      <c r="AD564" s="176"/>
      <c r="AG564" s="156"/>
      <c r="AH564" s="157"/>
      <c r="AI564" s="157"/>
      <c r="AJ564" s="157"/>
      <c r="AK564" s="157"/>
      <c r="AM564" s="159"/>
    </row>
    <row r="565" spans="1:39" s="158" customFormat="1" ht="15" customHeight="1" x14ac:dyDescent="0.25">
      <c r="A565" s="131">
        <v>559</v>
      </c>
      <c r="B565" s="131" t="s">
        <v>18637</v>
      </c>
      <c r="C565" s="131" t="s">
        <v>18692</v>
      </c>
      <c r="D565" s="131" t="s">
        <v>70</v>
      </c>
      <c r="E565" s="131" t="s">
        <v>18640</v>
      </c>
      <c r="F565" s="131" t="s">
        <v>18498</v>
      </c>
      <c r="G565" s="131" t="s">
        <v>19843</v>
      </c>
      <c r="H565" s="131">
        <v>1976</v>
      </c>
      <c r="I565" s="131">
        <v>2017</v>
      </c>
      <c r="J565" s="131"/>
      <c r="K565" s="131"/>
      <c r="L565" s="131"/>
      <c r="M565" s="131" t="s">
        <v>18639</v>
      </c>
      <c r="N565" s="131"/>
      <c r="O565" s="131"/>
      <c r="P565" s="131"/>
      <c r="Q565" s="131"/>
      <c r="R565" s="131"/>
      <c r="S565" s="131"/>
      <c r="T565" s="131"/>
      <c r="U565" s="244"/>
      <c r="V565" s="141"/>
      <c r="W565" s="175" t="s">
        <v>19844</v>
      </c>
      <c r="Y565" s="158">
        <v>27976</v>
      </c>
      <c r="Z565" s="176"/>
      <c r="AA565" s="176"/>
      <c r="AB565" s="176"/>
      <c r="AC565" s="176"/>
      <c r="AD565" s="176"/>
      <c r="AG565" s="156"/>
      <c r="AH565" s="157"/>
      <c r="AI565" s="157"/>
      <c r="AJ565" s="157"/>
      <c r="AK565" s="157"/>
      <c r="AM565" s="159"/>
    </row>
    <row r="566" spans="1:39" s="158" customFormat="1" ht="15" customHeight="1" x14ac:dyDescent="0.25">
      <c r="A566" s="131">
        <v>560</v>
      </c>
      <c r="B566" s="131" t="s">
        <v>18637</v>
      </c>
      <c r="C566" s="131" t="s">
        <v>18692</v>
      </c>
      <c r="D566" s="131" t="s">
        <v>70</v>
      </c>
      <c r="E566" s="131" t="s">
        <v>18640</v>
      </c>
      <c r="F566" s="131" t="s">
        <v>18498</v>
      </c>
      <c r="G566" s="131" t="s">
        <v>19845</v>
      </c>
      <c r="H566" s="131">
        <v>1973</v>
      </c>
      <c r="I566" s="131">
        <v>2017</v>
      </c>
      <c r="J566" s="131"/>
      <c r="K566" s="131"/>
      <c r="L566" s="131" t="s">
        <v>18639</v>
      </c>
      <c r="M566" s="131"/>
      <c r="N566" s="131"/>
      <c r="O566" s="131"/>
      <c r="P566" s="131"/>
      <c r="Q566" s="131"/>
      <c r="R566" s="131"/>
      <c r="S566" s="131"/>
      <c r="T566" s="131"/>
      <c r="U566" s="131"/>
      <c r="V566" s="141"/>
      <c r="W566" s="175" t="s">
        <v>19846</v>
      </c>
      <c r="Y566" s="158">
        <v>26665</v>
      </c>
      <c r="Z566" s="176"/>
      <c r="AA566" s="176"/>
      <c r="AB566" s="176"/>
      <c r="AC566" s="176"/>
      <c r="AD566" s="176"/>
      <c r="AG566" s="156"/>
      <c r="AH566" s="157"/>
      <c r="AI566" s="157"/>
      <c r="AJ566" s="157"/>
      <c r="AK566" s="157"/>
      <c r="AM566" s="159"/>
    </row>
    <row r="567" spans="1:39" s="158" customFormat="1" ht="15" customHeight="1" x14ac:dyDescent="0.25">
      <c r="A567" s="131">
        <v>561</v>
      </c>
      <c r="B567" s="131" t="s">
        <v>18637</v>
      </c>
      <c r="C567" s="131" t="s">
        <v>18692</v>
      </c>
      <c r="D567" s="131" t="s">
        <v>70</v>
      </c>
      <c r="E567" s="131" t="s">
        <v>18640</v>
      </c>
      <c r="F567" s="131" t="s">
        <v>18498</v>
      </c>
      <c r="G567" s="131" t="s">
        <v>19847</v>
      </c>
      <c r="H567" s="131">
        <v>1975</v>
      </c>
      <c r="I567" s="131">
        <v>2017</v>
      </c>
      <c r="J567" s="131"/>
      <c r="K567" s="131"/>
      <c r="L567" s="131"/>
      <c r="M567" s="131"/>
      <c r="N567" s="131" t="s">
        <v>18639</v>
      </c>
      <c r="O567" s="131"/>
      <c r="P567" s="244"/>
      <c r="Q567" s="131"/>
      <c r="R567" s="131"/>
      <c r="S567" s="131"/>
      <c r="T567" s="131"/>
      <c r="U567" s="131"/>
      <c r="V567" s="141"/>
      <c r="W567" s="175" t="s">
        <v>19848</v>
      </c>
      <c r="Y567" s="158">
        <v>27581</v>
      </c>
      <c r="Z567" s="176"/>
      <c r="AA567" s="176"/>
      <c r="AB567" s="176"/>
      <c r="AC567" s="176"/>
      <c r="AD567" s="176"/>
      <c r="AG567" s="156"/>
      <c r="AH567" s="157"/>
      <c r="AI567" s="157"/>
      <c r="AJ567" s="157"/>
      <c r="AK567" s="157"/>
      <c r="AM567" s="159"/>
    </row>
    <row r="568" spans="1:39" s="158" customFormat="1" ht="15" customHeight="1" x14ac:dyDescent="0.25">
      <c r="A568" s="131">
        <v>562</v>
      </c>
      <c r="B568" s="131" t="s">
        <v>18637</v>
      </c>
      <c r="C568" s="131" t="s">
        <v>18692</v>
      </c>
      <c r="D568" s="131" t="s">
        <v>70</v>
      </c>
      <c r="E568" s="131" t="s">
        <v>18640</v>
      </c>
      <c r="F568" s="131" t="s">
        <v>18498</v>
      </c>
      <c r="G568" s="131" t="s">
        <v>19849</v>
      </c>
      <c r="H568" s="131">
        <v>1980</v>
      </c>
      <c r="I568" s="131">
        <v>2017</v>
      </c>
      <c r="J568" s="131"/>
      <c r="K568" s="131"/>
      <c r="L568" s="131"/>
      <c r="M568" s="131"/>
      <c r="N568" s="131" t="s">
        <v>18639</v>
      </c>
      <c r="O568" s="131"/>
      <c r="P568" s="131"/>
      <c r="Q568" s="131"/>
      <c r="R568" s="131"/>
      <c r="S568" s="131"/>
      <c r="T568" s="131"/>
      <c r="U568" s="131"/>
      <c r="V568" s="141"/>
      <c r="W568" s="175" t="s">
        <v>19850</v>
      </c>
      <c r="Y568" s="158">
        <v>29475</v>
      </c>
      <c r="Z568" s="176"/>
      <c r="AA568" s="176"/>
      <c r="AB568" s="176"/>
      <c r="AC568" s="176"/>
      <c r="AD568" s="176"/>
      <c r="AG568" s="156"/>
      <c r="AH568" s="157"/>
      <c r="AI568" s="157"/>
      <c r="AJ568" s="157"/>
      <c r="AK568" s="157"/>
      <c r="AM568" s="159"/>
    </row>
    <row r="569" spans="1:39" s="158" customFormat="1" ht="15" customHeight="1" x14ac:dyDescent="0.25">
      <c r="A569" s="131">
        <v>563</v>
      </c>
      <c r="B569" s="131" t="s">
        <v>18637</v>
      </c>
      <c r="C569" s="131" t="s">
        <v>18692</v>
      </c>
      <c r="D569" s="131" t="s">
        <v>70</v>
      </c>
      <c r="E569" s="131" t="s">
        <v>18640</v>
      </c>
      <c r="F569" s="131" t="s">
        <v>18498</v>
      </c>
      <c r="G569" s="131" t="s">
        <v>19851</v>
      </c>
      <c r="H569" s="131">
        <v>1981</v>
      </c>
      <c r="I569" s="131">
        <v>2017</v>
      </c>
      <c r="J569" s="131"/>
      <c r="K569" s="131"/>
      <c r="L569" s="131"/>
      <c r="M569" s="131"/>
      <c r="N569" s="131" t="s">
        <v>18639</v>
      </c>
      <c r="O569" s="131"/>
      <c r="P569" s="131"/>
      <c r="Q569" s="131"/>
      <c r="R569" s="131"/>
      <c r="S569" s="131"/>
      <c r="T569" s="131"/>
      <c r="U569" s="131"/>
      <c r="V569" s="141"/>
      <c r="W569" s="175" t="s">
        <v>19852</v>
      </c>
      <c r="Y569" s="158">
        <v>29679</v>
      </c>
      <c r="Z569" s="176"/>
      <c r="AA569" s="176"/>
      <c r="AB569" s="176"/>
      <c r="AC569" s="176"/>
      <c r="AD569" s="176"/>
      <c r="AG569" s="156"/>
      <c r="AH569" s="157"/>
      <c r="AI569" s="157"/>
      <c r="AJ569" s="157"/>
      <c r="AK569" s="157"/>
      <c r="AM569" s="159"/>
    </row>
    <row r="570" spans="1:39" s="158" customFormat="1" ht="15" customHeight="1" x14ac:dyDescent="0.25">
      <c r="A570" s="131">
        <v>564</v>
      </c>
      <c r="B570" s="131" t="s">
        <v>18637</v>
      </c>
      <c r="C570" s="131" t="s">
        <v>18692</v>
      </c>
      <c r="D570" s="131" t="s">
        <v>70</v>
      </c>
      <c r="E570" s="131" t="s">
        <v>18640</v>
      </c>
      <c r="F570" s="131" t="s">
        <v>18498</v>
      </c>
      <c r="G570" s="131" t="s">
        <v>19853</v>
      </c>
      <c r="H570" s="131">
        <v>1976</v>
      </c>
      <c r="I570" s="131">
        <v>2017</v>
      </c>
      <c r="J570" s="131"/>
      <c r="K570" s="244"/>
      <c r="L570" s="131"/>
      <c r="M570" s="131"/>
      <c r="N570" s="131"/>
      <c r="O570" s="131" t="s">
        <v>18639</v>
      </c>
      <c r="P570" s="131"/>
      <c r="Q570" s="131"/>
      <c r="R570" s="131"/>
      <c r="S570" s="131"/>
      <c r="T570" s="131"/>
      <c r="U570" s="131"/>
      <c r="V570" s="141"/>
      <c r="W570" s="175" t="s">
        <v>19854</v>
      </c>
      <c r="Y570" s="158">
        <v>27947</v>
      </c>
      <c r="Z570" s="176"/>
      <c r="AA570" s="176"/>
      <c r="AB570" s="176"/>
      <c r="AC570" s="176"/>
      <c r="AD570" s="176"/>
      <c r="AG570" s="156"/>
      <c r="AH570" s="157"/>
      <c r="AI570" s="157"/>
      <c r="AJ570" s="157"/>
      <c r="AK570" s="157"/>
      <c r="AM570" s="159"/>
    </row>
    <row r="571" spans="1:39" s="158" customFormat="1" ht="15" customHeight="1" x14ac:dyDescent="0.25">
      <c r="A571" s="131">
        <v>565</v>
      </c>
      <c r="B571" s="131" t="s">
        <v>18637</v>
      </c>
      <c r="C571" s="131" t="s">
        <v>18692</v>
      </c>
      <c r="D571" s="131" t="s">
        <v>70</v>
      </c>
      <c r="E571" s="131" t="s">
        <v>18640</v>
      </c>
      <c r="F571" s="131" t="s">
        <v>18498</v>
      </c>
      <c r="G571" s="131" t="s">
        <v>19855</v>
      </c>
      <c r="H571" s="131">
        <v>1975</v>
      </c>
      <c r="I571" s="131">
        <v>2017</v>
      </c>
      <c r="J571" s="131"/>
      <c r="K571" s="131"/>
      <c r="L571" s="131"/>
      <c r="M571" s="131"/>
      <c r="N571" s="131"/>
      <c r="O571" s="131" t="s">
        <v>18639</v>
      </c>
      <c r="P571" s="131"/>
      <c r="Q571" s="131"/>
      <c r="R571" s="131"/>
      <c r="S571" s="131"/>
      <c r="T571" s="131"/>
      <c r="U571" s="131"/>
      <c r="V571" s="141"/>
      <c r="W571" s="175" t="s">
        <v>19856</v>
      </c>
      <c r="Y571" s="158">
        <v>27399</v>
      </c>
      <c r="Z571" s="176"/>
      <c r="AA571" s="176"/>
      <c r="AB571" s="176"/>
      <c r="AC571" s="176"/>
      <c r="AD571" s="176"/>
      <c r="AG571" s="156"/>
      <c r="AH571" s="157"/>
      <c r="AI571" s="157"/>
      <c r="AJ571" s="157"/>
      <c r="AK571" s="157"/>
      <c r="AM571" s="159"/>
    </row>
    <row r="572" spans="1:39" s="158" customFormat="1" ht="15" customHeight="1" x14ac:dyDescent="0.25">
      <c r="A572" s="131">
        <v>566</v>
      </c>
      <c r="B572" s="131" t="s">
        <v>18637</v>
      </c>
      <c r="C572" s="131" t="s">
        <v>18692</v>
      </c>
      <c r="D572" s="131" t="s">
        <v>70</v>
      </c>
      <c r="E572" s="131" t="s">
        <v>18640</v>
      </c>
      <c r="F572" s="131" t="s">
        <v>18498</v>
      </c>
      <c r="G572" s="131" t="s">
        <v>19857</v>
      </c>
      <c r="H572" s="131">
        <v>1996</v>
      </c>
      <c r="I572" s="131" t="s">
        <v>18507</v>
      </c>
      <c r="J572" s="131"/>
      <c r="K572" s="131"/>
      <c r="L572" s="131" t="s">
        <v>18639</v>
      </c>
      <c r="M572" s="131"/>
      <c r="N572" s="131"/>
      <c r="O572" s="131"/>
      <c r="P572" s="131"/>
      <c r="Q572" s="131"/>
      <c r="R572" s="131"/>
      <c r="S572" s="131"/>
      <c r="T572" s="131"/>
      <c r="U572" s="131"/>
      <c r="V572" s="141"/>
      <c r="W572" s="175" t="s">
        <v>19858</v>
      </c>
      <c r="Y572" s="158">
        <v>35065</v>
      </c>
      <c r="Z572" s="176"/>
      <c r="AA572" s="176"/>
      <c r="AB572" s="176"/>
      <c r="AC572" s="176"/>
      <c r="AD572" s="176"/>
      <c r="AG572" s="156"/>
      <c r="AH572" s="157"/>
      <c r="AI572" s="157"/>
      <c r="AJ572" s="157"/>
      <c r="AK572" s="157"/>
      <c r="AM572" s="159"/>
    </row>
    <row r="573" spans="1:39" s="158" customFormat="1" ht="15" customHeight="1" x14ac:dyDescent="0.25">
      <c r="A573" s="131">
        <v>567</v>
      </c>
      <c r="B573" s="131" t="s">
        <v>18637</v>
      </c>
      <c r="C573" s="131" t="s">
        <v>18692</v>
      </c>
      <c r="D573" s="131" t="s">
        <v>70</v>
      </c>
      <c r="E573" s="131" t="s">
        <v>18640</v>
      </c>
      <c r="F573" s="131" t="s">
        <v>18498</v>
      </c>
      <c r="G573" s="131" t="s">
        <v>19859</v>
      </c>
      <c r="H573" s="131">
        <v>1963</v>
      </c>
      <c r="I573" s="131">
        <v>2017</v>
      </c>
      <c r="J573" s="131"/>
      <c r="K573" s="131"/>
      <c r="L573" s="131"/>
      <c r="M573" s="131"/>
      <c r="N573" s="131"/>
      <c r="O573" s="131" t="s">
        <v>18639</v>
      </c>
      <c r="P573" s="131"/>
      <c r="Q573" s="131"/>
      <c r="R573" s="131"/>
      <c r="S573" s="131"/>
      <c r="T573" s="131"/>
      <c r="U573" s="244"/>
      <c r="V573" s="141"/>
      <c r="W573" s="175" t="s">
        <v>19860</v>
      </c>
      <c r="Y573" s="158">
        <v>23194</v>
      </c>
      <c r="Z573" s="176"/>
      <c r="AA573" s="176"/>
      <c r="AB573" s="176"/>
      <c r="AC573" s="176"/>
      <c r="AD573" s="176"/>
      <c r="AG573" s="156"/>
      <c r="AH573" s="157"/>
      <c r="AI573" s="157"/>
      <c r="AJ573" s="157"/>
      <c r="AK573" s="157"/>
      <c r="AM573" s="159"/>
    </row>
    <row r="574" spans="1:39" s="158" customFormat="1" ht="15" customHeight="1" x14ac:dyDescent="0.25">
      <c r="A574" s="131">
        <v>568</v>
      </c>
      <c r="B574" s="131" t="s">
        <v>18637</v>
      </c>
      <c r="C574" s="131" t="s">
        <v>18692</v>
      </c>
      <c r="D574" s="131" t="s">
        <v>70</v>
      </c>
      <c r="E574" s="131" t="s">
        <v>18640</v>
      </c>
      <c r="F574" s="131" t="s">
        <v>18498</v>
      </c>
      <c r="G574" s="131" t="s">
        <v>19861</v>
      </c>
      <c r="H574" s="131">
        <v>1979</v>
      </c>
      <c r="I574" s="131">
        <v>2017</v>
      </c>
      <c r="J574" s="131"/>
      <c r="K574" s="131"/>
      <c r="L574" s="131"/>
      <c r="M574" s="131"/>
      <c r="N574" s="131"/>
      <c r="O574" s="131"/>
      <c r="P574" s="131" t="s">
        <v>18639</v>
      </c>
      <c r="Q574" s="131"/>
      <c r="R574" s="131"/>
      <c r="S574" s="131"/>
      <c r="T574" s="131"/>
      <c r="U574" s="131"/>
      <c r="V574" s="141"/>
      <c r="W574" s="175" t="s">
        <v>19862</v>
      </c>
      <c r="Y574" s="158">
        <v>28950</v>
      </c>
      <c r="Z574" s="176"/>
      <c r="AA574" s="176"/>
      <c r="AB574" s="176"/>
      <c r="AC574" s="176"/>
      <c r="AD574" s="176"/>
      <c r="AG574" s="156"/>
      <c r="AH574" s="157"/>
      <c r="AI574" s="157"/>
      <c r="AJ574" s="157"/>
      <c r="AK574" s="157"/>
      <c r="AM574" s="159"/>
    </row>
    <row r="575" spans="1:39" s="158" customFormat="1" ht="15" customHeight="1" x14ac:dyDescent="0.25">
      <c r="A575" s="131">
        <v>569</v>
      </c>
      <c r="B575" s="131" t="s">
        <v>18637</v>
      </c>
      <c r="C575" s="131" t="s">
        <v>18692</v>
      </c>
      <c r="D575" s="131" t="s">
        <v>70</v>
      </c>
      <c r="E575" s="131" t="s">
        <v>18640</v>
      </c>
      <c r="F575" s="131" t="s">
        <v>18498</v>
      </c>
      <c r="G575" s="131" t="s">
        <v>19863</v>
      </c>
      <c r="H575" s="131">
        <v>1979</v>
      </c>
      <c r="I575" s="131">
        <v>2017</v>
      </c>
      <c r="J575" s="131"/>
      <c r="K575" s="131"/>
      <c r="L575" s="131"/>
      <c r="M575" s="131"/>
      <c r="N575" s="131"/>
      <c r="O575" s="131"/>
      <c r="P575" s="244" t="s">
        <v>18639</v>
      </c>
      <c r="Q575" s="131"/>
      <c r="R575" s="131"/>
      <c r="S575" s="131"/>
      <c r="T575" s="131"/>
      <c r="U575" s="131"/>
      <c r="V575" s="141"/>
      <c r="W575" s="175" t="s">
        <v>19864</v>
      </c>
      <c r="Y575" s="158">
        <v>29011</v>
      </c>
      <c r="Z575" s="176"/>
      <c r="AA575" s="176"/>
      <c r="AB575" s="176"/>
      <c r="AC575" s="176"/>
      <c r="AD575" s="176"/>
      <c r="AG575" s="156"/>
      <c r="AH575" s="157"/>
      <c r="AI575" s="157"/>
      <c r="AJ575" s="157"/>
      <c r="AK575" s="157"/>
      <c r="AM575" s="159"/>
    </row>
    <row r="576" spans="1:39" s="158" customFormat="1" ht="15" customHeight="1" x14ac:dyDescent="0.25">
      <c r="A576" s="131">
        <v>570</v>
      </c>
      <c r="B576" s="131" t="s">
        <v>18637</v>
      </c>
      <c r="C576" s="131" t="s">
        <v>18692</v>
      </c>
      <c r="D576" s="131" t="s">
        <v>70</v>
      </c>
      <c r="E576" s="131" t="s">
        <v>18640</v>
      </c>
      <c r="F576" s="131" t="s">
        <v>18498</v>
      </c>
      <c r="G576" s="131" t="s">
        <v>19865</v>
      </c>
      <c r="H576" s="131">
        <v>1975</v>
      </c>
      <c r="I576" s="131">
        <v>2017</v>
      </c>
      <c r="J576" s="131"/>
      <c r="K576" s="131"/>
      <c r="L576" s="131"/>
      <c r="M576" s="131"/>
      <c r="N576" s="131"/>
      <c r="O576" s="131"/>
      <c r="P576" s="131" t="s">
        <v>18639</v>
      </c>
      <c r="Q576" s="131"/>
      <c r="R576" s="131"/>
      <c r="S576" s="131"/>
      <c r="T576" s="131"/>
      <c r="U576" s="131"/>
      <c r="V576" s="141"/>
      <c r="W576" s="175" t="s">
        <v>19866</v>
      </c>
      <c r="Y576" s="158">
        <v>27426</v>
      </c>
      <c r="Z576" s="176"/>
      <c r="AA576" s="176"/>
      <c r="AB576" s="176"/>
      <c r="AC576" s="176"/>
      <c r="AD576" s="176"/>
      <c r="AG576" s="156"/>
      <c r="AH576" s="157"/>
      <c r="AI576" s="157"/>
      <c r="AJ576" s="157"/>
      <c r="AK576" s="157"/>
      <c r="AM576" s="159"/>
    </row>
    <row r="577" spans="1:39" s="158" customFormat="1" ht="15" customHeight="1" x14ac:dyDescent="0.25">
      <c r="A577" s="131">
        <v>571</v>
      </c>
      <c r="B577" s="131" t="s">
        <v>18637</v>
      </c>
      <c r="C577" s="131" t="s">
        <v>18692</v>
      </c>
      <c r="D577" s="131" t="s">
        <v>70</v>
      </c>
      <c r="E577" s="131" t="s">
        <v>18640</v>
      </c>
      <c r="F577" s="131" t="s">
        <v>18498</v>
      </c>
      <c r="G577" s="131" t="s">
        <v>19867</v>
      </c>
      <c r="H577" s="131">
        <v>1978</v>
      </c>
      <c r="I577" s="131">
        <v>2017</v>
      </c>
      <c r="J577" s="131"/>
      <c r="K577" s="131"/>
      <c r="L577" s="131"/>
      <c r="M577" s="131"/>
      <c r="N577" s="131"/>
      <c r="O577" s="131"/>
      <c r="P577" s="131"/>
      <c r="Q577" s="131" t="s">
        <v>18639</v>
      </c>
      <c r="R577" s="131"/>
      <c r="S577" s="131"/>
      <c r="T577" s="131"/>
      <c r="U577" s="244"/>
      <c r="V577" s="141"/>
      <c r="W577" s="175" t="s">
        <v>19868</v>
      </c>
      <c r="Y577" s="158">
        <v>28840</v>
      </c>
      <c r="Z577" s="176"/>
      <c r="AA577" s="176"/>
      <c r="AB577" s="176"/>
      <c r="AC577" s="176"/>
      <c r="AD577" s="176"/>
      <c r="AG577" s="156"/>
      <c r="AH577" s="157"/>
      <c r="AI577" s="157"/>
      <c r="AJ577" s="157"/>
      <c r="AK577" s="157"/>
      <c r="AM577" s="159"/>
    </row>
    <row r="578" spans="1:39" s="158" customFormat="1" ht="15" customHeight="1" x14ac:dyDescent="0.25">
      <c r="A578" s="131">
        <v>572</v>
      </c>
      <c r="B578" s="131" t="s">
        <v>18637</v>
      </c>
      <c r="C578" s="131" t="s">
        <v>18692</v>
      </c>
      <c r="D578" s="131" t="s">
        <v>70</v>
      </c>
      <c r="E578" s="131" t="s">
        <v>18640</v>
      </c>
      <c r="F578" s="131" t="s">
        <v>18498</v>
      </c>
      <c r="G578" s="131" t="s">
        <v>19869</v>
      </c>
      <c r="H578" s="131">
        <v>1987</v>
      </c>
      <c r="I578" s="131">
        <v>2017</v>
      </c>
      <c r="J578" s="131"/>
      <c r="K578" s="244"/>
      <c r="L578" s="131"/>
      <c r="M578" s="131"/>
      <c r="N578" s="131"/>
      <c r="O578" s="131"/>
      <c r="P578" s="131"/>
      <c r="Q578" s="131" t="s">
        <v>18639</v>
      </c>
      <c r="R578" s="131"/>
      <c r="S578" s="131"/>
      <c r="T578" s="131"/>
      <c r="U578" s="131"/>
      <c r="V578" s="141"/>
      <c r="W578" s="175" t="s">
        <v>19870</v>
      </c>
      <c r="Y578" s="158">
        <v>31873</v>
      </c>
      <c r="Z578" s="176"/>
      <c r="AA578" s="176"/>
      <c r="AB578" s="176"/>
      <c r="AC578" s="176"/>
      <c r="AD578" s="176"/>
      <c r="AG578" s="156"/>
      <c r="AH578" s="157"/>
      <c r="AI578" s="157"/>
      <c r="AJ578" s="157"/>
      <c r="AK578" s="157"/>
      <c r="AM578" s="159"/>
    </row>
    <row r="579" spans="1:39" s="158" customFormat="1" ht="15" customHeight="1" x14ac:dyDescent="0.25">
      <c r="A579" s="131">
        <v>573</v>
      </c>
      <c r="B579" s="131" t="s">
        <v>18637</v>
      </c>
      <c r="C579" s="131" t="s">
        <v>18692</v>
      </c>
      <c r="D579" s="131" t="s">
        <v>70</v>
      </c>
      <c r="E579" s="131" t="s">
        <v>18640</v>
      </c>
      <c r="F579" s="131" t="s">
        <v>18498</v>
      </c>
      <c r="G579" s="131" t="s">
        <v>19871</v>
      </c>
      <c r="H579" s="131">
        <v>1976</v>
      </c>
      <c r="I579" s="131">
        <v>2017</v>
      </c>
      <c r="J579" s="131"/>
      <c r="K579" s="131"/>
      <c r="L579" s="131"/>
      <c r="M579" s="131"/>
      <c r="N579" s="131"/>
      <c r="O579" s="131"/>
      <c r="P579" s="131"/>
      <c r="Q579" s="131" t="s">
        <v>18639</v>
      </c>
      <c r="R579" s="131"/>
      <c r="S579" s="131"/>
      <c r="T579" s="131"/>
      <c r="U579" s="131"/>
      <c r="V579" s="141"/>
      <c r="W579" s="175" t="s">
        <v>19872</v>
      </c>
      <c r="Y579" s="158">
        <v>27777</v>
      </c>
      <c r="Z579" s="176"/>
      <c r="AA579" s="176"/>
      <c r="AB579" s="176"/>
      <c r="AC579" s="176"/>
      <c r="AD579" s="176"/>
      <c r="AG579" s="156"/>
      <c r="AH579" s="157"/>
      <c r="AI579" s="157"/>
      <c r="AJ579" s="157"/>
      <c r="AK579" s="157"/>
      <c r="AM579" s="159"/>
    </row>
    <row r="580" spans="1:39" s="158" customFormat="1" ht="15" customHeight="1" x14ac:dyDescent="0.25">
      <c r="A580" s="131">
        <v>574</v>
      </c>
      <c r="B580" s="131" t="s">
        <v>18637</v>
      </c>
      <c r="C580" s="131" t="s">
        <v>18692</v>
      </c>
      <c r="D580" s="131" t="s">
        <v>70</v>
      </c>
      <c r="E580" s="131" t="s">
        <v>18640</v>
      </c>
      <c r="F580" s="131" t="s">
        <v>18498</v>
      </c>
      <c r="G580" s="131" t="s">
        <v>19873</v>
      </c>
      <c r="H580" s="131">
        <v>1987</v>
      </c>
      <c r="I580" s="131">
        <v>2017</v>
      </c>
      <c r="J580" s="131"/>
      <c r="K580" s="131"/>
      <c r="L580" s="131"/>
      <c r="M580" s="131"/>
      <c r="N580" s="131"/>
      <c r="O580" s="131"/>
      <c r="P580" s="131"/>
      <c r="Q580" s="131"/>
      <c r="R580" s="131" t="s">
        <v>18639</v>
      </c>
      <c r="S580" s="131"/>
      <c r="T580" s="131"/>
      <c r="U580" s="131"/>
      <c r="V580" s="141"/>
      <c r="W580" s="175" t="s">
        <v>19874</v>
      </c>
      <c r="Y580" s="158">
        <v>31873</v>
      </c>
      <c r="Z580" s="176"/>
      <c r="AA580" s="176"/>
      <c r="AB580" s="176"/>
      <c r="AC580" s="176"/>
      <c r="AD580" s="176"/>
      <c r="AG580" s="156"/>
      <c r="AH580" s="157"/>
      <c r="AI580" s="157"/>
      <c r="AJ580" s="157"/>
      <c r="AK580" s="157"/>
      <c r="AM580" s="159"/>
    </row>
    <row r="581" spans="1:39" s="158" customFormat="1" ht="15" customHeight="1" x14ac:dyDescent="0.25">
      <c r="A581" s="131">
        <v>575</v>
      </c>
      <c r="B581" s="131" t="s">
        <v>18637</v>
      </c>
      <c r="C581" s="131" t="s">
        <v>18692</v>
      </c>
      <c r="D581" s="131" t="s">
        <v>70</v>
      </c>
      <c r="E581" s="131" t="s">
        <v>18640</v>
      </c>
      <c r="F581" s="131" t="s">
        <v>18498</v>
      </c>
      <c r="G581" s="131" t="s">
        <v>19875</v>
      </c>
      <c r="H581" s="131">
        <v>1987</v>
      </c>
      <c r="I581" s="131">
        <v>2017</v>
      </c>
      <c r="J581" s="131"/>
      <c r="K581" s="131"/>
      <c r="L581" s="131"/>
      <c r="M581" s="131"/>
      <c r="N581" s="131"/>
      <c r="O581" s="131"/>
      <c r="P581" s="131"/>
      <c r="Q581" s="131"/>
      <c r="R581" s="131" t="s">
        <v>18639</v>
      </c>
      <c r="S581" s="131"/>
      <c r="T581" s="131"/>
      <c r="U581" s="244"/>
      <c r="V581" s="141"/>
      <c r="W581" s="175" t="s">
        <v>19876</v>
      </c>
      <c r="Y581" s="158">
        <v>31869</v>
      </c>
      <c r="Z581" s="176"/>
      <c r="AA581" s="176"/>
      <c r="AB581" s="176"/>
      <c r="AC581" s="176"/>
      <c r="AD581" s="176"/>
      <c r="AG581" s="156"/>
      <c r="AH581" s="157"/>
      <c r="AI581" s="157"/>
      <c r="AJ581" s="157"/>
      <c r="AK581" s="157"/>
      <c r="AM581" s="159"/>
    </row>
    <row r="582" spans="1:39" s="158" customFormat="1" ht="15" customHeight="1" x14ac:dyDescent="0.25">
      <c r="A582" s="131">
        <v>576</v>
      </c>
      <c r="B582" s="131" t="s">
        <v>18637</v>
      </c>
      <c r="C582" s="131" t="s">
        <v>18692</v>
      </c>
      <c r="D582" s="131" t="s">
        <v>70</v>
      </c>
      <c r="E582" s="131" t="s">
        <v>18640</v>
      </c>
      <c r="F582" s="131" t="s">
        <v>18498</v>
      </c>
      <c r="G582" s="131" t="s">
        <v>19877</v>
      </c>
      <c r="H582" s="131">
        <v>1976</v>
      </c>
      <c r="I582" s="131">
        <v>2017</v>
      </c>
      <c r="J582" s="131"/>
      <c r="K582" s="131"/>
      <c r="L582" s="131"/>
      <c r="M582" s="131"/>
      <c r="N582" s="131"/>
      <c r="O582" s="131"/>
      <c r="P582" s="131"/>
      <c r="Q582" s="131"/>
      <c r="R582" s="131" t="s">
        <v>18639</v>
      </c>
      <c r="S582" s="131"/>
      <c r="T582" s="131"/>
      <c r="U582" s="131"/>
      <c r="V582" s="141"/>
      <c r="W582" s="175" t="s">
        <v>19878</v>
      </c>
      <c r="Y582" s="158">
        <v>27913</v>
      </c>
      <c r="Z582" s="176"/>
      <c r="AA582" s="176"/>
      <c r="AB582" s="176"/>
      <c r="AC582" s="176"/>
      <c r="AD582" s="176"/>
      <c r="AG582" s="156"/>
      <c r="AH582" s="157"/>
      <c r="AI582" s="157"/>
      <c r="AJ582" s="157"/>
      <c r="AK582" s="157"/>
      <c r="AM582" s="159"/>
    </row>
    <row r="583" spans="1:39" s="158" customFormat="1" ht="15" customHeight="1" x14ac:dyDescent="0.25">
      <c r="A583" s="131">
        <v>577</v>
      </c>
      <c r="B583" s="131" t="s">
        <v>18637</v>
      </c>
      <c r="C583" s="131" t="s">
        <v>18692</v>
      </c>
      <c r="D583" s="131" t="s">
        <v>70</v>
      </c>
      <c r="E583" s="131" t="s">
        <v>18640</v>
      </c>
      <c r="F583" s="131" t="s">
        <v>18498</v>
      </c>
      <c r="G583" s="131" t="s">
        <v>19879</v>
      </c>
      <c r="H583" s="131">
        <v>1963</v>
      </c>
      <c r="I583" s="131">
        <v>2017</v>
      </c>
      <c r="J583" s="131"/>
      <c r="K583" s="131"/>
      <c r="L583" s="131" t="s">
        <v>18639</v>
      </c>
      <c r="M583" s="131"/>
      <c r="N583" s="131"/>
      <c r="O583" s="131"/>
      <c r="P583" s="244"/>
      <c r="Q583" s="131"/>
      <c r="R583" s="131"/>
      <c r="S583" s="131"/>
      <c r="T583" s="131"/>
      <c r="U583" s="131"/>
      <c r="V583" s="141"/>
      <c r="W583" s="175" t="s">
        <v>19880</v>
      </c>
      <c r="Y583" s="158">
        <v>23012</v>
      </c>
      <c r="Z583" s="176"/>
      <c r="AA583" s="176"/>
      <c r="AB583" s="176"/>
      <c r="AC583" s="176"/>
      <c r="AD583" s="176"/>
      <c r="AG583" s="156"/>
      <c r="AH583" s="157"/>
      <c r="AI583" s="157"/>
      <c r="AJ583" s="157"/>
      <c r="AK583" s="157"/>
      <c r="AM583" s="159"/>
    </row>
    <row r="584" spans="1:39" s="158" customFormat="1" ht="15" customHeight="1" x14ac:dyDescent="0.25">
      <c r="A584" s="131">
        <v>578</v>
      </c>
      <c r="B584" s="131" t="s">
        <v>18637</v>
      </c>
      <c r="C584" s="131" t="s">
        <v>18692</v>
      </c>
      <c r="D584" s="131" t="s">
        <v>70</v>
      </c>
      <c r="E584" s="131" t="s">
        <v>18640</v>
      </c>
      <c r="F584" s="131" t="s">
        <v>18498</v>
      </c>
      <c r="G584" s="131" t="s">
        <v>19881</v>
      </c>
      <c r="H584" s="131">
        <v>1980</v>
      </c>
      <c r="I584" s="131">
        <v>2017</v>
      </c>
      <c r="J584" s="131"/>
      <c r="K584" s="131"/>
      <c r="L584" s="131" t="s">
        <v>18639</v>
      </c>
      <c r="M584" s="131"/>
      <c r="N584" s="131"/>
      <c r="O584" s="131"/>
      <c r="P584" s="131"/>
      <c r="Q584" s="131"/>
      <c r="R584" s="131"/>
      <c r="S584" s="131"/>
      <c r="T584" s="131"/>
      <c r="U584" s="131"/>
      <c r="V584" s="141"/>
      <c r="W584" s="175" t="s">
        <v>19882</v>
      </c>
      <c r="Y584" s="158">
        <v>29221</v>
      </c>
      <c r="Z584" s="176"/>
      <c r="AA584" s="176"/>
      <c r="AB584" s="176"/>
      <c r="AC584" s="176"/>
      <c r="AD584" s="176"/>
      <c r="AG584" s="156"/>
      <c r="AH584" s="157"/>
      <c r="AI584" s="157"/>
      <c r="AJ584" s="157"/>
      <c r="AK584" s="157"/>
      <c r="AM584" s="159"/>
    </row>
    <row r="585" spans="1:39" s="158" customFormat="1" ht="15" customHeight="1" x14ac:dyDescent="0.25">
      <c r="A585" s="131">
        <v>579</v>
      </c>
      <c r="B585" s="131" t="s">
        <v>18637</v>
      </c>
      <c r="C585" s="131" t="s">
        <v>18692</v>
      </c>
      <c r="D585" s="131" t="s">
        <v>70</v>
      </c>
      <c r="E585" s="131" t="s">
        <v>18640</v>
      </c>
      <c r="F585" s="131" t="s">
        <v>18498</v>
      </c>
      <c r="G585" s="131" t="s">
        <v>19883</v>
      </c>
      <c r="H585" s="131">
        <v>1975</v>
      </c>
      <c r="I585" s="131">
        <v>2017</v>
      </c>
      <c r="J585" s="131"/>
      <c r="K585" s="131"/>
      <c r="L585" s="131" t="s">
        <v>18639</v>
      </c>
      <c r="M585" s="131"/>
      <c r="N585" s="131"/>
      <c r="O585" s="131"/>
      <c r="P585" s="131"/>
      <c r="Q585" s="131"/>
      <c r="R585" s="131"/>
      <c r="S585" s="131"/>
      <c r="T585" s="131"/>
      <c r="U585" s="131"/>
      <c r="V585" s="141"/>
      <c r="W585" s="175" t="s">
        <v>19884</v>
      </c>
      <c r="Y585" s="158">
        <v>27576</v>
      </c>
      <c r="Z585" s="176"/>
      <c r="AA585" s="176"/>
      <c r="AB585" s="176"/>
      <c r="AC585" s="176"/>
      <c r="AD585" s="176"/>
      <c r="AG585" s="156"/>
      <c r="AH585" s="157"/>
      <c r="AI585" s="157"/>
      <c r="AJ585" s="157"/>
      <c r="AK585" s="157"/>
      <c r="AM585" s="159"/>
    </row>
    <row r="586" spans="1:39" s="158" customFormat="1" ht="15" customHeight="1" x14ac:dyDescent="0.25">
      <c r="A586" s="131">
        <v>580</v>
      </c>
      <c r="B586" s="131" t="s">
        <v>18637</v>
      </c>
      <c r="C586" s="131" t="s">
        <v>18692</v>
      </c>
      <c r="D586" s="131" t="s">
        <v>70</v>
      </c>
      <c r="E586" s="131" t="s">
        <v>18640</v>
      </c>
      <c r="F586" s="131" t="s">
        <v>18498</v>
      </c>
      <c r="G586" s="131" t="s">
        <v>19885</v>
      </c>
      <c r="H586" s="131">
        <v>1964</v>
      </c>
      <c r="I586" s="131">
        <v>2017</v>
      </c>
      <c r="J586" s="131"/>
      <c r="K586" s="244"/>
      <c r="L586" s="131" t="s">
        <v>18639</v>
      </c>
      <c r="M586" s="131"/>
      <c r="N586" s="131"/>
      <c r="O586" s="131"/>
      <c r="P586" s="131"/>
      <c r="Q586" s="131"/>
      <c r="R586" s="131"/>
      <c r="S586" s="131"/>
      <c r="T586" s="131"/>
      <c r="U586" s="131"/>
      <c r="V586" s="141"/>
      <c r="W586" s="175" t="s">
        <v>19886</v>
      </c>
      <c r="Y586" s="158">
        <v>23377</v>
      </c>
      <c r="Z586" s="176"/>
      <c r="AA586" s="176"/>
      <c r="AB586" s="176"/>
      <c r="AC586" s="176"/>
      <c r="AD586" s="176"/>
      <c r="AG586" s="156"/>
      <c r="AH586" s="157"/>
      <c r="AI586" s="157"/>
      <c r="AJ586" s="157"/>
      <c r="AK586" s="157"/>
      <c r="AM586" s="159"/>
    </row>
    <row r="587" spans="1:39" s="158" customFormat="1" ht="15" customHeight="1" x14ac:dyDescent="0.25">
      <c r="A587" s="131">
        <v>581</v>
      </c>
      <c r="B587" s="131" t="s">
        <v>18637</v>
      </c>
      <c r="C587" s="131" t="s">
        <v>18692</v>
      </c>
      <c r="D587" s="131" t="s">
        <v>70</v>
      </c>
      <c r="E587" s="131" t="s">
        <v>18640</v>
      </c>
      <c r="F587" s="131" t="s">
        <v>18498</v>
      </c>
      <c r="G587" s="131" t="s">
        <v>19887</v>
      </c>
      <c r="H587" s="131">
        <v>1973</v>
      </c>
      <c r="I587" s="131">
        <v>2017</v>
      </c>
      <c r="J587" s="131"/>
      <c r="K587" s="131"/>
      <c r="L587" s="131" t="s">
        <v>18639</v>
      </c>
      <c r="M587" s="131"/>
      <c r="N587" s="131"/>
      <c r="O587" s="131"/>
      <c r="P587" s="131"/>
      <c r="Q587" s="131"/>
      <c r="R587" s="131"/>
      <c r="S587" s="131"/>
      <c r="T587" s="131"/>
      <c r="U587" s="131"/>
      <c r="V587" s="141"/>
      <c r="W587" s="175" t="s">
        <v>19888</v>
      </c>
      <c r="Y587" s="158">
        <v>26665</v>
      </c>
      <c r="Z587" s="176"/>
      <c r="AA587" s="176"/>
      <c r="AB587" s="176"/>
      <c r="AC587" s="176"/>
      <c r="AD587" s="176"/>
      <c r="AG587" s="156"/>
      <c r="AH587" s="157"/>
      <c r="AI587" s="157"/>
      <c r="AJ587" s="157"/>
      <c r="AK587" s="157"/>
      <c r="AM587" s="159"/>
    </row>
    <row r="588" spans="1:39" s="158" customFormat="1" ht="15" customHeight="1" x14ac:dyDescent="0.25">
      <c r="A588" s="131">
        <v>582</v>
      </c>
      <c r="B588" s="131" t="s">
        <v>18637</v>
      </c>
      <c r="C588" s="131" t="s">
        <v>18692</v>
      </c>
      <c r="D588" s="131" t="s">
        <v>70</v>
      </c>
      <c r="E588" s="131" t="s">
        <v>18640</v>
      </c>
      <c r="F588" s="131" t="s">
        <v>18498</v>
      </c>
      <c r="G588" s="131" t="s">
        <v>19889</v>
      </c>
      <c r="H588" s="131">
        <v>1979</v>
      </c>
      <c r="I588" s="131">
        <v>2017</v>
      </c>
      <c r="J588" s="131"/>
      <c r="K588" s="131"/>
      <c r="L588" s="131" t="s">
        <v>18639</v>
      </c>
      <c r="M588" s="131"/>
      <c r="N588" s="131"/>
      <c r="O588" s="131"/>
      <c r="P588" s="131"/>
      <c r="Q588" s="131"/>
      <c r="R588" s="131"/>
      <c r="S588" s="131"/>
      <c r="T588" s="131"/>
      <c r="U588" s="131"/>
      <c r="V588" s="141"/>
      <c r="W588" s="175" t="s">
        <v>19890</v>
      </c>
      <c r="Y588" s="158">
        <v>28856</v>
      </c>
      <c r="Z588" s="176"/>
      <c r="AA588" s="176"/>
      <c r="AB588" s="176"/>
      <c r="AC588" s="176"/>
      <c r="AD588" s="176"/>
      <c r="AG588" s="156"/>
      <c r="AH588" s="157"/>
      <c r="AI588" s="157"/>
      <c r="AJ588" s="157"/>
      <c r="AK588" s="157"/>
      <c r="AM588" s="159"/>
    </row>
    <row r="589" spans="1:39" s="158" customFormat="1" ht="15" customHeight="1" x14ac:dyDescent="0.25">
      <c r="A589" s="131">
        <v>583</v>
      </c>
      <c r="B589" s="131" t="s">
        <v>18637</v>
      </c>
      <c r="C589" s="131" t="s">
        <v>18692</v>
      </c>
      <c r="D589" s="131" t="s">
        <v>70</v>
      </c>
      <c r="E589" s="131" t="s">
        <v>18640</v>
      </c>
      <c r="F589" s="131" t="s">
        <v>18498</v>
      </c>
      <c r="G589" s="131" t="s">
        <v>19891</v>
      </c>
      <c r="H589" s="131">
        <v>1970</v>
      </c>
      <c r="I589" s="131">
        <v>2017</v>
      </c>
      <c r="J589" s="131"/>
      <c r="K589" s="131"/>
      <c r="L589" s="131"/>
      <c r="M589" s="131" t="s">
        <v>18639</v>
      </c>
      <c r="N589" s="131"/>
      <c r="O589" s="131"/>
      <c r="P589" s="131"/>
      <c r="Q589" s="131"/>
      <c r="R589" s="131"/>
      <c r="S589" s="131"/>
      <c r="T589" s="131"/>
      <c r="U589" s="244"/>
      <c r="V589" s="141"/>
      <c r="W589" s="175" t="s">
        <v>19892</v>
      </c>
      <c r="Y589" s="158">
        <v>25569</v>
      </c>
      <c r="Z589" s="176"/>
      <c r="AA589" s="176"/>
      <c r="AB589" s="176"/>
      <c r="AC589" s="176"/>
      <c r="AD589" s="176"/>
      <c r="AG589" s="156"/>
      <c r="AH589" s="157"/>
      <c r="AI589" s="157"/>
      <c r="AJ589" s="157"/>
      <c r="AK589" s="157"/>
      <c r="AM589" s="159"/>
    </row>
    <row r="590" spans="1:39" s="158" customFormat="1" ht="15" customHeight="1" x14ac:dyDescent="0.25">
      <c r="A590" s="131">
        <v>584</v>
      </c>
      <c r="B590" s="131" t="s">
        <v>18637</v>
      </c>
      <c r="C590" s="131" t="s">
        <v>18692</v>
      </c>
      <c r="D590" s="131" t="s">
        <v>70</v>
      </c>
      <c r="E590" s="131" t="s">
        <v>18640</v>
      </c>
      <c r="F590" s="131" t="s">
        <v>18498</v>
      </c>
      <c r="G590" s="131" t="s">
        <v>19893</v>
      </c>
      <c r="H590" s="131">
        <v>1968</v>
      </c>
      <c r="I590" s="131">
        <v>2017</v>
      </c>
      <c r="J590" s="131"/>
      <c r="K590" s="131"/>
      <c r="L590" s="131"/>
      <c r="M590" s="131"/>
      <c r="N590" s="131"/>
      <c r="O590" s="131"/>
      <c r="P590" s="131"/>
      <c r="Q590" s="131"/>
      <c r="R590" s="131"/>
      <c r="S590" s="131" t="s">
        <v>18639</v>
      </c>
      <c r="T590" s="131"/>
      <c r="U590" s="131"/>
      <c r="V590" s="141"/>
      <c r="W590" s="175" t="s">
        <v>19894</v>
      </c>
      <c r="Y590" s="158">
        <v>25027</v>
      </c>
      <c r="Z590" s="176"/>
      <c r="AA590" s="176"/>
      <c r="AB590" s="176"/>
      <c r="AC590" s="176"/>
      <c r="AD590" s="176"/>
      <c r="AG590" s="156"/>
      <c r="AH590" s="157"/>
      <c r="AI590" s="157"/>
      <c r="AJ590" s="157"/>
      <c r="AK590" s="157"/>
      <c r="AM590" s="159"/>
    </row>
    <row r="591" spans="1:39" s="158" customFormat="1" ht="15" customHeight="1" x14ac:dyDescent="0.25">
      <c r="A591" s="131">
        <v>585</v>
      </c>
      <c r="B591" s="131" t="s">
        <v>18637</v>
      </c>
      <c r="C591" s="131" t="s">
        <v>18692</v>
      </c>
      <c r="D591" s="131" t="s">
        <v>70</v>
      </c>
      <c r="E591" s="131" t="s">
        <v>18640</v>
      </c>
      <c r="F591" s="131" t="s">
        <v>18498</v>
      </c>
      <c r="G591" s="131" t="s">
        <v>19895</v>
      </c>
      <c r="H591" s="131">
        <v>1992</v>
      </c>
      <c r="I591" s="131">
        <v>2017</v>
      </c>
      <c r="J591" s="131"/>
      <c r="K591" s="131"/>
      <c r="L591" s="131"/>
      <c r="M591" s="131" t="s">
        <v>18639</v>
      </c>
      <c r="N591" s="131"/>
      <c r="O591" s="131"/>
      <c r="P591" s="244"/>
      <c r="Q591" s="131"/>
      <c r="R591" s="131"/>
      <c r="S591" s="131"/>
      <c r="T591" s="131"/>
      <c r="U591" s="131"/>
      <c r="V591" s="141"/>
      <c r="W591" s="175" t="s">
        <v>19896</v>
      </c>
      <c r="Y591" s="158">
        <v>33604</v>
      </c>
      <c r="Z591" s="176"/>
      <c r="AA591" s="176"/>
      <c r="AB591" s="176"/>
      <c r="AC591" s="176"/>
      <c r="AD591" s="176"/>
      <c r="AG591" s="156"/>
      <c r="AH591" s="157"/>
      <c r="AI591" s="157"/>
      <c r="AJ591" s="157"/>
      <c r="AK591" s="157"/>
      <c r="AM591" s="159"/>
    </row>
    <row r="592" spans="1:39" s="158" customFormat="1" ht="15" customHeight="1" x14ac:dyDescent="0.25">
      <c r="A592" s="131">
        <v>586</v>
      </c>
      <c r="B592" s="131" t="s">
        <v>18637</v>
      </c>
      <c r="C592" s="131" t="s">
        <v>18692</v>
      </c>
      <c r="D592" s="131" t="s">
        <v>70</v>
      </c>
      <c r="E592" s="131" t="s">
        <v>18640</v>
      </c>
      <c r="F592" s="131" t="s">
        <v>18498</v>
      </c>
      <c r="G592" s="131" t="s">
        <v>19897</v>
      </c>
      <c r="H592" s="131">
        <v>1988</v>
      </c>
      <c r="I592" s="131">
        <v>2017</v>
      </c>
      <c r="J592" s="131"/>
      <c r="K592" s="131"/>
      <c r="L592" s="131"/>
      <c r="M592" s="131" t="s">
        <v>18639</v>
      </c>
      <c r="N592" s="131"/>
      <c r="O592" s="131"/>
      <c r="P592" s="131"/>
      <c r="Q592" s="131"/>
      <c r="R592" s="131"/>
      <c r="S592" s="131"/>
      <c r="T592" s="131"/>
      <c r="U592" s="131"/>
      <c r="V592" s="141"/>
      <c r="W592" s="175" t="s">
        <v>19898</v>
      </c>
      <c r="Y592" s="158">
        <v>32143</v>
      </c>
      <c r="Z592" s="176"/>
      <c r="AA592" s="176"/>
      <c r="AB592" s="176"/>
      <c r="AC592" s="176"/>
      <c r="AD592" s="176"/>
      <c r="AG592" s="156"/>
      <c r="AH592" s="157"/>
      <c r="AI592" s="157"/>
      <c r="AJ592" s="157"/>
      <c r="AK592" s="157"/>
      <c r="AM592" s="159"/>
    </row>
    <row r="593" spans="1:39" s="158" customFormat="1" ht="15" customHeight="1" x14ac:dyDescent="0.25">
      <c r="A593" s="131">
        <v>587</v>
      </c>
      <c r="B593" s="131" t="s">
        <v>18637</v>
      </c>
      <c r="C593" s="131" t="s">
        <v>18692</v>
      </c>
      <c r="D593" s="131" t="s">
        <v>70</v>
      </c>
      <c r="E593" s="131" t="s">
        <v>18640</v>
      </c>
      <c r="F593" s="131" t="s">
        <v>18498</v>
      </c>
      <c r="G593" s="131" t="s">
        <v>19899</v>
      </c>
      <c r="H593" s="131">
        <v>1986</v>
      </c>
      <c r="I593" s="131">
        <v>2017</v>
      </c>
      <c r="J593" s="131"/>
      <c r="K593" s="131"/>
      <c r="L593" s="131"/>
      <c r="M593" s="131" t="s">
        <v>18639</v>
      </c>
      <c r="N593" s="131"/>
      <c r="O593" s="131"/>
      <c r="P593" s="244"/>
      <c r="Q593" s="131"/>
      <c r="R593" s="131"/>
      <c r="S593" s="131"/>
      <c r="T593" s="131"/>
      <c r="U593" s="131"/>
      <c r="V593" s="141"/>
      <c r="W593" s="175" t="s">
        <v>19900</v>
      </c>
      <c r="Y593" s="158">
        <v>31413</v>
      </c>
      <c r="Z593" s="176"/>
      <c r="AA593" s="176"/>
      <c r="AB593" s="176"/>
      <c r="AC593" s="176"/>
      <c r="AD593" s="176"/>
      <c r="AG593" s="156"/>
      <c r="AH593" s="157"/>
      <c r="AI593" s="157"/>
      <c r="AJ593" s="157"/>
      <c r="AK593" s="157"/>
      <c r="AM593" s="159"/>
    </row>
    <row r="594" spans="1:39" s="158" customFormat="1" ht="15" customHeight="1" x14ac:dyDescent="0.25">
      <c r="A594" s="131">
        <v>588</v>
      </c>
      <c r="B594" s="131" t="s">
        <v>18637</v>
      </c>
      <c r="C594" s="131" t="s">
        <v>18692</v>
      </c>
      <c r="D594" s="131" t="s">
        <v>70</v>
      </c>
      <c r="E594" s="131" t="s">
        <v>18640</v>
      </c>
      <c r="F594" s="131" t="s">
        <v>18498</v>
      </c>
      <c r="G594" s="131" t="s">
        <v>19901</v>
      </c>
      <c r="H594" s="131">
        <v>1982</v>
      </c>
      <c r="I594" s="131">
        <v>2017</v>
      </c>
      <c r="J594" s="131"/>
      <c r="K594" s="244"/>
      <c r="L594" s="131"/>
      <c r="M594" s="131" t="s">
        <v>18639</v>
      </c>
      <c r="N594" s="131"/>
      <c r="O594" s="131"/>
      <c r="P594" s="131"/>
      <c r="Q594" s="131"/>
      <c r="R594" s="131"/>
      <c r="S594" s="131"/>
      <c r="T594" s="131"/>
      <c r="U594" s="131"/>
      <c r="V594" s="141"/>
      <c r="W594" s="175" t="s">
        <v>19902</v>
      </c>
      <c r="Y594" s="158">
        <v>29952</v>
      </c>
      <c r="Z594" s="176"/>
      <c r="AA594" s="176"/>
      <c r="AB594" s="176"/>
      <c r="AC594" s="176"/>
      <c r="AD594" s="176"/>
      <c r="AG594" s="156"/>
      <c r="AH594" s="157"/>
      <c r="AI594" s="157"/>
      <c r="AJ594" s="157"/>
      <c r="AK594" s="157"/>
      <c r="AM594" s="159"/>
    </row>
    <row r="595" spans="1:39" s="158" customFormat="1" ht="15" customHeight="1" x14ac:dyDescent="0.25">
      <c r="A595" s="131">
        <v>589</v>
      </c>
      <c r="B595" s="131" t="s">
        <v>18637</v>
      </c>
      <c r="C595" s="131" t="s">
        <v>18692</v>
      </c>
      <c r="D595" s="131" t="s">
        <v>70</v>
      </c>
      <c r="E595" s="131" t="s">
        <v>18640</v>
      </c>
      <c r="F595" s="131" t="s">
        <v>18498</v>
      </c>
      <c r="G595" s="131" t="s">
        <v>19903</v>
      </c>
      <c r="H595" s="131">
        <v>1981</v>
      </c>
      <c r="I595" s="131">
        <v>2017</v>
      </c>
      <c r="J595" s="131"/>
      <c r="K595" s="131"/>
      <c r="L595" s="131"/>
      <c r="M595" s="131" t="s">
        <v>18639</v>
      </c>
      <c r="N595" s="131"/>
      <c r="O595" s="131"/>
      <c r="P595" s="131"/>
      <c r="Q595" s="131"/>
      <c r="R595" s="131"/>
      <c r="S595" s="131"/>
      <c r="T595" s="131"/>
      <c r="U595" s="131"/>
      <c r="V595" s="141"/>
      <c r="W595" s="175" t="s">
        <v>19904</v>
      </c>
      <c r="Y595" s="158">
        <v>29587</v>
      </c>
      <c r="Z595" s="176"/>
      <c r="AA595" s="176"/>
      <c r="AB595" s="176"/>
      <c r="AC595" s="176"/>
      <c r="AD595" s="176"/>
      <c r="AG595" s="156"/>
      <c r="AH595" s="157"/>
      <c r="AI595" s="157"/>
      <c r="AJ595" s="157"/>
      <c r="AK595" s="157"/>
      <c r="AM595" s="159"/>
    </row>
    <row r="596" spans="1:39" s="158" customFormat="1" ht="15" customHeight="1" x14ac:dyDescent="0.25">
      <c r="A596" s="131">
        <v>590</v>
      </c>
      <c r="B596" s="131" t="s">
        <v>18637</v>
      </c>
      <c r="C596" s="131" t="s">
        <v>18692</v>
      </c>
      <c r="D596" s="131" t="s">
        <v>70</v>
      </c>
      <c r="E596" s="131" t="s">
        <v>18640</v>
      </c>
      <c r="F596" s="131" t="s">
        <v>18498</v>
      </c>
      <c r="G596" s="131" t="s">
        <v>19905</v>
      </c>
      <c r="H596" s="131">
        <v>1980</v>
      </c>
      <c r="I596" s="131">
        <v>2017</v>
      </c>
      <c r="J596" s="131"/>
      <c r="K596" s="131"/>
      <c r="L596" s="131"/>
      <c r="M596" s="131" t="s">
        <v>18639</v>
      </c>
      <c r="N596" s="131"/>
      <c r="O596" s="131"/>
      <c r="P596" s="131"/>
      <c r="Q596" s="131"/>
      <c r="R596" s="131"/>
      <c r="S596" s="131"/>
      <c r="T596" s="131"/>
      <c r="U596" s="131"/>
      <c r="V596" s="141"/>
      <c r="W596" s="175" t="s">
        <v>19906</v>
      </c>
      <c r="Y596" s="158">
        <v>29221</v>
      </c>
      <c r="Z596" s="176"/>
      <c r="AA596" s="176"/>
      <c r="AB596" s="176"/>
      <c r="AC596" s="176"/>
      <c r="AD596" s="176"/>
      <c r="AG596" s="156"/>
      <c r="AH596" s="157"/>
      <c r="AI596" s="157"/>
      <c r="AJ596" s="157"/>
      <c r="AK596" s="157"/>
      <c r="AM596" s="159"/>
    </row>
    <row r="597" spans="1:39" s="158" customFormat="1" ht="15" customHeight="1" x14ac:dyDescent="0.25">
      <c r="A597" s="131">
        <v>591</v>
      </c>
      <c r="B597" s="131" t="s">
        <v>18637</v>
      </c>
      <c r="C597" s="131" t="s">
        <v>18692</v>
      </c>
      <c r="D597" s="131" t="s">
        <v>70</v>
      </c>
      <c r="E597" s="131" t="s">
        <v>18640</v>
      </c>
      <c r="F597" s="131" t="s">
        <v>18498</v>
      </c>
      <c r="G597" s="131" t="s">
        <v>19907</v>
      </c>
      <c r="H597" s="131">
        <v>1983</v>
      </c>
      <c r="I597" s="131">
        <v>2017</v>
      </c>
      <c r="J597" s="131"/>
      <c r="K597" s="131"/>
      <c r="L597" s="131"/>
      <c r="M597" s="131" t="s">
        <v>18639</v>
      </c>
      <c r="N597" s="131"/>
      <c r="O597" s="131"/>
      <c r="P597" s="131"/>
      <c r="Q597" s="131"/>
      <c r="R597" s="131"/>
      <c r="S597" s="131"/>
      <c r="T597" s="131"/>
      <c r="U597" s="244"/>
      <c r="V597" s="141"/>
      <c r="W597" s="175" t="s">
        <v>19908</v>
      </c>
      <c r="Y597" s="158">
        <v>30317</v>
      </c>
      <c r="Z597" s="176"/>
      <c r="AA597" s="176"/>
      <c r="AB597" s="176"/>
      <c r="AC597" s="176"/>
      <c r="AD597" s="176"/>
      <c r="AG597" s="156"/>
      <c r="AH597" s="157"/>
      <c r="AI597" s="157"/>
      <c r="AJ597" s="157"/>
      <c r="AK597" s="157"/>
      <c r="AM597" s="159"/>
    </row>
    <row r="598" spans="1:39" s="158" customFormat="1" ht="15" customHeight="1" x14ac:dyDescent="0.25">
      <c r="A598" s="131">
        <v>592</v>
      </c>
      <c r="B598" s="131" t="s">
        <v>18637</v>
      </c>
      <c r="C598" s="131" t="s">
        <v>18692</v>
      </c>
      <c r="D598" s="131" t="s">
        <v>70</v>
      </c>
      <c r="E598" s="131" t="s">
        <v>18640</v>
      </c>
      <c r="F598" s="131" t="s">
        <v>18498</v>
      </c>
      <c r="G598" s="131" t="s">
        <v>19909</v>
      </c>
      <c r="H598" s="131">
        <v>1986</v>
      </c>
      <c r="I598" s="131">
        <v>2017</v>
      </c>
      <c r="J598" s="131"/>
      <c r="K598" s="131"/>
      <c r="L598" s="131"/>
      <c r="M598" s="131" t="s">
        <v>18639</v>
      </c>
      <c r="N598" s="131"/>
      <c r="O598" s="131"/>
      <c r="P598" s="131"/>
      <c r="Q598" s="131"/>
      <c r="R598" s="131"/>
      <c r="S598" s="131"/>
      <c r="T598" s="131"/>
      <c r="U598" s="131"/>
      <c r="V598" s="141"/>
      <c r="W598" s="175" t="s">
        <v>19910</v>
      </c>
      <c r="Y598" s="158">
        <v>31413</v>
      </c>
      <c r="Z598" s="176"/>
      <c r="AA598" s="176"/>
      <c r="AB598" s="176"/>
      <c r="AC598" s="176"/>
      <c r="AD598" s="176"/>
      <c r="AG598" s="156"/>
      <c r="AH598" s="157"/>
      <c r="AI598" s="157"/>
      <c r="AJ598" s="157"/>
      <c r="AK598" s="157"/>
      <c r="AM598" s="159"/>
    </row>
    <row r="599" spans="1:39" s="158" customFormat="1" ht="15" customHeight="1" x14ac:dyDescent="0.25">
      <c r="A599" s="131">
        <v>593</v>
      </c>
      <c r="B599" s="131" t="s">
        <v>18637</v>
      </c>
      <c r="C599" s="131" t="s">
        <v>18692</v>
      </c>
      <c r="D599" s="131" t="s">
        <v>70</v>
      </c>
      <c r="E599" s="131" t="s">
        <v>18640</v>
      </c>
      <c r="F599" s="131" t="s">
        <v>18498</v>
      </c>
      <c r="G599" s="131" t="s">
        <v>19911</v>
      </c>
      <c r="H599" s="131">
        <v>1986</v>
      </c>
      <c r="I599" s="131">
        <v>2017</v>
      </c>
      <c r="J599" s="131"/>
      <c r="K599" s="131"/>
      <c r="L599" s="131"/>
      <c r="M599" s="131"/>
      <c r="N599" s="131" t="s">
        <v>18639</v>
      </c>
      <c r="O599" s="131"/>
      <c r="P599" s="244"/>
      <c r="Q599" s="131"/>
      <c r="R599" s="131"/>
      <c r="S599" s="131"/>
      <c r="T599" s="131"/>
      <c r="U599" s="131"/>
      <c r="V599" s="141"/>
      <c r="W599" s="175" t="s">
        <v>19912</v>
      </c>
      <c r="Y599" s="158">
        <v>31413</v>
      </c>
      <c r="Z599" s="176"/>
      <c r="AA599" s="176"/>
      <c r="AB599" s="176"/>
      <c r="AC599" s="176"/>
      <c r="AD599" s="176"/>
      <c r="AG599" s="156"/>
      <c r="AH599" s="157"/>
      <c r="AI599" s="157"/>
      <c r="AJ599" s="157"/>
      <c r="AK599" s="157"/>
      <c r="AM599" s="159"/>
    </row>
    <row r="600" spans="1:39" s="158" customFormat="1" ht="15" customHeight="1" x14ac:dyDescent="0.25">
      <c r="A600" s="131">
        <v>594</v>
      </c>
      <c r="B600" s="131" t="s">
        <v>18637</v>
      </c>
      <c r="C600" s="131" t="s">
        <v>18692</v>
      </c>
      <c r="D600" s="131" t="s">
        <v>70</v>
      </c>
      <c r="E600" s="131" t="s">
        <v>18640</v>
      </c>
      <c r="F600" s="131" t="s">
        <v>18498</v>
      </c>
      <c r="G600" s="131" t="s">
        <v>19913</v>
      </c>
      <c r="H600" s="131">
        <v>1978</v>
      </c>
      <c r="I600" s="131">
        <v>2017</v>
      </c>
      <c r="J600" s="131"/>
      <c r="K600" s="131"/>
      <c r="L600" s="131"/>
      <c r="M600" s="131"/>
      <c r="N600" s="131" t="s">
        <v>18639</v>
      </c>
      <c r="O600" s="131"/>
      <c r="P600" s="131"/>
      <c r="Q600" s="131"/>
      <c r="R600" s="131"/>
      <c r="S600" s="131"/>
      <c r="T600" s="131"/>
      <c r="U600" s="131"/>
      <c r="V600" s="141"/>
      <c r="W600" s="175" t="s">
        <v>19914</v>
      </c>
      <c r="Y600" s="158">
        <v>28703</v>
      </c>
      <c r="Z600" s="176"/>
      <c r="AA600" s="176"/>
      <c r="AB600" s="176"/>
      <c r="AC600" s="176"/>
      <c r="AD600" s="176"/>
      <c r="AG600" s="156"/>
      <c r="AH600" s="157"/>
      <c r="AI600" s="157"/>
      <c r="AJ600" s="157"/>
      <c r="AK600" s="157"/>
      <c r="AM600" s="159"/>
    </row>
    <row r="601" spans="1:39" s="158" customFormat="1" ht="15" customHeight="1" x14ac:dyDescent="0.25">
      <c r="A601" s="131">
        <v>595</v>
      </c>
      <c r="B601" s="131" t="s">
        <v>18637</v>
      </c>
      <c r="C601" s="131" t="s">
        <v>18692</v>
      </c>
      <c r="D601" s="131" t="s">
        <v>70</v>
      </c>
      <c r="E601" s="131" t="s">
        <v>18640</v>
      </c>
      <c r="F601" s="131" t="s">
        <v>18498</v>
      </c>
      <c r="G601" s="131" t="s">
        <v>19915</v>
      </c>
      <c r="H601" s="131">
        <v>1986</v>
      </c>
      <c r="I601" s="131">
        <v>2017</v>
      </c>
      <c r="J601" s="131"/>
      <c r="K601" s="131"/>
      <c r="L601" s="131"/>
      <c r="M601" s="131"/>
      <c r="N601" s="131" t="s">
        <v>18639</v>
      </c>
      <c r="O601" s="131"/>
      <c r="P601" s="131"/>
      <c r="Q601" s="131"/>
      <c r="R601" s="131"/>
      <c r="S601" s="131"/>
      <c r="T601" s="131"/>
      <c r="U601" s="131"/>
      <c r="V601" s="141"/>
      <c r="W601" s="175" t="s">
        <v>19916</v>
      </c>
      <c r="Y601" s="158">
        <v>31717</v>
      </c>
      <c r="Z601" s="176"/>
      <c r="AA601" s="176"/>
      <c r="AB601" s="176"/>
      <c r="AC601" s="176"/>
      <c r="AD601" s="176"/>
      <c r="AG601" s="156"/>
      <c r="AH601" s="157"/>
      <c r="AI601" s="157"/>
      <c r="AJ601" s="157"/>
      <c r="AK601" s="157"/>
      <c r="AM601" s="159"/>
    </row>
    <row r="602" spans="1:39" s="158" customFormat="1" ht="15" customHeight="1" x14ac:dyDescent="0.25">
      <c r="A602" s="131">
        <v>596</v>
      </c>
      <c r="B602" s="131" t="s">
        <v>18637</v>
      </c>
      <c r="C602" s="131" t="s">
        <v>18692</v>
      </c>
      <c r="D602" s="131" t="s">
        <v>70</v>
      </c>
      <c r="E602" s="131" t="s">
        <v>18640</v>
      </c>
      <c r="F602" s="131" t="s">
        <v>18498</v>
      </c>
      <c r="G602" s="131" t="s">
        <v>19917</v>
      </c>
      <c r="H602" s="131">
        <v>1986</v>
      </c>
      <c r="I602" s="131">
        <v>2017</v>
      </c>
      <c r="J602" s="131"/>
      <c r="K602" s="244"/>
      <c r="L602" s="131"/>
      <c r="M602" s="131"/>
      <c r="N602" s="131" t="s">
        <v>18639</v>
      </c>
      <c r="O602" s="131"/>
      <c r="P602" s="131"/>
      <c r="Q602" s="131"/>
      <c r="R602" s="131"/>
      <c r="S602" s="131"/>
      <c r="T602" s="131"/>
      <c r="U602" s="131"/>
      <c r="V602" s="141"/>
      <c r="W602" s="175" t="s">
        <v>19918</v>
      </c>
      <c r="Y602" s="158">
        <v>31413</v>
      </c>
      <c r="Z602" s="176"/>
      <c r="AA602" s="176"/>
      <c r="AB602" s="176"/>
      <c r="AC602" s="176"/>
      <c r="AD602" s="176"/>
      <c r="AG602" s="156"/>
      <c r="AH602" s="157"/>
      <c r="AI602" s="157"/>
      <c r="AJ602" s="157"/>
      <c r="AK602" s="157"/>
      <c r="AM602" s="159"/>
    </row>
    <row r="603" spans="1:39" s="158" customFormat="1" ht="15" customHeight="1" x14ac:dyDescent="0.25">
      <c r="A603" s="131">
        <v>597</v>
      </c>
      <c r="B603" s="131" t="s">
        <v>18637</v>
      </c>
      <c r="C603" s="131" t="s">
        <v>18692</v>
      </c>
      <c r="D603" s="131" t="s">
        <v>70</v>
      </c>
      <c r="E603" s="131" t="s">
        <v>18640</v>
      </c>
      <c r="F603" s="131" t="s">
        <v>18498</v>
      </c>
      <c r="G603" s="131" t="s">
        <v>19919</v>
      </c>
      <c r="H603" s="131">
        <v>1965</v>
      </c>
      <c r="I603" s="131">
        <v>2017</v>
      </c>
      <c r="J603" s="131"/>
      <c r="K603" s="131"/>
      <c r="L603" s="131"/>
      <c r="M603" s="131"/>
      <c r="N603" s="131" t="s">
        <v>18639</v>
      </c>
      <c r="O603" s="131"/>
      <c r="P603" s="131"/>
      <c r="Q603" s="131"/>
      <c r="R603" s="131"/>
      <c r="S603" s="131"/>
      <c r="T603" s="131"/>
      <c r="U603" s="131"/>
      <c r="V603" s="141"/>
      <c r="W603" s="175" t="s">
        <v>19920</v>
      </c>
      <c r="Y603" s="158">
        <v>23743</v>
      </c>
      <c r="Z603" s="176"/>
      <c r="AA603" s="176"/>
      <c r="AB603" s="176"/>
      <c r="AC603" s="176"/>
      <c r="AD603" s="176"/>
      <c r="AG603" s="156"/>
      <c r="AH603" s="157"/>
      <c r="AI603" s="157"/>
      <c r="AJ603" s="157"/>
      <c r="AK603" s="157"/>
      <c r="AM603" s="159"/>
    </row>
    <row r="604" spans="1:39" s="158" customFormat="1" ht="15" customHeight="1" x14ac:dyDescent="0.25">
      <c r="A604" s="131">
        <v>598</v>
      </c>
      <c r="B604" s="131" t="s">
        <v>18637</v>
      </c>
      <c r="C604" s="131" t="s">
        <v>18692</v>
      </c>
      <c r="D604" s="131" t="s">
        <v>70</v>
      </c>
      <c r="E604" s="131" t="s">
        <v>18640</v>
      </c>
      <c r="F604" s="131" t="s">
        <v>18498</v>
      </c>
      <c r="G604" s="131" t="s">
        <v>19921</v>
      </c>
      <c r="H604" s="131">
        <v>1976</v>
      </c>
      <c r="I604" s="131">
        <v>2017</v>
      </c>
      <c r="J604" s="131"/>
      <c r="K604" s="131"/>
      <c r="L604" s="131"/>
      <c r="M604" s="131"/>
      <c r="N604" s="131" t="s">
        <v>18639</v>
      </c>
      <c r="O604" s="131"/>
      <c r="P604" s="131"/>
      <c r="Q604" s="131"/>
      <c r="R604" s="131"/>
      <c r="S604" s="131"/>
      <c r="T604" s="131"/>
      <c r="U604" s="131"/>
      <c r="V604" s="141"/>
      <c r="W604" s="175" t="s">
        <v>19922</v>
      </c>
      <c r="Y604" s="158">
        <v>27760</v>
      </c>
      <c r="Z604" s="176"/>
      <c r="AA604" s="176"/>
      <c r="AB604" s="176"/>
      <c r="AC604" s="176"/>
      <c r="AD604" s="176"/>
      <c r="AG604" s="156"/>
      <c r="AH604" s="157"/>
      <c r="AI604" s="157"/>
      <c r="AJ604" s="157"/>
      <c r="AK604" s="157"/>
      <c r="AM604" s="159"/>
    </row>
    <row r="605" spans="1:39" s="158" customFormat="1" ht="15" customHeight="1" x14ac:dyDescent="0.25">
      <c r="A605" s="131">
        <v>599</v>
      </c>
      <c r="B605" s="131" t="s">
        <v>18637</v>
      </c>
      <c r="C605" s="131" t="s">
        <v>18692</v>
      </c>
      <c r="D605" s="131" t="s">
        <v>70</v>
      </c>
      <c r="E605" s="131" t="s">
        <v>18640</v>
      </c>
      <c r="F605" s="131" t="s">
        <v>18498</v>
      </c>
      <c r="G605" s="131" t="s">
        <v>19923</v>
      </c>
      <c r="H605" s="131">
        <v>1975</v>
      </c>
      <c r="I605" s="131">
        <v>2017</v>
      </c>
      <c r="J605" s="131"/>
      <c r="K605" s="131"/>
      <c r="L605" s="131"/>
      <c r="M605" s="131"/>
      <c r="N605" s="131"/>
      <c r="O605" s="131"/>
      <c r="P605" s="131"/>
      <c r="Q605" s="131"/>
      <c r="R605" s="131"/>
      <c r="S605" s="131" t="s">
        <v>18639</v>
      </c>
      <c r="T605" s="131"/>
      <c r="U605" s="244"/>
      <c r="V605" s="141"/>
      <c r="W605" s="175" t="s">
        <v>19924</v>
      </c>
      <c r="Y605" s="158">
        <v>27581</v>
      </c>
      <c r="Z605" s="176"/>
      <c r="AA605" s="176"/>
      <c r="AB605" s="176"/>
      <c r="AC605" s="176"/>
      <c r="AD605" s="176"/>
      <c r="AG605" s="156"/>
      <c r="AH605" s="157"/>
      <c r="AI605" s="157"/>
      <c r="AJ605" s="157"/>
      <c r="AK605" s="157"/>
      <c r="AM605" s="159"/>
    </row>
    <row r="606" spans="1:39" s="158" customFormat="1" ht="15" customHeight="1" x14ac:dyDescent="0.25">
      <c r="A606" s="131">
        <v>600</v>
      </c>
      <c r="B606" s="131" t="s">
        <v>18637</v>
      </c>
      <c r="C606" s="131" t="s">
        <v>18692</v>
      </c>
      <c r="D606" s="131" t="s">
        <v>70</v>
      </c>
      <c r="E606" s="131" t="s">
        <v>18640</v>
      </c>
      <c r="F606" s="131" t="s">
        <v>18498</v>
      </c>
      <c r="G606" s="131" t="s">
        <v>19925</v>
      </c>
      <c r="H606" s="131">
        <v>1986</v>
      </c>
      <c r="I606" s="131">
        <v>2017</v>
      </c>
      <c r="J606" s="131"/>
      <c r="K606" s="131"/>
      <c r="L606" s="131"/>
      <c r="M606" s="131"/>
      <c r="N606" s="131" t="s">
        <v>18639</v>
      </c>
      <c r="O606" s="131"/>
      <c r="P606" s="131"/>
      <c r="Q606" s="131"/>
      <c r="R606" s="131"/>
      <c r="S606" s="131"/>
      <c r="T606" s="131"/>
      <c r="U606" s="131"/>
      <c r="V606" s="141"/>
      <c r="W606" s="175" t="s">
        <v>19926</v>
      </c>
      <c r="Y606" s="158">
        <v>31413</v>
      </c>
      <c r="Z606" s="176"/>
      <c r="AA606" s="176"/>
      <c r="AB606" s="176"/>
      <c r="AC606" s="176"/>
      <c r="AD606" s="176"/>
      <c r="AG606" s="156"/>
      <c r="AH606" s="157"/>
      <c r="AI606" s="157"/>
      <c r="AJ606" s="157"/>
      <c r="AK606" s="157"/>
      <c r="AM606" s="159"/>
    </row>
    <row r="607" spans="1:39" s="158" customFormat="1" ht="15" customHeight="1" x14ac:dyDescent="0.25">
      <c r="A607" s="131">
        <v>601</v>
      </c>
      <c r="B607" s="131" t="s">
        <v>18637</v>
      </c>
      <c r="C607" s="131" t="s">
        <v>18692</v>
      </c>
      <c r="D607" s="131" t="s">
        <v>70</v>
      </c>
      <c r="E607" s="131" t="s">
        <v>18640</v>
      </c>
      <c r="F607" s="131" t="s">
        <v>18498</v>
      </c>
      <c r="G607" s="131" t="s">
        <v>19927</v>
      </c>
      <c r="H607" s="131">
        <v>1964</v>
      </c>
      <c r="I607" s="131">
        <v>2017</v>
      </c>
      <c r="J607" s="131"/>
      <c r="K607" s="131"/>
      <c r="L607" s="131"/>
      <c r="M607" s="131"/>
      <c r="N607" s="131" t="s">
        <v>18639</v>
      </c>
      <c r="O607" s="131"/>
      <c r="P607" s="244"/>
      <c r="Q607" s="131"/>
      <c r="R607" s="131"/>
      <c r="S607" s="131"/>
      <c r="T607" s="131"/>
      <c r="U607" s="131"/>
      <c r="V607" s="141"/>
      <c r="W607" s="175" t="s">
        <v>19928</v>
      </c>
      <c r="Y607" s="158">
        <v>23377</v>
      </c>
      <c r="Z607" s="176"/>
      <c r="AA607" s="176"/>
      <c r="AB607" s="176"/>
      <c r="AC607" s="176"/>
      <c r="AD607" s="176"/>
      <c r="AG607" s="156"/>
      <c r="AH607" s="157"/>
      <c r="AI607" s="157"/>
      <c r="AJ607" s="157"/>
      <c r="AK607" s="157"/>
      <c r="AM607" s="159"/>
    </row>
    <row r="608" spans="1:39" s="158" customFormat="1" ht="15" customHeight="1" x14ac:dyDescent="0.25">
      <c r="A608" s="131">
        <v>602</v>
      </c>
      <c r="B608" s="131" t="s">
        <v>18637</v>
      </c>
      <c r="C608" s="131" t="s">
        <v>18692</v>
      </c>
      <c r="D608" s="131" t="s">
        <v>70</v>
      </c>
      <c r="E608" s="131" t="s">
        <v>18640</v>
      </c>
      <c r="F608" s="131" t="s">
        <v>18498</v>
      </c>
      <c r="G608" s="131" t="s">
        <v>19929</v>
      </c>
      <c r="H608" s="131">
        <v>1986</v>
      </c>
      <c r="I608" s="131">
        <v>2017</v>
      </c>
      <c r="J608" s="131"/>
      <c r="K608" s="131"/>
      <c r="L608" s="131"/>
      <c r="M608" s="131"/>
      <c r="N608" s="131"/>
      <c r="O608" s="131" t="s">
        <v>18639</v>
      </c>
      <c r="P608" s="131"/>
      <c r="Q608" s="131"/>
      <c r="R608" s="131"/>
      <c r="S608" s="131"/>
      <c r="T608" s="131"/>
      <c r="U608" s="131"/>
      <c r="V608" s="141"/>
      <c r="W608" s="175" t="s">
        <v>19930</v>
      </c>
      <c r="Y608" s="158">
        <v>31413</v>
      </c>
      <c r="Z608" s="176"/>
      <c r="AA608" s="176"/>
      <c r="AB608" s="176"/>
      <c r="AC608" s="176"/>
      <c r="AD608" s="176"/>
      <c r="AG608" s="156"/>
      <c r="AH608" s="157"/>
      <c r="AI608" s="157"/>
      <c r="AJ608" s="157"/>
      <c r="AK608" s="157"/>
      <c r="AM608" s="159"/>
    </row>
    <row r="609" spans="1:39" s="158" customFormat="1" ht="15" customHeight="1" x14ac:dyDescent="0.25">
      <c r="A609" s="131">
        <v>603</v>
      </c>
      <c r="B609" s="131" t="s">
        <v>18637</v>
      </c>
      <c r="C609" s="131" t="s">
        <v>18692</v>
      </c>
      <c r="D609" s="131" t="s">
        <v>70</v>
      </c>
      <c r="E609" s="131" t="s">
        <v>18640</v>
      </c>
      <c r="F609" s="131" t="s">
        <v>18498</v>
      </c>
      <c r="G609" s="131" t="s">
        <v>19931</v>
      </c>
      <c r="H609" s="131">
        <v>1986</v>
      </c>
      <c r="I609" s="131">
        <v>2017</v>
      </c>
      <c r="J609" s="131"/>
      <c r="K609" s="244"/>
      <c r="L609" s="131"/>
      <c r="M609" s="131"/>
      <c r="N609" s="131"/>
      <c r="O609" s="131" t="s">
        <v>18639</v>
      </c>
      <c r="P609" s="131"/>
      <c r="Q609" s="131"/>
      <c r="R609" s="131"/>
      <c r="S609" s="131"/>
      <c r="T609" s="131"/>
      <c r="U609" s="131"/>
      <c r="V609" s="141"/>
      <c r="W609" s="175" t="s">
        <v>19932</v>
      </c>
      <c r="Y609" s="158">
        <v>31413</v>
      </c>
      <c r="Z609" s="176"/>
      <c r="AA609" s="176"/>
      <c r="AB609" s="176"/>
      <c r="AC609" s="176"/>
      <c r="AD609" s="176"/>
      <c r="AG609" s="156"/>
      <c r="AH609" s="157"/>
      <c r="AI609" s="157"/>
      <c r="AJ609" s="157"/>
      <c r="AK609" s="157"/>
      <c r="AM609" s="159"/>
    </row>
    <row r="610" spans="1:39" s="158" customFormat="1" ht="15" customHeight="1" x14ac:dyDescent="0.25">
      <c r="A610" s="131">
        <v>604</v>
      </c>
      <c r="B610" s="131" t="s">
        <v>18637</v>
      </c>
      <c r="C610" s="131" t="s">
        <v>18692</v>
      </c>
      <c r="D610" s="131" t="s">
        <v>70</v>
      </c>
      <c r="E610" s="131" t="s">
        <v>18640</v>
      </c>
      <c r="F610" s="131" t="s">
        <v>18498</v>
      </c>
      <c r="G610" s="131" t="s">
        <v>19933</v>
      </c>
      <c r="H610" s="131">
        <v>1980</v>
      </c>
      <c r="I610" s="131">
        <v>2017</v>
      </c>
      <c r="J610" s="131"/>
      <c r="K610" s="244"/>
      <c r="L610" s="131"/>
      <c r="M610" s="131"/>
      <c r="N610" s="131"/>
      <c r="O610" s="131" t="s">
        <v>18639</v>
      </c>
      <c r="P610" s="131"/>
      <c r="Q610" s="131"/>
      <c r="R610" s="131"/>
      <c r="S610" s="131"/>
      <c r="T610" s="131"/>
      <c r="U610" s="131"/>
      <c r="V610" s="141"/>
      <c r="W610" s="175" t="s">
        <v>19934</v>
      </c>
      <c r="Y610" s="158">
        <v>29221</v>
      </c>
      <c r="Z610" s="176"/>
      <c r="AA610" s="176"/>
      <c r="AB610" s="176"/>
      <c r="AC610" s="176"/>
      <c r="AD610" s="176"/>
      <c r="AG610" s="156"/>
      <c r="AH610" s="157"/>
      <c r="AI610" s="157"/>
      <c r="AJ610" s="157"/>
      <c r="AK610" s="157"/>
      <c r="AM610" s="159"/>
    </row>
    <row r="611" spans="1:39" s="158" customFormat="1" ht="15" customHeight="1" x14ac:dyDescent="0.25">
      <c r="A611" s="131">
        <v>605</v>
      </c>
      <c r="B611" s="131" t="s">
        <v>18637</v>
      </c>
      <c r="C611" s="131" t="s">
        <v>18692</v>
      </c>
      <c r="D611" s="131" t="s">
        <v>70</v>
      </c>
      <c r="E611" s="131" t="s">
        <v>18640</v>
      </c>
      <c r="F611" s="131" t="s">
        <v>18498</v>
      </c>
      <c r="G611" s="131" t="s">
        <v>19935</v>
      </c>
      <c r="H611" s="131">
        <v>1964</v>
      </c>
      <c r="I611" s="131">
        <v>2017</v>
      </c>
      <c r="J611" s="131"/>
      <c r="K611" s="131"/>
      <c r="L611" s="131"/>
      <c r="M611" s="131"/>
      <c r="N611" s="131"/>
      <c r="O611" s="131" t="s">
        <v>18639</v>
      </c>
      <c r="P611" s="131"/>
      <c r="Q611" s="131"/>
      <c r="R611" s="131"/>
      <c r="S611" s="131"/>
      <c r="T611" s="131"/>
      <c r="U611" s="131"/>
      <c r="V611" s="141"/>
      <c r="W611" s="175" t="s">
        <v>19936</v>
      </c>
      <c r="Y611" s="158">
        <v>23377</v>
      </c>
      <c r="Z611" s="176"/>
      <c r="AA611" s="176"/>
      <c r="AB611" s="176"/>
      <c r="AC611" s="176"/>
      <c r="AD611" s="176"/>
      <c r="AG611" s="156"/>
      <c r="AH611" s="157"/>
      <c r="AI611" s="157"/>
      <c r="AJ611" s="157"/>
      <c r="AK611" s="157"/>
      <c r="AM611" s="159"/>
    </row>
    <row r="612" spans="1:39" s="158" customFormat="1" ht="15" customHeight="1" x14ac:dyDescent="0.25">
      <c r="A612" s="131">
        <v>606</v>
      </c>
      <c r="B612" s="131" t="s">
        <v>18637</v>
      </c>
      <c r="C612" s="131" t="s">
        <v>18692</v>
      </c>
      <c r="D612" s="131" t="s">
        <v>70</v>
      </c>
      <c r="E612" s="131" t="s">
        <v>18640</v>
      </c>
      <c r="F612" s="131" t="s">
        <v>18498</v>
      </c>
      <c r="G612" s="131" t="s">
        <v>19937</v>
      </c>
      <c r="H612" s="131">
        <v>1978</v>
      </c>
      <c r="I612" s="131">
        <v>2017</v>
      </c>
      <c r="J612" s="131"/>
      <c r="K612" s="131"/>
      <c r="L612" s="131"/>
      <c r="M612" s="131"/>
      <c r="N612" s="131"/>
      <c r="O612" s="131" t="s">
        <v>18639</v>
      </c>
      <c r="P612" s="131"/>
      <c r="Q612" s="131"/>
      <c r="R612" s="131"/>
      <c r="S612" s="131"/>
      <c r="T612" s="131"/>
      <c r="U612" s="131"/>
      <c r="V612" s="141"/>
      <c r="W612" s="175" t="s">
        <v>19938</v>
      </c>
      <c r="Y612" s="158">
        <v>28491</v>
      </c>
      <c r="Z612" s="176"/>
      <c r="AA612" s="176"/>
      <c r="AB612" s="176"/>
      <c r="AC612" s="176"/>
      <c r="AD612" s="176"/>
      <c r="AG612" s="156"/>
      <c r="AH612" s="157"/>
      <c r="AI612" s="157"/>
      <c r="AJ612" s="157"/>
      <c r="AK612" s="157"/>
      <c r="AM612" s="159"/>
    </row>
    <row r="613" spans="1:39" s="158" customFormat="1" ht="15" customHeight="1" x14ac:dyDescent="0.25">
      <c r="A613" s="131">
        <v>607</v>
      </c>
      <c r="B613" s="131" t="s">
        <v>18637</v>
      </c>
      <c r="C613" s="131" t="s">
        <v>18692</v>
      </c>
      <c r="D613" s="131" t="s">
        <v>70</v>
      </c>
      <c r="E613" s="131" t="s">
        <v>18640</v>
      </c>
      <c r="F613" s="131" t="s">
        <v>18498</v>
      </c>
      <c r="G613" s="131" t="s">
        <v>19939</v>
      </c>
      <c r="H613" s="131">
        <v>1978</v>
      </c>
      <c r="I613" s="131">
        <v>2017</v>
      </c>
      <c r="J613" s="131"/>
      <c r="K613" s="131"/>
      <c r="L613" s="131"/>
      <c r="M613" s="131"/>
      <c r="N613" s="131"/>
      <c r="O613" s="131" t="s">
        <v>18639</v>
      </c>
      <c r="P613" s="131"/>
      <c r="Q613" s="131"/>
      <c r="R613" s="131"/>
      <c r="S613" s="131"/>
      <c r="T613" s="131"/>
      <c r="U613" s="244"/>
      <c r="V613" s="141"/>
      <c r="W613" s="175" t="s">
        <v>19940</v>
      </c>
      <c r="Y613" s="158">
        <v>28491</v>
      </c>
      <c r="Z613" s="176"/>
      <c r="AA613" s="176"/>
      <c r="AB613" s="176"/>
      <c r="AC613" s="176"/>
      <c r="AD613" s="176"/>
      <c r="AG613" s="156"/>
      <c r="AH613" s="157"/>
      <c r="AI613" s="157"/>
      <c r="AJ613" s="157"/>
      <c r="AK613" s="157"/>
      <c r="AM613" s="159"/>
    </row>
    <row r="614" spans="1:39" s="158" customFormat="1" ht="15" customHeight="1" x14ac:dyDescent="0.25">
      <c r="A614" s="131">
        <v>608</v>
      </c>
      <c r="B614" s="131" t="s">
        <v>18637</v>
      </c>
      <c r="C614" s="131" t="s">
        <v>18692</v>
      </c>
      <c r="D614" s="131" t="s">
        <v>70</v>
      </c>
      <c r="E614" s="131" t="s">
        <v>18640</v>
      </c>
      <c r="F614" s="131" t="s">
        <v>18498</v>
      </c>
      <c r="G614" s="131" t="s">
        <v>19941</v>
      </c>
      <c r="H614" s="131">
        <v>1978</v>
      </c>
      <c r="I614" s="131">
        <v>2017</v>
      </c>
      <c r="J614" s="131"/>
      <c r="K614" s="131"/>
      <c r="L614" s="131"/>
      <c r="M614" s="131"/>
      <c r="N614" s="131"/>
      <c r="O614" s="131" t="s">
        <v>18639</v>
      </c>
      <c r="P614" s="131"/>
      <c r="Q614" s="131"/>
      <c r="R614" s="131"/>
      <c r="S614" s="131"/>
      <c r="T614" s="131"/>
      <c r="U614" s="131"/>
      <c r="V614" s="141"/>
      <c r="W614" s="175" t="s">
        <v>19942</v>
      </c>
      <c r="Y614" s="158">
        <v>28491</v>
      </c>
      <c r="Z614" s="176"/>
      <c r="AA614" s="176"/>
      <c r="AB614" s="176"/>
      <c r="AC614" s="176"/>
      <c r="AD614" s="176"/>
      <c r="AG614" s="156"/>
      <c r="AH614" s="157"/>
      <c r="AI614" s="157"/>
      <c r="AJ614" s="157"/>
      <c r="AK614" s="157"/>
      <c r="AM614" s="159"/>
    </row>
    <row r="615" spans="1:39" s="158" customFormat="1" ht="15" customHeight="1" x14ac:dyDescent="0.25">
      <c r="A615" s="131">
        <v>609</v>
      </c>
      <c r="B615" s="131" t="s">
        <v>18637</v>
      </c>
      <c r="C615" s="131" t="s">
        <v>18692</v>
      </c>
      <c r="D615" s="131" t="s">
        <v>70</v>
      </c>
      <c r="E615" s="131" t="s">
        <v>18640</v>
      </c>
      <c r="F615" s="131" t="s">
        <v>18498</v>
      </c>
      <c r="G615" s="131" t="s">
        <v>19943</v>
      </c>
      <c r="H615" s="131">
        <v>1976</v>
      </c>
      <c r="I615" s="131">
        <v>2017</v>
      </c>
      <c r="J615" s="131"/>
      <c r="K615" s="131"/>
      <c r="L615" s="131"/>
      <c r="M615" s="131"/>
      <c r="N615" s="131"/>
      <c r="O615" s="131" t="s">
        <v>18639</v>
      </c>
      <c r="P615" s="244"/>
      <c r="Q615" s="131"/>
      <c r="R615" s="131"/>
      <c r="S615" s="131"/>
      <c r="T615" s="131"/>
      <c r="U615" s="131"/>
      <c r="V615" s="141"/>
      <c r="W615" s="175" t="s">
        <v>19944</v>
      </c>
      <c r="Y615" s="158">
        <v>27760</v>
      </c>
      <c r="Z615" s="176"/>
      <c r="AA615" s="176"/>
      <c r="AB615" s="176"/>
      <c r="AC615" s="176"/>
      <c r="AD615" s="176"/>
      <c r="AG615" s="156"/>
      <c r="AH615" s="157"/>
      <c r="AI615" s="157"/>
      <c r="AJ615" s="157"/>
      <c r="AK615" s="157"/>
      <c r="AM615" s="159"/>
    </row>
    <row r="616" spans="1:39" s="158" customFormat="1" ht="15" customHeight="1" x14ac:dyDescent="0.25">
      <c r="A616" s="131">
        <v>610</v>
      </c>
      <c r="B616" s="131" t="s">
        <v>18637</v>
      </c>
      <c r="C616" s="131" t="s">
        <v>18692</v>
      </c>
      <c r="D616" s="131" t="s">
        <v>70</v>
      </c>
      <c r="E616" s="131" t="s">
        <v>18640</v>
      </c>
      <c r="F616" s="131" t="s">
        <v>18498</v>
      </c>
      <c r="G616" s="131" t="s">
        <v>19945</v>
      </c>
      <c r="H616" s="131">
        <v>1983</v>
      </c>
      <c r="I616" s="131">
        <v>2017</v>
      </c>
      <c r="J616" s="131"/>
      <c r="K616" s="131"/>
      <c r="L616" s="131"/>
      <c r="M616" s="131"/>
      <c r="N616" s="131"/>
      <c r="O616" s="131" t="s">
        <v>18639</v>
      </c>
      <c r="P616" s="131"/>
      <c r="Q616" s="131"/>
      <c r="R616" s="131"/>
      <c r="S616" s="131"/>
      <c r="T616" s="131"/>
      <c r="U616" s="131"/>
      <c r="V616" s="141"/>
      <c r="W616" s="175" t="s">
        <v>19946</v>
      </c>
      <c r="Y616" s="158">
        <v>30317</v>
      </c>
      <c r="Z616" s="176"/>
      <c r="AA616" s="176"/>
      <c r="AB616" s="176"/>
      <c r="AC616" s="176"/>
      <c r="AD616" s="176"/>
      <c r="AG616" s="156"/>
      <c r="AH616" s="157"/>
      <c r="AI616" s="157"/>
      <c r="AJ616" s="157"/>
      <c r="AK616" s="157"/>
      <c r="AM616" s="159"/>
    </row>
    <row r="617" spans="1:39" s="158" customFormat="1" ht="15" customHeight="1" x14ac:dyDescent="0.25">
      <c r="A617" s="131">
        <v>611</v>
      </c>
      <c r="B617" s="131" t="s">
        <v>18637</v>
      </c>
      <c r="C617" s="131" t="s">
        <v>18692</v>
      </c>
      <c r="D617" s="131" t="s">
        <v>70</v>
      </c>
      <c r="E617" s="131" t="s">
        <v>18640</v>
      </c>
      <c r="F617" s="131" t="s">
        <v>18498</v>
      </c>
      <c r="G617" s="131" t="s">
        <v>19947</v>
      </c>
      <c r="H617" s="131">
        <v>1996</v>
      </c>
      <c r="I617" s="131" t="s">
        <v>18507</v>
      </c>
      <c r="J617" s="131"/>
      <c r="K617" s="131"/>
      <c r="L617" s="131"/>
      <c r="M617" s="131"/>
      <c r="N617" s="131" t="s">
        <v>18639</v>
      </c>
      <c r="O617" s="131"/>
      <c r="P617" s="131"/>
      <c r="Q617" s="131"/>
      <c r="R617" s="131"/>
      <c r="S617" s="131"/>
      <c r="T617" s="131"/>
      <c r="U617" s="131"/>
      <c r="V617" s="141"/>
      <c r="W617" s="175" t="s">
        <v>19948</v>
      </c>
      <c r="Y617" s="158">
        <v>35065</v>
      </c>
      <c r="Z617" s="176"/>
      <c r="AA617" s="176"/>
      <c r="AB617" s="176"/>
      <c r="AC617" s="176"/>
      <c r="AD617" s="176"/>
      <c r="AG617" s="156"/>
      <c r="AH617" s="157"/>
      <c r="AI617" s="157"/>
      <c r="AJ617" s="157"/>
      <c r="AK617" s="157"/>
      <c r="AM617" s="159"/>
    </row>
    <row r="618" spans="1:39" s="158" customFormat="1" ht="15" customHeight="1" x14ac:dyDescent="0.25">
      <c r="A618" s="131">
        <v>612</v>
      </c>
      <c r="B618" s="131" t="s">
        <v>18637</v>
      </c>
      <c r="C618" s="131" t="s">
        <v>18692</v>
      </c>
      <c r="D618" s="131" t="s">
        <v>70</v>
      </c>
      <c r="E618" s="131" t="s">
        <v>18640</v>
      </c>
      <c r="F618" s="131" t="s">
        <v>18498</v>
      </c>
      <c r="G618" s="131" t="s">
        <v>19949</v>
      </c>
      <c r="H618" s="131">
        <v>1965</v>
      </c>
      <c r="I618" s="131">
        <v>2017</v>
      </c>
      <c r="J618" s="131"/>
      <c r="K618" s="244"/>
      <c r="L618" s="131"/>
      <c r="M618" s="131"/>
      <c r="N618" s="131"/>
      <c r="O618" s="131"/>
      <c r="P618" s="131" t="s">
        <v>18639</v>
      </c>
      <c r="Q618" s="131"/>
      <c r="R618" s="131"/>
      <c r="S618" s="131"/>
      <c r="T618" s="131"/>
      <c r="U618" s="131"/>
      <c r="V618" s="141"/>
      <c r="W618" s="175" t="s">
        <v>19950</v>
      </c>
      <c r="Y618" s="158">
        <v>23743</v>
      </c>
      <c r="Z618" s="176"/>
      <c r="AA618" s="176"/>
      <c r="AB618" s="176"/>
      <c r="AC618" s="176"/>
      <c r="AD618" s="176"/>
      <c r="AG618" s="156"/>
      <c r="AH618" s="157"/>
      <c r="AI618" s="157"/>
      <c r="AJ618" s="157"/>
      <c r="AK618" s="157"/>
      <c r="AM618" s="159"/>
    </row>
    <row r="619" spans="1:39" s="158" customFormat="1" ht="15" customHeight="1" x14ac:dyDescent="0.25">
      <c r="A619" s="131">
        <v>613</v>
      </c>
      <c r="B619" s="131" t="s">
        <v>18637</v>
      </c>
      <c r="C619" s="131" t="s">
        <v>18692</v>
      </c>
      <c r="D619" s="131" t="s">
        <v>70</v>
      </c>
      <c r="E619" s="131" t="s">
        <v>18640</v>
      </c>
      <c r="F619" s="131" t="s">
        <v>18498</v>
      </c>
      <c r="G619" s="131" t="s">
        <v>19951</v>
      </c>
      <c r="H619" s="131">
        <v>1965</v>
      </c>
      <c r="I619" s="131">
        <v>2017</v>
      </c>
      <c r="J619" s="131"/>
      <c r="K619" s="131"/>
      <c r="L619" s="131"/>
      <c r="M619" s="131"/>
      <c r="N619" s="131"/>
      <c r="O619" s="131"/>
      <c r="P619" s="131" t="s">
        <v>18639</v>
      </c>
      <c r="Q619" s="131"/>
      <c r="R619" s="131"/>
      <c r="S619" s="131"/>
      <c r="T619" s="131"/>
      <c r="U619" s="131"/>
      <c r="V619" s="141"/>
      <c r="W619" s="175" t="s">
        <v>19952</v>
      </c>
      <c r="Y619" s="158">
        <v>23743</v>
      </c>
      <c r="Z619" s="176"/>
      <c r="AA619" s="176"/>
      <c r="AB619" s="176"/>
      <c r="AC619" s="176"/>
      <c r="AD619" s="176"/>
      <c r="AG619" s="156"/>
      <c r="AH619" s="157"/>
      <c r="AI619" s="157"/>
      <c r="AJ619" s="157"/>
      <c r="AK619" s="157"/>
      <c r="AM619" s="159"/>
    </row>
    <row r="620" spans="1:39" s="158" customFormat="1" ht="15" customHeight="1" x14ac:dyDescent="0.25">
      <c r="A620" s="131">
        <v>614</v>
      </c>
      <c r="B620" s="131" t="s">
        <v>18637</v>
      </c>
      <c r="C620" s="131" t="s">
        <v>18692</v>
      </c>
      <c r="D620" s="131" t="s">
        <v>70</v>
      </c>
      <c r="E620" s="131" t="s">
        <v>18640</v>
      </c>
      <c r="F620" s="131" t="s">
        <v>18498</v>
      </c>
      <c r="G620" s="131" t="s">
        <v>19953</v>
      </c>
      <c r="H620" s="131">
        <v>1988</v>
      </c>
      <c r="I620" s="131">
        <v>2017</v>
      </c>
      <c r="J620" s="131"/>
      <c r="K620" s="131"/>
      <c r="L620" s="131"/>
      <c r="M620" s="131"/>
      <c r="N620" s="131"/>
      <c r="O620" s="131"/>
      <c r="P620" s="131" t="s">
        <v>18639</v>
      </c>
      <c r="Q620" s="131"/>
      <c r="R620" s="131"/>
      <c r="S620" s="131"/>
      <c r="T620" s="131"/>
      <c r="U620" s="131"/>
      <c r="V620" s="141"/>
      <c r="W620" s="175" t="s">
        <v>19954</v>
      </c>
      <c r="Y620" s="158">
        <v>32234</v>
      </c>
      <c r="Z620" s="176"/>
      <c r="AA620" s="176"/>
      <c r="AB620" s="176"/>
      <c r="AC620" s="176"/>
      <c r="AD620" s="176"/>
      <c r="AG620" s="156"/>
      <c r="AH620" s="157"/>
      <c r="AI620" s="157"/>
      <c r="AJ620" s="157"/>
      <c r="AK620" s="157"/>
      <c r="AM620" s="159"/>
    </row>
    <row r="621" spans="1:39" s="158" customFormat="1" ht="15" customHeight="1" x14ac:dyDescent="0.25">
      <c r="A621" s="131">
        <v>615</v>
      </c>
      <c r="B621" s="131" t="s">
        <v>18637</v>
      </c>
      <c r="C621" s="131" t="s">
        <v>18692</v>
      </c>
      <c r="D621" s="131" t="s">
        <v>70</v>
      </c>
      <c r="E621" s="131" t="s">
        <v>18640</v>
      </c>
      <c r="F621" s="131" t="s">
        <v>18498</v>
      </c>
      <c r="G621" s="131" t="s">
        <v>19955</v>
      </c>
      <c r="H621" s="131">
        <v>1987</v>
      </c>
      <c r="I621" s="131">
        <v>2017</v>
      </c>
      <c r="J621" s="131"/>
      <c r="K621" s="131"/>
      <c r="L621" s="131"/>
      <c r="M621" s="131"/>
      <c r="N621" s="131"/>
      <c r="O621" s="131"/>
      <c r="P621" s="131" t="s">
        <v>18639</v>
      </c>
      <c r="Q621" s="131"/>
      <c r="R621" s="131"/>
      <c r="S621" s="131"/>
      <c r="T621" s="131"/>
      <c r="U621" s="244"/>
      <c r="V621" s="141"/>
      <c r="W621" s="175" t="s">
        <v>19956</v>
      </c>
      <c r="Y621" s="158">
        <v>31778</v>
      </c>
      <c r="Z621" s="176"/>
      <c r="AA621" s="176"/>
      <c r="AB621" s="176"/>
      <c r="AC621" s="176"/>
      <c r="AD621" s="176"/>
      <c r="AG621" s="156"/>
      <c r="AH621" s="157"/>
      <c r="AI621" s="157"/>
      <c r="AJ621" s="157"/>
      <c r="AK621" s="157"/>
      <c r="AM621" s="159"/>
    </row>
    <row r="622" spans="1:39" s="158" customFormat="1" ht="15" customHeight="1" x14ac:dyDescent="0.25">
      <c r="A622" s="131">
        <v>616</v>
      </c>
      <c r="B622" s="131" t="s">
        <v>18637</v>
      </c>
      <c r="C622" s="131" t="s">
        <v>18692</v>
      </c>
      <c r="D622" s="131" t="s">
        <v>70</v>
      </c>
      <c r="E622" s="131" t="s">
        <v>18640</v>
      </c>
      <c r="F622" s="131" t="s">
        <v>18498</v>
      </c>
      <c r="G622" s="131" t="s">
        <v>19957</v>
      </c>
      <c r="H622" s="131">
        <v>1965</v>
      </c>
      <c r="I622" s="131">
        <v>2017</v>
      </c>
      <c r="J622" s="131"/>
      <c r="K622" s="131"/>
      <c r="L622" s="131"/>
      <c r="M622" s="131"/>
      <c r="N622" s="131"/>
      <c r="O622" s="131"/>
      <c r="P622" s="131" t="s">
        <v>18639</v>
      </c>
      <c r="Q622" s="131"/>
      <c r="R622" s="131"/>
      <c r="S622" s="131"/>
      <c r="T622" s="131"/>
      <c r="U622" s="131"/>
      <c r="V622" s="141"/>
      <c r="W622" s="175" t="s">
        <v>19958</v>
      </c>
      <c r="Y622" s="158">
        <v>23743</v>
      </c>
      <c r="Z622" s="176"/>
      <c r="AA622" s="176"/>
      <c r="AB622" s="176"/>
      <c r="AC622" s="176"/>
      <c r="AD622" s="176"/>
      <c r="AG622" s="156"/>
      <c r="AH622" s="157"/>
      <c r="AI622" s="157"/>
      <c r="AJ622" s="157"/>
      <c r="AK622" s="157"/>
      <c r="AM622" s="159"/>
    </row>
    <row r="623" spans="1:39" s="158" customFormat="1" ht="15" customHeight="1" x14ac:dyDescent="0.25">
      <c r="A623" s="131">
        <v>617</v>
      </c>
      <c r="B623" s="131" t="s">
        <v>18637</v>
      </c>
      <c r="C623" s="131" t="s">
        <v>18692</v>
      </c>
      <c r="D623" s="131" t="s">
        <v>70</v>
      </c>
      <c r="E623" s="131" t="s">
        <v>18640</v>
      </c>
      <c r="F623" s="131" t="s">
        <v>18498</v>
      </c>
      <c r="G623" s="131" t="s">
        <v>19959</v>
      </c>
      <c r="H623" s="131">
        <v>1968</v>
      </c>
      <c r="I623" s="131">
        <v>2017</v>
      </c>
      <c r="J623" s="131"/>
      <c r="K623" s="131"/>
      <c r="L623" s="131"/>
      <c r="M623" s="131"/>
      <c r="N623" s="131"/>
      <c r="O623" s="131"/>
      <c r="P623" s="244" t="s">
        <v>18639</v>
      </c>
      <c r="Q623" s="131"/>
      <c r="R623" s="131"/>
      <c r="S623" s="131"/>
      <c r="T623" s="131"/>
      <c r="U623" s="131"/>
      <c r="V623" s="141"/>
      <c r="W623" s="175" t="s">
        <v>19960</v>
      </c>
      <c r="Y623" s="158">
        <v>24838</v>
      </c>
      <c r="Z623" s="176"/>
      <c r="AA623" s="176"/>
      <c r="AB623" s="176"/>
      <c r="AC623" s="176"/>
      <c r="AD623" s="176"/>
      <c r="AG623" s="156"/>
      <c r="AH623" s="157"/>
      <c r="AI623" s="157"/>
      <c r="AJ623" s="157"/>
      <c r="AK623" s="157"/>
      <c r="AM623" s="159"/>
    </row>
    <row r="624" spans="1:39" s="158" customFormat="1" ht="15" customHeight="1" x14ac:dyDescent="0.25">
      <c r="A624" s="131">
        <v>618</v>
      </c>
      <c r="B624" s="131" t="s">
        <v>18637</v>
      </c>
      <c r="C624" s="131" t="s">
        <v>18692</v>
      </c>
      <c r="D624" s="131" t="s">
        <v>70</v>
      </c>
      <c r="E624" s="131" t="s">
        <v>18640</v>
      </c>
      <c r="F624" s="131" t="s">
        <v>18498</v>
      </c>
      <c r="G624" s="131" t="s">
        <v>19961</v>
      </c>
      <c r="H624" s="131">
        <v>1982</v>
      </c>
      <c r="I624" s="131">
        <v>2017</v>
      </c>
      <c r="J624" s="131"/>
      <c r="K624" s="131"/>
      <c r="L624" s="131"/>
      <c r="M624" s="131"/>
      <c r="N624" s="131"/>
      <c r="O624" s="131"/>
      <c r="P624" s="131" t="s">
        <v>18639</v>
      </c>
      <c r="Q624" s="131"/>
      <c r="R624" s="131"/>
      <c r="S624" s="131"/>
      <c r="T624" s="131"/>
      <c r="U624" s="131"/>
      <c r="V624" s="141"/>
      <c r="W624" s="175" t="s">
        <v>19962</v>
      </c>
      <c r="Y624" s="158">
        <v>29952</v>
      </c>
      <c r="Z624" s="176"/>
      <c r="AA624" s="176"/>
      <c r="AB624" s="176"/>
      <c r="AC624" s="176"/>
      <c r="AD624" s="176"/>
      <c r="AG624" s="156"/>
      <c r="AH624" s="157"/>
      <c r="AI624" s="157"/>
      <c r="AJ624" s="157"/>
      <c r="AK624" s="157"/>
      <c r="AM624" s="159"/>
    </row>
    <row r="625" spans="1:39" s="158" customFormat="1" ht="15" customHeight="1" x14ac:dyDescent="0.25">
      <c r="A625" s="131">
        <v>619</v>
      </c>
      <c r="B625" s="131" t="s">
        <v>18637</v>
      </c>
      <c r="C625" s="131" t="s">
        <v>18692</v>
      </c>
      <c r="D625" s="131" t="s">
        <v>70</v>
      </c>
      <c r="E625" s="131" t="s">
        <v>18640</v>
      </c>
      <c r="F625" s="131" t="s">
        <v>18498</v>
      </c>
      <c r="G625" s="131" t="s">
        <v>19963</v>
      </c>
      <c r="H625" s="131">
        <v>1979</v>
      </c>
      <c r="I625" s="131">
        <v>2017</v>
      </c>
      <c r="J625" s="131"/>
      <c r="K625" s="131"/>
      <c r="L625" s="131"/>
      <c r="M625" s="131"/>
      <c r="N625" s="131"/>
      <c r="O625" s="131"/>
      <c r="P625" s="131" t="s">
        <v>18639</v>
      </c>
      <c r="Q625" s="131"/>
      <c r="R625" s="131"/>
      <c r="S625" s="131"/>
      <c r="T625" s="131"/>
      <c r="U625" s="131"/>
      <c r="V625" s="141"/>
      <c r="W625" s="175" t="s">
        <v>19964</v>
      </c>
      <c r="Y625" s="158">
        <v>28856</v>
      </c>
      <c r="Z625" s="176"/>
      <c r="AA625" s="176"/>
      <c r="AB625" s="176"/>
      <c r="AC625" s="176"/>
      <c r="AD625" s="176"/>
      <c r="AG625" s="156"/>
      <c r="AH625" s="157"/>
      <c r="AI625" s="157"/>
      <c r="AJ625" s="157"/>
      <c r="AK625" s="157"/>
      <c r="AM625" s="159"/>
    </row>
    <row r="626" spans="1:39" s="158" customFormat="1" ht="15" customHeight="1" x14ac:dyDescent="0.25">
      <c r="A626" s="131">
        <v>620</v>
      </c>
      <c r="B626" s="131" t="s">
        <v>18637</v>
      </c>
      <c r="C626" s="131" t="s">
        <v>18692</v>
      </c>
      <c r="D626" s="131" t="s">
        <v>70</v>
      </c>
      <c r="E626" s="131" t="s">
        <v>18640</v>
      </c>
      <c r="F626" s="131" t="s">
        <v>18498</v>
      </c>
      <c r="G626" s="131" t="s">
        <v>19965</v>
      </c>
      <c r="H626" s="131">
        <v>1978</v>
      </c>
      <c r="I626" s="131">
        <v>2017</v>
      </c>
      <c r="J626" s="131"/>
      <c r="K626" s="244"/>
      <c r="L626" s="131"/>
      <c r="M626" s="131"/>
      <c r="N626" s="131"/>
      <c r="O626" s="131"/>
      <c r="P626" s="131"/>
      <c r="Q626" s="131" t="s">
        <v>18639</v>
      </c>
      <c r="R626" s="131"/>
      <c r="S626" s="131"/>
      <c r="T626" s="131"/>
      <c r="U626" s="131"/>
      <c r="V626" s="141"/>
      <c r="W626" s="175" t="s">
        <v>19966</v>
      </c>
      <c r="Y626" s="158">
        <v>28491</v>
      </c>
      <c r="Z626" s="176"/>
      <c r="AA626" s="176"/>
      <c r="AB626" s="176"/>
      <c r="AC626" s="176"/>
      <c r="AD626" s="176"/>
      <c r="AG626" s="156"/>
      <c r="AH626" s="157"/>
      <c r="AI626" s="157"/>
      <c r="AJ626" s="157"/>
      <c r="AK626" s="157"/>
      <c r="AM626" s="159"/>
    </row>
    <row r="627" spans="1:39" s="158" customFormat="1" ht="15" customHeight="1" x14ac:dyDescent="0.25">
      <c r="A627" s="131">
        <v>621</v>
      </c>
      <c r="B627" s="131" t="s">
        <v>18637</v>
      </c>
      <c r="C627" s="131" t="s">
        <v>18692</v>
      </c>
      <c r="D627" s="131" t="s">
        <v>70</v>
      </c>
      <c r="E627" s="131" t="s">
        <v>18640</v>
      </c>
      <c r="F627" s="131" t="s">
        <v>18498</v>
      </c>
      <c r="G627" s="131" t="s">
        <v>19967</v>
      </c>
      <c r="H627" s="131">
        <v>1988</v>
      </c>
      <c r="I627" s="131">
        <v>2017</v>
      </c>
      <c r="J627" s="131"/>
      <c r="K627" s="131"/>
      <c r="L627" s="131"/>
      <c r="M627" s="131"/>
      <c r="N627" s="131"/>
      <c r="O627" s="131"/>
      <c r="P627" s="131"/>
      <c r="Q627" s="131" t="s">
        <v>18639</v>
      </c>
      <c r="R627" s="131"/>
      <c r="S627" s="131"/>
      <c r="T627" s="131"/>
      <c r="U627" s="131"/>
      <c r="V627" s="141"/>
      <c r="W627" s="175" t="s">
        <v>19968</v>
      </c>
      <c r="Y627" s="158">
        <v>32143</v>
      </c>
      <c r="Z627" s="176"/>
      <c r="AA627" s="176"/>
      <c r="AB627" s="176"/>
      <c r="AC627" s="176"/>
      <c r="AD627" s="176"/>
      <c r="AG627" s="156"/>
      <c r="AH627" s="157"/>
      <c r="AI627" s="157"/>
      <c r="AJ627" s="157"/>
      <c r="AK627" s="157"/>
      <c r="AM627" s="159"/>
    </row>
    <row r="628" spans="1:39" s="158" customFormat="1" ht="15" customHeight="1" x14ac:dyDescent="0.25">
      <c r="A628" s="131">
        <v>622</v>
      </c>
      <c r="B628" s="131" t="s">
        <v>18637</v>
      </c>
      <c r="C628" s="131" t="s">
        <v>18692</v>
      </c>
      <c r="D628" s="131" t="s">
        <v>70</v>
      </c>
      <c r="E628" s="131" t="s">
        <v>18640</v>
      </c>
      <c r="F628" s="131" t="s">
        <v>18498</v>
      </c>
      <c r="G628" s="131" t="s">
        <v>19969</v>
      </c>
      <c r="H628" s="131">
        <v>1985</v>
      </c>
      <c r="I628" s="131">
        <v>2017</v>
      </c>
      <c r="J628" s="131"/>
      <c r="K628" s="131"/>
      <c r="L628" s="131"/>
      <c r="M628" s="131"/>
      <c r="N628" s="131"/>
      <c r="O628" s="131"/>
      <c r="P628" s="131"/>
      <c r="Q628" s="131" t="s">
        <v>18639</v>
      </c>
      <c r="R628" s="131"/>
      <c r="S628" s="131"/>
      <c r="T628" s="131"/>
      <c r="U628" s="131"/>
      <c r="V628" s="141"/>
      <c r="W628" s="175" t="s">
        <v>19970</v>
      </c>
      <c r="Y628" s="158">
        <v>31382</v>
      </c>
      <c r="Z628" s="176"/>
      <c r="AA628" s="176"/>
      <c r="AB628" s="176"/>
      <c r="AC628" s="176"/>
      <c r="AD628" s="176"/>
      <c r="AG628" s="156"/>
      <c r="AH628" s="157"/>
      <c r="AI628" s="157"/>
      <c r="AJ628" s="157"/>
      <c r="AK628" s="157"/>
      <c r="AM628" s="159"/>
    </row>
    <row r="629" spans="1:39" s="158" customFormat="1" ht="15" customHeight="1" x14ac:dyDescent="0.25">
      <c r="A629" s="131">
        <v>623</v>
      </c>
      <c r="B629" s="131" t="s">
        <v>18637</v>
      </c>
      <c r="C629" s="131" t="s">
        <v>18692</v>
      </c>
      <c r="D629" s="131" t="s">
        <v>70</v>
      </c>
      <c r="E629" s="131" t="s">
        <v>18640</v>
      </c>
      <c r="F629" s="131" t="s">
        <v>18498</v>
      </c>
      <c r="G629" s="131" t="s">
        <v>19971</v>
      </c>
      <c r="H629" s="131">
        <v>1989</v>
      </c>
      <c r="I629" s="131">
        <v>2017</v>
      </c>
      <c r="J629" s="131"/>
      <c r="K629" s="131"/>
      <c r="L629" s="131"/>
      <c r="M629" s="131"/>
      <c r="N629" s="131"/>
      <c r="O629" s="131"/>
      <c r="P629" s="131"/>
      <c r="Q629" s="131" t="s">
        <v>18639</v>
      </c>
      <c r="R629" s="131"/>
      <c r="S629" s="131"/>
      <c r="T629" s="131"/>
      <c r="U629" s="244"/>
      <c r="V629" s="141"/>
      <c r="W629" s="175" t="s">
        <v>19972</v>
      </c>
      <c r="Y629" s="158">
        <v>32509</v>
      </c>
      <c r="Z629" s="176"/>
      <c r="AA629" s="176"/>
      <c r="AB629" s="176"/>
      <c r="AC629" s="176"/>
      <c r="AD629" s="176"/>
      <c r="AG629" s="156"/>
      <c r="AH629" s="157"/>
      <c r="AI629" s="157"/>
      <c r="AJ629" s="157"/>
      <c r="AK629" s="157"/>
      <c r="AM629" s="159"/>
    </row>
    <row r="630" spans="1:39" s="158" customFormat="1" ht="15" customHeight="1" x14ac:dyDescent="0.25">
      <c r="A630" s="131">
        <v>624</v>
      </c>
      <c r="B630" s="131" t="s">
        <v>18637</v>
      </c>
      <c r="C630" s="131" t="s">
        <v>18692</v>
      </c>
      <c r="D630" s="131" t="s">
        <v>70</v>
      </c>
      <c r="E630" s="131" t="s">
        <v>18640</v>
      </c>
      <c r="F630" s="131" t="s">
        <v>18498</v>
      </c>
      <c r="G630" s="131" t="s">
        <v>19973</v>
      </c>
      <c r="H630" s="131">
        <v>1972</v>
      </c>
      <c r="I630" s="131">
        <v>2017</v>
      </c>
      <c r="J630" s="131"/>
      <c r="K630" s="131"/>
      <c r="L630" s="131"/>
      <c r="M630" s="131"/>
      <c r="N630" s="131"/>
      <c r="O630" s="131"/>
      <c r="P630" s="131"/>
      <c r="Q630" s="131" t="s">
        <v>18639</v>
      </c>
      <c r="R630" s="131"/>
      <c r="S630" s="131"/>
      <c r="T630" s="131"/>
      <c r="U630" s="131"/>
      <c r="V630" s="141"/>
      <c r="W630" s="175" t="s">
        <v>19974</v>
      </c>
      <c r="Y630" s="158">
        <v>26390</v>
      </c>
      <c r="Z630" s="176"/>
      <c r="AA630" s="176"/>
      <c r="AB630" s="176"/>
      <c r="AC630" s="176"/>
      <c r="AD630" s="176"/>
      <c r="AG630" s="156"/>
      <c r="AH630" s="157"/>
      <c r="AI630" s="157"/>
      <c r="AJ630" s="157"/>
      <c r="AK630" s="157"/>
      <c r="AM630" s="159"/>
    </row>
    <row r="631" spans="1:39" s="158" customFormat="1" ht="15" customHeight="1" x14ac:dyDescent="0.25">
      <c r="A631" s="131">
        <v>625</v>
      </c>
      <c r="B631" s="131" t="s">
        <v>18637</v>
      </c>
      <c r="C631" s="131" t="s">
        <v>18692</v>
      </c>
      <c r="D631" s="131" t="s">
        <v>70</v>
      </c>
      <c r="E631" s="131" t="s">
        <v>18640</v>
      </c>
      <c r="F631" s="131" t="s">
        <v>18498</v>
      </c>
      <c r="G631" s="131" t="s">
        <v>19975</v>
      </c>
      <c r="H631" s="131">
        <v>1986</v>
      </c>
      <c r="I631" s="131">
        <v>2017</v>
      </c>
      <c r="J631" s="131"/>
      <c r="K631" s="131"/>
      <c r="L631" s="131"/>
      <c r="M631" s="131"/>
      <c r="N631" s="131"/>
      <c r="O631" s="131"/>
      <c r="P631" s="244"/>
      <c r="Q631" s="131" t="s">
        <v>18639</v>
      </c>
      <c r="R631" s="131"/>
      <c r="S631" s="131"/>
      <c r="T631" s="131"/>
      <c r="U631" s="131"/>
      <c r="V631" s="141"/>
      <c r="W631" s="175" t="s">
        <v>19976</v>
      </c>
      <c r="Y631" s="158">
        <v>31413</v>
      </c>
      <c r="Z631" s="176"/>
      <c r="AA631" s="176"/>
      <c r="AB631" s="176"/>
      <c r="AC631" s="176"/>
      <c r="AD631" s="176"/>
      <c r="AG631" s="156"/>
      <c r="AH631" s="157"/>
      <c r="AI631" s="157"/>
      <c r="AJ631" s="157"/>
      <c r="AK631" s="157"/>
      <c r="AM631" s="159"/>
    </row>
    <row r="632" spans="1:39" s="158" customFormat="1" ht="15" customHeight="1" x14ac:dyDescent="0.25">
      <c r="A632" s="131">
        <v>626</v>
      </c>
      <c r="B632" s="131" t="s">
        <v>18637</v>
      </c>
      <c r="C632" s="131" t="s">
        <v>18692</v>
      </c>
      <c r="D632" s="131" t="s">
        <v>70</v>
      </c>
      <c r="E632" s="131" t="s">
        <v>18640</v>
      </c>
      <c r="F632" s="131" t="s">
        <v>18498</v>
      </c>
      <c r="G632" s="131" t="s">
        <v>19977</v>
      </c>
      <c r="H632" s="131">
        <v>1986</v>
      </c>
      <c r="I632" s="131">
        <v>2017</v>
      </c>
      <c r="J632" s="131"/>
      <c r="K632" s="131"/>
      <c r="L632" s="131"/>
      <c r="M632" s="131"/>
      <c r="N632" s="131"/>
      <c r="O632" s="131"/>
      <c r="P632" s="131"/>
      <c r="Q632" s="131" t="s">
        <v>18639</v>
      </c>
      <c r="R632" s="131"/>
      <c r="S632" s="131"/>
      <c r="T632" s="131"/>
      <c r="U632" s="131"/>
      <c r="V632" s="141"/>
      <c r="W632" s="175" t="s">
        <v>19978</v>
      </c>
      <c r="Y632" s="158">
        <v>31413</v>
      </c>
      <c r="Z632" s="176"/>
      <c r="AA632" s="176"/>
      <c r="AB632" s="176"/>
      <c r="AC632" s="176"/>
      <c r="AD632" s="176"/>
      <c r="AG632" s="156"/>
      <c r="AH632" s="157"/>
      <c r="AI632" s="157"/>
      <c r="AJ632" s="157"/>
      <c r="AK632" s="157"/>
      <c r="AM632" s="159"/>
    </row>
    <row r="633" spans="1:39" s="158" customFormat="1" ht="15" customHeight="1" x14ac:dyDescent="0.25">
      <c r="A633" s="131">
        <v>627</v>
      </c>
      <c r="B633" s="131" t="s">
        <v>18637</v>
      </c>
      <c r="C633" s="131" t="s">
        <v>18692</v>
      </c>
      <c r="D633" s="131" t="s">
        <v>70</v>
      </c>
      <c r="E633" s="131" t="s">
        <v>18640</v>
      </c>
      <c r="F633" s="131" t="s">
        <v>18498</v>
      </c>
      <c r="G633" s="131" t="s">
        <v>19979</v>
      </c>
      <c r="H633" s="131">
        <v>1987</v>
      </c>
      <c r="I633" s="131">
        <v>2017</v>
      </c>
      <c r="J633" s="131"/>
      <c r="K633" s="131"/>
      <c r="L633" s="131"/>
      <c r="M633" s="131"/>
      <c r="N633" s="131"/>
      <c r="O633" s="131"/>
      <c r="P633" s="131"/>
      <c r="Q633" s="131" t="s">
        <v>18639</v>
      </c>
      <c r="R633" s="131"/>
      <c r="S633" s="131"/>
      <c r="T633" s="131"/>
      <c r="U633" s="244"/>
      <c r="V633" s="141"/>
      <c r="W633" s="175" t="s">
        <v>19980</v>
      </c>
      <c r="Y633" s="158">
        <v>31778</v>
      </c>
      <c r="Z633" s="176"/>
      <c r="AA633" s="176"/>
      <c r="AB633" s="176"/>
      <c r="AC633" s="176"/>
      <c r="AD633" s="176"/>
      <c r="AG633" s="156"/>
      <c r="AH633" s="157"/>
      <c r="AI633" s="157"/>
      <c r="AJ633" s="157"/>
      <c r="AK633" s="157"/>
      <c r="AM633" s="159"/>
    </row>
    <row r="634" spans="1:39" s="158" customFormat="1" ht="15" customHeight="1" x14ac:dyDescent="0.25">
      <c r="A634" s="131">
        <v>628</v>
      </c>
      <c r="B634" s="131" t="s">
        <v>18637</v>
      </c>
      <c r="C634" s="131" t="s">
        <v>18692</v>
      </c>
      <c r="D634" s="131" t="s">
        <v>70</v>
      </c>
      <c r="E634" s="131" t="s">
        <v>18640</v>
      </c>
      <c r="F634" s="131" t="s">
        <v>18498</v>
      </c>
      <c r="G634" s="131" t="s">
        <v>19981</v>
      </c>
      <c r="H634" s="131">
        <v>1989</v>
      </c>
      <c r="I634" s="131">
        <v>2017</v>
      </c>
      <c r="J634" s="131"/>
      <c r="K634" s="244"/>
      <c r="L634" s="131"/>
      <c r="M634" s="131"/>
      <c r="N634" s="131"/>
      <c r="O634" s="131"/>
      <c r="P634" s="131"/>
      <c r="Q634" s="131"/>
      <c r="R634" s="131" t="s">
        <v>18639</v>
      </c>
      <c r="S634" s="131"/>
      <c r="T634" s="131"/>
      <c r="U634" s="131"/>
      <c r="V634" s="141"/>
      <c r="W634" s="175" t="s">
        <v>19982</v>
      </c>
      <c r="Y634" s="158">
        <v>32509</v>
      </c>
      <c r="Z634" s="176"/>
      <c r="AA634" s="176"/>
      <c r="AB634" s="176"/>
      <c r="AC634" s="176"/>
      <c r="AD634" s="176"/>
      <c r="AG634" s="156"/>
      <c r="AH634" s="157"/>
      <c r="AI634" s="157"/>
      <c r="AJ634" s="157"/>
      <c r="AK634" s="157"/>
      <c r="AM634" s="159"/>
    </row>
    <row r="635" spans="1:39" s="158" customFormat="1" ht="15" customHeight="1" x14ac:dyDescent="0.25">
      <c r="A635" s="131">
        <v>629</v>
      </c>
      <c r="B635" s="131" t="s">
        <v>18637</v>
      </c>
      <c r="C635" s="131" t="s">
        <v>18692</v>
      </c>
      <c r="D635" s="131" t="s">
        <v>70</v>
      </c>
      <c r="E635" s="131" t="s">
        <v>18640</v>
      </c>
      <c r="F635" s="131" t="s">
        <v>18498</v>
      </c>
      <c r="G635" s="131" t="s">
        <v>19983</v>
      </c>
      <c r="H635" s="131">
        <v>1980</v>
      </c>
      <c r="I635" s="131">
        <v>2017</v>
      </c>
      <c r="J635" s="131"/>
      <c r="K635" s="131"/>
      <c r="L635" s="131"/>
      <c r="M635" s="131"/>
      <c r="N635" s="131"/>
      <c r="O635" s="131"/>
      <c r="P635" s="131"/>
      <c r="Q635" s="131"/>
      <c r="R635" s="131" t="s">
        <v>18639</v>
      </c>
      <c r="S635" s="131"/>
      <c r="T635" s="131"/>
      <c r="U635" s="131"/>
      <c r="V635" s="141"/>
      <c r="W635" s="175" t="s">
        <v>19984</v>
      </c>
      <c r="Y635" s="158">
        <v>29221</v>
      </c>
      <c r="Z635" s="176"/>
      <c r="AA635" s="176"/>
      <c r="AB635" s="176"/>
      <c r="AC635" s="176"/>
      <c r="AD635" s="176"/>
      <c r="AG635" s="156"/>
      <c r="AH635" s="157"/>
      <c r="AI635" s="157"/>
      <c r="AJ635" s="157"/>
      <c r="AK635" s="157"/>
      <c r="AM635" s="159"/>
    </row>
    <row r="636" spans="1:39" s="158" customFormat="1" ht="15" customHeight="1" x14ac:dyDescent="0.25">
      <c r="A636" s="131">
        <v>630</v>
      </c>
      <c r="B636" s="131" t="s">
        <v>18637</v>
      </c>
      <c r="C636" s="131" t="s">
        <v>18692</v>
      </c>
      <c r="D636" s="131" t="s">
        <v>70</v>
      </c>
      <c r="E636" s="131" t="s">
        <v>18640</v>
      </c>
      <c r="F636" s="131" t="s">
        <v>18498</v>
      </c>
      <c r="G636" s="131" t="s">
        <v>19985</v>
      </c>
      <c r="H636" s="131">
        <v>1989</v>
      </c>
      <c r="I636" s="131">
        <v>2017</v>
      </c>
      <c r="J636" s="131"/>
      <c r="K636" s="131"/>
      <c r="L636" s="131"/>
      <c r="M636" s="131"/>
      <c r="N636" s="131"/>
      <c r="O636" s="131"/>
      <c r="P636" s="131"/>
      <c r="Q636" s="131"/>
      <c r="R636" s="131" t="s">
        <v>18639</v>
      </c>
      <c r="S636" s="131"/>
      <c r="T636" s="131"/>
      <c r="U636" s="131"/>
      <c r="V636" s="141"/>
      <c r="W636" s="175" t="s">
        <v>19986</v>
      </c>
      <c r="Y636" s="158">
        <v>32509</v>
      </c>
      <c r="Z636" s="176"/>
      <c r="AA636" s="176"/>
      <c r="AB636" s="176"/>
      <c r="AC636" s="176"/>
      <c r="AD636" s="176"/>
      <c r="AG636" s="156"/>
      <c r="AH636" s="157"/>
      <c r="AI636" s="157"/>
      <c r="AJ636" s="157"/>
      <c r="AK636" s="157"/>
      <c r="AM636" s="159"/>
    </row>
    <row r="637" spans="1:39" s="158" customFormat="1" ht="15" customHeight="1" x14ac:dyDescent="0.25">
      <c r="A637" s="131">
        <v>631</v>
      </c>
      <c r="B637" s="131" t="s">
        <v>18637</v>
      </c>
      <c r="C637" s="131" t="s">
        <v>18692</v>
      </c>
      <c r="D637" s="131" t="s">
        <v>70</v>
      </c>
      <c r="E637" s="131" t="s">
        <v>18640</v>
      </c>
      <c r="F637" s="131" t="s">
        <v>18498</v>
      </c>
      <c r="G637" s="131" t="s">
        <v>19987</v>
      </c>
      <c r="H637" s="131">
        <v>1986</v>
      </c>
      <c r="I637" s="131">
        <v>2017</v>
      </c>
      <c r="J637" s="131"/>
      <c r="K637" s="131"/>
      <c r="L637" s="131"/>
      <c r="M637" s="131"/>
      <c r="N637" s="131"/>
      <c r="O637" s="131"/>
      <c r="P637" s="131"/>
      <c r="Q637" s="131"/>
      <c r="R637" s="131" t="s">
        <v>18639</v>
      </c>
      <c r="S637" s="131"/>
      <c r="T637" s="131"/>
      <c r="U637" s="244"/>
      <c r="V637" s="141"/>
      <c r="W637" s="175" t="s">
        <v>19988</v>
      </c>
      <c r="Y637" s="158">
        <v>31413</v>
      </c>
      <c r="Z637" s="176"/>
      <c r="AA637" s="176"/>
      <c r="AB637" s="176"/>
      <c r="AC637" s="176"/>
      <c r="AD637" s="176"/>
      <c r="AG637" s="156"/>
      <c r="AH637" s="157"/>
      <c r="AI637" s="157"/>
      <c r="AJ637" s="157"/>
      <c r="AK637" s="157"/>
      <c r="AM637" s="159"/>
    </row>
    <row r="638" spans="1:39" s="158" customFormat="1" ht="15" customHeight="1" x14ac:dyDescent="0.25">
      <c r="A638" s="131">
        <v>632</v>
      </c>
      <c r="B638" s="131" t="s">
        <v>18637</v>
      </c>
      <c r="C638" s="131" t="s">
        <v>18692</v>
      </c>
      <c r="D638" s="131" t="s">
        <v>70</v>
      </c>
      <c r="E638" s="131" t="s">
        <v>18640</v>
      </c>
      <c r="F638" s="131" t="s">
        <v>18498</v>
      </c>
      <c r="G638" s="131" t="s">
        <v>19989</v>
      </c>
      <c r="H638" s="131">
        <v>1976</v>
      </c>
      <c r="I638" s="131">
        <v>2017</v>
      </c>
      <c r="J638" s="131"/>
      <c r="K638" s="131"/>
      <c r="L638" s="131"/>
      <c r="M638" s="131"/>
      <c r="N638" s="131"/>
      <c r="O638" s="131"/>
      <c r="P638" s="131"/>
      <c r="Q638" s="131"/>
      <c r="R638" s="131" t="s">
        <v>18639</v>
      </c>
      <c r="S638" s="131"/>
      <c r="T638" s="131"/>
      <c r="U638" s="131"/>
      <c r="V638" s="141"/>
      <c r="W638" s="175" t="s">
        <v>19990</v>
      </c>
      <c r="Y638" s="158">
        <v>27760</v>
      </c>
      <c r="Z638" s="176"/>
      <c r="AA638" s="176"/>
      <c r="AB638" s="176"/>
      <c r="AC638" s="176"/>
      <c r="AD638" s="176"/>
      <c r="AG638" s="156"/>
      <c r="AH638" s="157"/>
      <c r="AI638" s="157"/>
      <c r="AJ638" s="157"/>
      <c r="AK638" s="157"/>
      <c r="AM638" s="159"/>
    </row>
    <row r="639" spans="1:39" s="158" customFormat="1" ht="15" customHeight="1" x14ac:dyDescent="0.25">
      <c r="A639" s="131">
        <v>633</v>
      </c>
      <c r="B639" s="131" t="s">
        <v>18637</v>
      </c>
      <c r="C639" s="131" t="s">
        <v>18692</v>
      </c>
      <c r="D639" s="131" t="s">
        <v>70</v>
      </c>
      <c r="E639" s="131" t="s">
        <v>18640</v>
      </c>
      <c r="F639" s="131" t="s">
        <v>18498</v>
      </c>
      <c r="G639" s="131" t="s">
        <v>19991</v>
      </c>
      <c r="H639" s="131">
        <v>1986</v>
      </c>
      <c r="I639" s="131">
        <v>2017</v>
      </c>
      <c r="J639" s="131"/>
      <c r="K639" s="131"/>
      <c r="L639" s="131"/>
      <c r="M639" s="131"/>
      <c r="N639" s="131"/>
      <c r="O639" s="131"/>
      <c r="P639" s="244"/>
      <c r="Q639" s="131"/>
      <c r="R639" s="131" t="s">
        <v>18639</v>
      </c>
      <c r="S639" s="131"/>
      <c r="T639" s="131"/>
      <c r="U639" s="131"/>
      <c r="V639" s="141"/>
      <c r="W639" s="175" t="s">
        <v>19992</v>
      </c>
      <c r="Y639" s="158">
        <v>31413</v>
      </c>
      <c r="Z639" s="176"/>
      <c r="AA639" s="176"/>
      <c r="AB639" s="176"/>
      <c r="AC639" s="176"/>
      <c r="AD639" s="176"/>
      <c r="AG639" s="156"/>
      <c r="AH639" s="157"/>
      <c r="AI639" s="157"/>
      <c r="AJ639" s="157"/>
      <c r="AK639" s="157"/>
      <c r="AM639" s="159"/>
    </row>
    <row r="640" spans="1:39" s="158" customFormat="1" ht="15" customHeight="1" x14ac:dyDescent="0.25">
      <c r="A640" s="131">
        <v>634</v>
      </c>
      <c r="B640" s="131" t="s">
        <v>18637</v>
      </c>
      <c r="C640" s="131" t="s">
        <v>18692</v>
      </c>
      <c r="D640" s="131" t="s">
        <v>70</v>
      </c>
      <c r="E640" s="131" t="s">
        <v>18640</v>
      </c>
      <c r="F640" s="131" t="s">
        <v>18498</v>
      </c>
      <c r="G640" s="131" t="s">
        <v>19993</v>
      </c>
      <c r="H640" s="131">
        <v>1968</v>
      </c>
      <c r="I640" s="131">
        <v>2017</v>
      </c>
      <c r="J640" s="131"/>
      <c r="K640" s="131"/>
      <c r="L640" s="131"/>
      <c r="M640" s="131"/>
      <c r="N640" s="131"/>
      <c r="O640" s="131"/>
      <c r="P640" s="131"/>
      <c r="Q640" s="131"/>
      <c r="R640" s="131" t="s">
        <v>18639</v>
      </c>
      <c r="S640" s="131"/>
      <c r="T640" s="131"/>
      <c r="U640" s="131"/>
      <c r="V640" s="141"/>
      <c r="W640" s="175" t="s">
        <v>19994</v>
      </c>
      <c r="Y640" s="158">
        <v>24838</v>
      </c>
      <c r="Z640" s="176"/>
      <c r="AA640" s="176"/>
      <c r="AB640" s="176"/>
      <c r="AC640" s="176"/>
      <c r="AD640" s="176"/>
      <c r="AG640" s="156"/>
      <c r="AH640" s="157"/>
      <c r="AI640" s="157"/>
      <c r="AJ640" s="157"/>
      <c r="AK640" s="157"/>
      <c r="AM640" s="159"/>
    </row>
    <row r="641" spans="1:39" s="158" customFormat="1" ht="15" customHeight="1" x14ac:dyDescent="0.25">
      <c r="A641" s="131">
        <v>635</v>
      </c>
      <c r="B641" s="131" t="s">
        <v>18637</v>
      </c>
      <c r="C641" s="131" t="s">
        <v>18692</v>
      </c>
      <c r="D641" s="131" t="s">
        <v>70</v>
      </c>
      <c r="E641" s="131" t="s">
        <v>18640</v>
      </c>
      <c r="F641" s="131" t="s">
        <v>18498</v>
      </c>
      <c r="G641" s="131" t="s">
        <v>19995</v>
      </c>
      <c r="H641" s="131">
        <v>1986</v>
      </c>
      <c r="I641" s="131">
        <v>2017</v>
      </c>
      <c r="J641" s="131"/>
      <c r="K641" s="131"/>
      <c r="L641" s="131"/>
      <c r="M641" s="131"/>
      <c r="N641" s="131"/>
      <c r="O641" s="131"/>
      <c r="P641" s="131"/>
      <c r="Q641" s="131"/>
      <c r="R641" s="131" t="s">
        <v>18639</v>
      </c>
      <c r="S641" s="131"/>
      <c r="T641" s="131"/>
      <c r="U641" s="131"/>
      <c r="V641" s="141"/>
      <c r="W641" s="175" t="s">
        <v>19996</v>
      </c>
      <c r="Y641" s="158">
        <v>31413</v>
      </c>
      <c r="Z641" s="176"/>
      <c r="AA641" s="176"/>
      <c r="AB641" s="176"/>
      <c r="AC641" s="176"/>
      <c r="AD641" s="176"/>
      <c r="AG641" s="156"/>
      <c r="AH641" s="157"/>
      <c r="AI641" s="157"/>
      <c r="AJ641" s="157"/>
      <c r="AK641" s="157"/>
      <c r="AM641" s="159"/>
    </row>
    <row r="642" spans="1:39" s="158" customFormat="1" ht="15" customHeight="1" x14ac:dyDescent="0.25">
      <c r="A642" s="131">
        <v>636</v>
      </c>
      <c r="B642" s="131" t="s">
        <v>18637</v>
      </c>
      <c r="C642" s="131" t="s">
        <v>18692</v>
      </c>
      <c r="D642" s="131" t="s">
        <v>70</v>
      </c>
      <c r="E642" s="131" t="s">
        <v>18640</v>
      </c>
      <c r="F642" s="131" t="s">
        <v>18498</v>
      </c>
      <c r="G642" s="131" t="s">
        <v>19997</v>
      </c>
      <c r="H642" s="131">
        <v>1976</v>
      </c>
      <c r="I642" s="131">
        <v>2017</v>
      </c>
      <c r="J642" s="131"/>
      <c r="K642" s="244"/>
      <c r="L642" s="131"/>
      <c r="M642" s="131"/>
      <c r="N642" s="131"/>
      <c r="O642" s="131"/>
      <c r="P642" s="131"/>
      <c r="Q642" s="131"/>
      <c r="R642" s="131"/>
      <c r="S642" s="131" t="s">
        <v>18639</v>
      </c>
      <c r="T642" s="131"/>
      <c r="U642" s="131"/>
      <c r="V642" s="141"/>
      <c r="W642" s="175" t="s">
        <v>19998</v>
      </c>
      <c r="Y642" s="158">
        <v>27760</v>
      </c>
      <c r="Z642" s="176"/>
      <c r="AA642" s="176"/>
      <c r="AB642" s="176"/>
      <c r="AC642" s="176"/>
      <c r="AD642" s="176"/>
      <c r="AG642" s="156"/>
      <c r="AH642" s="157"/>
      <c r="AI642" s="157"/>
      <c r="AJ642" s="157"/>
      <c r="AK642" s="157"/>
      <c r="AM642" s="159"/>
    </row>
    <row r="643" spans="1:39" s="158" customFormat="1" ht="15" customHeight="1" x14ac:dyDescent="0.25">
      <c r="A643" s="131">
        <v>637</v>
      </c>
      <c r="B643" s="131" t="s">
        <v>18637</v>
      </c>
      <c r="C643" s="131" t="s">
        <v>18692</v>
      </c>
      <c r="D643" s="131" t="s">
        <v>70</v>
      </c>
      <c r="E643" s="131" t="s">
        <v>18640</v>
      </c>
      <c r="F643" s="131" t="s">
        <v>18498</v>
      </c>
      <c r="G643" s="131" t="s">
        <v>19999</v>
      </c>
      <c r="H643" s="131">
        <v>1978</v>
      </c>
      <c r="I643" s="131">
        <v>2017</v>
      </c>
      <c r="J643" s="131"/>
      <c r="K643" s="131"/>
      <c r="L643" s="131"/>
      <c r="M643" s="131"/>
      <c r="N643" s="131"/>
      <c r="O643" s="131"/>
      <c r="P643" s="131"/>
      <c r="Q643" s="131"/>
      <c r="R643" s="131"/>
      <c r="S643" s="131" t="s">
        <v>18639</v>
      </c>
      <c r="T643" s="131"/>
      <c r="U643" s="131"/>
      <c r="V643" s="141"/>
      <c r="W643" s="175" t="s">
        <v>20000</v>
      </c>
      <c r="Y643" s="158">
        <v>28491</v>
      </c>
      <c r="Z643" s="176"/>
      <c r="AA643" s="176"/>
      <c r="AB643" s="176"/>
      <c r="AC643" s="176"/>
      <c r="AD643" s="176"/>
      <c r="AG643" s="156"/>
      <c r="AH643" s="157"/>
      <c r="AI643" s="157"/>
      <c r="AJ643" s="157"/>
      <c r="AK643" s="157"/>
      <c r="AM643" s="159"/>
    </row>
    <row r="644" spans="1:39" s="158" customFormat="1" ht="15" customHeight="1" x14ac:dyDescent="0.25">
      <c r="A644" s="131">
        <v>638</v>
      </c>
      <c r="B644" s="131" t="s">
        <v>18637</v>
      </c>
      <c r="C644" s="131" t="s">
        <v>18692</v>
      </c>
      <c r="D644" s="131" t="s">
        <v>70</v>
      </c>
      <c r="E644" s="131" t="s">
        <v>18640</v>
      </c>
      <c r="F644" s="131" t="s">
        <v>18498</v>
      </c>
      <c r="G644" s="131" t="s">
        <v>20001</v>
      </c>
      <c r="H644" s="131">
        <v>1980</v>
      </c>
      <c r="I644" s="131">
        <v>2017</v>
      </c>
      <c r="J644" s="131"/>
      <c r="K644" s="131"/>
      <c r="L644" s="131"/>
      <c r="M644" s="131"/>
      <c r="N644" s="131"/>
      <c r="O644" s="131"/>
      <c r="P644" s="131"/>
      <c r="Q644" s="131"/>
      <c r="R644" s="131"/>
      <c r="S644" s="131" t="s">
        <v>18639</v>
      </c>
      <c r="T644" s="131"/>
      <c r="U644" s="131"/>
      <c r="V644" s="141"/>
      <c r="W644" s="175" t="s">
        <v>20002</v>
      </c>
      <c r="Y644" s="158">
        <v>29221</v>
      </c>
      <c r="Z644" s="176"/>
      <c r="AA644" s="176"/>
      <c r="AB644" s="176"/>
      <c r="AC644" s="176"/>
      <c r="AD644" s="176"/>
      <c r="AG644" s="156"/>
      <c r="AH644" s="157"/>
      <c r="AI644" s="157"/>
      <c r="AJ644" s="157"/>
      <c r="AK644" s="157"/>
      <c r="AM644" s="159"/>
    </row>
    <row r="645" spans="1:39" s="158" customFormat="1" ht="15" customHeight="1" x14ac:dyDescent="0.25">
      <c r="A645" s="131">
        <v>639</v>
      </c>
      <c r="B645" s="131" t="s">
        <v>18637</v>
      </c>
      <c r="C645" s="131" t="s">
        <v>18692</v>
      </c>
      <c r="D645" s="131" t="s">
        <v>70</v>
      </c>
      <c r="E645" s="131" t="s">
        <v>18640</v>
      </c>
      <c r="F645" s="131" t="s">
        <v>18498</v>
      </c>
      <c r="G645" s="131" t="s">
        <v>20003</v>
      </c>
      <c r="H645" s="131">
        <v>1987</v>
      </c>
      <c r="I645" s="131">
        <v>2017</v>
      </c>
      <c r="J645" s="131"/>
      <c r="K645" s="131"/>
      <c r="L645" s="131"/>
      <c r="M645" s="131"/>
      <c r="N645" s="131"/>
      <c r="O645" s="131"/>
      <c r="P645" s="131"/>
      <c r="Q645" s="131"/>
      <c r="R645" s="131"/>
      <c r="S645" s="131" t="s">
        <v>18639</v>
      </c>
      <c r="T645" s="131"/>
      <c r="U645" s="244"/>
      <c r="V645" s="141"/>
      <c r="W645" s="175" t="s">
        <v>20004</v>
      </c>
      <c r="Y645" s="158">
        <v>31778</v>
      </c>
      <c r="Z645" s="176"/>
      <c r="AA645" s="176"/>
      <c r="AB645" s="176"/>
      <c r="AC645" s="176"/>
      <c r="AD645" s="176"/>
      <c r="AG645" s="156"/>
      <c r="AH645" s="157"/>
      <c r="AI645" s="157"/>
      <c r="AJ645" s="157"/>
      <c r="AK645" s="157"/>
      <c r="AM645" s="159"/>
    </row>
    <row r="646" spans="1:39" s="158" customFormat="1" ht="15" customHeight="1" x14ac:dyDescent="0.25">
      <c r="A646" s="131">
        <v>640</v>
      </c>
      <c r="B646" s="131" t="s">
        <v>18637</v>
      </c>
      <c r="C646" s="131" t="s">
        <v>18692</v>
      </c>
      <c r="D646" s="131" t="s">
        <v>70</v>
      </c>
      <c r="E646" s="131" t="s">
        <v>18640</v>
      </c>
      <c r="F646" s="131" t="s">
        <v>18498</v>
      </c>
      <c r="G646" s="131" t="s">
        <v>20005</v>
      </c>
      <c r="H646" s="131">
        <v>1981</v>
      </c>
      <c r="I646" s="131">
        <v>2017</v>
      </c>
      <c r="J646" s="131"/>
      <c r="K646" s="131"/>
      <c r="L646" s="131"/>
      <c r="M646" s="131"/>
      <c r="N646" s="131"/>
      <c r="O646" s="131"/>
      <c r="P646" s="131"/>
      <c r="Q646" s="131"/>
      <c r="R646" s="131"/>
      <c r="S646" s="131" t="s">
        <v>18639</v>
      </c>
      <c r="T646" s="131"/>
      <c r="U646" s="131"/>
      <c r="V646" s="141"/>
      <c r="W646" s="175" t="s">
        <v>20006</v>
      </c>
      <c r="Y646" s="158">
        <v>29587</v>
      </c>
      <c r="Z646" s="176"/>
      <c r="AA646" s="176"/>
      <c r="AB646" s="176"/>
      <c r="AC646" s="176"/>
      <c r="AD646" s="176"/>
      <c r="AG646" s="156"/>
      <c r="AH646" s="157"/>
      <c r="AI646" s="157"/>
      <c r="AJ646" s="157"/>
      <c r="AK646" s="157"/>
      <c r="AM646" s="159"/>
    </row>
    <row r="647" spans="1:39" s="158" customFormat="1" ht="15" customHeight="1" x14ac:dyDescent="0.25">
      <c r="A647" s="131">
        <v>641</v>
      </c>
      <c r="B647" s="131" t="s">
        <v>18637</v>
      </c>
      <c r="C647" s="131" t="s">
        <v>18692</v>
      </c>
      <c r="D647" s="131" t="s">
        <v>70</v>
      </c>
      <c r="E647" s="131" t="s">
        <v>18640</v>
      </c>
      <c r="F647" s="131" t="s">
        <v>18498</v>
      </c>
      <c r="G647" s="131" t="s">
        <v>20007</v>
      </c>
      <c r="H647" s="131">
        <v>1988</v>
      </c>
      <c r="I647" s="131">
        <v>2017</v>
      </c>
      <c r="J647" s="131"/>
      <c r="K647" s="131"/>
      <c r="L647" s="131"/>
      <c r="M647" s="131"/>
      <c r="N647" s="131"/>
      <c r="O647" s="131"/>
      <c r="P647" s="244"/>
      <c r="Q647" s="131"/>
      <c r="R647" s="131"/>
      <c r="S647" s="131" t="s">
        <v>18639</v>
      </c>
      <c r="T647" s="131"/>
      <c r="U647" s="131"/>
      <c r="V647" s="141"/>
      <c r="W647" s="175" t="s">
        <v>20008</v>
      </c>
      <c r="Y647" s="158">
        <v>32143</v>
      </c>
      <c r="Z647" s="176"/>
      <c r="AA647" s="176"/>
      <c r="AB647" s="176"/>
      <c r="AC647" s="176"/>
      <c r="AD647" s="176"/>
      <c r="AG647" s="156"/>
      <c r="AH647" s="157"/>
      <c r="AI647" s="157"/>
      <c r="AJ647" s="157"/>
      <c r="AK647" s="157"/>
      <c r="AM647" s="159"/>
    </row>
    <row r="648" spans="1:39" s="158" customFormat="1" ht="15" customHeight="1" x14ac:dyDescent="0.25">
      <c r="A648" s="131">
        <v>642</v>
      </c>
      <c r="B648" s="131" t="s">
        <v>18637</v>
      </c>
      <c r="C648" s="131" t="s">
        <v>18692</v>
      </c>
      <c r="D648" s="131" t="s">
        <v>70</v>
      </c>
      <c r="E648" s="131" t="s">
        <v>18640</v>
      </c>
      <c r="F648" s="131" t="s">
        <v>18498</v>
      </c>
      <c r="G648" s="131" t="s">
        <v>20009</v>
      </c>
      <c r="H648" s="131">
        <v>1984</v>
      </c>
      <c r="I648" s="131">
        <v>2017</v>
      </c>
      <c r="J648" s="131"/>
      <c r="K648" s="131"/>
      <c r="L648" s="131"/>
      <c r="M648" s="131"/>
      <c r="N648" s="131"/>
      <c r="O648" s="131"/>
      <c r="P648" s="131"/>
      <c r="Q648" s="131"/>
      <c r="R648" s="131"/>
      <c r="S648" s="131" t="s">
        <v>18639</v>
      </c>
      <c r="T648" s="131"/>
      <c r="U648" s="131"/>
      <c r="V648" s="141"/>
      <c r="W648" s="175" t="s">
        <v>20010</v>
      </c>
      <c r="Y648" s="158">
        <v>30682</v>
      </c>
      <c r="Z648" s="176"/>
      <c r="AA648" s="176"/>
      <c r="AB648" s="176"/>
      <c r="AC648" s="176"/>
      <c r="AD648" s="176"/>
      <c r="AG648" s="156"/>
      <c r="AH648" s="157"/>
      <c r="AI648" s="157"/>
      <c r="AJ648" s="157"/>
      <c r="AK648" s="157"/>
      <c r="AM648" s="159"/>
    </row>
    <row r="649" spans="1:39" s="158" customFormat="1" ht="15" customHeight="1" x14ac:dyDescent="0.25">
      <c r="A649" s="131">
        <v>643</v>
      </c>
      <c r="B649" s="131" t="s">
        <v>18637</v>
      </c>
      <c r="C649" s="131" t="s">
        <v>18692</v>
      </c>
      <c r="D649" s="131" t="s">
        <v>70</v>
      </c>
      <c r="E649" s="131" t="s">
        <v>18640</v>
      </c>
      <c r="F649" s="131" t="s">
        <v>18498</v>
      </c>
      <c r="G649" s="131" t="s">
        <v>20011</v>
      </c>
      <c r="H649" s="131">
        <v>1981</v>
      </c>
      <c r="I649" s="131">
        <v>2017</v>
      </c>
      <c r="J649" s="131"/>
      <c r="K649" s="131"/>
      <c r="L649" s="131"/>
      <c r="M649" s="131"/>
      <c r="N649" s="131"/>
      <c r="O649" s="131"/>
      <c r="P649" s="244"/>
      <c r="Q649" s="131"/>
      <c r="R649" s="131"/>
      <c r="S649" s="131" t="s">
        <v>18639</v>
      </c>
      <c r="T649" s="131"/>
      <c r="U649" s="131"/>
      <c r="V649" s="141"/>
      <c r="W649" s="175" t="s">
        <v>20012</v>
      </c>
      <c r="Y649" s="158">
        <v>29587</v>
      </c>
      <c r="Z649" s="176"/>
      <c r="AA649" s="176"/>
      <c r="AB649" s="176"/>
      <c r="AC649" s="176"/>
      <c r="AD649" s="176"/>
      <c r="AG649" s="156"/>
      <c r="AH649" s="157"/>
      <c r="AI649" s="157"/>
      <c r="AJ649" s="157"/>
      <c r="AK649" s="157"/>
      <c r="AM649" s="159"/>
    </row>
    <row r="650" spans="1:39" s="158" customFormat="1" ht="15" customHeight="1" x14ac:dyDescent="0.25">
      <c r="A650" s="131">
        <v>644</v>
      </c>
      <c r="B650" s="131" t="s">
        <v>18637</v>
      </c>
      <c r="C650" s="131" t="s">
        <v>18692</v>
      </c>
      <c r="D650" s="131" t="s">
        <v>70</v>
      </c>
      <c r="E650" s="131" t="s">
        <v>18640</v>
      </c>
      <c r="F650" s="131" t="s">
        <v>18498</v>
      </c>
      <c r="G650" s="131" t="s">
        <v>20013</v>
      </c>
      <c r="H650" s="131">
        <v>1981</v>
      </c>
      <c r="I650" s="131">
        <v>2017</v>
      </c>
      <c r="J650" s="131"/>
      <c r="K650" s="244"/>
      <c r="L650" s="131"/>
      <c r="M650" s="131"/>
      <c r="N650" s="131"/>
      <c r="O650" s="131"/>
      <c r="P650" s="131"/>
      <c r="Q650" s="131"/>
      <c r="R650" s="131"/>
      <c r="S650" s="131" t="s">
        <v>18639</v>
      </c>
      <c r="T650" s="131"/>
      <c r="U650" s="131"/>
      <c r="V650" s="141"/>
      <c r="W650" s="175" t="s">
        <v>20014</v>
      </c>
      <c r="Y650" s="158">
        <v>29587</v>
      </c>
      <c r="Z650" s="176"/>
      <c r="AA650" s="176"/>
      <c r="AB650" s="176"/>
      <c r="AC650" s="176"/>
      <c r="AD650" s="176"/>
      <c r="AG650" s="156"/>
      <c r="AH650" s="157"/>
      <c r="AI650" s="157"/>
      <c r="AJ650" s="157"/>
      <c r="AK650" s="157"/>
      <c r="AM650" s="159"/>
    </row>
    <row r="651" spans="1:39" s="158" customFormat="1" ht="15" customHeight="1" x14ac:dyDescent="0.25">
      <c r="A651" s="131">
        <v>645</v>
      </c>
      <c r="B651" s="131" t="s">
        <v>18637</v>
      </c>
      <c r="C651" s="131" t="s">
        <v>18692</v>
      </c>
      <c r="D651" s="131" t="s">
        <v>70</v>
      </c>
      <c r="E651" s="131" t="s">
        <v>18640</v>
      </c>
      <c r="F651" s="131" t="s">
        <v>18498</v>
      </c>
      <c r="G651" s="131" t="s">
        <v>20015</v>
      </c>
      <c r="H651" s="131">
        <v>1983</v>
      </c>
      <c r="I651" s="131">
        <v>2017</v>
      </c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 t="s">
        <v>18639</v>
      </c>
      <c r="U651" s="131"/>
      <c r="V651" s="141"/>
      <c r="W651" s="175" t="s">
        <v>20016</v>
      </c>
      <c r="Y651" s="158">
        <v>30317</v>
      </c>
      <c r="Z651" s="176"/>
      <c r="AA651" s="176"/>
      <c r="AB651" s="176"/>
      <c r="AC651" s="176"/>
      <c r="AD651" s="176"/>
      <c r="AG651" s="156"/>
      <c r="AH651" s="157"/>
      <c r="AI651" s="157"/>
      <c r="AJ651" s="157"/>
      <c r="AK651" s="157"/>
      <c r="AM651" s="159"/>
    </row>
    <row r="652" spans="1:39" s="158" customFormat="1" ht="15" customHeight="1" x14ac:dyDescent="0.25">
      <c r="A652" s="131">
        <v>646</v>
      </c>
      <c r="B652" s="131" t="s">
        <v>18637</v>
      </c>
      <c r="C652" s="131" t="s">
        <v>18692</v>
      </c>
      <c r="D652" s="131" t="s">
        <v>70</v>
      </c>
      <c r="E652" s="131" t="s">
        <v>18640</v>
      </c>
      <c r="F652" s="131" t="s">
        <v>18498</v>
      </c>
      <c r="G652" s="131" t="s">
        <v>20017</v>
      </c>
      <c r="H652" s="131">
        <v>1981</v>
      </c>
      <c r="I652" s="131">
        <v>2017</v>
      </c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1" t="s">
        <v>18639</v>
      </c>
      <c r="U652" s="131"/>
      <c r="V652" s="141"/>
      <c r="W652" s="175" t="s">
        <v>20018</v>
      </c>
      <c r="Y652" s="158">
        <v>29587</v>
      </c>
      <c r="Z652" s="176"/>
      <c r="AA652" s="176"/>
      <c r="AB652" s="176"/>
      <c r="AC652" s="176"/>
      <c r="AD652" s="176"/>
      <c r="AG652" s="156"/>
      <c r="AH652" s="157"/>
      <c r="AI652" s="157"/>
      <c r="AJ652" s="157"/>
      <c r="AK652" s="157"/>
      <c r="AM652" s="159"/>
    </row>
    <row r="653" spans="1:39" s="158" customFormat="1" ht="15" customHeight="1" x14ac:dyDescent="0.25">
      <c r="A653" s="131">
        <v>647</v>
      </c>
      <c r="B653" s="131" t="s">
        <v>18637</v>
      </c>
      <c r="C653" s="131" t="s">
        <v>18692</v>
      </c>
      <c r="D653" s="131" t="s">
        <v>70</v>
      </c>
      <c r="E653" s="131" t="s">
        <v>18640</v>
      </c>
      <c r="F653" s="131" t="s">
        <v>18498</v>
      </c>
      <c r="G653" s="131" t="s">
        <v>20019</v>
      </c>
      <c r="H653" s="131">
        <v>1984</v>
      </c>
      <c r="I653" s="131">
        <v>2017</v>
      </c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31" t="s">
        <v>18639</v>
      </c>
      <c r="U653" s="244"/>
      <c r="V653" s="141"/>
      <c r="W653" s="175" t="s">
        <v>20020</v>
      </c>
      <c r="Y653" s="158">
        <v>30956</v>
      </c>
      <c r="Z653" s="176"/>
      <c r="AA653" s="176"/>
      <c r="AB653" s="176"/>
      <c r="AC653" s="176"/>
      <c r="AD653" s="176"/>
      <c r="AG653" s="156"/>
      <c r="AH653" s="157"/>
      <c r="AI653" s="157"/>
      <c r="AJ653" s="157"/>
      <c r="AK653" s="157"/>
      <c r="AM653" s="159"/>
    </row>
    <row r="654" spans="1:39" s="158" customFormat="1" ht="15" customHeight="1" x14ac:dyDescent="0.25">
      <c r="A654" s="131">
        <v>648</v>
      </c>
      <c r="B654" s="131" t="s">
        <v>18637</v>
      </c>
      <c r="C654" s="131" t="s">
        <v>18692</v>
      </c>
      <c r="D654" s="131" t="s">
        <v>70</v>
      </c>
      <c r="E654" s="131" t="s">
        <v>18640</v>
      </c>
      <c r="F654" s="131" t="s">
        <v>18498</v>
      </c>
      <c r="G654" s="131" t="s">
        <v>20021</v>
      </c>
      <c r="H654" s="131">
        <v>1981</v>
      </c>
      <c r="I654" s="131">
        <v>2017</v>
      </c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 t="s">
        <v>18639</v>
      </c>
      <c r="U654" s="131"/>
      <c r="V654" s="141"/>
      <c r="W654" s="175" t="s">
        <v>20022</v>
      </c>
      <c r="Y654" s="158">
        <v>29587</v>
      </c>
      <c r="Z654" s="176"/>
      <c r="AA654" s="176"/>
      <c r="AB654" s="176"/>
      <c r="AC654" s="176"/>
      <c r="AD654" s="176"/>
      <c r="AG654" s="156"/>
      <c r="AH654" s="157"/>
      <c r="AI654" s="157"/>
      <c r="AJ654" s="157"/>
      <c r="AK654" s="157"/>
      <c r="AM654" s="159"/>
    </row>
    <row r="655" spans="1:39" s="158" customFormat="1" ht="15" customHeight="1" x14ac:dyDescent="0.25">
      <c r="A655" s="131">
        <v>649</v>
      </c>
      <c r="B655" s="131" t="s">
        <v>18637</v>
      </c>
      <c r="C655" s="131" t="s">
        <v>18692</v>
      </c>
      <c r="D655" s="131" t="s">
        <v>70</v>
      </c>
      <c r="E655" s="131" t="s">
        <v>18640</v>
      </c>
      <c r="F655" s="131" t="s">
        <v>18498</v>
      </c>
      <c r="G655" s="131" t="s">
        <v>20023</v>
      </c>
      <c r="H655" s="131">
        <v>1979</v>
      </c>
      <c r="I655" s="131">
        <v>2017</v>
      </c>
      <c r="J655" s="131"/>
      <c r="K655" s="131"/>
      <c r="L655" s="131"/>
      <c r="M655" s="131"/>
      <c r="N655" s="131"/>
      <c r="O655" s="131"/>
      <c r="P655" s="244"/>
      <c r="Q655" s="131"/>
      <c r="R655" s="131"/>
      <c r="S655" s="131"/>
      <c r="T655" s="131" t="s">
        <v>18639</v>
      </c>
      <c r="U655" s="131"/>
      <c r="V655" s="141"/>
      <c r="W655" s="175" t="s">
        <v>20024</v>
      </c>
      <c r="Y655" s="158">
        <v>28856</v>
      </c>
      <c r="Z655" s="176"/>
      <c r="AA655" s="176"/>
      <c r="AB655" s="176"/>
      <c r="AC655" s="176"/>
      <c r="AD655" s="176"/>
      <c r="AG655" s="156"/>
      <c r="AH655" s="157"/>
      <c r="AI655" s="157"/>
      <c r="AJ655" s="157"/>
      <c r="AK655" s="157"/>
      <c r="AM655" s="159"/>
    </row>
    <row r="656" spans="1:39" s="158" customFormat="1" ht="15" customHeight="1" x14ac:dyDescent="0.25">
      <c r="A656" s="131">
        <v>650</v>
      </c>
      <c r="B656" s="131" t="s">
        <v>18637</v>
      </c>
      <c r="C656" s="131" t="s">
        <v>18692</v>
      </c>
      <c r="D656" s="131" t="s">
        <v>70</v>
      </c>
      <c r="E656" s="131" t="s">
        <v>18640</v>
      </c>
      <c r="F656" s="131" t="s">
        <v>18498</v>
      </c>
      <c r="G656" s="131" t="s">
        <v>20025</v>
      </c>
      <c r="H656" s="131">
        <v>1988</v>
      </c>
      <c r="I656" s="131">
        <v>2017</v>
      </c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 t="s">
        <v>18639</v>
      </c>
      <c r="U656" s="131"/>
      <c r="V656" s="141"/>
      <c r="W656" s="175" t="s">
        <v>20026</v>
      </c>
      <c r="Y656" s="158">
        <v>32143</v>
      </c>
      <c r="Z656" s="176"/>
      <c r="AA656" s="176"/>
      <c r="AB656" s="176"/>
      <c r="AC656" s="176"/>
      <c r="AD656" s="176"/>
      <c r="AG656" s="156"/>
      <c r="AH656" s="157"/>
      <c r="AI656" s="157"/>
      <c r="AJ656" s="157"/>
      <c r="AK656" s="157"/>
      <c r="AM656" s="159"/>
    </row>
    <row r="657" spans="1:39" s="158" customFormat="1" ht="15" customHeight="1" x14ac:dyDescent="0.25">
      <c r="A657" s="131">
        <v>651</v>
      </c>
      <c r="B657" s="131" t="s">
        <v>18637</v>
      </c>
      <c r="C657" s="131" t="s">
        <v>18692</v>
      </c>
      <c r="D657" s="131" t="s">
        <v>70</v>
      </c>
      <c r="E657" s="131" t="s">
        <v>18640</v>
      </c>
      <c r="F657" s="131" t="s">
        <v>18498</v>
      </c>
      <c r="G657" s="131" t="s">
        <v>20027</v>
      </c>
      <c r="H657" s="131">
        <v>1976</v>
      </c>
      <c r="I657" s="131">
        <v>2017</v>
      </c>
      <c r="J657" s="131"/>
      <c r="K657" s="131"/>
      <c r="L657" s="131"/>
      <c r="M657" s="131"/>
      <c r="N657" s="131"/>
      <c r="O657" s="131"/>
      <c r="P657" s="131"/>
      <c r="Q657" s="131"/>
      <c r="R657" s="131"/>
      <c r="S657" s="131" t="s">
        <v>18639</v>
      </c>
      <c r="T657" s="131"/>
      <c r="U657" s="131"/>
      <c r="V657" s="141"/>
      <c r="W657" s="175" t="s">
        <v>20028</v>
      </c>
      <c r="Y657" s="158">
        <v>27762</v>
      </c>
      <c r="Z657" s="176"/>
      <c r="AA657" s="176"/>
      <c r="AB657" s="176"/>
      <c r="AC657" s="176"/>
      <c r="AD657" s="176"/>
      <c r="AG657" s="156"/>
      <c r="AH657" s="157"/>
      <c r="AI657" s="157"/>
      <c r="AJ657" s="157"/>
      <c r="AK657" s="157"/>
      <c r="AM657" s="159"/>
    </row>
    <row r="658" spans="1:39" s="158" customFormat="1" ht="15" customHeight="1" x14ac:dyDescent="0.25">
      <c r="A658" s="131">
        <v>652</v>
      </c>
      <c r="B658" s="131" t="s">
        <v>18637</v>
      </c>
      <c r="C658" s="131" t="s">
        <v>18692</v>
      </c>
      <c r="D658" s="131" t="s">
        <v>70</v>
      </c>
      <c r="E658" s="131" t="s">
        <v>18640</v>
      </c>
      <c r="F658" s="131" t="s">
        <v>18498</v>
      </c>
      <c r="G658" s="131" t="s">
        <v>20029</v>
      </c>
      <c r="H658" s="131">
        <v>1977</v>
      </c>
      <c r="I658" s="131">
        <v>2017</v>
      </c>
      <c r="J658" s="131"/>
      <c r="K658" s="244"/>
      <c r="L658" s="131"/>
      <c r="M658" s="131"/>
      <c r="N658" s="131"/>
      <c r="O658" s="131"/>
      <c r="P658" s="131"/>
      <c r="Q658" s="131"/>
      <c r="R658" s="131"/>
      <c r="S658" s="131"/>
      <c r="T658" s="131" t="s">
        <v>18639</v>
      </c>
      <c r="U658" s="131"/>
      <c r="V658" s="141"/>
      <c r="W658" s="175" t="s">
        <v>20030</v>
      </c>
      <c r="Y658" s="158">
        <v>28254</v>
      </c>
      <c r="Z658" s="176"/>
      <c r="AA658" s="176"/>
      <c r="AB658" s="176"/>
      <c r="AC658" s="176"/>
      <c r="AD658" s="176"/>
      <c r="AG658" s="156"/>
      <c r="AH658" s="157"/>
      <c r="AI658" s="157"/>
      <c r="AJ658" s="157"/>
      <c r="AK658" s="157"/>
      <c r="AM658" s="159"/>
    </row>
    <row r="659" spans="1:39" s="158" customFormat="1" ht="15" customHeight="1" x14ac:dyDescent="0.25">
      <c r="A659" s="131">
        <v>653</v>
      </c>
      <c r="B659" s="131" t="s">
        <v>18637</v>
      </c>
      <c r="C659" s="131" t="s">
        <v>18692</v>
      </c>
      <c r="D659" s="131" t="s">
        <v>70</v>
      </c>
      <c r="E659" s="131" t="s">
        <v>18640</v>
      </c>
      <c r="F659" s="131" t="s">
        <v>18498</v>
      </c>
      <c r="G659" s="131" t="s">
        <v>20031</v>
      </c>
      <c r="H659" s="131">
        <v>1988</v>
      </c>
      <c r="I659" s="131">
        <v>2017</v>
      </c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 t="s">
        <v>18639</v>
      </c>
      <c r="U659" s="131"/>
      <c r="V659" s="141"/>
      <c r="W659" s="175" t="s">
        <v>20032</v>
      </c>
      <c r="Y659" s="158">
        <v>32144</v>
      </c>
      <c r="Z659" s="176"/>
      <c r="AA659" s="176"/>
      <c r="AB659" s="176"/>
      <c r="AC659" s="176"/>
      <c r="AD659" s="176"/>
      <c r="AG659" s="156"/>
      <c r="AH659" s="157"/>
      <c r="AI659" s="157"/>
      <c r="AJ659" s="157"/>
      <c r="AK659" s="157"/>
      <c r="AM659" s="159"/>
    </row>
    <row r="660" spans="1:39" s="158" customFormat="1" ht="15" customHeight="1" x14ac:dyDescent="0.25">
      <c r="A660" s="131">
        <v>654</v>
      </c>
      <c r="B660" s="131" t="s">
        <v>18637</v>
      </c>
      <c r="C660" s="131" t="s">
        <v>18692</v>
      </c>
      <c r="D660" s="131" t="s">
        <v>70</v>
      </c>
      <c r="E660" s="131" t="s">
        <v>18640</v>
      </c>
      <c r="F660" s="131" t="s">
        <v>18498</v>
      </c>
      <c r="G660" s="131" t="s">
        <v>20033</v>
      </c>
      <c r="H660" s="131">
        <v>1975</v>
      </c>
      <c r="I660" s="131">
        <v>2017</v>
      </c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 t="s">
        <v>18639</v>
      </c>
      <c r="U660" s="131"/>
      <c r="V660" s="141"/>
      <c r="W660" s="175" t="s">
        <v>20034</v>
      </c>
      <c r="Y660" s="158">
        <v>27708</v>
      </c>
      <c r="Z660" s="176"/>
      <c r="AA660" s="176"/>
      <c r="AB660" s="176"/>
      <c r="AC660" s="176"/>
      <c r="AD660" s="176"/>
      <c r="AG660" s="156"/>
      <c r="AH660" s="157"/>
      <c r="AI660" s="157"/>
      <c r="AJ660" s="157"/>
      <c r="AK660" s="157"/>
      <c r="AM660" s="159"/>
    </row>
    <row r="661" spans="1:39" s="158" customFormat="1" ht="15" customHeight="1" x14ac:dyDescent="0.25">
      <c r="A661" s="131">
        <v>655</v>
      </c>
      <c r="B661" s="131" t="s">
        <v>18637</v>
      </c>
      <c r="C661" s="131" t="s">
        <v>18692</v>
      </c>
      <c r="D661" s="131" t="s">
        <v>70</v>
      </c>
      <c r="E661" s="131" t="s">
        <v>18640</v>
      </c>
      <c r="F661" s="131" t="s">
        <v>18498</v>
      </c>
      <c r="G661" s="131" t="s">
        <v>20035</v>
      </c>
      <c r="H661" s="131">
        <v>1975</v>
      </c>
      <c r="I661" s="131">
        <v>2017</v>
      </c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31" t="s">
        <v>18639</v>
      </c>
      <c r="U661" s="244"/>
      <c r="V661" s="141"/>
      <c r="W661" s="175" t="s">
        <v>20036</v>
      </c>
      <c r="Y661" s="158">
        <v>27445</v>
      </c>
      <c r="Z661" s="176"/>
      <c r="AA661" s="176"/>
      <c r="AB661" s="176"/>
      <c r="AC661" s="176"/>
      <c r="AD661" s="176"/>
      <c r="AG661" s="156"/>
      <c r="AH661" s="157"/>
      <c r="AI661" s="157"/>
      <c r="AJ661" s="157"/>
      <c r="AK661" s="157"/>
      <c r="AM661" s="159"/>
    </row>
    <row r="662" spans="1:39" s="158" customFormat="1" ht="15" customHeight="1" x14ac:dyDescent="0.25">
      <c r="A662" s="131">
        <v>656</v>
      </c>
      <c r="B662" s="131" t="s">
        <v>18637</v>
      </c>
      <c r="C662" s="131" t="s">
        <v>18692</v>
      </c>
      <c r="D662" s="131" t="s">
        <v>70</v>
      </c>
      <c r="E662" s="131" t="s">
        <v>18640</v>
      </c>
      <c r="F662" s="131" t="s">
        <v>18498</v>
      </c>
      <c r="G662" s="131" t="s">
        <v>20037</v>
      </c>
      <c r="H662" s="131">
        <v>1979</v>
      </c>
      <c r="I662" s="131">
        <v>2017</v>
      </c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 t="s">
        <v>18639</v>
      </c>
      <c r="U662" s="131"/>
      <c r="V662" s="141"/>
      <c r="W662" s="175" t="s">
        <v>20038</v>
      </c>
      <c r="Y662" s="158">
        <v>28856</v>
      </c>
      <c r="Z662" s="176"/>
      <c r="AA662" s="176"/>
      <c r="AB662" s="176"/>
      <c r="AC662" s="176"/>
      <c r="AD662" s="176"/>
      <c r="AG662" s="156"/>
      <c r="AH662" s="157"/>
      <c r="AI662" s="157"/>
      <c r="AJ662" s="157"/>
      <c r="AK662" s="157"/>
      <c r="AM662" s="159"/>
    </row>
    <row r="663" spans="1:39" s="158" customFormat="1" ht="15" customHeight="1" x14ac:dyDescent="0.25">
      <c r="A663" s="131">
        <v>657</v>
      </c>
      <c r="B663" s="131" t="s">
        <v>18637</v>
      </c>
      <c r="C663" s="131" t="s">
        <v>18692</v>
      </c>
      <c r="D663" s="131" t="s">
        <v>70</v>
      </c>
      <c r="E663" s="131" t="s">
        <v>18640</v>
      </c>
      <c r="F663" s="131" t="s">
        <v>18498</v>
      </c>
      <c r="G663" s="131" t="s">
        <v>20039</v>
      </c>
      <c r="H663" s="131">
        <v>1989</v>
      </c>
      <c r="I663" s="131">
        <v>2017</v>
      </c>
      <c r="J663" s="131"/>
      <c r="K663" s="131"/>
      <c r="L663" s="131"/>
      <c r="M663" s="131"/>
      <c r="N663" s="131"/>
      <c r="O663" s="131"/>
      <c r="P663" s="244"/>
      <c r="Q663" s="131"/>
      <c r="R663" s="131"/>
      <c r="S663" s="131"/>
      <c r="T663" s="131" t="s">
        <v>18639</v>
      </c>
      <c r="U663" s="131"/>
      <c r="V663" s="141"/>
      <c r="W663" s="175" t="s">
        <v>20040</v>
      </c>
      <c r="Y663" s="158">
        <v>32509</v>
      </c>
      <c r="Z663" s="176"/>
      <c r="AA663" s="176"/>
      <c r="AB663" s="176"/>
      <c r="AC663" s="176"/>
      <c r="AD663" s="176"/>
      <c r="AG663" s="156"/>
      <c r="AH663" s="157"/>
      <c r="AI663" s="157"/>
      <c r="AJ663" s="157"/>
      <c r="AK663" s="157"/>
      <c r="AM663" s="159"/>
    </row>
    <row r="664" spans="1:39" s="158" customFormat="1" ht="15" customHeight="1" x14ac:dyDescent="0.25">
      <c r="A664" s="131">
        <v>658</v>
      </c>
      <c r="B664" s="131" t="s">
        <v>18637</v>
      </c>
      <c r="C664" s="131" t="s">
        <v>18692</v>
      </c>
      <c r="D664" s="131" t="s">
        <v>576</v>
      </c>
      <c r="E664" s="131" t="s">
        <v>18640</v>
      </c>
      <c r="F664" s="131" t="s">
        <v>18498</v>
      </c>
      <c r="G664" s="131" t="s">
        <v>20041</v>
      </c>
      <c r="H664" s="131">
        <v>1972</v>
      </c>
      <c r="I664" s="131">
        <v>2017</v>
      </c>
      <c r="J664" s="131"/>
      <c r="K664" s="131"/>
      <c r="L664" s="131" t="s">
        <v>18639</v>
      </c>
      <c r="M664" s="131"/>
      <c r="N664" s="131"/>
      <c r="O664" s="131"/>
      <c r="P664" s="131"/>
      <c r="Q664" s="131"/>
      <c r="R664" s="131"/>
      <c r="S664" s="131"/>
      <c r="T664" s="131"/>
      <c r="U664" s="131"/>
      <c r="V664" s="141"/>
      <c r="W664" s="175" t="s">
        <v>20042</v>
      </c>
      <c r="Y664" s="158">
        <v>26523</v>
      </c>
      <c r="Z664" s="176"/>
      <c r="AA664" s="176"/>
      <c r="AB664" s="176"/>
      <c r="AC664" s="176"/>
      <c r="AD664" s="176"/>
      <c r="AG664" s="156"/>
      <c r="AH664" s="157"/>
      <c r="AI664" s="157"/>
      <c r="AJ664" s="157"/>
      <c r="AK664" s="157"/>
      <c r="AM664" s="159"/>
    </row>
    <row r="665" spans="1:39" s="158" customFormat="1" ht="15" customHeight="1" x14ac:dyDescent="0.25">
      <c r="A665" s="131">
        <v>659</v>
      </c>
      <c r="B665" s="131" t="s">
        <v>18637</v>
      </c>
      <c r="C665" s="131" t="s">
        <v>18692</v>
      </c>
      <c r="D665" s="131" t="s">
        <v>576</v>
      </c>
      <c r="E665" s="131" t="s">
        <v>18640</v>
      </c>
      <c r="F665" s="131" t="s">
        <v>18498</v>
      </c>
      <c r="G665" s="131" t="s">
        <v>20043</v>
      </c>
      <c r="H665" s="131">
        <v>1982</v>
      </c>
      <c r="I665" s="131">
        <v>2017</v>
      </c>
      <c r="J665" s="131"/>
      <c r="K665" s="244"/>
      <c r="L665" s="131" t="s">
        <v>18639</v>
      </c>
      <c r="M665" s="131"/>
      <c r="N665" s="131"/>
      <c r="O665" s="131"/>
      <c r="P665" s="131"/>
      <c r="Q665" s="131"/>
      <c r="R665" s="131"/>
      <c r="S665" s="131"/>
      <c r="T665" s="131"/>
      <c r="U665" s="131"/>
      <c r="V665" s="141"/>
      <c r="W665" s="175" t="s">
        <v>20044</v>
      </c>
      <c r="Y665" s="158">
        <v>30175</v>
      </c>
      <c r="Z665" s="176"/>
      <c r="AA665" s="176"/>
      <c r="AB665" s="176"/>
      <c r="AC665" s="176"/>
      <c r="AD665" s="176"/>
      <c r="AG665" s="156"/>
      <c r="AH665" s="157"/>
      <c r="AI665" s="157"/>
      <c r="AJ665" s="157"/>
      <c r="AK665" s="157"/>
      <c r="AM665" s="159"/>
    </row>
    <row r="666" spans="1:39" s="158" customFormat="1" ht="15" customHeight="1" x14ac:dyDescent="0.25">
      <c r="A666" s="131">
        <v>660</v>
      </c>
      <c r="B666" s="131" t="s">
        <v>18637</v>
      </c>
      <c r="C666" s="131" t="s">
        <v>18692</v>
      </c>
      <c r="D666" s="131" t="s">
        <v>576</v>
      </c>
      <c r="E666" s="131" t="s">
        <v>18640</v>
      </c>
      <c r="F666" s="131" t="s">
        <v>18498</v>
      </c>
      <c r="G666" s="131" t="s">
        <v>20045</v>
      </c>
      <c r="H666" s="131">
        <v>1982</v>
      </c>
      <c r="I666" s="131">
        <v>2017</v>
      </c>
      <c r="J666" s="131"/>
      <c r="K666" s="244"/>
      <c r="L666" s="131" t="s">
        <v>18639</v>
      </c>
      <c r="M666" s="131"/>
      <c r="N666" s="131"/>
      <c r="O666" s="131"/>
      <c r="P666" s="131"/>
      <c r="Q666" s="131"/>
      <c r="R666" s="131"/>
      <c r="S666" s="131"/>
      <c r="T666" s="131"/>
      <c r="U666" s="131"/>
      <c r="V666" s="141"/>
      <c r="W666" s="175" t="s">
        <v>20046</v>
      </c>
      <c r="Y666" s="158">
        <v>30175</v>
      </c>
      <c r="Z666" s="176"/>
      <c r="AA666" s="176"/>
      <c r="AB666" s="176"/>
      <c r="AC666" s="176"/>
      <c r="AD666" s="176"/>
      <c r="AG666" s="156"/>
      <c r="AH666" s="157"/>
      <c r="AI666" s="157"/>
      <c r="AJ666" s="157"/>
      <c r="AK666" s="157"/>
      <c r="AM666" s="159"/>
    </row>
    <row r="667" spans="1:39" s="158" customFormat="1" ht="15" customHeight="1" x14ac:dyDescent="0.25">
      <c r="A667" s="131">
        <v>661</v>
      </c>
      <c r="B667" s="131" t="s">
        <v>18637</v>
      </c>
      <c r="C667" s="131" t="s">
        <v>18692</v>
      </c>
      <c r="D667" s="131" t="s">
        <v>576</v>
      </c>
      <c r="E667" s="131" t="s">
        <v>18640</v>
      </c>
      <c r="F667" s="131" t="s">
        <v>18498</v>
      </c>
      <c r="G667" s="131" t="s">
        <v>20047</v>
      </c>
      <c r="H667" s="131">
        <v>1973</v>
      </c>
      <c r="I667" s="131">
        <v>2017</v>
      </c>
      <c r="J667" s="131"/>
      <c r="K667" s="131"/>
      <c r="L667" s="131" t="s">
        <v>18639</v>
      </c>
      <c r="M667" s="131"/>
      <c r="N667" s="131"/>
      <c r="O667" s="131"/>
      <c r="P667" s="131"/>
      <c r="Q667" s="131"/>
      <c r="R667" s="131"/>
      <c r="S667" s="131"/>
      <c r="T667" s="131"/>
      <c r="U667" s="131"/>
      <c r="V667" s="141"/>
      <c r="W667" s="175" t="s">
        <v>20048</v>
      </c>
      <c r="Y667" s="158">
        <v>26888</v>
      </c>
      <c r="Z667" s="176"/>
      <c r="AA667" s="176"/>
      <c r="AB667" s="176"/>
      <c r="AC667" s="176"/>
      <c r="AD667" s="176"/>
      <c r="AG667" s="156"/>
      <c r="AH667" s="157"/>
      <c r="AI667" s="157"/>
      <c r="AJ667" s="157"/>
      <c r="AK667" s="157"/>
      <c r="AM667" s="159"/>
    </row>
    <row r="668" spans="1:39" s="158" customFormat="1" ht="15" customHeight="1" x14ac:dyDescent="0.25">
      <c r="A668" s="131">
        <v>662</v>
      </c>
      <c r="B668" s="131" t="s">
        <v>18637</v>
      </c>
      <c r="C668" s="131" t="s">
        <v>18692</v>
      </c>
      <c r="D668" s="131" t="s">
        <v>576</v>
      </c>
      <c r="E668" s="131" t="s">
        <v>18640</v>
      </c>
      <c r="F668" s="131" t="s">
        <v>18498</v>
      </c>
      <c r="G668" s="131" t="s">
        <v>20049</v>
      </c>
      <c r="H668" s="131">
        <v>1982</v>
      </c>
      <c r="I668" s="131">
        <v>2017</v>
      </c>
      <c r="J668" s="131"/>
      <c r="K668" s="131"/>
      <c r="L668" s="131" t="s">
        <v>18639</v>
      </c>
      <c r="M668" s="131"/>
      <c r="N668" s="131"/>
      <c r="O668" s="131"/>
      <c r="P668" s="131"/>
      <c r="Q668" s="131"/>
      <c r="R668" s="131"/>
      <c r="S668" s="131"/>
      <c r="T668" s="131"/>
      <c r="U668" s="131"/>
      <c r="V668" s="141"/>
      <c r="W668" s="175" t="s">
        <v>20050</v>
      </c>
      <c r="Y668" s="158">
        <v>30175</v>
      </c>
      <c r="Z668" s="176"/>
      <c r="AA668" s="176"/>
      <c r="AB668" s="176"/>
      <c r="AC668" s="176"/>
      <c r="AD668" s="176"/>
      <c r="AG668" s="156"/>
      <c r="AH668" s="157"/>
      <c r="AI668" s="157"/>
      <c r="AJ668" s="157"/>
      <c r="AK668" s="157"/>
      <c r="AM668" s="159"/>
    </row>
    <row r="669" spans="1:39" s="158" customFormat="1" ht="15" customHeight="1" x14ac:dyDescent="0.25">
      <c r="A669" s="131">
        <v>663</v>
      </c>
      <c r="B669" s="131" t="s">
        <v>18637</v>
      </c>
      <c r="C669" s="131" t="s">
        <v>18692</v>
      </c>
      <c r="D669" s="131" t="s">
        <v>576</v>
      </c>
      <c r="E669" s="131" t="s">
        <v>18640</v>
      </c>
      <c r="F669" s="131" t="s">
        <v>18498</v>
      </c>
      <c r="G669" s="131" t="s">
        <v>20051</v>
      </c>
      <c r="H669" s="131">
        <v>1982</v>
      </c>
      <c r="I669" s="131">
        <v>2017</v>
      </c>
      <c r="J669" s="131"/>
      <c r="K669" s="131"/>
      <c r="L669" s="131"/>
      <c r="M669" s="131" t="s">
        <v>18639</v>
      </c>
      <c r="N669" s="131"/>
      <c r="O669" s="131"/>
      <c r="P669" s="131"/>
      <c r="Q669" s="131"/>
      <c r="R669" s="131"/>
      <c r="S669" s="131"/>
      <c r="T669" s="131"/>
      <c r="U669" s="244"/>
      <c r="V669" s="141"/>
      <c r="W669" s="175" t="s">
        <v>20052</v>
      </c>
      <c r="Y669" s="158">
        <v>30175</v>
      </c>
      <c r="Z669" s="176"/>
      <c r="AA669" s="176"/>
      <c r="AB669" s="176"/>
      <c r="AC669" s="176"/>
      <c r="AD669" s="176"/>
      <c r="AG669" s="156"/>
      <c r="AH669" s="157"/>
      <c r="AI669" s="157"/>
      <c r="AJ669" s="157"/>
      <c r="AK669" s="157"/>
      <c r="AM669" s="159"/>
    </row>
    <row r="670" spans="1:39" s="158" customFormat="1" ht="15" customHeight="1" x14ac:dyDescent="0.25">
      <c r="A670" s="131">
        <v>664</v>
      </c>
      <c r="B670" s="131" t="s">
        <v>18637</v>
      </c>
      <c r="C670" s="131" t="s">
        <v>18692</v>
      </c>
      <c r="D670" s="131" t="s">
        <v>576</v>
      </c>
      <c r="E670" s="131" t="s">
        <v>18640</v>
      </c>
      <c r="F670" s="131" t="s">
        <v>18498</v>
      </c>
      <c r="G670" s="131" t="s">
        <v>20053</v>
      </c>
      <c r="H670" s="131">
        <v>1989</v>
      </c>
      <c r="I670" s="131">
        <v>2017</v>
      </c>
      <c r="J670" s="131"/>
      <c r="K670" s="131"/>
      <c r="L670" s="131"/>
      <c r="M670" s="131" t="s">
        <v>18639</v>
      </c>
      <c r="N670" s="131"/>
      <c r="O670" s="131"/>
      <c r="P670" s="131"/>
      <c r="Q670" s="131"/>
      <c r="R670" s="131"/>
      <c r="S670" s="131"/>
      <c r="T670" s="131"/>
      <c r="U670" s="131"/>
      <c r="V670" s="141"/>
      <c r="W670" s="175" t="s">
        <v>20054</v>
      </c>
      <c r="Y670" s="158">
        <v>32732</v>
      </c>
      <c r="Z670" s="176"/>
      <c r="AA670" s="176"/>
      <c r="AB670" s="176"/>
      <c r="AC670" s="176"/>
      <c r="AD670" s="176"/>
      <c r="AG670" s="156"/>
      <c r="AH670" s="157"/>
      <c r="AI670" s="157"/>
      <c r="AJ670" s="157"/>
      <c r="AK670" s="157"/>
      <c r="AM670" s="159"/>
    </row>
    <row r="671" spans="1:39" s="158" customFormat="1" ht="15" customHeight="1" x14ac:dyDescent="0.25">
      <c r="A671" s="131">
        <v>665</v>
      </c>
      <c r="B671" s="131" t="s">
        <v>18637</v>
      </c>
      <c r="C671" s="131" t="s">
        <v>18692</v>
      </c>
      <c r="D671" s="131" t="s">
        <v>576</v>
      </c>
      <c r="E671" s="131" t="s">
        <v>18640</v>
      </c>
      <c r="F671" s="131" t="s">
        <v>18498</v>
      </c>
      <c r="G671" s="131" t="s">
        <v>20055</v>
      </c>
      <c r="H671" s="131">
        <v>1974</v>
      </c>
      <c r="I671" s="131">
        <v>2017</v>
      </c>
      <c r="J671" s="131"/>
      <c r="K671" s="131"/>
      <c r="L671" s="131"/>
      <c r="M671" s="131" t="s">
        <v>18639</v>
      </c>
      <c r="N671" s="131"/>
      <c r="O671" s="131"/>
      <c r="P671" s="244"/>
      <c r="Q671" s="131"/>
      <c r="R671" s="131"/>
      <c r="S671" s="131"/>
      <c r="T671" s="131"/>
      <c r="U671" s="131"/>
      <c r="V671" s="141"/>
      <c r="W671" s="175" t="s">
        <v>20056</v>
      </c>
      <c r="Y671" s="158">
        <v>27192</v>
      </c>
      <c r="Z671" s="176"/>
      <c r="AA671" s="176"/>
      <c r="AB671" s="176"/>
      <c r="AC671" s="176"/>
      <c r="AD671" s="176"/>
      <c r="AG671" s="156"/>
      <c r="AH671" s="157"/>
      <c r="AI671" s="157"/>
      <c r="AJ671" s="157"/>
      <c r="AK671" s="157"/>
      <c r="AM671" s="159"/>
    </row>
    <row r="672" spans="1:39" s="158" customFormat="1" ht="15" customHeight="1" x14ac:dyDescent="0.25">
      <c r="A672" s="131">
        <v>666</v>
      </c>
      <c r="B672" s="131" t="s">
        <v>18637</v>
      </c>
      <c r="C672" s="131" t="s">
        <v>18692</v>
      </c>
      <c r="D672" s="131" t="s">
        <v>576</v>
      </c>
      <c r="E672" s="131" t="s">
        <v>18640</v>
      </c>
      <c r="F672" s="131" t="s">
        <v>18498</v>
      </c>
      <c r="G672" s="131" t="s">
        <v>20057</v>
      </c>
      <c r="H672" s="131">
        <v>1986</v>
      </c>
      <c r="I672" s="131">
        <v>2017</v>
      </c>
      <c r="J672" s="131"/>
      <c r="K672" s="131"/>
      <c r="L672" s="131"/>
      <c r="M672" s="131" t="s">
        <v>18639</v>
      </c>
      <c r="N672" s="131"/>
      <c r="O672" s="131"/>
      <c r="P672" s="131"/>
      <c r="Q672" s="131"/>
      <c r="R672" s="131"/>
      <c r="S672" s="131"/>
      <c r="T672" s="131"/>
      <c r="U672" s="131"/>
      <c r="V672" s="141"/>
      <c r="W672" s="175" t="s">
        <v>20058</v>
      </c>
      <c r="Y672" s="158">
        <v>31636</v>
      </c>
      <c r="Z672" s="176"/>
      <c r="AA672" s="176"/>
      <c r="AB672" s="176"/>
      <c r="AC672" s="176"/>
      <c r="AD672" s="176"/>
      <c r="AG672" s="156"/>
      <c r="AH672" s="157"/>
      <c r="AI672" s="157"/>
      <c r="AJ672" s="157"/>
      <c r="AK672" s="157"/>
      <c r="AM672" s="159"/>
    </row>
    <row r="673" spans="1:39" s="158" customFormat="1" ht="15" customHeight="1" x14ac:dyDescent="0.25">
      <c r="A673" s="131">
        <v>667</v>
      </c>
      <c r="B673" s="131" t="s">
        <v>18637</v>
      </c>
      <c r="C673" s="131" t="s">
        <v>18692</v>
      </c>
      <c r="D673" s="131" t="s">
        <v>576</v>
      </c>
      <c r="E673" s="131" t="s">
        <v>18640</v>
      </c>
      <c r="F673" s="131" t="s">
        <v>18498</v>
      </c>
      <c r="G673" s="131" t="s">
        <v>20059</v>
      </c>
      <c r="H673" s="131">
        <v>1989</v>
      </c>
      <c r="I673" s="131">
        <v>2017</v>
      </c>
      <c r="J673" s="131"/>
      <c r="K673" s="131"/>
      <c r="L673" s="131"/>
      <c r="M673" s="131" t="s">
        <v>18639</v>
      </c>
      <c r="N673" s="131"/>
      <c r="O673" s="131"/>
      <c r="P673" s="131"/>
      <c r="Q673" s="131"/>
      <c r="R673" s="131"/>
      <c r="S673" s="131"/>
      <c r="T673" s="131"/>
      <c r="U673" s="131"/>
      <c r="V673" s="141"/>
      <c r="W673" s="175" t="s">
        <v>20060</v>
      </c>
      <c r="Y673" s="158">
        <v>32732</v>
      </c>
      <c r="Z673" s="176"/>
      <c r="AA673" s="176"/>
      <c r="AB673" s="176"/>
      <c r="AC673" s="176"/>
      <c r="AD673" s="176"/>
      <c r="AG673" s="156"/>
      <c r="AH673" s="157"/>
      <c r="AI673" s="157"/>
      <c r="AJ673" s="157"/>
      <c r="AK673" s="157"/>
      <c r="AM673" s="159"/>
    </row>
    <row r="674" spans="1:39" s="158" customFormat="1" ht="15" customHeight="1" x14ac:dyDescent="0.25">
      <c r="A674" s="131">
        <v>668</v>
      </c>
      <c r="B674" s="131" t="s">
        <v>18637</v>
      </c>
      <c r="C674" s="131" t="s">
        <v>18692</v>
      </c>
      <c r="D674" s="131" t="s">
        <v>576</v>
      </c>
      <c r="E674" s="131" t="s">
        <v>18640</v>
      </c>
      <c r="F674" s="131" t="s">
        <v>18498</v>
      </c>
      <c r="G674" s="131" t="s">
        <v>20061</v>
      </c>
      <c r="H674" s="131">
        <v>1980</v>
      </c>
      <c r="I674" s="131">
        <v>2017</v>
      </c>
      <c r="J674" s="131"/>
      <c r="K674" s="244"/>
      <c r="L674" s="131"/>
      <c r="M674" s="131"/>
      <c r="N674" s="131" t="s">
        <v>18639</v>
      </c>
      <c r="O674" s="131"/>
      <c r="P674" s="131"/>
      <c r="Q674" s="131"/>
      <c r="R674" s="131"/>
      <c r="S674" s="131"/>
      <c r="T674" s="131"/>
      <c r="U674" s="131"/>
      <c r="V674" s="141"/>
      <c r="W674" s="175" t="s">
        <v>20062</v>
      </c>
      <c r="Y674" s="158">
        <v>29384</v>
      </c>
      <c r="Z674" s="176"/>
      <c r="AA674" s="176"/>
      <c r="AB674" s="176"/>
      <c r="AC674" s="176"/>
      <c r="AD674" s="176"/>
      <c r="AG674" s="156"/>
      <c r="AH674" s="157"/>
      <c r="AI674" s="157"/>
      <c r="AJ674" s="157"/>
      <c r="AK674" s="157"/>
      <c r="AM674" s="159"/>
    </row>
    <row r="675" spans="1:39" s="158" customFormat="1" ht="15" customHeight="1" x14ac:dyDescent="0.25">
      <c r="A675" s="131">
        <v>669</v>
      </c>
      <c r="B675" s="131" t="s">
        <v>18637</v>
      </c>
      <c r="C675" s="131" t="s">
        <v>18692</v>
      </c>
      <c r="D675" s="131" t="s">
        <v>576</v>
      </c>
      <c r="E675" s="131" t="s">
        <v>18640</v>
      </c>
      <c r="F675" s="131" t="s">
        <v>18498</v>
      </c>
      <c r="G675" s="131" t="s">
        <v>20063</v>
      </c>
      <c r="H675" s="131">
        <v>1989</v>
      </c>
      <c r="I675" s="131">
        <v>2017</v>
      </c>
      <c r="J675" s="131"/>
      <c r="K675" s="131"/>
      <c r="L675" s="131"/>
      <c r="M675" s="131"/>
      <c r="N675" s="131" t="s">
        <v>18639</v>
      </c>
      <c r="O675" s="131"/>
      <c r="P675" s="131"/>
      <c r="Q675" s="131"/>
      <c r="R675" s="131"/>
      <c r="S675" s="131"/>
      <c r="T675" s="131"/>
      <c r="U675" s="131"/>
      <c r="V675" s="141"/>
      <c r="W675" s="175" t="s">
        <v>20064</v>
      </c>
      <c r="Y675" s="158">
        <v>32732</v>
      </c>
      <c r="Z675" s="176"/>
      <c r="AA675" s="176"/>
      <c r="AB675" s="176"/>
      <c r="AC675" s="176"/>
      <c r="AD675" s="176"/>
      <c r="AG675" s="156"/>
      <c r="AH675" s="157"/>
      <c r="AI675" s="157"/>
      <c r="AJ675" s="157"/>
      <c r="AK675" s="157"/>
      <c r="AM675" s="159"/>
    </row>
    <row r="676" spans="1:39" s="158" customFormat="1" ht="15" customHeight="1" x14ac:dyDescent="0.25">
      <c r="A676" s="131">
        <v>670</v>
      </c>
      <c r="B676" s="131" t="s">
        <v>18637</v>
      </c>
      <c r="C676" s="131" t="s">
        <v>18692</v>
      </c>
      <c r="D676" s="131" t="s">
        <v>576</v>
      </c>
      <c r="E676" s="131" t="s">
        <v>18640</v>
      </c>
      <c r="F676" s="131" t="s">
        <v>18498</v>
      </c>
      <c r="G676" s="131" t="s">
        <v>20065</v>
      </c>
      <c r="H676" s="131">
        <v>1973</v>
      </c>
      <c r="I676" s="131" t="s">
        <v>18507</v>
      </c>
      <c r="J676" s="131"/>
      <c r="K676" s="131"/>
      <c r="L676" s="131"/>
      <c r="M676" s="131"/>
      <c r="N676" s="131" t="s">
        <v>18639</v>
      </c>
      <c r="O676" s="131"/>
      <c r="P676" s="131"/>
      <c r="Q676" s="131"/>
      <c r="R676" s="131"/>
      <c r="S676" s="131"/>
      <c r="T676" s="131"/>
      <c r="U676" s="131"/>
      <c r="V676" s="141"/>
      <c r="W676" s="175" t="s">
        <v>20066</v>
      </c>
      <c r="Y676" s="158">
        <v>26850</v>
      </c>
      <c r="Z676" s="176"/>
      <c r="AA676" s="176"/>
      <c r="AB676" s="176"/>
      <c r="AC676" s="176"/>
      <c r="AD676" s="176"/>
      <c r="AG676" s="156"/>
      <c r="AH676" s="157"/>
      <c r="AI676" s="157"/>
      <c r="AJ676" s="157"/>
      <c r="AK676" s="157"/>
      <c r="AM676" s="159"/>
    </row>
    <row r="677" spans="1:39" s="158" customFormat="1" ht="15" customHeight="1" x14ac:dyDescent="0.25">
      <c r="A677" s="131">
        <v>671</v>
      </c>
      <c r="B677" s="131" t="s">
        <v>18637</v>
      </c>
      <c r="C677" s="131" t="s">
        <v>18692</v>
      </c>
      <c r="D677" s="131" t="s">
        <v>576</v>
      </c>
      <c r="E677" s="131" t="s">
        <v>18640</v>
      </c>
      <c r="F677" s="131" t="s">
        <v>18498</v>
      </c>
      <c r="G677" s="131" t="s">
        <v>20067</v>
      </c>
      <c r="H677" s="131">
        <v>1971</v>
      </c>
      <c r="I677" s="131" t="s">
        <v>18507</v>
      </c>
      <c r="J677" s="131"/>
      <c r="K677" s="131"/>
      <c r="L677" s="131"/>
      <c r="M677" s="131"/>
      <c r="N677" s="131" t="s">
        <v>18639</v>
      </c>
      <c r="O677" s="131"/>
      <c r="P677" s="131"/>
      <c r="Q677" s="131"/>
      <c r="R677" s="131"/>
      <c r="S677" s="131"/>
      <c r="T677" s="131"/>
      <c r="U677" s="244"/>
      <c r="V677" s="141"/>
      <c r="W677" s="175" t="s">
        <v>20068</v>
      </c>
      <c r="Y677" s="158">
        <v>26181</v>
      </c>
      <c r="Z677" s="176"/>
      <c r="AA677" s="176"/>
      <c r="AB677" s="176"/>
      <c r="AC677" s="176"/>
      <c r="AD677" s="176"/>
      <c r="AG677" s="156"/>
      <c r="AH677" s="157"/>
      <c r="AI677" s="157"/>
      <c r="AJ677" s="157"/>
      <c r="AK677" s="157"/>
      <c r="AM677" s="159"/>
    </row>
    <row r="678" spans="1:39" s="158" customFormat="1" ht="15" customHeight="1" x14ac:dyDescent="0.25">
      <c r="A678" s="131">
        <v>672</v>
      </c>
      <c r="B678" s="131" t="s">
        <v>18637</v>
      </c>
      <c r="C678" s="131" t="s">
        <v>18692</v>
      </c>
      <c r="D678" s="131" t="s">
        <v>576</v>
      </c>
      <c r="E678" s="131" t="s">
        <v>18640</v>
      </c>
      <c r="F678" s="131" t="s">
        <v>18498</v>
      </c>
      <c r="G678" s="131" t="s">
        <v>20069</v>
      </c>
      <c r="H678" s="131">
        <v>1989</v>
      </c>
      <c r="I678" s="131">
        <v>2017</v>
      </c>
      <c r="J678" s="131"/>
      <c r="K678" s="131"/>
      <c r="L678" s="131"/>
      <c r="M678" s="131"/>
      <c r="N678" s="131" t="s">
        <v>18639</v>
      </c>
      <c r="O678" s="131"/>
      <c r="P678" s="131"/>
      <c r="Q678" s="131"/>
      <c r="R678" s="131"/>
      <c r="S678" s="131"/>
      <c r="T678" s="131"/>
      <c r="U678" s="131"/>
      <c r="V678" s="141"/>
      <c r="W678" s="175" t="s">
        <v>20070</v>
      </c>
      <c r="Y678" s="158">
        <v>32732</v>
      </c>
      <c r="Z678" s="176"/>
      <c r="AA678" s="176"/>
      <c r="AB678" s="176"/>
      <c r="AC678" s="176"/>
      <c r="AD678" s="176"/>
      <c r="AG678" s="156"/>
      <c r="AH678" s="157"/>
      <c r="AI678" s="157"/>
      <c r="AJ678" s="157"/>
      <c r="AK678" s="157"/>
      <c r="AM678" s="159"/>
    </row>
    <row r="679" spans="1:39" s="158" customFormat="1" ht="15" customHeight="1" x14ac:dyDescent="0.25">
      <c r="A679" s="131">
        <v>673</v>
      </c>
      <c r="B679" s="131" t="s">
        <v>18637</v>
      </c>
      <c r="C679" s="131" t="s">
        <v>18692</v>
      </c>
      <c r="D679" s="131" t="s">
        <v>576</v>
      </c>
      <c r="E679" s="131" t="s">
        <v>18640</v>
      </c>
      <c r="F679" s="131" t="s">
        <v>18498</v>
      </c>
      <c r="G679" s="131" t="s">
        <v>20071</v>
      </c>
      <c r="H679" s="131">
        <v>1982</v>
      </c>
      <c r="I679" s="131">
        <v>2017</v>
      </c>
      <c r="J679" s="131"/>
      <c r="K679" s="131"/>
      <c r="L679" s="131"/>
      <c r="M679" s="131"/>
      <c r="N679" s="131" t="s">
        <v>18639</v>
      </c>
      <c r="O679" s="131"/>
      <c r="P679" s="244"/>
      <c r="Q679" s="131"/>
      <c r="R679" s="131"/>
      <c r="S679" s="131"/>
      <c r="T679" s="131"/>
      <c r="U679" s="131"/>
      <c r="V679" s="141"/>
      <c r="W679" s="175" t="s">
        <v>20072</v>
      </c>
      <c r="Y679" s="158">
        <v>30175</v>
      </c>
      <c r="Z679" s="176"/>
      <c r="AA679" s="176"/>
      <c r="AB679" s="176"/>
      <c r="AC679" s="176"/>
      <c r="AD679" s="176"/>
      <c r="AG679" s="156"/>
      <c r="AH679" s="157"/>
      <c r="AI679" s="157"/>
      <c r="AJ679" s="157"/>
      <c r="AK679" s="157"/>
      <c r="AM679" s="159"/>
    </row>
    <row r="680" spans="1:39" s="158" customFormat="1" ht="15" customHeight="1" x14ac:dyDescent="0.25">
      <c r="A680" s="131">
        <v>674</v>
      </c>
      <c r="B680" s="131" t="s">
        <v>18637</v>
      </c>
      <c r="C680" s="131" t="s">
        <v>18692</v>
      </c>
      <c r="D680" s="131" t="s">
        <v>576</v>
      </c>
      <c r="E680" s="131" t="s">
        <v>18640</v>
      </c>
      <c r="F680" s="131" t="s">
        <v>18498</v>
      </c>
      <c r="G680" s="131" t="s">
        <v>20073</v>
      </c>
      <c r="H680" s="131">
        <v>1982</v>
      </c>
      <c r="I680" s="131">
        <v>2017</v>
      </c>
      <c r="J680" s="131"/>
      <c r="K680" s="131"/>
      <c r="L680" s="131"/>
      <c r="M680" s="131"/>
      <c r="N680" s="131" t="s">
        <v>18639</v>
      </c>
      <c r="O680" s="131"/>
      <c r="P680" s="131"/>
      <c r="Q680" s="131"/>
      <c r="R680" s="131"/>
      <c r="S680" s="131"/>
      <c r="T680" s="131"/>
      <c r="U680" s="131"/>
      <c r="V680" s="141"/>
      <c r="W680" s="175" t="s">
        <v>20074</v>
      </c>
      <c r="Y680" s="158">
        <v>30175</v>
      </c>
      <c r="Z680" s="176"/>
      <c r="AA680" s="176"/>
      <c r="AB680" s="176"/>
      <c r="AC680" s="176"/>
      <c r="AD680" s="176"/>
      <c r="AG680" s="156"/>
      <c r="AH680" s="157"/>
      <c r="AI680" s="157"/>
      <c r="AJ680" s="157"/>
      <c r="AK680" s="157"/>
      <c r="AM680" s="159"/>
    </row>
    <row r="681" spans="1:39" s="158" customFormat="1" ht="15" customHeight="1" x14ac:dyDescent="0.25">
      <c r="A681" s="131">
        <v>675</v>
      </c>
      <c r="B681" s="131" t="s">
        <v>18637</v>
      </c>
      <c r="C681" s="131" t="s">
        <v>18692</v>
      </c>
      <c r="D681" s="131" t="s">
        <v>576</v>
      </c>
      <c r="E681" s="131" t="s">
        <v>18640</v>
      </c>
      <c r="F681" s="131" t="s">
        <v>18498</v>
      </c>
      <c r="G681" s="131" t="s">
        <v>20075</v>
      </c>
      <c r="H681" s="131">
        <v>1982</v>
      </c>
      <c r="I681" s="131">
        <v>2017</v>
      </c>
      <c r="J681" s="131"/>
      <c r="K681" s="131"/>
      <c r="L681" s="131"/>
      <c r="M681" s="131"/>
      <c r="N681" s="131"/>
      <c r="O681" s="131" t="s">
        <v>18639</v>
      </c>
      <c r="P681" s="131"/>
      <c r="Q681" s="131"/>
      <c r="R681" s="131"/>
      <c r="S681" s="131"/>
      <c r="T681" s="131"/>
      <c r="U681" s="131"/>
      <c r="V681" s="141"/>
      <c r="W681" s="175" t="s">
        <v>20076</v>
      </c>
      <c r="Y681" s="158">
        <v>30175</v>
      </c>
      <c r="Z681" s="176"/>
      <c r="AA681" s="176"/>
      <c r="AB681" s="176"/>
      <c r="AC681" s="176"/>
      <c r="AD681" s="176"/>
      <c r="AG681" s="156"/>
      <c r="AH681" s="157"/>
      <c r="AI681" s="157"/>
      <c r="AJ681" s="157"/>
      <c r="AK681" s="157"/>
      <c r="AM681" s="159"/>
    </row>
    <row r="682" spans="1:39" s="158" customFormat="1" ht="15" customHeight="1" x14ac:dyDescent="0.25">
      <c r="A682" s="131">
        <v>676</v>
      </c>
      <c r="B682" s="131" t="s">
        <v>18637</v>
      </c>
      <c r="C682" s="131" t="s">
        <v>18692</v>
      </c>
      <c r="D682" s="131" t="s">
        <v>576</v>
      </c>
      <c r="E682" s="131" t="s">
        <v>18640</v>
      </c>
      <c r="F682" s="131" t="s">
        <v>18498</v>
      </c>
      <c r="G682" s="131" t="s">
        <v>20077</v>
      </c>
      <c r="H682" s="131">
        <v>1982</v>
      </c>
      <c r="I682" s="131">
        <v>2017</v>
      </c>
      <c r="J682" s="131"/>
      <c r="K682" s="244"/>
      <c r="L682" s="131"/>
      <c r="M682" s="131"/>
      <c r="N682" s="131"/>
      <c r="O682" s="131" t="s">
        <v>18639</v>
      </c>
      <c r="P682" s="131"/>
      <c r="Q682" s="131"/>
      <c r="R682" s="131"/>
      <c r="S682" s="131"/>
      <c r="T682" s="131"/>
      <c r="U682" s="131"/>
      <c r="V682" s="141"/>
      <c r="W682" s="175" t="s">
        <v>20078</v>
      </c>
      <c r="Y682" s="158">
        <v>30175</v>
      </c>
      <c r="Z682" s="176"/>
      <c r="AA682" s="176"/>
      <c r="AB682" s="176"/>
      <c r="AC682" s="176"/>
      <c r="AD682" s="176"/>
      <c r="AG682" s="156"/>
      <c r="AH682" s="157"/>
      <c r="AI682" s="157"/>
      <c r="AJ682" s="157"/>
      <c r="AK682" s="157"/>
      <c r="AM682" s="159"/>
    </row>
    <row r="683" spans="1:39" s="158" customFormat="1" ht="15" customHeight="1" x14ac:dyDescent="0.25">
      <c r="A683" s="131">
        <v>677</v>
      </c>
      <c r="B683" s="131" t="s">
        <v>18637</v>
      </c>
      <c r="C683" s="131" t="s">
        <v>18692</v>
      </c>
      <c r="D683" s="131" t="s">
        <v>576</v>
      </c>
      <c r="E683" s="131" t="s">
        <v>18640</v>
      </c>
      <c r="F683" s="131" t="s">
        <v>18498</v>
      </c>
      <c r="G683" s="131" t="s">
        <v>20079</v>
      </c>
      <c r="H683" s="131">
        <v>1986</v>
      </c>
      <c r="I683" s="131">
        <v>2017</v>
      </c>
      <c r="J683" s="131"/>
      <c r="K683" s="131"/>
      <c r="L683" s="131"/>
      <c r="M683" s="131"/>
      <c r="N683" s="131"/>
      <c r="O683" s="131" t="s">
        <v>18639</v>
      </c>
      <c r="P683" s="131"/>
      <c r="Q683" s="131"/>
      <c r="R683" s="131"/>
      <c r="S683" s="131"/>
      <c r="T683" s="131"/>
      <c r="U683" s="131"/>
      <c r="V683" s="141"/>
      <c r="W683" s="175" t="s">
        <v>20080</v>
      </c>
      <c r="Y683" s="158">
        <v>31575</v>
      </c>
      <c r="Z683" s="176"/>
      <c r="AA683" s="176"/>
      <c r="AB683" s="176"/>
      <c r="AC683" s="176"/>
      <c r="AD683" s="176"/>
      <c r="AG683" s="156"/>
      <c r="AH683" s="157"/>
      <c r="AI683" s="157"/>
      <c r="AJ683" s="157"/>
      <c r="AK683" s="157"/>
      <c r="AM683" s="159"/>
    </row>
    <row r="684" spans="1:39" s="158" customFormat="1" ht="15" customHeight="1" x14ac:dyDescent="0.25">
      <c r="A684" s="131">
        <v>678</v>
      </c>
      <c r="B684" s="131" t="s">
        <v>18637</v>
      </c>
      <c r="C684" s="131" t="s">
        <v>18692</v>
      </c>
      <c r="D684" s="131" t="s">
        <v>576</v>
      </c>
      <c r="E684" s="131" t="s">
        <v>18640</v>
      </c>
      <c r="F684" s="131" t="s">
        <v>18498</v>
      </c>
      <c r="G684" s="131" t="s">
        <v>20081</v>
      </c>
      <c r="H684" s="131">
        <v>1982</v>
      </c>
      <c r="I684" s="131">
        <v>2017</v>
      </c>
      <c r="J684" s="131"/>
      <c r="K684" s="131"/>
      <c r="L684" s="131"/>
      <c r="M684" s="131"/>
      <c r="N684" s="131"/>
      <c r="O684" s="131" t="s">
        <v>18639</v>
      </c>
      <c r="P684" s="131"/>
      <c r="Q684" s="131"/>
      <c r="R684" s="131"/>
      <c r="S684" s="131"/>
      <c r="T684" s="131"/>
      <c r="U684" s="131"/>
      <c r="V684" s="141"/>
      <c r="W684" s="175" t="s">
        <v>20082</v>
      </c>
      <c r="Y684" s="158">
        <v>30175</v>
      </c>
      <c r="Z684" s="176"/>
      <c r="AA684" s="176"/>
      <c r="AB684" s="176"/>
      <c r="AC684" s="176"/>
      <c r="AD684" s="176"/>
      <c r="AG684" s="156"/>
      <c r="AH684" s="157"/>
      <c r="AI684" s="157"/>
      <c r="AJ684" s="157"/>
      <c r="AK684" s="157"/>
      <c r="AM684" s="159"/>
    </row>
    <row r="685" spans="1:39" s="158" customFormat="1" ht="15" customHeight="1" x14ac:dyDescent="0.25">
      <c r="A685" s="131">
        <v>679</v>
      </c>
      <c r="B685" s="131" t="s">
        <v>18637</v>
      </c>
      <c r="C685" s="131" t="s">
        <v>18692</v>
      </c>
      <c r="D685" s="131" t="s">
        <v>576</v>
      </c>
      <c r="E685" s="131" t="s">
        <v>18640</v>
      </c>
      <c r="F685" s="131" t="s">
        <v>18498</v>
      </c>
      <c r="G685" s="131" t="s">
        <v>20083</v>
      </c>
      <c r="H685" s="131">
        <v>1982</v>
      </c>
      <c r="I685" s="131">
        <v>2017</v>
      </c>
      <c r="J685" s="131"/>
      <c r="K685" s="131"/>
      <c r="L685" s="131"/>
      <c r="M685" s="131"/>
      <c r="N685" s="131"/>
      <c r="O685" s="131" t="s">
        <v>18639</v>
      </c>
      <c r="P685" s="131"/>
      <c r="Q685" s="131"/>
      <c r="R685" s="131"/>
      <c r="S685" s="131"/>
      <c r="T685" s="131"/>
      <c r="U685" s="244"/>
      <c r="V685" s="141"/>
      <c r="W685" s="175" t="s">
        <v>20084</v>
      </c>
      <c r="Y685" s="158">
        <v>30175</v>
      </c>
      <c r="Z685" s="176"/>
      <c r="AA685" s="176"/>
      <c r="AB685" s="176"/>
      <c r="AC685" s="176"/>
      <c r="AD685" s="176"/>
      <c r="AG685" s="156"/>
      <c r="AH685" s="157"/>
      <c r="AI685" s="157"/>
      <c r="AJ685" s="157"/>
      <c r="AK685" s="157"/>
      <c r="AM685" s="159"/>
    </row>
    <row r="686" spans="1:39" s="158" customFormat="1" ht="15" customHeight="1" x14ac:dyDescent="0.25">
      <c r="A686" s="131">
        <v>680</v>
      </c>
      <c r="B686" s="131" t="s">
        <v>18637</v>
      </c>
      <c r="C686" s="131" t="s">
        <v>18692</v>
      </c>
      <c r="D686" s="131" t="s">
        <v>576</v>
      </c>
      <c r="E686" s="131" t="s">
        <v>18640</v>
      </c>
      <c r="F686" s="131" t="s">
        <v>18498</v>
      </c>
      <c r="G686" s="131" t="s">
        <v>20085</v>
      </c>
      <c r="H686" s="131">
        <v>1982</v>
      </c>
      <c r="I686" s="131">
        <v>2017</v>
      </c>
      <c r="J686" s="131"/>
      <c r="K686" s="131"/>
      <c r="L686" s="131"/>
      <c r="M686" s="131"/>
      <c r="N686" s="131"/>
      <c r="O686" s="131"/>
      <c r="P686" s="131" t="s">
        <v>18639</v>
      </c>
      <c r="Q686" s="131"/>
      <c r="R686" s="131"/>
      <c r="S686" s="131"/>
      <c r="T686" s="131"/>
      <c r="U686" s="131"/>
      <c r="V686" s="141"/>
      <c r="W686" s="175" t="s">
        <v>20086</v>
      </c>
      <c r="Y686" s="158">
        <v>30175</v>
      </c>
      <c r="Z686" s="176"/>
      <c r="AA686" s="176"/>
      <c r="AB686" s="176"/>
      <c r="AC686" s="176"/>
      <c r="AD686" s="176"/>
      <c r="AG686" s="156"/>
      <c r="AH686" s="157"/>
      <c r="AI686" s="157"/>
      <c r="AJ686" s="157"/>
      <c r="AK686" s="157"/>
      <c r="AM686" s="159"/>
    </row>
    <row r="687" spans="1:39" s="158" customFormat="1" ht="15" customHeight="1" x14ac:dyDescent="0.25">
      <c r="A687" s="131">
        <v>681</v>
      </c>
      <c r="B687" s="131" t="s">
        <v>18637</v>
      </c>
      <c r="C687" s="131" t="s">
        <v>18692</v>
      </c>
      <c r="D687" s="131" t="s">
        <v>576</v>
      </c>
      <c r="E687" s="131" t="s">
        <v>18640</v>
      </c>
      <c r="F687" s="131" t="s">
        <v>18498</v>
      </c>
      <c r="G687" s="131" t="s">
        <v>20087</v>
      </c>
      <c r="H687" s="131">
        <v>1982</v>
      </c>
      <c r="I687" s="131">
        <v>2017</v>
      </c>
      <c r="J687" s="131"/>
      <c r="K687" s="131"/>
      <c r="L687" s="131"/>
      <c r="M687" s="131"/>
      <c r="N687" s="131"/>
      <c r="O687" s="131"/>
      <c r="P687" s="244" t="s">
        <v>18639</v>
      </c>
      <c r="Q687" s="131"/>
      <c r="R687" s="131"/>
      <c r="S687" s="131"/>
      <c r="T687" s="131"/>
      <c r="U687" s="131"/>
      <c r="V687" s="141"/>
      <c r="W687" s="175" t="s">
        <v>20088</v>
      </c>
      <c r="Y687" s="158">
        <v>30175</v>
      </c>
      <c r="Z687" s="176"/>
      <c r="AA687" s="176"/>
      <c r="AB687" s="176"/>
      <c r="AC687" s="176"/>
      <c r="AD687" s="176"/>
      <c r="AG687" s="156"/>
      <c r="AH687" s="157"/>
      <c r="AI687" s="157"/>
      <c r="AJ687" s="157"/>
      <c r="AK687" s="157"/>
      <c r="AM687" s="159"/>
    </row>
    <row r="688" spans="1:39" s="158" customFormat="1" ht="15" customHeight="1" x14ac:dyDescent="0.25">
      <c r="A688" s="131">
        <v>682</v>
      </c>
      <c r="B688" s="131" t="s">
        <v>18637</v>
      </c>
      <c r="C688" s="131" t="s">
        <v>18692</v>
      </c>
      <c r="D688" s="131" t="s">
        <v>576</v>
      </c>
      <c r="E688" s="131" t="s">
        <v>18640</v>
      </c>
      <c r="F688" s="131" t="s">
        <v>18498</v>
      </c>
      <c r="G688" s="131" t="s">
        <v>20089</v>
      </c>
      <c r="H688" s="131">
        <v>1982</v>
      </c>
      <c r="I688" s="131">
        <v>2017</v>
      </c>
      <c r="J688" s="131"/>
      <c r="K688" s="131"/>
      <c r="L688" s="131"/>
      <c r="M688" s="131"/>
      <c r="N688" s="131"/>
      <c r="O688" s="131"/>
      <c r="P688" s="131" t="s">
        <v>18639</v>
      </c>
      <c r="Q688" s="131"/>
      <c r="R688" s="131"/>
      <c r="S688" s="131"/>
      <c r="T688" s="131"/>
      <c r="U688" s="131"/>
      <c r="V688" s="141"/>
      <c r="W688" s="175" t="s">
        <v>20090</v>
      </c>
      <c r="Y688" s="158">
        <v>30175</v>
      </c>
      <c r="Z688" s="176"/>
      <c r="AA688" s="176"/>
      <c r="AB688" s="176"/>
      <c r="AC688" s="176"/>
      <c r="AD688" s="176"/>
      <c r="AG688" s="156"/>
      <c r="AH688" s="157"/>
      <c r="AI688" s="157"/>
      <c r="AJ688" s="157"/>
      <c r="AK688" s="157"/>
      <c r="AM688" s="159"/>
    </row>
    <row r="689" spans="1:39" s="158" customFormat="1" ht="15" customHeight="1" x14ac:dyDescent="0.25">
      <c r="A689" s="131">
        <v>683</v>
      </c>
      <c r="B689" s="131" t="s">
        <v>18637</v>
      </c>
      <c r="C689" s="131" t="s">
        <v>18692</v>
      </c>
      <c r="D689" s="131" t="s">
        <v>576</v>
      </c>
      <c r="E689" s="131" t="s">
        <v>18640</v>
      </c>
      <c r="F689" s="131" t="s">
        <v>18498</v>
      </c>
      <c r="G689" s="131" t="s">
        <v>20091</v>
      </c>
      <c r="H689" s="131">
        <v>1982</v>
      </c>
      <c r="I689" s="131">
        <v>2017</v>
      </c>
      <c r="J689" s="131"/>
      <c r="K689" s="131"/>
      <c r="L689" s="131"/>
      <c r="M689" s="131"/>
      <c r="N689" s="131"/>
      <c r="O689" s="131"/>
      <c r="P689" s="131" t="s">
        <v>18639</v>
      </c>
      <c r="Q689" s="131"/>
      <c r="R689" s="131"/>
      <c r="S689" s="131"/>
      <c r="T689" s="131"/>
      <c r="U689" s="244"/>
      <c r="V689" s="141"/>
      <c r="W689" s="175" t="s">
        <v>20092</v>
      </c>
      <c r="Y689" s="158">
        <v>30175</v>
      </c>
      <c r="Z689" s="176"/>
      <c r="AA689" s="176"/>
      <c r="AB689" s="176"/>
      <c r="AC689" s="176"/>
      <c r="AD689" s="176"/>
      <c r="AG689" s="156"/>
      <c r="AH689" s="157"/>
      <c r="AI689" s="157"/>
      <c r="AJ689" s="157"/>
      <c r="AK689" s="157"/>
      <c r="AM689" s="159"/>
    </row>
    <row r="690" spans="1:39" s="158" customFormat="1" ht="15" customHeight="1" x14ac:dyDescent="0.25">
      <c r="A690" s="131">
        <v>684</v>
      </c>
      <c r="B690" s="131" t="s">
        <v>18637</v>
      </c>
      <c r="C690" s="131" t="s">
        <v>18692</v>
      </c>
      <c r="D690" s="131" t="s">
        <v>576</v>
      </c>
      <c r="E690" s="131" t="s">
        <v>18640</v>
      </c>
      <c r="F690" s="131" t="s">
        <v>18498</v>
      </c>
      <c r="G690" s="131" t="s">
        <v>20093</v>
      </c>
      <c r="H690" s="131">
        <v>1987</v>
      </c>
      <c r="I690" s="131">
        <v>2017</v>
      </c>
      <c r="J690" s="131"/>
      <c r="K690" s="244"/>
      <c r="L690" s="131"/>
      <c r="M690" s="131"/>
      <c r="N690" s="131"/>
      <c r="O690" s="131"/>
      <c r="P690" s="131" t="s">
        <v>18639</v>
      </c>
      <c r="Q690" s="131"/>
      <c r="R690" s="131"/>
      <c r="S690" s="131"/>
      <c r="T690" s="131"/>
      <c r="U690" s="131"/>
      <c r="V690" s="141"/>
      <c r="W690" s="175" t="s">
        <v>20094</v>
      </c>
      <c r="Y690" s="158">
        <v>31940</v>
      </c>
      <c r="Z690" s="176"/>
      <c r="AA690" s="176"/>
      <c r="AB690" s="176"/>
      <c r="AC690" s="176"/>
      <c r="AD690" s="176"/>
      <c r="AG690" s="156"/>
      <c r="AH690" s="157"/>
      <c r="AI690" s="157"/>
      <c r="AJ690" s="157"/>
      <c r="AK690" s="157"/>
      <c r="AM690" s="159"/>
    </row>
    <row r="691" spans="1:39" s="158" customFormat="1" ht="15" customHeight="1" x14ac:dyDescent="0.25">
      <c r="A691" s="131">
        <v>685</v>
      </c>
      <c r="B691" s="131" t="s">
        <v>18637</v>
      </c>
      <c r="C691" s="131" t="s">
        <v>18692</v>
      </c>
      <c r="D691" s="131" t="s">
        <v>576</v>
      </c>
      <c r="E691" s="131" t="s">
        <v>18640</v>
      </c>
      <c r="F691" s="131" t="s">
        <v>18498</v>
      </c>
      <c r="G691" s="131" t="s">
        <v>20095</v>
      </c>
      <c r="H691" s="131">
        <v>1987</v>
      </c>
      <c r="I691" s="131">
        <v>2017</v>
      </c>
      <c r="J691" s="131"/>
      <c r="K691" s="131"/>
      <c r="L691" s="131"/>
      <c r="M691" s="131"/>
      <c r="N691" s="131"/>
      <c r="O691" s="131"/>
      <c r="P691" s="131"/>
      <c r="Q691" s="131" t="s">
        <v>18639</v>
      </c>
      <c r="R691" s="131"/>
      <c r="S691" s="131"/>
      <c r="T691" s="131"/>
      <c r="U691" s="131"/>
      <c r="V691" s="141"/>
      <c r="W691" s="175" t="s">
        <v>20096</v>
      </c>
      <c r="Y691" s="158">
        <v>31940</v>
      </c>
      <c r="Z691" s="176"/>
      <c r="AA691" s="176"/>
      <c r="AB691" s="176"/>
      <c r="AC691" s="176"/>
      <c r="AD691" s="176"/>
      <c r="AG691" s="156"/>
      <c r="AH691" s="157"/>
      <c r="AI691" s="157"/>
      <c r="AJ691" s="157"/>
      <c r="AK691" s="157"/>
      <c r="AM691" s="159"/>
    </row>
    <row r="692" spans="1:39" s="158" customFormat="1" ht="15" customHeight="1" x14ac:dyDescent="0.25">
      <c r="A692" s="131">
        <v>686</v>
      </c>
      <c r="B692" s="131" t="s">
        <v>18637</v>
      </c>
      <c r="C692" s="131" t="s">
        <v>18692</v>
      </c>
      <c r="D692" s="131" t="s">
        <v>576</v>
      </c>
      <c r="E692" s="131" t="s">
        <v>18640</v>
      </c>
      <c r="F692" s="131" t="s">
        <v>18498</v>
      </c>
      <c r="G692" s="131" t="s">
        <v>20097</v>
      </c>
      <c r="H692" s="131">
        <v>1987</v>
      </c>
      <c r="I692" s="131">
        <v>2017</v>
      </c>
      <c r="J692" s="131"/>
      <c r="K692" s="131"/>
      <c r="L692" s="131"/>
      <c r="M692" s="131"/>
      <c r="N692" s="131"/>
      <c r="O692" s="131"/>
      <c r="P692" s="131"/>
      <c r="Q692" s="131" t="s">
        <v>18639</v>
      </c>
      <c r="R692" s="131"/>
      <c r="S692" s="131"/>
      <c r="T692" s="131"/>
      <c r="U692" s="131"/>
      <c r="V692" s="141"/>
      <c r="W692" s="175" t="s">
        <v>20098</v>
      </c>
      <c r="Y692" s="158">
        <v>31940</v>
      </c>
      <c r="Z692" s="176"/>
      <c r="AA692" s="176"/>
      <c r="AB692" s="176"/>
      <c r="AC692" s="176"/>
      <c r="AD692" s="176"/>
      <c r="AG692" s="156"/>
      <c r="AH692" s="157"/>
      <c r="AI692" s="157"/>
      <c r="AJ692" s="157"/>
      <c r="AK692" s="157"/>
      <c r="AM692" s="159"/>
    </row>
    <row r="693" spans="1:39" s="158" customFormat="1" ht="15" customHeight="1" x14ac:dyDescent="0.25">
      <c r="A693" s="131">
        <v>687</v>
      </c>
      <c r="B693" s="131" t="s">
        <v>18637</v>
      </c>
      <c r="C693" s="131" t="s">
        <v>18692</v>
      </c>
      <c r="D693" s="131" t="s">
        <v>576</v>
      </c>
      <c r="E693" s="131" t="s">
        <v>18640</v>
      </c>
      <c r="F693" s="131" t="s">
        <v>18498</v>
      </c>
      <c r="G693" s="131" t="s">
        <v>20099</v>
      </c>
      <c r="H693" s="131">
        <v>1987</v>
      </c>
      <c r="I693" s="131">
        <v>2017</v>
      </c>
      <c r="J693" s="131"/>
      <c r="K693" s="131"/>
      <c r="L693" s="131"/>
      <c r="M693" s="131"/>
      <c r="N693" s="131"/>
      <c r="O693" s="131"/>
      <c r="P693" s="131"/>
      <c r="Q693" s="131" t="s">
        <v>18639</v>
      </c>
      <c r="R693" s="131"/>
      <c r="S693" s="131"/>
      <c r="T693" s="131"/>
      <c r="U693" s="244"/>
      <c r="V693" s="141"/>
      <c r="W693" s="175" t="s">
        <v>20100</v>
      </c>
      <c r="Y693" s="158">
        <v>31940</v>
      </c>
      <c r="Z693" s="176"/>
      <c r="AA693" s="176"/>
      <c r="AB693" s="176"/>
      <c r="AC693" s="176"/>
      <c r="AD693" s="176"/>
      <c r="AG693" s="156"/>
      <c r="AH693" s="157"/>
      <c r="AI693" s="157"/>
      <c r="AJ693" s="157"/>
      <c r="AK693" s="157"/>
      <c r="AM693" s="159"/>
    </row>
    <row r="694" spans="1:39" s="158" customFormat="1" ht="15" customHeight="1" x14ac:dyDescent="0.25">
      <c r="A694" s="131">
        <v>688</v>
      </c>
      <c r="B694" s="131" t="s">
        <v>18637</v>
      </c>
      <c r="C694" s="131" t="s">
        <v>18692</v>
      </c>
      <c r="D694" s="131" t="s">
        <v>576</v>
      </c>
      <c r="E694" s="131" t="s">
        <v>18640</v>
      </c>
      <c r="F694" s="131" t="s">
        <v>18498</v>
      </c>
      <c r="G694" s="131" t="s">
        <v>20101</v>
      </c>
      <c r="H694" s="131">
        <v>1987</v>
      </c>
      <c r="I694" s="131">
        <v>2017</v>
      </c>
      <c r="J694" s="131"/>
      <c r="K694" s="131"/>
      <c r="L694" s="131"/>
      <c r="M694" s="131"/>
      <c r="N694" s="131"/>
      <c r="O694" s="131"/>
      <c r="P694" s="131"/>
      <c r="Q694" s="131" t="s">
        <v>18639</v>
      </c>
      <c r="R694" s="131"/>
      <c r="S694" s="131"/>
      <c r="T694" s="131"/>
      <c r="U694" s="131"/>
      <c r="V694" s="141"/>
      <c r="W694" s="175" t="s">
        <v>20102</v>
      </c>
      <c r="Y694" s="158">
        <v>31940</v>
      </c>
      <c r="Z694" s="176"/>
      <c r="AA694" s="176"/>
      <c r="AB694" s="176"/>
      <c r="AC694" s="176"/>
      <c r="AD694" s="176"/>
      <c r="AG694" s="156"/>
      <c r="AH694" s="157"/>
      <c r="AI694" s="157"/>
      <c r="AJ694" s="157"/>
      <c r="AK694" s="157"/>
      <c r="AM694" s="159"/>
    </row>
    <row r="695" spans="1:39" s="158" customFormat="1" ht="15" customHeight="1" x14ac:dyDescent="0.25">
      <c r="A695" s="131">
        <v>689</v>
      </c>
      <c r="B695" s="131" t="s">
        <v>18637</v>
      </c>
      <c r="C695" s="131" t="s">
        <v>18692</v>
      </c>
      <c r="D695" s="131" t="s">
        <v>576</v>
      </c>
      <c r="E695" s="131" t="s">
        <v>18640</v>
      </c>
      <c r="F695" s="131" t="s">
        <v>18498</v>
      </c>
      <c r="G695" s="131" t="s">
        <v>20103</v>
      </c>
      <c r="H695" s="131">
        <v>1989</v>
      </c>
      <c r="I695" s="131">
        <v>2017</v>
      </c>
      <c r="J695" s="131"/>
      <c r="K695" s="131"/>
      <c r="L695" s="131"/>
      <c r="M695" s="131"/>
      <c r="N695" s="131"/>
      <c r="O695" s="131"/>
      <c r="P695" s="244"/>
      <c r="Q695" s="131" t="s">
        <v>18639</v>
      </c>
      <c r="R695" s="131"/>
      <c r="S695" s="131"/>
      <c r="T695" s="131"/>
      <c r="U695" s="131"/>
      <c r="V695" s="141"/>
      <c r="W695" s="175" t="s">
        <v>20104</v>
      </c>
      <c r="Y695" s="158">
        <v>32732</v>
      </c>
      <c r="Z695" s="176"/>
      <c r="AA695" s="176"/>
      <c r="AB695" s="176"/>
      <c r="AC695" s="176"/>
      <c r="AD695" s="176"/>
      <c r="AG695" s="156"/>
      <c r="AH695" s="157"/>
      <c r="AI695" s="157"/>
      <c r="AJ695" s="157"/>
      <c r="AK695" s="157"/>
      <c r="AM695" s="159"/>
    </row>
    <row r="696" spans="1:39" s="158" customFormat="1" ht="15" customHeight="1" x14ac:dyDescent="0.25">
      <c r="A696" s="131">
        <v>690</v>
      </c>
      <c r="B696" s="131" t="s">
        <v>18637</v>
      </c>
      <c r="C696" s="131" t="s">
        <v>18692</v>
      </c>
      <c r="D696" s="131" t="s">
        <v>576</v>
      </c>
      <c r="E696" s="131" t="s">
        <v>18640</v>
      </c>
      <c r="F696" s="131" t="s">
        <v>18498</v>
      </c>
      <c r="G696" s="131" t="s">
        <v>20105</v>
      </c>
      <c r="H696" s="131">
        <v>1966</v>
      </c>
      <c r="I696" s="131">
        <v>2017</v>
      </c>
      <c r="J696" s="131"/>
      <c r="K696" s="131"/>
      <c r="L696" s="131"/>
      <c r="M696" s="131"/>
      <c r="N696" s="131"/>
      <c r="O696" s="131"/>
      <c r="P696" s="131"/>
      <c r="Q696" s="131"/>
      <c r="R696" s="131" t="s">
        <v>18639</v>
      </c>
      <c r="S696" s="131"/>
      <c r="T696" s="131"/>
      <c r="U696" s="131"/>
      <c r="V696" s="141"/>
      <c r="W696" s="175" t="s">
        <v>20106</v>
      </c>
      <c r="Y696" s="158">
        <v>24270</v>
      </c>
      <c r="Z696" s="176"/>
      <c r="AA696" s="176"/>
      <c r="AB696" s="176"/>
      <c r="AC696" s="176"/>
      <c r="AD696" s="176"/>
      <c r="AG696" s="156"/>
      <c r="AH696" s="157"/>
      <c r="AI696" s="157"/>
      <c r="AJ696" s="157"/>
      <c r="AK696" s="157"/>
      <c r="AM696" s="159"/>
    </row>
    <row r="697" spans="1:39" s="158" customFormat="1" ht="15" customHeight="1" x14ac:dyDescent="0.25">
      <c r="A697" s="131">
        <v>691</v>
      </c>
      <c r="B697" s="131" t="s">
        <v>18637</v>
      </c>
      <c r="C697" s="131" t="s">
        <v>18692</v>
      </c>
      <c r="D697" s="131" t="s">
        <v>576</v>
      </c>
      <c r="E697" s="131" t="s">
        <v>18640</v>
      </c>
      <c r="F697" s="131" t="s">
        <v>18498</v>
      </c>
      <c r="G697" s="131" t="s">
        <v>20107</v>
      </c>
      <c r="H697" s="131">
        <v>1980</v>
      </c>
      <c r="I697" s="131">
        <v>2017</v>
      </c>
      <c r="J697" s="131"/>
      <c r="K697" s="131"/>
      <c r="L697" s="131"/>
      <c r="M697" s="131"/>
      <c r="N697" s="131"/>
      <c r="O697" s="131"/>
      <c r="P697" s="131"/>
      <c r="Q697" s="131"/>
      <c r="R697" s="131" t="s">
        <v>18639</v>
      </c>
      <c r="S697" s="131"/>
      <c r="T697" s="131"/>
      <c r="U697" s="131"/>
      <c r="V697" s="141"/>
      <c r="W697" s="175" t="s">
        <v>20108</v>
      </c>
      <c r="Y697" s="158">
        <v>29384</v>
      </c>
      <c r="Z697" s="176"/>
      <c r="AA697" s="176"/>
      <c r="AB697" s="176"/>
      <c r="AC697" s="176"/>
      <c r="AD697" s="176"/>
      <c r="AG697" s="156"/>
      <c r="AH697" s="157"/>
      <c r="AI697" s="157"/>
      <c r="AJ697" s="157"/>
      <c r="AK697" s="157"/>
      <c r="AM697" s="159"/>
    </row>
    <row r="698" spans="1:39" s="158" customFormat="1" ht="15" customHeight="1" x14ac:dyDescent="0.25">
      <c r="A698" s="131">
        <v>692</v>
      </c>
      <c r="B698" s="131" t="s">
        <v>18637</v>
      </c>
      <c r="C698" s="131" t="s">
        <v>18692</v>
      </c>
      <c r="D698" s="131" t="s">
        <v>576</v>
      </c>
      <c r="E698" s="131" t="s">
        <v>18640</v>
      </c>
      <c r="F698" s="131" t="s">
        <v>18498</v>
      </c>
      <c r="G698" s="131" t="s">
        <v>20109</v>
      </c>
      <c r="H698" s="131">
        <v>1980</v>
      </c>
      <c r="I698" s="131">
        <v>2017</v>
      </c>
      <c r="J698" s="131"/>
      <c r="K698" s="244"/>
      <c r="L698" s="131"/>
      <c r="M698" s="131"/>
      <c r="N698" s="131"/>
      <c r="O698" s="131"/>
      <c r="P698" s="131"/>
      <c r="Q698" s="131"/>
      <c r="R698" s="131" t="s">
        <v>18639</v>
      </c>
      <c r="S698" s="131"/>
      <c r="T698" s="131"/>
      <c r="U698" s="131"/>
      <c r="V698" s="141"/>
      <c r="W698" s="175" t="s">
        <v>20110</v>
      </c>
      <c r="Y698" s="158">
        <v>29384</v>
      </c>
      <c r="Z698" s="176"/>
      <c r="AA698" s="176"/>
      <c r="AB698" s="176"/>
      <c r="AC698" s="176"/>
      <c r="AD698" s="176"/>
      <c r="AG698" s="156"/>
      <c r="AH698" s="157"/>
      <c r="AI698" s="157"/>
      <c r="AJ698" s="157"/>
      <c r="AK698" s="157"/>
      <c r="AM698" s="159"/>
    </row>
    <row r="699" spans="1:39" s="158" customFormat="1" ht="15" customHeight="1" x14ac:dyDescent="0.25">
      <c r="A699" s="131">
        <v>693</v>
      </c>
      <c r="B699" s="131" t="s">
        <v>18637</v>
      </c>
      <c r="C699" s="131" t="s">
        <v>18692</v>
      </c>
      <c r="D699" s="131" t="s">
        <v>576</v>
      </c>
      <c r="E699" s="131" t="s">
        <v>18640</v>
      </c>
      <c r="F699" s="131" t="s">
        <v>18498</v>
      </c>
      <c r="G699" s="131" t="s">
        <v>20111</v>
      </c>
      <c r="H699" s="131">
        <v>1982</v>
      </c>
      <c r="I699" s="131">
        <v>2017</v>
      </c>
      <c r="J699" s="131"/>
      <c r="K699" s="131"/>
      <c r="L699" s="131"/>
      <c r="M699" s="131"/>
      <c r="N699" s="131"/>
      <c r="O699" s="131"/>
      <c r="P699" s="131"/>
      <c r="Q699" s="131"/>
      <c r="R699" s="131" t="s">
        <v>18639</v>
      </c>
      <c r="S699" s="131"/>
      <c r="T699" s="131"/>
      <c r="U699" s="131"/>
      <c r="V699" s="141"/>
      <c r="W699" s="175" t="s">
        <v>20112</v>
      </c>
      <c r="Y699" s="158">
        <v>30175</v>
      </c>
      <c r="Z699" s="176"/>
      <c r="AA699" s="176"/>
      <c r="AB699" s="176"/>
      <c r="AC699" s="176"/>
      <c r="AD699" s="176"/>
      <c r="AG699" s="156"/>
      <c r="AH699" s="157"/>
      <c r="AI699" s="157"/>
      <c r="AJ699" s="157"/>
      <c r="AK699" s="157"/>
      <c r="AM699" s="159"/>
    </row>
    <row r="700" spans="1:39" s="158" customFormat="1" ht="15" customHeight="1" x14ac:dyDescent="0.25">
      <c r="A700" s="131">
        <v>694</v>
      </c>
      <c r="B700" s="131" t="s">
        <v>18637</v>
      </c>
      <c r="C700" s="131" t="s">
        <v>18692</v>
      </c>
      <c r="D700" s="131" t="s">
        <v>576</v>
      </c>
      <c r="E700" s="131" t="s">
        <v>18640</v>
      </c>
      <c r="F700" s="131" t="s">
        <v>18498</v>
      </c>
      <c r="G700" s="131" t="s">
        <v>20113</v>
      </c>
      <c r="H700" s="131">
        <v>1989</v>
      </c>
      <c r="I700" s="131">
        <v>2017</v>
      </c>
      <c r="J700" s="131"/>
      <c r="K700" s="131"/>
      <c r="L700" s="131"/>
      <c r="M700" s="131"/>
      <c r="N700" s="131"/>
      <c r="O700" s="131"/>
      <c r="P700" s="131"/>
      <c r="Q700" s="131"/>
      <c r="R700" s="131" t="s">
        <v>18639</v>
      </c>
      <c r="S700" s="131"/>
      <c r="T700" s="131"/>
      <c r="U700" s="131"/>
      <c r="V700" s="141"/>
      <c r="W700" s="175" t="s">
        <v>20114</v>
      </c>
      <c r="Y700" s="158">
        <v>32732</v>
      </c>
      <c r="Z700" s="176"/>
      <c r="AA700" s="176"/>
      <c r="AB700" s="176"/>
      <c r="AC700" s="176"/>
      <c r="AD700" s="176"/>
      <c r="AG700" s="156"/>
      <c r="AH700" s="157"/>
      <c r="AI700" s="157"/>
      <c r="AJ700" s="157"/>
      <c r="AK700" s="157"/>
      <c r="AM700" s="159"/>
    </row>
    <row r="701" spans="1:39" s="158" customFormat="1" ht="15" customHeight="1" x14ac:dyDescent="0.25">
      <c r="A701" s="131">
        <v>695</v>
      </c>
      <c r="B701" s="131" t="s">
        <v>18637</v>
      </c>
      <c r="C701" s="131" t="s">
        <v>18692</v>
      </c>
      <c r="D701" s="131" t="s">
        <v>576</v>
      </c>
      <c r="E701" s="131" t="s">
        <v>18640</v>
      </c>
      <c r="F701" s="131" t="s">
        <v>18498</v>
      </c>
      <c r="G701" s="131" t="s">
        <v>20115</v>
      </c>
      <c r="H701" s="131">
        <v>1989</v>
      </c>
      <c r="I701" s="131">
        <v>2017</v>
      </c>
      <c r="J701" s="131"/>
      <c r="K701" s="131"/>
      <c r="L701" s="131"/>
      <c r="M701" s="131"/>
      <c r="N701" s="131"/>
      <c r="O701" s="131"/>
      <c r="P701" s="131"/>
      <c r="Q701" s="131"/>
      <c r="R701" s="131"/>
      <c r="S701" s="131" t="s">
        <v>18639</v>
      </c>
      <c r="T701" s="131"/>
      <c r="U701" s="244"/>
      <c r="V701" s="141"/>
      <c r="W701" s="175" t="s">
        <v>20116</v>
      </c>
      <c r="Y701" s="158">
        <v>32732</v>
      </c>
      <c r="Z701" s="176"/>
      <c r="AA701" s="176"/>
      <c r="AB701" s="176"/>
      <c r="AC701" s="176"/>
      <c r="AD701" s="176"/>
      <c r="AG701" s="156"/>
      <c r="AH701" s="157"/>
      <c r="AI701" s="157"/>
      <c r="AJ701" s="157"/>
      <c r="AK701" s="157"/>
      <c r="AM701" s="159"/>
    </row>
    <row r="702" spans="1:39" s="158" customFormat="1" ht="15" customHeight="1" x14ac:dyDescent="0.25">
      <c r="A702" s="131">
        <v>696</v>
      </c>
      <c r="B702" s="131" t="s">
        <v>18637</v>
      </c>
      <c r="C702" s="131" t="s">
        <v>18692</v>
      </c>
      <c r="D702" s="131" t="s">
        <v>576</v>
      </c>
      <c r="E702" s="131" t="s">
        <v>18640</v>
      </c>
      <c r="F702" s="131" t="s">
        <v>18498</v>
      </c>
      <c r="G702" s="131" t="s">
        <v>20117</v>
      </c>
      <c r="H702" s="131">
        <v>1989</v>
      </c>
      <c r="I702" s="131">
        <v>2017</v>
      </c>
      <c r="J702" s="131"/>
      <c r="K702" s="131"/>
      <c r="L702" s="131"/>
      <c r="M702" s="131"/>
      <c r="N702" s="131"/>
      <c r="O702" s="131"/>
      <c r="P702" s="131"/>
      <c r="Q702" s="131"/>
      <c r="R702" s="131"/>
      <c r="S702" s="131" t="s">
        <v>18639</v>
      </c>
      <c r="T702" s="131"/>
      <c r="U702" s="131"/>
      <c r="V702" s="141"/>
      <c r="W702" s="175" t="s">
        <v>20118</v>
      </c>
      <c r="Y702" s="158">
        <v>32732</v>
      </c>
      <c r="Z702" s="176"/>
      <c r="AA702" s="176"/>
      <c r="AB702" s="176"/>
      <c r="AC702" s="176"/>
      <c r="AD702" s="176"/>
      <c r="AG702" s="156"/>
      <c r="AH702" s="157"/>
      <c r="AI702" s="157"/>
      <c r="AJ702" s="157"/>
      <c r="AK702" s="157"/>
      <c r="AM702" s="159"/>
    </row>
    <row r="703" spans="1:39" s="158" customFormat="1" ht="15" customHeight="1" x14ac:dyDescent="0.25">
      <c r="A703" s="131">
        <v>697</v>
      </c>
      <c r="B703" s="131" t="s">
        <v>18637</v>
      </c>
      <c r="C703" s="131" t="s">
        <v>18692</v>
      </c>
      <c r="D703" s="131" t="s">
        <v>576</v>
      </c>
      <c r="E703" s="131" t="s">
        <v>18640</v>
      </c>
      <c r="F703" s="131" t="s">
        <v>18498</v>
      </c>
      <c r="G703" s="131" t="s">
        <v>20119</v>
      </c>
      <c r="H703" s="131">
        <v>1989</v>
      </c>
      <c r="I703" s="131">
        <v>2017</v>
      </c>
      <c r="J703" s="131"/>
      <c r="K703" s="131"/>
      <c r="L703" s="131"/>
      <c r="M703" s="131"/>
      <c r="N703" s="131"/>
      <c r="O703" s="131"/>
      <c r="P703" s="244"/>
      <c r="Q703" s="131"/>
      <c r="R703" s="131"/>
      <c r="S703" s="131" t="s">
        <v>18639</v>
      </c>
      <c r="T703" s="131"/>
      <c r="U703" s="131"/>
      <c r="V703" s="141"/>
      <c r="W703" s="175" t="s">
        <v>20120</v>
      </c>
      <c r="Y703" s="158">
        <v>32732</v>
      </c>
      <c r="Z703" s="176"/>
      <c r="AA703" s="176"/>
      <c r="AB703" s="176"/>
      <c r="AC703" s="176"/>
      <c r="AD703" s="176"/>
      <c r="AG703" s="156"/>
      <c r="AH703" s="157"/>
      <c r="AI703" s="157"/>
      <c r="AJ703" s="157"/>
      <c r="AK703" s="157"/>
      <c r="AM703" s="159"/>
    </row>
    <row r="704" spans="1:39" s="158" customFormat="1" ht="15" customHeight="1" x14ac:dyDescent="0.25">
      <c r="A704" s="131">
        <v>698</v>
      </c>
      <c r="B704" s="131" t="s">
        <v>18637</v>
      </c>
      <c r="C704" s="131" t="s">
        <v>18692</v>
      </c>
      <c r="D704" s="131" t="s">
        <v>576</v>
      </c>
      <c r="E704" s="131" t="s">
        <v>18640</v>
      </c>
      <c r="F704" s="131" t="s">
        <v>18498</v>
      </c>
      <c r="G704" s="131" t="s">
        <v>20121</v>
      </c>
      <c r="H704" s="131">
        <v>1965</v>
      </c>
      <c r="I704" s="131">
        <v>2017</v>
      </c>
      <c r="J704" s="131"/>
      <c r="K704" s="131"/>
      <c r="L704" s="131" t="s">
        <v>18639</v>
      </c>
      <c r="M704" s="131"/>
      <c r="N704" s="131"/>
      <c r="O704" s="131"/>
      <c r="P704" s="131"/>
      <c r="Q704" s="131"/>
      <c r="R704" s="131"/>
      <c r="S704" s="131"/>
      <c r="T704" s="131"/>
      <c r="U704" s="131"/>
      <c r="V704" s="141"/>
      <c r="W704" s="175" t="s">
        <v>20122</v>
      </c>
      <c r="Y704" s="158">
        <v>23924</v>
      </c>
      <c r="Z704" s="176"/>
      <c r="AA704" s="176"/>
      <c r="AB704" s="176"/>
      <c r="AC704" s="176"/>
      <c r="AD704" s="176"/>
      <c r="AG704" s="156"/>
      <c r="AH704" s="157"/>
      <c r="AI704" s="157"/>
      <c r="AJ704" s="157"/>
      <c r="AK704" s="157"/>
      <c r="AM704" s="159"/>
    </row>
    <row r="705" spans="1:39" s="158" customFormat="1" ht="15" customHeight="1" x14ac:dyDescent="0.25">
      <c r="A705" s="131">
        <v>699</v>
      </c>
      <c r="B705" s="131" t="s">
        <v>18637</v>
      </c>
      <c r="C705" s="131" t="s">
        <v>18692</v>
      </c>
      <c r="D705" s="131" t="s">
        <v>576</v>
      </c>
      <c r="E705" s="131" t="s">
        <v>18640</v>
      </c>
      <c r="F705" s="131" t="s">
        <v>18498</v>
      </c>
      <c r="G705" s="131" t="s">
        <v>20123</v>
      </c>
      <c r="H705" s="131">
        <v>1965</v>
      </c>
      <c r="I705" s="131">
        <v>2017</v>
      </c>
      <c r="J705" s="131"/>
      <c r="K705" s="131"/>
      <c r="L705" s="131" t="s">
        <v>18639</v>
      </c>
      <c r="M705" s="131"/>
      <c r="N705" s="131"/>
      <c r="O705" s="131"/>
      <c r="P705" s="244"/>
      <c r="Q705" s="131"/>
      <c r="R705" s="131"/>
      <c r="S705" s="131"/>
      <c r="T705" s="131"/>
      <c r="U705" s="131"/>
      <c r="V705" s="141"/>
      <c r="W705" s="175" t="s">
        <v>20124</v>
      </c>
      <c r="Y705" s="158">
        <v>23924</v>
      </c>
      <c r="Z705" s="176"/>
      <c r="AA705" s="176"/>
      <c r="AB705" s="176"/>
      <c r="AC705" s="176"/>
      <c r="AD705" s="176"/>
      <c r="AG705" s="156"/>
      <c r="AH705" s="157"/>
      <c r="AI705" s="157"/>
      <c r="AJ705" s="157"/>
      <c r="AK705" s="157"/>
      <c r="AM705" s="159"/>
    </row>
    <row r="706" spans="1:39" s="158" customFormat="1" ht="15" customHeight="1" x14ac:dyDescent="0.25">
      <c r="A706" s="131">
        <v>700</v>
      </c>
      <c r="B706" s="131" t="s">
        <v>18637</v>
      </c>
      <c r="C706" s="131" t="s">
        <v>18692</v>
      </c>
      <c r="D706" s="131" t="s">
        <v>576</v>
      </c>
      <c r="E706" s="131" t="s">
        <v>18640</v>
      </c>
      <c r="F706" s="131" t="s">
        <v>18498</v>
      </c>
      <c r="G706" s="131" t="s">
        <v>20125</v>
      </c>
      <c r="H706" s="131">
        <v>1965</v>
      </c>
      <c r="I706" s="131">
        <v>2017</v>
      </c>
      <c r="J706" s="131"/>
      <c r="K706" s="244"/>
      <c r="L706" s="131" t="s">
        <v>18639</v>
      </c>
      <c r="M706" s="131"/>
      <c r="N706" s="131"/>
      <c r="O706" s="131"/>
      <c r="P706" s="131"/>
      <c r="Q706" s="131"/>
      <c r="R706" s="131"/>
      <c r="S706" s="131"/>
      <c r="T706" s="131"/>
      <c r="U706" s="131"/>
      <c r="V706" s="141"/>
      <c r="W706" s="175" t="s">
        <v>20126</v>
      </c>
      <c r="Y706" s="158">
        <v>23924</v>
      </c>
      <c r="Z706" s="176"/>
      <c r="AA706" s="176"/>
      <c r="AB706" s="176"/>
      <c r="AC706" s="176"/>
      <c r="AD706" s="176"/>
      <c r="AG706" s="156"/>
      <c r="AH706" s="157"/>
      <c r="AI706" s="157"/>
      <c r="AJ706" s="157"/>
      <c r="AK706" s="157"/>
      <c r="AM706" s="159"/>
    </row>
    <row r="707" spans="1:39" s="158" customFormat="1" ht="15" customHeight="1" x14ac:dyDescent="0.25">
      <c r="A707" s="131">
        <v>701</v>
      </c>
      <c r="B707" s="131" t="s">
        <v>18637</v>
      </c>
      <c r="C707" s="131" t="s">
        <v>18692</v>
      </c>
      <c r="D707" s="131" t="s">
        <v>576</v>
      </c>
      <c r="E707" s="131" t="s">
        <v>18640</v>
      </c>
      <c r="F707" s="131" t="s">
        <v>18498</v>
      </c>
      <c r="G707" s="131" t="s">
        <v>20127</v>
      </c>
      <c r="H707" s="131">
        <v>1965</v>
      </c>
      <c r="I707" s="131">
        <v>2017</v>
      </c>
      <c r="J707" s="131"/>
      <c r="K707" s="131"/>
      <c r="L707" s="131"/>
      <c r="M707" s="131" t="s">
        <v>18639</v>
      </c>
      <c r="N707" s="131"/>
      <c r="O707" s="131"/>
      <c r="P707" s="131"/>
      <c r="Q707" s="131"/>
      <c r="R707" s="131"/>
      <c r="S707" s="131"/>
      <c r="T707" s="131"/>
      <c r="U707" s="131"/>
      <c r="V707" s="141"/>
      <c r="W707" s="175" t="s">
        <v>20128</v>
      </c>
      <c r="Y707" s="158">
        <v>23924</v>
      </c>
      <c r="Z707" s="176"/>
      <c r="AA707" s="176"/>
      <c r="AB707" s="176"/>
      <c r="AC707" s="176"/>
      <c r="AD707" s="176"/>
      <c r="AG707" s="156"/>
      <c r="AH707" s="157"/>
      <c r="AI707" s="157"/>
      <c r="AJ707" s="157"/>
      <c r="AK707" s="157"/>
      <c r="AM707" s="159"/>
    </row>
    <row r="708" spans="1:39" s="158" customFormat="1" ht="15" customHeight="1" x14ac:dyDescent="0.25">
      <c r="A708" s="131">
        <v>702</v>
      </c>
      <c r="B708" s="131" t="s">
        <v>18637</v>
      </c>
      <c r="C708" s="131" t="s">
        <v>18692</v>
      </c>
      <c r="D708" s="131" t="s">
        <v>576</v>
      </c>
      <c r="E708" s="131" t="s">
        <v>18640</v>
      </c>
      <c r="F708" s="131" t="s">
        <v>18498</v>
      </c>
      <c r="G708" s="131" t="s">
        <v>20129</v>
      </c>
      <c r="H708" s="131">
        <v>1966</v>
      </c>
      <c r="I708" s="131">
        <v>2017</v>
      </c>
      <c r="J708" s="131"/>
      <c r="K708" s="131"/>
      <c r="L708" s="131"/>
      <c r="M708" s="131" t="s">
        <v>18639</v>
      </c>
      <c r="N708" s="131"/>
      <c r="O708" s="131"/>
      <c r="P708" s="131"/>
      <c r="Q708" s="131"/>
      <c r="R708" s="131"/>
      <c r="S708" s="131"/>
      <c r="T708" s="131"/>
      <c r="U708" s="131"/>
      <c r="V708" s="141"/>
      <c r="W708" s="175" t="s">
        <v>20130</v>
      </c>
      <c r="Y708" s="158">
        <v>24198</v>
      </c>
      <c r="Z708" s="176"/>
      <c r="AA708" s="176"/>
      <c r="AB708" s="176"/>
      <c r="AC708" s="176"/>
      <c r="AD708" s="176"/>
      <c r="AG708" s="156"/>
      <c r="AH708" s="157"/>
      <c r="AI708" s="157"/>
      <c r="AJ708" s="157"/>
      <c r="AK708" s="157"/>
      <c r="AM708" s="159"/>
    </row>
    <row r="709" spans="1:39" s="158" customFormat="1" ht="15" customHeight="1" x14ac:dyDescent="0.25">
      <c r="A709" s="131">
        <v>703</v>
      </c>
      <c r="B709" s="131" t="s">
        <v>18637</v>
      </c>
      <c r="C709" s="131" t="s">
        <v>18692</v>
      </c>
      <c r="D709" s="131" t="s">
        <v>576</v>
      </c>
      <c r="E709" s="131" t="s">
        <v>18640</v>
      </c>
      <c r="F709" s="131" t="s">
        <v>18498</v>
      </c>
      <c r="G709" s="131" t="s">
        <v>20131</v>
      </c>
      <c r="H709" s="131">
        <v>1966</v>
      </c>
      <c r="I709" s="131">
        <v>2017</v>
      </c>
      <c r="J709" s="131"/>
      <c r="K709" s="131"/>
      <c r="L709" s="131"/>
      <c r="M709" s="131" t="s">
        <v>18639</v>
      </c>
      <c r="N709" s="131"/>
      <c r="O709" s="131"/>
      <c r="P709" s="131"/>
      <c r="Q709" s="131"/>
      <c r="R709" s="131"/>
      <c r="S709" s="131"/>
      <c r="T709" s="131"/>
      <c r="U709" s="244"/>
      <c r="V709" s="141"/>
      <c r="W709" s="175" t="s">
        <v>20132</v>
      </c>
      <c r="Y709" s="158">
        <v>24198</v>
      </c>
      <c r="Z709" s="176"/>
      <c r="AA709" s="176"/>
      <c r="AB709" s="176"/>
      <c r="AC709" s="176"/>
      <c r="AD709" s="176"/>
      <c r="AG709" s="156"/>
      <c r="AH709" s="157"/>
      <c r="AI709" s="157"/>
      <c r="AJ709" s="157"/>
      <c r="AK709" s="157"/>
      <c r="AM709" s="159"/>
    </row>
    <row r="710" spans="1:39" s="158" customFormat="1" ht="15" customHeight="1" x14ac:dyDescent="0.25">
      <c r="A710" s="131">
        <v>704</v>
      </c>
      <c r="B710" s="131" t="s">
        <v>18637</v>
      </c>
      <c r="C710" s="131" t="s">
        <v>18692</v>
      </c>
      <c r="D710" s="131" t="s">
        <v>576</v>
      </c>
      <c r="E710" s="131" t="s">
        <v>18640</v>
      </c>
      <c r="F710" s="131" t="s">
        <v>18498</v>
      </c>
      <c r="G710" s="131" t="s">
        <v>20133</v>
      </c>
      <c r="H710" s="131">
        <v>1966</v>
      </c>
      <c r="I710" s="131">
        <v>2017</v>
      </c>
      <c r="J710" s="131"/>
      <c r="K710" s="131"/>
      <c r="L710" s="131"/>
      <c r="M710" s="131"/>
      <c r="N710" s="131" t="s">
        <v>18639</v>
      </c>
      <c r="O710" s="131"/>
      <c r="P710" s="131"/>
      <c r="Q710" s="131"/>
      <c r="R710" s="131"/>
      <c r="S710" s="131"/>
      <c r="T710" s="131"/>
      <c r="U710" s="131"/>
      <c r="V710" s="141"/>
      <c r="W710" s="175" t="s">
        <v>20134</v>
      </c>
      <c r="Y710" s="158">
        <v>24198</v>
      </c>
      <c r="Z710" s="176"/>
      <c r="AA710" s="176"/>
      <c r="AB710" s="176"/>
      <c r="AC710" s="176"/>
      <c r="AD710" s="176"/>
      <c r="AG710" s="156"/>
      <c r="AH710" s="157"/>
      <c r="AI710" s="157"/>
      <c r="AJ710" s="157"/>
      <c r="AK710" s="157"/>
      <c r="AM710" s="159"/>
    </row>
    <row r="711" spans="1:39" s="158" customFormat="1" ht="15" customHeight="1" x14ac:dyDescent="0.25">
      <c r="A711" s="131">
        <v>705</v>
      </c>
      <c r="B711" s="131" t="s">
        <v>18637</v>
      </c>
      <c r="C711" s="131" t="s">
        <v>18692</v>
      </c>
      <c r="D711" s="131" t="s">
        <v>576</v>
      </c>
      <c r="E711" s="131" t="s">
        <v>18640</v>
      </c>
      <c r="F711" s="131" t="s">
        <v>18498</v>
      </c>
      <c r="G711" s="131" t="s">
        <v>20135</v>
      </c>
      <c r="H711" s="131">
        <v>1966</v>
      </c>
      <c r="I711" s="131">
        <v>2017</v>
      </c>
      <c r="J711" s="131"/>
      <c r="K711" s="131"/>
      <c r="L711" s="131"/>
      <c r="M711" s="131"/>
      <c r="N711" s="131" t="s">
        <v>18639</v>
      </c>
      <c r="O711" s="131"/>
      <c r="P711" s="244"/>
      <c r="Q711" s="131"/>
      <c r="R711" s="131"/>
      <c r="S711" s="131"/>
      <c r="T711" s="131"/>
      <c r="U711" s="131"/>
      <c r="V711" s="141"/>
      <c r="W711" s="175" t="s">
        <v>20136</v>
      </c>
      <c r="Y711" s="158">
        <v>24198</v>
      </c>
      <c r="Z711" s="176"/>
      <c r="AA711" s="176"/>
      <c r="AB711" s="176"/>
      <c r="AC711" s="176"/>
      <c r="AD711" s="176"/>
      <c r="AG711" s="156"/>
      <c r="AH711" s="157"/>
      <c r="AI711" s="157"/>
      <c r="AJ711" s="157"/>
      <c r="AK711" s="157"/>
      <c r="AM711" s="159"/>
    </row>
    <row r="712" spans="1:39" s="158" customFormat="1" ht="15" customHeight="1" x14ac:dyDescent="0.25">
      <c r="A712" s="131">
        <v>706</v>
      </c>
      <c r="B712" s="131" t="s">
        <v>18637</v>
      </c>
      <c r="C712" s="131" t="s">
        <v>18692</v>
      </c>
      <c r="D712" s="131" t="s">
        <v>576</v>
      </c>
      <c r="E712" s="131" t="s">
        <v>18640</v>
      </c>
      <c r="F712" s="131" t="s">
        <v>18498</v>
      </c>
      <c r="G712" s="131" t="s">
        <v>20137</v>
      </c>
      <c r="H712" s="131">
        <v>1966</v>
      </c>
      <c r="I712" s="131">
        <v>2017</v>
      </c>
      <c r="J712" s="131"/>
      <c r="K712" s="131"/>
      <c r="L712" s="131"/>
      <c r="M712" s="131"/>
      <c r="N712" s="131" t="s">
        <v>18639</v>
      </c>
      <c r="O712" s="131"/>
      <c r="P712" s="131"/>
      <c r="Q712" s="131"/>
      <c r="R712" s="131"/>
      <c r="S712" s="131"/>
      <c r="T712" s="131"/>
      <c r="U712" s="131"/>
      <c r="V712" s="141"/>
      <c r="W712" s="175" t="s">
        <v>20138</v>
      </c>
      <c r="Y712" s="158">
        <v>24198</v>
      </c>
      <c r="Z712" s="176"/>
      <c r="AA712" s="176"/>
      <c r="AB712" s="176"/>
      <c r="AC712" s="176"/>
      <c r="AD712" s="176"/>
      <c r="AG712" s="156"/>
      <c r="AH712" s="157"/>
      <c r="AI712" s="157"/>
      <c r="AJ712" s="157"/>
      <c r="AK712" s="157"/>
      <c r="AM712" s="159"/>
    </row>
    <row r="713" spans="1:39" s="158" customFormat="1" ht="15" customHeight="1" x14ac:dyDescent="0.25">
      <c r="A713" s="131">
        <v>707</v>
      </c>
      <c r="B713" s="131" t="s">
        <v>18637</v>
      </c>
      <c r="C713" s="131" t="s">
        <v>18692</v>
      </c>
      <c r="D713" s="131" t="s">
        <v>576</v>
      </c>
      <c r="E713" s="131" t="s">
        <v>18640</v>
      </c>
      <c r="F713" s="131" t="s">
        <v>18498</v>
      </c>
      <c r="G713" s="131" t="s">
        <v>20139</v>
      </c>
      <c r="H713" s="131">
        <v>1965</v>
      </c>
      <c r="I713" s="131">
        <v>2017</v>
      </c>
      <c r="J713" s="131"/>
      <c r="K713" s="131"/>
      <c r="L713" s="131"/>
      <c r="M713" s="131"/>
      <c r="N713" s="131"/>
      <c r="O713" s="131" t="s">
        <v>18639</v>
      </c>
      <c r="P713" s="131"/>
      <c r="Q713" s="131"/>
      <c r="R713" s="131"/>
      <c r="S713" s="131"/>
      <c r="T713" s="131"/>
      <c r="U713" s="131"/>
      <c r="V713" s="141"/>
      <c r="W713" s="175" t="s">
        <v>20140</v>
      </c>
      <c r="Y713" s="158">
        <v>23924</v>
      </c>
      <c r="Z713" s="176"/>
      <c r="AA713" s="176"/>
      <c r="AB713" s="176"/>
      <c r="AC713" s="176"/>
      <c r="AD713" s="176"/>
      <c r="AG713" s="156"/>
      <c r="AH713" s="157"/>
      <c r="AI713" s="157"/>
      <c r="AJ713" s="157"/>
      <c r="AK713" s="157"/>
      <c r="AM713" s="159"/>
    </row>
    <row r="714" spans="1:39" s="158" customFormat="1" ht="15" customHeight="1" x14ac:dyDescent="0.25">
      <c r="A714" s="131">
        <v>708</v>
      </c>
      <c r="B714" s="131" t="s">
        <v>18637</v>
      </c>
      <c r="C714" s="131" t="s">
        <v>18692</v>
      </c>
      <c r="D714" s="131" t="s">
        <v>576</v>
      </c>
      <c r="E714" s="131" t="s">
        <v>18640</v>
      </c>
      <c r="F714" s="131" t="s">
        <v>18498</v>
      </c>
      <c r="G714" s="131" t="s">
        <v>20141</v>
      </c>
      <c r="H714" s="131">
        <v>1965</v>
      </c>
      <c r="I714" s="131">
        <v>2017</v>
      </c>
      <c r="J714" s="131"/>
      <c r="K714" s="244"/>
      <c r="L714" s="131"/>
      <c r="M714" s="131"/>
      <c r="N714" s="131"/>
      <c r="O714" s="131" t="s">
        <v>18639</v>
      </c>
      <c r="P714" s="131"/>
      <c r="Q714" s="131"/>
      <c r="R714" s="131"/>
      <c r="S714" s="131"/>
      <c r="T714" s="131"/>
      <c r="U714" s="131"/>
      <c r="V714" s="141"/>
      <c r="W714" s="175" t="s">
        <v>20142</v>
      </c>
      <c r="Y714" s="158">
        <v>23924</v>
      </c>
      <c r="Z714" s="176"/>
      <c r="AA714" s="176"/>
      <c r="AB714" s="176"/>
      <c r="AC714" s="176"/>
      <c r="AD714" s="176"/>
      <c r="AG714" s="156"/>
      <c r="AH714" s="157"/>
      <c r="AI714" s="157"/>
      <c r="AJ714" s="157"/>
      <c r="AK714" s="157"/>
      <c r="AM714" s="159"/>
    </row>
    <row r="715" spans="1:39" s="158" customFormat="1" ht="15" customHeight="1" x14ac:dyDescent="0.25">
      <c r="A715" s="131">
        <v>709</v>
      </c>
      <c r="B715" s="131" t="s">
        <v>18637</v>
      </c>
      <c r="C715" s="131" t="s">
        <v>18692</v>
      </c>
      <c r="D715" s="131" t="s">
        <v>576</v>
      </c>
      <c r="E715" s="131" t="s">
        <v>18640</v>
      </c>
      <c r="F715" s="131" t="s">
        <v>18498</v>
      </c>
      <c r="G715" s="131" t="s">
        <v>20143</v>
      </c>
      <c r="H715" s="131">
        <v>1966</v>
      </c>
      <c r="I715" s="131">
        <v>2017</v>
      </c>
      <c r="J715" s="131"/>
      <c r="K715" s="131"/>
      <c r="L715" s="131"/>
      <c r="M715" s="131"/>
      <c r="N715" s="131"/>
      <c r="O715" s="131" t="s">
        <v>18639</v>
      </c>
      <c r="P715" s="131"/>
      <c r="Q715" s="131"/>
      <c r="R715" s="131"/>
      <c r="S715" s="131"/>
      <c r="T715" s="131"/>
      <c r="U715" s="131"/>
      <c r="V715" s="141"/>
      <c r="W715" s="175" t="s">
        <v>20144</v>
      </c>
      <c r="Y715" s="158">
        <v>24198</v>
      </c>
      <c r="Z715" s="176"/>
      <c r="AA715" s="176"/>
      <c r="AB715" s="176"/>
      <c r="AC715" s="176"/>
      <c r="AD715" s="176"/>
      <c r="AG715" s="156"/>
      <c r="AH715" s="157"/>
      <c r="AI715" s="157"/>
      <c r="AJ715" s="157"/>
      <c r="AK715" s="157"/>
      <c r="AM715" s="159"/>
    </row>
    <row r="716" spans="1:39" s="158" customFormat="1" ht="15" customHeight="1" x14ac:dyDescent="0.25">
      <c r="A716" s="131">
        <v>710</v>
      </c>
      <c r="B716" s="131" t="s">
        <v>18637</v>
      </c>
      <c r="C716" s="131" t="s">
        <v>18692</v>
      </c>
      <c r="D716" s="131" t="s">
        <v>576</v>
      </c>
      <c r="E716" s="131" t="s">
        <v>18640</v>
      </c>
      <c r="F716" s="131" t="s">
        <v>18498</v>
      </c>
      <c r="G716" s="131" t="s">
        <v>20145</v>
      </c>
      <c r="H716" s="131">
        <v>1966</v>
      </c>
      <c r="I716" s="131">
        <v>2017</v>
      </c>
      <c r="J716" s="131"/>
      <c r="K716" s="244"/>
      <c r="L716" s="131"/>
      <c r="M716" s="131"/>
      <c r="N716" s="131"/>
      <c r="O716" s="131"/>
      <c r="P716" s="131" t="s">
        <v>18639</v>
      </c>
      <c r="Q716" s="131"/>
      <c r="R716" s="131"/>
      <c r="S716" s="131"/>
      <c r="T716" s="131"/>
      <c r="U716" s="131"/>
      <c r="V716" s="141"/>
      <c r="W716" s="175" t="s">
        <v>20146</v>
      </c>
      <c r="Y716" s="158">
        <v>24198</v>
      </c>
      <c r="Z716" s="176"/>
      <c r="AA716" s="176"/>
      <c r="AB716" s="176"/>
      <c r="AC716" s="176"/>
      <c r="AD716" s="176"/>
      <c r="AG716" s="156"/>
      <c r="AH716" s="157"/>
      <c r="AI716" s="157"/>
      <c r="AJ716" s="157"/>
      <c r="AK716" s="157"/>
      <c r="AM716" s="159"/>
    </row>
    <row r="717" spans="1:39" s="158" customFormat="1" ht="15" customHeight="1" x14ac:dyDescent="0.25">
      <c r="A717" s="131">
        <v>711</v>
      </c>
      <c r="B717" s="131" t="s">
        <v>18637</v>
      </c>
      <c r="C717" s="131" t="s">
        <v>18692</v>
      </c>
      <c r="D717" s="131" t="s">
        <v>576</v>
      </c>
      <c r="E717" s="131" t="s">
        <v>18640</v>
      </c>
      <c r="F717" s="131" t="s">
        <v>18498</v>
      </c>
      <c r="G717" s="131" t="s">
        <v>20147</v>
      </c>
      <c r="H717" s="131">
        <v>1966</v>
      </c>
      <c r="I717" s="131">
        <v>2017</v>
      </c>
      <c r="J717" s="131"/>
      <c r="K717" s="244"/>
      <c r="L717" s="131"/>
      <c r="M717" s="131"/>
      <c r="N717" s="131"/>
      <c r="O717" s="131"/>
      <c r="P717" s="131" t="s">
        <v>18639</v>
      </c>
      <c r="Q717" s="131"/>
      <c r="R717" s="131"/>
      <c r="S717" s="131"/>
      <c r="T717" s="131"/>
      <c r="U717" s="131"/>
      <c r="V717" s="141"/>
      <c r="W717" s="175" t="s">
        <v>20148</v>
      </c>
      <c r="Y717" s="158">
        <v>24198</v>
      </c>
      <c r="Z717" s="176"/>
      <c r="AA717" s="176"/>
      <c r="AB717" s="176"/>
      <c r="AC717" s="176"/>
      <c r="AD717" s="176"/>
      <c r="AG717" s="156"/>
      <c r="AH717" s="157"/>
      <c r="AI717" s="157"/>
      <c r="AJ717" s="157"/>
      <c r="AK717" s="157"/>
      <c r="AM717" s="159"/>
    </row>
    <row r="718" spans="1:39" s="158" customFormat="1" ht="15" customHeight="1" x14ac:dyDescent="0.25">
      <c r="A718" s="131">
        <v>712</v>
      </c>
      <c r="B718" s="131" t="s">
        <v>18637</v>
      </c>
      <c r="C718" s="131" t="s">
        <v>18692</v>
      </c>
      <c r="D718" s="131" t="s">
        <v>576</v>
      </c>
      <c r="E718" s="131" t="s">
        <v>18640</v>
      </c>
      <c r="F718" s="131" t="s">
        <v>18498</v>
      </c>
      <c r="G718" s="131" t="s">
        <v>20149</v>
      </c>
      <c r="H718" s="131">
        <v>1966</v>
      </c>
      <c r="I718" s="131">
        <v>2017</v>
      </c>
      <c r="J718" s="131"/>
      <c r="K718" s="131"/>
      <c r="L718" s="131"/>
      <c r="M718" s="131"/>
      <c r="N718" s="131"/>
      <c r="O718" s="131"/>
      <c r="P718" s="131" t="s">
        <v>18639</v>
      </c>
      <c r="Q718" s="131"/>
      <c r="R718" s="131"/>
      <c r="S718" s="131"/>
      <c r="T718" s="131"/>
      <c r="U718" s="131"/>
      <c r="V718" s="141"/>
      <c r="W718" s="175" t="s">
        <v>20150</v>
      </c>
      <c r="Y718" s="158">
        <v>24198</v>
      </c>
      <c r="Z718" s="176"/>
      <c r="AA718" s="176"/>
      <c r="AB718" s="176"/>
      <c r="AC718" s="176"/>
      <c r="AD718" s="176"/>
      <c r="AG718" s="156"/>
      <c r="AH718" s="157"/>
      <c r="AI718" s="157"/>
      <c r="AJ718" s="157"/>
      <c r="AK718" s="157"/>
      <c r="AM718" s="159"/>
    </row>
    <row r="719" spans="1:39" s="158" customFormat="1" ht="15" customHeight="1" x14ac:dyDescent="0.25">
      <c r="A719" s="131">
        <v>713</v>
      </c>
      <c r="B719" s="131" t="s">
        <v>18637</v>
      </c>
      <c r="C719" s="131" t="s">
        <v>18692</v>
      </c>
      <c r="D719" s="131" t="s">
        <v>576</v>
      </c>
      <c r="E719" s="131" t="s">
        <v>18640</v>
      </c>
      <c r="F719" s="131" t="s">
        <v>18498</v>
      </c>
      <c r="G719" s="131" t="s">
        <v>20151</v>
      </c>
      <c r="H719" s="131">
        <v>1966</v>
      </c>
      <c r="I719" s="131">
        <v>2017</v>
      </c>
      <c r="J719" s="131"/>
      <c r="K719" s="131"/>
      <c r="L719" s="131"/>
      <c r="M719" s="131"/>
      <c r="N719" s="131"/>
      <c r="O719" s="131"/>
      <c r="P719" s="131"/>
      <c r="Q719" s="131" t="s">
        <v>18639</v>
      </c>
      <c r="R719" s="131"/>
      <c r="S719" s="131"/>
      <c r="T719" s="131"/>
      <c r="U719" s="131"/>
      <c r="V719" s="141"/>
      <c r="W719" s="175" t="s">
        <v>20152</v>
      </c>
      <c r="Y719" s="158">
        <v>24198</v>
      </c>
      <c r="Z719" s="176"/>
      <c r="AA719" s="176"/>
      <c r="AB719" s="176"/>
      <c r="AC719" s="176"/>
      <c r="AD719" s="176"/>
      <c r="AG719" s="156"/>
      <c r="AH719" s="157"/>
      <c r="AI719" s="157"/>
      <c r="AJ719" s="157"/>
      <c r="AK719" s="157"/>
      <c r="AM719" s="159"/>
    </row>
    <row r="720" spans="1:39" s="158" customFormat="1" ht="15" customHeight="1" x14ac:dyDescent="0.25">
      <c r="A720" s="131">
        <v>714</v>
      </c>
      <c r="B720" s="131" t="s">
        <v>18637</v>
      </c>
      <c r="C720" s="131" t="s">
        <v>18692</v>
      </c>
      <c r="D720" s="131" t="s">
        <v>576</v>
      </c>
      <c r="E720" s="131" t="s">
        <v>18640</v>
      </c>
      <c r="F720" s="131" t="s">
        <v>18498</v>
      </c>
      <c r="G720" s="131" t="s">
        <v>20153</v>
      </c>
      <c r="H720" s="131">
        <v>1966</v>
      </c>
      <c r="I720" s="131">
        <v>2017</v>
      </c>
      <c r="J720" s="131"/>
      <c r="K720" s="131"/>
      <c r="L720" s="131"/>
      <c r="M720" s="131"/>
      <c r="N720" s="131"/>
      <c r="O720" s="131"/>
      <c r="P720" s="131"/>
      <c r="Q720" s="131" t="s">
        <v>18639</v>
      </c>
      <c r="R720" s="131"/>
      <c r="S720" s="131"/>
      <c r="T720" s="131"/>
      <c r="U720" s="244"/>
      <c r="V720" s="141"/>
      <c r="W720" s="175" t="s">
        <v>20154</v>
      </c>
      <c r="Y720" s="158">
        <v>24198</v>
      </c>
      <c r="Z720" s="176"/>
      <c r="AA720" s="176"/>
      <c r="AB720" s="176"/>
      <c r="AC720" s="176"/>
      <c r="AD720" s="176"/>
      <c r="AG720" s="156"/>
      <c r="AH720" s="157"/>
      <c r="AI720" s="157"/>
      <c r="AJ720" s="157"/>
      <c r="AK720" s="157"/>
      <c r="AM720" s="159"/>
    </row>
    <row r="721" spans="1:39" s="158" customFormat="1" ht="15" customHeight="1" x14ac:dyDescent="0.25">
      <c r="A721" s="131">
        <v>715</v>
      </c>
      <c r="B721" s="131" t="s">
        <v>18637</v>
      </c>
      <c r="C721" s="131" t="s">
        <v>18692</v>
      </c>
      <c r="D721" s="131" t="s">
        <v>576</v>
      </c>
      <c r="E721" s="131" t="s">
        <v>18640</v>
      </c>
      <c r="F721" s="131" t="s">
        <v>18498</v>
      </c>
      <c r="G721" s="131" t="s">
        <v>20155</v>
      </c>
      <c r="H721" s="131">
        <v>1966</v>
      </c>
      <c r="I721" s="131">
        <v>2017</v>
      </c>
      <c r="J721" s="131"/>
      <c r="K721" s="131"/>
      <c r="L721" s="131"/>
      <c r="M721" s="131"/>
      <c r="N721" s="131"/>
      <c r="O721" s="131"/>
      <c r="P721" s="131"/>
      <c r="Q721" s="131" t="s">
        <v>18639</v>
      </c>
      <c r="R721" s="131"/>
      <c r="S721" s="131"/>
      <c r="T721" s="131"/>
      <c r="U721" s="131"/>
      <c r="V721" s="141"/>
      <c r="W721" s="175" t="s">
        <v>20156</v>
      </c>
      <c r="Y721" s="158">
        <v>24198</v>
      </c>
      <c r="Z721" s="176"/>
      <c r="AA721" s="176"/>
      <c r="AB721" s="176"/>
      <c r="AC721" s="176"/>
      <c r="AD721" s="176"/>
      <c r="AG721" s="156"/>
      <c r="AH721" s="157"/>
      <c r="AI721" s="157"/>
      <c r="AJ721" s="157"/>
      <c r="AK721" s="157"/>
      <c r="AM721" s="159"/>
    </row>
    <row r="722" spans="1:39" s="158" customFormat="1" ht="15" customHeight="1" x14ac:dyDescent="0.25">
      <c r="A722" s="131">
        <v>716</v>
      </c>
      <c r="B722" s="131" t="s">
        <v>18637</v>
      </c>
      <c r="C722" s="131" t="s">
        <v>18692</v>
      </c>
      <c r="D722" s="131" t="s">
        <v>576</v>
      </c>
      <c r="E722" s="131" t="s">
        <v>18640</v>
      </c>
      <c r="F722" s="131" t="s">
        <v>18498</v>
      </c>
      <c r="G722" s="131" t="s">
        <v>20157</v>
      </c>
      <c r="H722" s="131">
        <v>1966</v>
      </c>
      <c r="I722" s="131">
        <v>2017</v>
      </c>
      <c r="J722" s="131"/>
      <c r="K722" s="131"/>
      <c r="L722" s="131"/>
      <c r="M722" s="131"/>
      <c r="N722" s="131"/>
      <c r="O722" s="131"/>
      <c r="P722" s="244"/>
      <c r="Q722" s="131"/>
      <c r="R722" s="131" t="s">
        <v>18639</v>
      </c>
      <c r="S722" s="131"/>
      <c r="T722" s="131"/>
      <c r="U722" s="131"/>
      <c r="V722" s="141"/>
      <c r="W722" s="175" t="s">
        <v>20158</v>
      </c>
      <c r="Y722" s="158">
        <v>24198</v>
      </c>
      <c r="Z722" s="176"/>
      <c r="AA722" s="176"/>
      <c r="AB722" s="176"/>
      <c r="AC722" s="176"/>
      <c r="AD722" s="176"/>
      <c r="AG722" s="156"/>
      <c r="AH722" s="157"/>
      <c r="AI722" s="157"/>
      <c r="AJ722" s="157"/>
      <c r="AK722" s="157"/>
      <c r="AM722" s="159"/>
    </row>
    <row r="723" spans="1:39" s="158" customFormat="1" ht="15" customHeight="1" x14ac:dyDescent="0.25">
      <c r="A723" s="131">
        <v>717</v>
      </c>
      <c r="B723" s="131" t="s">
        <v>18637</v>
      </c>
      <c r="C723" s="131" t="s">
        <v>18692</v>
      </c>
      <c r="D723" s="131" t="s">
        <v>576</v>
      </c>
      <c r="E723" s="131" t="s">
        <v>18640</v>
      </c>
      <c r="F723" s="131" t="s">
        <v>18498</v>
      </c>
      <c r="G723" s="131" t="s">
        <v>20159</v>
      </c>
      <c r="H723" s="131">
        <v>1966</v>
      </c>
      <c r="I723" s="131">
        <v>2017</v>
      </c>
      <c r="J723" s="131"/>
      <c r="K723" s="131"/>
      <c r="L723" s="131"/>
      <c r="M723" s="131"/>
      <c r="N723" s="131"/>
      <c r="O723" s="131"/>
      <c r="P723" s="131"/>
      <c r="Q723" s="131"/>
      <c r="R723" s="131" t="s">
        <v>18639</v>
      </c>
      <c r="S723" s="131"/>
      <c r="T723" s="131"/>
      <c r="U723" s="131"/>
      <c r="V723" s="141"/>
      <c r="W723" s="175" t="s">
        <v>20160</v>
      </c>
      <c r="Y723" s="158">
        <v>24198</v>
      </c>
      <c r="Z723" s="176"/>
      <c r="AA723" s="176"/>
      <c r="AB723" s="176"/>
      <c r="AC723" s="176"/>
      <c r="AD723" s="176"/>
      <c r="AG723" s="156"/>
      <c r="AH723" s="157"/>
      <c r="AI723" s="157"/>
      <c r="AJ723" s="157"/>
      <c r="AK723" s="157"/>
      <c r="AM723" s="159"/>
    </row>
    <row r="724" spans="1:39" s="158" customFormat="1" ht="15" customHeight="1" x14ac:dyDescent="0.25">
      <c r="A724" s="131">
        <v>718</v>
      </c>
      <c r="B724" s="131" t="s">
        <v>18637</v>
      </c>
      <c r="C724" s="131" t="s">
        <v>18692</v>
      </c>
      <c r="D724" s="131" t="s">
        <v>576</v>
      </c>
      <c r="E724" s="131" t="s">
        <v>18640</v>
      </c>
      <c r="F724" s="131" t="s">
        <v>18498</v>
      </c>
      <c r="G724" s="131" t="s">
        <v>20161</v>
      </c>
      <c r="H724" s="131">
        <v>1966</v>
      </c>
      <c r="I724" s="131">
        <v>2017</v>
      </c>
      <c r="J724" s="131"/>
      <c r="K724" s="131"/>
      <c r="L724" s="131"/>
      <c r="M724" s="131"/>
      <c r="N724" s="131"/>
      <c r="O724" s="131"/>
      <c r="P724" s="131"/>
      <c r="Q724" s="131"/>
      <c r="R724" s="131" t="s">
        <v>18639</v>
      </c>
      <c r="S724" s="131"/>
      <c r="T724" s="131"/>
      <c r="U724" s="131"/>
      <c r="V724" s="141"/>
      <c r="W724" s="175" t="s">
        <v>20162</v>
      </c>
      <c r="Y724" s="158">
        <v>24198</v>
      </c>
      <c r="Z724" s="176"/>
      <c r="AA724" s="176"/>
      <c r="AB724" s="176"/>
      <c r="AC724" s="176"/>
      <c r="AD724" s="176"/>
      <c r="AG724" s="156"/>
      <c r="AH724" s="157"/>
      <c r="AI724" s="157"/>
      <c r="AJ724" s="157"/>
      <c r="AK724" s="157"/>
      <c r="AM724" s="159"/>
    </row>
    <row r="725" spans="1:39" s="158" customFormat="1" ht="15" customHeight="1" x14ac:dyDescent="0.25">
      <c r="A725" s="131">
        <v>719</v>
      </c>
      <c r="B725" s="131" t="s">
        <v>18637</v>
      </c>
      <c r="C725" s="131" t="s">
        <v>18692</v>
      </c>
      <c r="D725" s="131" t="s">
        <v>576</v>
      </c>
      <c r="E725" s="131" t="s">
        <v>18640</v>
      </c>
      <c r="F725" s="131" t="s">
        <v>18498</v>
      </c>
      <c r="G725" s="131" t="s">
        <v>20163</v>
      </c>
      <c r="H725" s="131">
        <v>1966</v>
      </c>
      <c r="I725" s="131">
        <v>2017</v>
      </c>
      <c r="J725" s="131"/>
      <c r="K725" s="244"/>
      <c r="L725" s="131"/>
      <c r="M725" s="131"/>
      <c r="N725" s="131"/>
      <c r="O725" s="131"/>
      <c r="P725" s="131"/>
      <c r="Q725" s="131"/>
      <c r="R725" s="131"/>
      <c r="S725" s="131" t="s">
        <v>18639</v>
      </c>
      <c r="T725" s="131"/>
      <c r="U725" s="131"/>
      <c r="V725" s="141"/>
      <c r="W725" s="175" t="s">
        <v>20164</v>
      </c>
      <c r="Y725" s="158">
        <v>24198</v>
      </c>
      <c r="Z725" s="176"/>
      <c r="AA725" s="176"/>
      <c r="AB725" s="176"/>
      <c r="AC725" s="176"/>
      <c r="AD725" s="176"/>
      <c r="AG725" s="156"/>
      <c r="AH725" s="157"/>
      <c r="AI725" s="157"/>
      <c r="AJ725" s="157"/>
      <c r="AK725" s="157"/>
      <c r="AM725" s="159"/>
    </row>
    <row r="726" spans="1:39" s="158" customFormat="1" ht="15" customHeight="1" x14ac:dyDescent="0.25">
      <c r="A726" s="131">
        <v>720</v>
      </c>
      <c r="B726" s="131" t="s">
        <v>18637</v>
      </c>
      <c r="C726" s="131" t="s">
        <v>18692</v>
      </c>
      <c r="D726" s="131" t="s">
        <v>576</v>
      </c>
      <c r="E726" s="131" t="s">
        <v>18640</v>
      </c>
      <c r="F726" s="131" t="s">
        <v>18498</v>
      </c>
      <c r="G726" s="131" t="s">
        <v>20165</v>
      </c>
      <c r="H726" s="131">
        <v>1989</v>
      </c>
      <c r="I726" s="131">
        <v>2017</v>
      </c>
      <c r="J726" s="131"/>
      <c r="K726" s="131"/>
      <c r="L726" s="131"/>
      <c r="M726" s="131"/>
      <c r="N726" s="131"/>
      <c r="O726" s="131"/>
      <c r="P726" s="131"/>
      <c r="Q726" s="131"/>
      <c r="R726" s="131"/>
      <c r="S726" s="131" t="s">
        <v>18639</v>
      </c>
      <c r="T726" s="131"/>
      <c r="U726" s="131"/>
      <c r="V726" s="141"/>
      <c r="W726" s="175" t="s">
        <v>20166</v>
      </c>
      <c r="Y726" s="158">
        <v>32732</v>
      </c>
      <c r="Z726" s="176"/>
      <c r="AA726" s="176"/>
      <c r="AB726" s="176"/>
      <c r="AC726" s="176"/>
      <c r="AD726" s="176"/>
      <c r="AG726" s="156"/>
      <c r="AH726" s="157"/>
      <c r="AI726" s="157"/>
      <c r="AJ726" s="157"/>
      <c r="AK726" s="157"/>
      <c r="AM726" s="159"/>
    </row>
    <row r="727" spans="1:39" s="158" customFormat="1" ht="15" customHeight="1" x14ac:dyDescent="0.25">
      <c r="A727" s="131">
        <v>721</v>
      </c>
      <c r="B727" s="131" t="s">
        <v>18637</v>
      </c>
      <c r="C727" s="131" t="s">
        <v>18692</v>
      </c>
      <c r="D727" s="131" t="s">
        <v>576</v>
      </c>
      <c r="E727" s="131" t="s">
        <v>18640</v>
      </c>
      <c r="F727" s="131" t="s">
        <v>18498</v>
      </c>
      <c r="G727" s="131" t="s">
        <v>20167</v>
      </c>
      <c r="H727" s="131">
        <v>1987</v>
      </c>
      <c r="I727" s="131">
        <v>2017</v>
      </c>
      <c r="J727" s="131"/>
      <c r="K727" s="131"/>
      <c r="L727" s="131"/>
      <c r="M727" s="131"/>
      <c r="N727" s="131"/>
      <c r="O727" s="131"/>
      <c r="P727" s="131"/>
      <c r="Q727" s="131"/>
      <c r="R727" s="131"/>
      <c r="S727" s="131" t="s">
        <v>18639</v>
      </c>
      <c r="T727" s="131"/>
      <c r="U727" s="131"/>
      <c r="V727" s="141"/>
      <c r="W727" s="175" t="s">
        <v>20168</v>
      </c>
      <c r="Y727" s="158">
        <v>31940</v>
      </c>
      <c r="Z727" s="176"/>
      <c r="AA727" s="176"/>
      <c r="AB727" s="176"/>
      <c r="AC727" s="176"/>
      <c r="AD727" s="176"/>
      <c r="AG727" s="156"/>
      <c r="AH727" s="157"/>
      <c r="AI727" s="157"/>
      <c r="AJ727" s="157"/>
      <c r="AK727" s="157"/>
      <c r="AM727" s="159"/>
    </row>
    <row r="728" spans="1:39" s="158" customFormat="1" ht="15" customHeight="1" x14ac:dyDescent="0.25">
      <c r="A728" s="131">
        <v>722</v>
      </c>
      <c r="B728" s="131" t="s">
        <v>18637</v>
      </c>
      <c r="C728" s="131" t="s">
        <v>18692</v>
      </c>
      <c r="D728" s="131" t="s">
        <v>576</v>
      </c>
      <c r="E728" s="131" t="s">
        <v>18640</v>
      </c>
      <c r="F728" s="131" t="s">
        <v>18498</v>
      </c>
      <c r="G728" s="131" t="s">
        <v>20169</v>
      </c>
      <c r="H728" s="131">
        <v>1989</v>
      </c>
      <c r="I728" s="131">
        <v>2017</v>
      </c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31" t="s">
        <v>18639</v>
      </c>
      <c r="U728" s="244"/>
      <c r="V728" s="141"/>
      <c r="W728" s="175" t="s">
        <v>20170</v>
      </c>
      <c r="Y728" s="158">
        <v>32732</v>
      </c>
      <c r="Z728" s="176"/>
      <c r="AA728" s="176"/>
      <c r="AB728" s="176"/>
      <c r="AC728" s="176"/>
      <c r="AD728" s="176"/>
      <c r="AG728" s="156"/>
      <c r="AH728" s="157"/>
      <c r="AI728" s="157"/>
      <c r="AJ728" s="157"/>
      <c r="AK728" s="157"/>
      <c r="AM728" s="159"/>
    </row>
    <row r="729" spans="1:39" s="158" customFormat="1" ht="15" customHeight="1" x14ac:dyDescent="0.25">
      <c r="A729" s="131">
        <v>723</v>
      </c>
      <c r="B729" s="131" t="s">
        <v>18637</v>
      </c>
      <c r="C729" s="131" t="s">
        <v>18692</v>
      </c>
      <c r="D729" s="131" t="s">
        <v>576</v>
      </c>
      <c r="E729" s="131" t="s">
        <v>18640</v>
      </c>
      <c r="F729" s="131" t="s">
        <v>18498</v>
      </c>
      <c r="G729" s="131" t="s">
        <v>20171</v>
      </c>
      <c r="H729" s="131">
        <v>1982</v>
      </c>
      <c r="I729" s="131">
        <v>2017</v>
      </c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31" t="s">
        <v>18639</v>
      </c>
      <c r="U729" s="131"/>
      <c r="V729" s="141"/>
      <c r="W729" s="175" t="s">
        <v>20172</v>
      </c>
      <c r="Y729" s="158">
        <v>30175</v>
      </c>
      <c r="Z729" s="176"/>
      <c r="AA729" s="176"/>
      <c r="AB729" s="176"/>
      <c r="AC729" s="176"/>
      <c r="AD729" s="176"/>
      <c r="AG729" s="156"/>
      <c r="AH729" s="157"/>
      <c r="AI729" s="157"/>
      <c r="AJ729" s="157"/>
      <c r="AK729" s="157"/>
      <c r="AM729" s="159"/>
    </row>
    <row r="730" spans="1:39" s="158" customFormat="1" ht="15" customHeight="1" x14ac:dyDescent="0.25">
      <c r="A730" s="131">
        <v>724</v>
      </c>
      <c r="B730" s="131" t="s">
        <v>18637</v>
      </c>
      <c r="C730" s="131" t="s">
        <v>18692</v>
      </c>
      <c r="D730" s="131" t="s">
        <v>576</v>
      </c>
      <c r="E730" s="131" t="s">
        <v>18640</v>
      </c>
      <c r="F730" s="131" t="s">
        <v>18498</v>
      </c>
      <c r="G730" s="131" t="s">
        <v>20173</v>
      </c>
      <c r="H730" s="131">
        <v>1966</v>
      </c>
      <c r="I730" s="131">
        <v>2017</v>
      </c>
      <c r="J730" s="131"/>
      <c r="K730" s="131"/>
      <c r="L730" s="131"/>
      <c r="M730" s="131"/>
      <c r="N730" s="131"/>
      <c r="O730" s="131"/>
      <c r="P730" s="244"/>
      <c r="Q730" s="131"/>
      <c r="R730" s="131"/>
      <c r="S730" s="131" t="s">
        <v>18639</v>
      </c>
      <c r="T730" s="131"/>
      <c r="U730" s="131"/>
      <c r="V730" s="141"/>
      <c r="W730" s="175" t="s">
        <v>20174</v>
      </c>
      <c r="Y730" s="158">
        <v>24198</v>
      </c>
      <c r="Z730" s="176"/>
      <c r="AA730" s="176"/>
      <c r="AB730" s="176"/>
      <c r="AC730" s="176"/>
      <c r="AD730" s="176"/>
      <c r="AG730" s="156"/>
      <c r="AH730" s="157"/>
      <c r="AI730" s="157"/>
      <c r="AJ730" s="157"/>
      <c r="AK730" s="157"/>
      <c r="AM730" s="159"/>
    </row>
    <row r="731" spans="1:39" s="158" customFormat="1" ht="15" customHeight="1" x14ac:dyDescent="0.25">
      <c r="A731" s="131">
        <v>725</v>
      </c>
      <c r="B731" s="131" t="s">
        <v>18637</v>
      </c>
      <c r="C731" s="131" t="s">
        <v>18692</v>
      </c>
      <c r="D731" s="131" t="s">
        <v>576</v>
      </c>
      <c r="E731" s="131" t="s">
        <v>18640</v>
      </c>
      <c r="F731" s="131" t="s">
        <v>18498</v>
      </c>
      <c r="G731" s="131" t="s">
        <v>20175</v>
      </c>
      <c r="H731" s="131">
        <v>1965</v>
      </c>
      <c r="I731" s="131" t="s">
        <v>18507</v>
      </c>
      <c r="J731" s="131"/>
      <c r="K731" s="131"/>
      <c r="L731" s="131"/>
      <c r="M731" s="131"/>
      <c r="N731" s="131"/>
      <c r="O731" s="131"/>
      <c r="P731" s="131"/>
      <c r="Q731" s="131"/>
      <c r="R731" s="131"/>
      <c r="S731" s="131" t="s">
        <v>18639</v>
      </c>
      <c r="T731" s="131"/>
      <c r="U731" s="131"/>
      <c r="V731" s="141"/>
      <c r="W731" s="175" t="s">
        <v>20176</v>
      </c>
      <c r="Y731" s="158">
        <v>23968</v>
      </c>
      <c r="Z731" s="176"/>
      <c r="AA731" s="176"/>
      <c r="AB731" s="176"/>
      <c r="AC731" s="176"/>
      <c r="AD731" s="176"/>
      <c r="AG731" s="156"/>
      <c r="AH731" s="157"/>
      <c r="AI731" s="157"/>
      <c r="AJ731" s="157"/>
      <c r="AK731" s="157"/>
      <c r="AM731" s="159"/>
    </row>
    <row r="732" spans="1:39" s="158" customFormat="1" ht="15" customHeight="1" x14ac:dyDescent="0.25">
      <c r="A732" s="131">
        <v>726</v>
      </c>
      <c r="B732" s="131" t="s">
        <v>18637</v>
      </c>
      <c r="C732" s="131" t="s">
        <v>18692</v>
      </c>
      <c r="D732" s="131" t="s">
        <v>576</v>
      </c>
      <c r="E732" s="131" t="s">
        <v>18640</v>
      </c>
      <c r="F732" s="131" t="s">
        <v>18498</v>
      </c>
      <c r="G732" s="131" t="s">
        <v>20177</v>
      </c>
      <c r="H732" s="131">
        <v>1966</v>
      </c>
      <c r="I732" s="131">
        <v>2017</v>
      </c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 t="s">
        <v>18639</v>
      </c>
      <c r="U732" s="131"/>
      <c r="V732" s="141"/>
      <c r="W732" s="175" t="s">
        <v>20178</v>
      </c>
      <c r="Y732" s="158">
        <v>24270</v>
      </c>
      <c r="Z732" s="176"/>
      <c r="AA732" s="176"/>
      <c r="AB732" s="176"/>
      <c r="AC732" s="176"/>
      <c r="AD732" s="176"/>
      <c r="AG732" s="156"/>
      <c r="AH732" s="157"/>
      <c r="AI732" s="157"/>
      <c r="AJ732" s="157"/>
      <c r="AK732" s="157"/>
      <c r="AM732" s="159"/>
    </row>
    <row r="733" spans="1:39" s="158" customFormat="1" ht="15" customHeight="1" x14ac:dyDescent="0.25">
      <c r="A733" s="131">
        <v>727</v>
      </c>
      <c r="B733" s="131" t="s">
        <v>18637</v>
      </c>
      <c r="C733" s="131" t="s">
        <v>18692</v>
      </c>
      <c r="D733" s="131" t="s">
        <v>576</v>
      </c>
      <c r="E733" s="131" t="s">
        <v>18640</v>
      </c>
      <c r="F733" s="131" t="s">
        <v>18498</v>
      </c>
      <c r="G733" s="131" t="s">
        <v>20179</v>
      </c>
      <c r="H733" s="131">
        <v>1971</v>
      </c>
      <c r="I733" s="131">
        <v>2017</v>
      </c>
      <c r="J733" s="131"/>
      <c r="K733" s="244"/>
      <c r="L733" s="131"/>
      <c r="M733" s="131"/>
      <c r="N733" s="131"/>
      <c r="O733" s="131"/>
      <c r="P733" s="131"/>
      <c r="Q733" s="131"/>
      <c r="R733" s="131"/>
      <c r="S733" s="131"/>
      <c r="T733" s="131" t="s">
        <v>18639</v>
      </c>
      <c r="U733" s="131"/>
      <c r="V733" s="141"/>
      <c r="W733" s="175" t="s">
        <v>20180</v>
      </c>
      <c r="Y733" s="158">
        <v>26089</v>
      </c>
      <c r="Z733" s="176"/>
      <c r="AA733" s="176"/>
      <c r="AB733" s="176"/>
      <c r="AC733" s="176"/>
      <c r="AD733" s="176"/>
      <c r="AG733" s="156"/>
      <c r="AH733" s="157"/>
      <c r="AI733" s="157"/>
      <c r="AJ733" s="157"/>
      <c r="AK733" s="157"/>
      <c r="AM733" s="159"/>
    </row>
    <row r="734" spans="1:39" s="158" customFormat="1" ht="15" customHeight="1" x14ac:dyDescent="0.25">
      <c r="A734" s="131">
        <v>728</v>
      </c>
      <c r="B734" s="131" t="s">
        <v>18637</v>
      </c>
      <c r="C734" s="131" t="s">
        <v>18692</v>
      </c>
      <c r="D734" s="131" t="s">
        <v>77</v>
      </c>
      <c r="E734" s="131">
        <v>10</v>
      </c>
      <c r="F734" s="131" t="s">
        <v>18495</v>
      </c>
      <c r="G734" s="131" t="s">
        <v>20181</v>
      </c>
      <c r="H734" s="131">
        <v>1959</v>
      </c>
      <c r="I734" s="131">
        <v>2017</v>
      </c>
      <c r="J734" s="131"/>
      <c r="K734" s="131"/>
      <c r="L734" s="131" t="s">
        <v>18639</v>
      </c>
      <c r="M734" s="131"/>
      <c r="N734" s="131"/>
      <c r="O734" s="131"/>
      <c r="P734" s="131"/>
      <c r="Q734" s="131"/>
      <c r="R734" s="131"/>
      <c r="S734" s="131"/>
      <c r="T734" s="131"/>
      <c r="U734" s="131"/>
      <c r="V734" s="141"/>
      <c r="W734" s="175" t="s">
        <v>20182</v>
      </c>
      <c r="Y734" s="158">
        <v>21731</v>
      </c>
      <c r="Z734" s="176"/>
      <c r="AA734" s="176"/>
      <c r="AB734" s="176"/>
      <c r="AC734" s="176"/>
      <c r="AD734" s="176"/>
      <c r="AG734" s="156"/>
      <c r="AH734" s="157"/>
      <c r="AI734" s="157"/>
      <c r="AJ734" s="157"/>
      <c r="AK734" s="157"/>
      <c r="AM734" s="159"/>
    </row>
    <row r="735" spans="1:39" s="158" customFormat="1" ht="15" customHeight="1" x14ac:dyDescent="0.25">
      <c r="A735" s="131">
        <v>729</v>
      </c>
      <c r="B735" s="131" t="s">
        <v>18637</v>
      </c>
      <c r="C735" s="131" t="s">
        <v>18692</v>
      </c>
      <c r="D735" s="131" t="s">
        <v>77</v>
      </c>
      <c r="E735" s="131">
        <v>10</v>
      </c>
      <c r="F735" s="131" t="s">
        <v>18495</v>
      </c>
      <c r="G735" s="131" t="s">
        <v>20183</v>
      </c>
      <c r="H735" s="131">
        <v>1967</v>
      </c>
      <c r="I735" s="131">
        <v>2017</v>
      </c>
      <c r="J735" s="131"/>
      <c r="K735" s="131"/>
      <c r="L735" s="131" t="s">
        <v>18639</v>
      </c>
      <c r="M735" s="131"/>
      <c r="N735" s="131"/>
      <c r="O735" s="131"/>
      <c r="P735" s="131"/>
      <c r="Q735" s="131"/>
      <c r="R735" s="131"/>
      <c r="S735" s="131"/>
      <c r="T735" s="131"/>
      <c r="U735" s="131"/>
      <c r="V735" s="141"/>
      <c r="W735" s="175" t="s">
        <v>20184</v>
      </c>
      <c r="Y735" s="158">
        <v>24473</v>
      </c>
      <c r="Z735" s="176"/>
      <c r="AA735" s="176"/>
      <c r="AB735" s="176"/>
      <c r="AC735" s="176"/>
      <c r="AD735" s="176"/>
      <c r="AG735" s="156"/>
      <c r="AH735" s="157"/>
      <c r="AI735" s="157"/>
      <c r="AJ735" s="157"/>
      <c r="AK735" s="157"/>
      <c r="AM735" s="159"/>
    </row>
    <row r="736" spans="1:39" s="158" customFormat="1" ht="15" customHeight="1" x14ac:dyDescent="0.25">
      <c r="A736" s="131">
        <v>730</v>
      </c>
      <c r="B736" s="131" t="s">
        <v>18637</v>
      </c>
      <c r="C736" s="131" t="s">
        <v>18692</v>
      </c>
      <c r="D736" s="131" t="s">
        <v>77</v>
      </c>
      <c r="E736" s="131">
        <v>10</v>
      </c>
      <c r="F736" s="131" t="s">
        <v>18495</v>
      </c>
      <c r="G736" s="131" t="s">
        <v>20185</v>
      </c>
      <c r="H736" s="131">
        <v>1965</v>
      </c>
      <c r="I736" s="131">
        <v>2017</v>
      </c>
      <c r="J736" s="131"/>
      <c r="K736" s="131"/>
      <c r="L736" s="131" t="s">
        <v>18639</v>
      </c>
      <c r="M736" s="131"/>
      <c r="N736" s="131"/>
      <c r="O736" s="131"/>
      <c r="P736" s="131"/>
      <c r="Q736" s="131"/>
      <c r="R736" s="131"/>
      <c r="S736" s="131"/>
      <c r="T736" s="131"/>
      <c r="U736" s="131"/>
      <c r="V736" s="141"/>
      <c r="W736" s="175" t="s">
        <v>20186</v>
      </c>
      <c r="Y736" s="158">
        <v>23743</v>
      </c>
      <c r="Z736" s="176"/>
      <c r="AA736" s="176"/>
      <c r="AB736" s="176"/>
      <c r="AC736" s="176"/>
      <c r="AD736" s="176"/>
      <c r="AG736" s="156"/>
      <c r="AH736" s="157"/>
      <c r="AI736" s="157"/>
      <c r="AJ736" s="157"/>
      <c r="AK736" s="157"/>
      <c r="AM736" s="159"/>
    </row>
    <row r="737" spans="1:39" s="158" customFormat="1" ht="15" customHeight="1" x14ac:dyDescent="0.25">
      <c r="A737" s="131">
        <v>731</v>
      </c>
      <c r="B737" s="131" t="s">
        <v>18637</v>
      </c>
      <c r="C737" s="131" t="s">
        <v>18692</v>
      </c>
      <c r="D737" s="131" t="s">
        <v>77</v>
      </c>
      <c r="E737" s="131">
        <v>10</v>
      </c>
      <c r="F737" s="131" t="s">
        <v>18495</v>
      </c>
      <c r="G737" s="131" t="s">
        <v>20187</v>
      </c>
      <c r="H737" s="131">
        <v>1968</v>
      </c>
      <c r="I737" s="131">
        <v>2017</v>
      </c>
      <c r="J737" s="131"/>
      <c r="K737" s="131"/>
      <c r="L737" s="131" t="s">
        <v>18639</v>
      </c>
      <c r="M737" s="131"/>
      <c r="N737" s="131"/>
      <c r="O737" s="131"/>
      <c r="P737" s="131"/>
      <c r="Q737" s="131"/>
      <c r="R737" s="131"/>
      <c r="S737" s="131"/>
      <c r="T737" s="131"/>
      <c r="U737" s="131"/>
      <c r="V737" s="141"/>
      <c r="W737" s="175" t="s">
        <v>20188</v>
      </c>
      <c r="Y737" s="158">
        <v>24929</v>
      </c>
      <c r="Z737" s="176"/>
      <c r="AA737" s="176"/>
      <c r="AB737" s="176"/>
      <c r="AC737" s="176"/>
      <c r="AD737" s="176"/>
      <c r="AG737" s="156"/>
      <c r="AH737" s="157"/>
      <c r="AI737" s="157"/>
      <c r="AJ737" s="157"/>
      <c r="AK737" s="157"/>
      <c r="AM737" s="159"/>
    </row>
    <row r="738" spans="1:39" s="158" customFormat="1" ht="15" customHeight="1" x14ac:dyDescent="0.25">
      <c r="A738" s="131">
        <v>732</v>
      </c>
      <c r="B738" s="131" t="s">
        <v>18637</v>
      </c>
      <c r="C738" s="131" t="s">
        <v>18692</v>
      </c>
      <c r="D738" s="131" t="s">
        <v>77</v>
      </c>
      <c r="E738" s="131">
        <v>10</v>
      </c>
      <c r="F738" s="131" t="s">
        <v>18495</v>
      </c>
      <c r="G738" s="131" t="s">
        <v>20189</v>
      </c>
      <c r="H738" s="131">
        <v>1968</v>
      </c>
      <c r="I738" s="131">
        <v>2017</v>
      </c>
      <c r="J738" s="131"/>
      <c r="K738" s="131"/>
      <c r="L738" s="131"/>
      <c r="M738" s="131" t="s">
        <v>18639</v>
      </c>
      <c r="N738" s="131"/>
      <c r="O738" s="131"/>
      <c r="P738" s="244"/>
      <c r="Q738" s="131"/>
      <c r="R738" s="131"/>
      <c r="S738" s="131"/>
      <c r="T738" s="131"/>
      <c r="U738" s="131"/>
      <c r="V738" s="141"/>
      <c r="W738" s="175" t="s">
        <v>20190</v>
      </c>
      <c r="Y738" s="158">
        <v>25092</v>
      </c>
      <c r="Z738" s="176"/>
      <c r="AA738" s="176"/>
      <c r="AB738" s="176"/>
      <c r="AC738" s="176"/>
      <c r="AD738" s="176"/>
      <c r="AG738" s="156"/>
      <c r="AH738" s="157"/>
      <c r="AI738" s="157"/>
      <c r="AJ738" s="157"/>
      <c r="AK738" s="157"/>
      <c r="AM738" s="159"/>
    </row>
    <row r="739" spans="1:39" s="158" customFormat="1" ht="15" customHeight="1" x14ac:dyDescent="0.25">
      <c r="A739" s="131">
        <v>733</v>
      </c>
      <c r="B739" s="131" t="s">
        <v>18637</v>
      </c>
      <c r="C739" s="131" t="s">
        <v>18692</v>
      </c>
      <c r="D739" s="131" t="s">
        <v>77</v>
      </c>
      <c r="E739" s="131">
        <v>10</v>
      </c>
      <c r="F739" s="131" t="s">
        <v>18495</v>
      </c>
      <c r="G739" s="131" t="s">
        <v>20191</v>
      </c>
      <c r="H739" s="131">
        <v>1969</v>
      </c>
      <c r="I739" s="131">
        <v>2017</v>
      </c>
      <c r="J739" s="131"/>
      <c r="K739" s="131"/>
      <c r="L739" s="131"/>
      <c r="M739" s="131" t="s">
        <v>18639</v>
      </c>
      <c r="N739" s="131"/>
      <c r="O739" s="131"/>
      <c r="P739" s="131"/>
      <c r="Q739" s="131"/>
      <c r="R739" s="131"/>
      <c r="S739" s="131"/>
      <c r="T739" s="131"/>
      <c r="U739" s="131"/>
      <c r="V739" s="141"/>
      <c r="W739" s="175" t="s">
        <v>20192</v>
      </c>
      <c r="Y739" s="158">
        <v>25506</v>
      </c>
      <c r="Z739" s="176"/>
      <c r="AA739" s="176"/>
      <c r="AB739" s="176"/>
      <c r="AC739" s="176"/>
      <c r="AD739" s="176"/>
      <c r="AG739" s="156"/>
      <c r="AH739" s="157"/>
      <c r="AI739" s="157"/>
      <c r="AJ739" s="157"/>
      <c r="AK739" s="157"/>
      <c r="AM739" s="159"/>
    </row>
    <row r="740" spans="1:39" s="158" customFormat="1" ht="15" customHeight="1" x14ac:dyDescent="0.25">
      <c r="A740" s="131">
        <v>734</v>
      </c>
      <c r="B740" s="131" t="s">
        <v>18637</v>
      </c>
      <c r="C740" s="131" t="s">
        <v>18692</v>
      </c>
      <c r="D740" s="131" t="s">
        <v>77</v>
      </c>
      <c r="E740" s="131">
        <v>10</v>
      </c>
      <c r="F740" s="131" t="s">
        <v>18495</v>
      </c>
      <c r="G740" s="131" t="s">
        <v>20193</v>
      </c>
      <c r="H740" s="131">
        <v>1968</v>
      </c>
      <c r="I740" s="131">
        <v>2017</v>
      </c>
      <c r="J740" s="131"/>
      <c r="K740" s="131"/>
      <c r="L740" s="131"/>
      <c r="M740" s="131" t="s">
        <v>18639</v>
      </c>
      <c r="N740" s="131"/>
      <c r="O740" s="131"/>
      <c r="P740" s="131"/>
      <c r="Q740" s="131"/>
      <c r="R740" s="131"/>
      <c r="S740" s="131"/>
      <c r="T740" s="131"/>
      <c r="U740" s="131"/>
      <c r="V740" s="141"/>
      <c r="W740" s="175" t="s">
        <v>20194</v>
      </c>
      <c r="Y740" s="158">
        <v>24908</v>
      </c>
      <c r="Z740" s="176"/>
      <c r="AA740" s="176"/>
      <c r="AB740" s="176"/>
      <c r="AC740" s="176"/>
      <c r="AD740" s="176"/>
      <c r="AG740" s="156"/>
      <c r="AH740" s="157"/>
      <c r="AI740" s="157"/>
      <c r="AJ740" s="157"/>
      <c r="AK740" s="157"/>
      <c r="AM740" s="159"/>
    </row>
    <row r="741" spans="1:39" s="158" customFormat="1" ht="15" customHeight="1" x14ac:dyDescent="0.25">
      <c r="A741" s="131">
        <v>735</v>
      </c>
      <c r="B741" s="131" t="s">
        <v>18637</v>
      </c>
      <c r="C741" s="131" t="s">
        <v>18692</v>
      </c>
      <c r="D741" s="131" t="s">
        <v>77</v>
      </c>
      <c r="E741" s="131">
        <v>10</v>
      </c>
      <c r="F741" s="131" t="s">
        <v>18495</v>
      </c>
      <c r="G741" s="131" t="s">
        <v>20195</v>
      </c>
      <c r="H741" s="131">
        <v>1970</v>
      </c>
      <c r="I741" s="131">
        <v>2017</v>
      </c>
      <c r="J741" s="131"/>
      <c r="K741" s="244"/>
      <c r="L741" s="131"/>
      <c r="M741" s="131" t="s">
        <v>18639</v>
      </c>
      <c r="N741" s="131"/>
      <c r="O741" s="131"/>
      <c r="P741" s="131"/>
      <c r="Q741" s="131"/>
      <c r="R741" s="131"/>
      <c r="S741" s="131"/>
      <c r="T741" s="131"/>
      <c r="U741" s="131"/>
      <c r="V741" s="141"/>
      <c r="W741" s="175" t="s">
        <v>20196</v>
      </c>
      <c r="Y741" s="158">
        <v>25643</v>
      </c>
      <c r="Z741" s="176"/>
      <c r="AA741" s="176"/>
      <c r="AB741" s="176"/>
      <c r="AC741" s="176"/>
      <c r="AD741" s="176"/>
      <c r="AG741" s="156"/>
      <c r="AH741" s="157"/>
      <c r="AI741" s="157"/>
      <c r="AJ741" s="157"/>
      <c r="AK741" s="157"/>
      <c r="AM741" s="159"/>
    </row>
    <row r="742" spans="1:39" s="158" customFormat="1" ht="15" customHeight="1" x14ac:dyDescent="0.25">
      <c r="A742" s="131">
        <v>736</v>
      </c>
      <c r="B742" s="131" t="s">
        <v>18637</v>
      </c>
      <c r="C742" s="131" t="s">
        <v>18692</v>
      </c>
      <c r="D742" s="131" t="s">
        <v>77</v>
      </c>
      <c r="E742" s="131">
        <v>10</v>
      </c>
      <c r="F742" s="131" t="s">
        <v>18495</v>
      </c>
      <c r="G742" s="131" t="s">
        <v>20197</v>
      </c>
      <c r="H742" s="131">
        <v>1979</v>
      </c>
      <c r="I742" s="131">
        <v>2017</v>
      </c>
      <c r="J742" s="131"/>
      <c r="K742" s="131"/>
      <c r="L742" s="131"/>
      <c r="M742" s="131"/>
      <c r="N742" s="131" t="s">
        <v>18639</v>
      </c>
      <c r="O742" s="131"/>
      <c r="P742" s="131"/>
      <c r="Q742" s="131"/>
      <c r="R742" s="131"/>
      <c r="S742" s="131"/>
      <c r="T742" s="131"/>
      <c r="U742" s="131"/>
      <c r="V742" s="141"/>
      <c r="W742" s="175" t="s">
        <v>20198</v>
      </c>
      <c r="Y742" s="158">
        <v>28982</v>
      </c>
      <c r="Z742" s="176"/>
      <c r="AA742" s="176"/>
      <c r="AB742" s="176"/>
      <c r="AC742" s="176"/>
      <c r="AD742" s="176"/>
      <c r="AG742" s="156"/>
      <c r="AH742" s="157"/>
      <c r="AI742" s="157"/>
      <c r="AJ742" s="157"/>
      <c r="AK742" s="157"/>
      <c r="AM742" s="159"/>
    </row>
    <row r="743" spans="1:39" s="158" customFormat="1" ht="15" customHeight="1" x14ac:dyDescent="0.25">
      <c r="A743" s="131">
        <v>737</v>
      </c>
      <c r="B743" s="131" t="s">
        <v>18637</v>
      </c>
      <c r="C743" s="131" t="s">
        <v>18692</v>
      </c>
      <c r="D743" s="131" t="s">
        <v>77</v>
      </c>
      <c r="E743" s="131">
        <v>10</v>
      </c>
      <c r="F743" s="131" t="s">
        <v>18495</v>
      </c>
      <c r="G743" s="131" t="s">
        <v>20199</v>
      </c>
      <c r="H743" s="131">
        <v>1975</v>
      </c>
      <c r="I743" s="131">
        <v>2017</v>
      </c>
      <c r="J743" s="131"/>
      <c r="K743" s="131"/>
      <c r="L743" s="131"/>
      <c r="M743" s="131"/>
      <c r="N743" s="131" t="s">
        <v>18639</v>
      </c>
      <c r="O743" s="131"/>
      <c r="P743" s="131"/>
      <c r="Q743" s="131"/>
      <c r="R743" s="131"/>
      <c r="S743" s="131"/>
      <c r="T743" s="131"/>
      <c r="U743" s="131"/>
      <c r="V743" s="141"/>
      <c r="W743" s="175" t="s">
        <v>20200</v>
      </c>
      <c r="Y743" s="158">
        <v>27557</v>
      </c>
      <c r="Z743" s="176"/>
      <c r="AA743" s="176"/>
      <c r="AB743" s="176"/>
      <c r="AC743" s="176"/>
      <c r="AD743" s="176"/>
      <c r="AG743" s="156"/>
      <c r="AH743" s="157"/>
      <c r="AI743" s="157"/>
      <c r="AJ743" s="157"/>
      <c r="AK743" s="157"/>
      <c r="AM743" s="159"/>
    </row>
    <row r="744" spans="1:39" s="158" customFormat="1" ht="15" customHeight="1" x14ac:dyDescent="0.25">
      <c r="A744" s="131">
        <v>738</v>
      </c>
      <c r="B744" s="131" t="s">
        <v>18637</v>
      </c>
      <c r="C744" s="131" t="s">
        <v>18692</v>
      </c>
      <c r="D744" s="131" t="s">
        <v>77</v>
      </c>
      <c r="E744" s="131">
        <v>10</v>
      </c>
      <c r="F744" s="131" t="s">
        <v>18495</v>
      </c>
      <c r="G744" s="131" t="s">
        <v>20201</v>
      </c>
      <c r="H744" s="131">
        <v>1979</v>
      </c>
      <c r="I744" s="131">
        <v>2017</v>
      </c>
      <c r="J744" s="131"/>
      <c r="K744" s="131"/>
      <c r="L744" s="131"/>
      <c r="M744" s="131"/>
      <c r="N744" s="131" t="s">
        <v>18639</v>
      </c>
      <c r="O744" s="131"/>
      <c r="P744" s="131"/>
      <c r="Q744" s="131"/>
      <c r="R744" s="131"/>
      <c r="S744" s="131"/>
      <c r="T744" s="131"/>
      <c r="U744" s="244"/>
      <c r="V744" s="141"/>
      <c r="W744" s="175" t="s">
        <v>20202</v>
      </c>
      <c r="Y744" s="158">
        <v>29067</v>
      </c>
      <c r="Z744" s="176"/>
      <c r="AA744" s="176"/>
      <c r="AB744" s="176"/>
      <c r="AC744" s="176"/>
      <c r="AD744" s="176"/>
      <c r="AG744" s="156"/>
      <c r="AH744" s="157"/>
      <c r="AI744" s="157"/>
      <c r="AJ744" s="157"/>
      <c r="AK744" s="157"/>
      <c r="AM744" s="159"/>
    </row>
    <row r="745" spans="1:39" s="158" customFormat="1" ht="15" customHeight="1" x14ac:dyDescent="0.25">
      <c r="A745" s="131">
        <v>739</v>
      </c>
      <c r="B745" s="131" t="s">
        <v>18637</v>
      </c>
      <c r="C745" s="131" t="s">
        <v>18692</v>
      </c>
      <c r="D745" s="131" t="s">
        <v>77</v>
      </c>
      <c r="E745" s="131">
        <v>10</v>
      </c>
      <c r="F745" s="131" t="s">
        <v>18495</v>
      </c>
      <c r="G745" s="131" t="s">
        <v>20203</v>
      </c>
      <c r="H745" s="131">
        <v>1984</v>
      </c>
      <c r="I745" s="131">
        <v>2017</v>
      </c>
      <c r="J745" s="131"/>
      <c r="K745" s="131"/>
      <c r="L745" s="131"/>
      <c r="M745" s="131"/>
      <c r="N745" s="131" t="s">
        <v>18639</v>
      </c>
      <c r="O745" s="131"/>
      <c r="P745" s="131"/>
      <c r="Q745" s="131"/>
      <c r="R745" s="131"/>
      <c r="S745" s="131"/>
      <c r="T745" s="131"/>
      <c r="U745" s="131"/>
      <c r="V745" s="141"/>
      <c r="W745" s="175" t="s">
        <v>20204</v>
      </c>
      <c r="Y745" s="158">
        <v>30858</v>
      </c>
      <c r="Z745" s="176"/>
      <c r="AA745" s="176"/>
      <c r="AB745" s="176"/>
      <c r="AC745" s="176"/>
      <c r="AD745" s="176"/>
      <c r="AG745" s="156"/>
      <c r="AH745" s="157"/>
      <c r="AI745" s="157"/>
      <c r="AJ745" s="157"/>
      <c r="AK745" s="157"/>
      <c r="AM745" s="159"/>
    </row>
    <row r="746" spans="1:39" s="158" customFormat="1" ht="15" customHeight="1" x14ac:dyDescent="0.25">
      <c r="A746" s="131">
        <v>740</v>
      </c>
      <c r="B746" s="131" t="s">
        <v>18637</v>
      </c>
      <c r="C746" s="131" t="s">
        <v>18692</v>
      </c>
      <c r="D746" s="131" t="s">
        <v>77</v>
      </c>
      <c r="E746" s="131">
        <v>10</v>
      </c>
      <c r="F746" s="131" t="s">
        <v>18495</v>
      </c>
      <c r="G746" s="131" t="s">
        <v>20205</v>
      </c>
      <c r="H746" s="131">
        <v>1969</v>
      </c>
      <c r="I746" s="131">
        <v>2017</v>
      </c>
      <c r="J746" s="131"/>
      <c r="K746" s="131"/>
      <c r="L746" s="131"/>
      <c r="M746" s="131"/>
      <c r="N746" s="131"/>
      <c r="O746" s="131" t="s">
        <v>18639</v>
      </c>
      <c r="P746" s="244"/>
      <c r="Q746" s="131"/>
      <c r="R746" s="131"/>
      <c r="S746" s="131"/>
      <c r="T746" s="131"/>
      <c r="U746" s="131"/>
      <c r="V746" s="141"/>
      <c r="W746" s="175" t="s">
        <v>20206</v>
      </c>
      <c r="Y746" s="158">
        <v>25507</v>
      </c>
      <c r="Z746" s="176"/>
      <c r="AA746" s="176"/>
      <c r="AB746" s="176"/>
      <c r="AC746" s="176"/>
      <c r="AD746" s="176"/>
      <c r="AG746" s="156"/>
      <c r="AH746" s="157"/>
      <c r="AI746" s="157"/>
      <c r="AJ746" s="157"/>
      <c r="AK746" s="157"/>
      <c r="AM746" s="159"/>
    </row>
    <row r="747" spans="1:39" s="158" customFormat="1" ht="15" customHeight="1" x14ac:dyDescent="0.25">
      <c r="A747" s="131">
        <v>741</v>
      </c>
      <c r="B747" s="131" t="s">
        <v>18637</v>
      </c>
      <c r="C747" s="131" t="s">
        <v>18692</v>
      </c>
      <c r="D747" s="131" t="s">
        <v>77</v>
      </c>
      <c r="E747" s="131">
        <v>10</v>
      </c>
      <c r="F747" s="131" t="s">
        <v>18495</v>
      </c>
      <c r="G747" s="131" t="s">
        <v>20207</v>
      </c>
      <c r="H747" s="131">
        <v>1969</v>
      </c>
      <c r="I747" s="131">
        <v>2017</v>
      </c>
      <c r="J747" s="131"/>
      <c r="K747" s="131"/>
      <c r="L747" s="131"/>
      <c r="M747" s="131"/>
      <c r="N747" s="131"/>
      <c r="O747" s="131" t="s">
        <v>18639</v>
      </c>
      <c r="P747" s="131"/>
      <c r="Q747" s="131"/>
      <c r="R747" s="131"/>
      <c r="S747" s="131"/>
      <c r="T747" s="131"/>
      <c r="U747" s="131"/>
      <c r="V747" s="141"/>
      <c r="W747" s="175" t="s">
        <v>20208</v>
      </c>
      <c r="Y747" s="158">
        <v>25467</v>
      </c>
      <c r="Z747" s="176"/>
      <c r="AA747" s="176"/>
      <c r="AB747" s="176"/>
      <c r="AC747" s="176"/>
      <c r="AD747" s="176"/>
      <c r="AG747" s="156"/>
      <c r="AH747" s="157"/>
      <c r="AI747" s="157"/>
      <c r="AJ747" s="157"/>
      <c r="AK747" s="157"/>
      <c r="AM747" s="159"/>
    </row>
    <row r="748" spans="1:39" s="158" customFormat="1" ht="15" customHeight="1" x14ac:dyDescent="0.25">
      <c r="A748" s="131">
        <v>742</v>
      </c>
      <c r="B748" s="131" t="s">
        <v>18637</v>
      </c>
      <c r="C748" s="131" t="s">
        <v>18692</v>
      </c>
      <c r="D748" s="131" t="s">
        <v>77</v>
      </c>
      <c r="E748" s="131">
        <v>10</v>
      </c>
      <c r="F748" s="131" t="s">
        <v>18495</v>
      </c>
      <c r="G748" s="131" t="s">
        <v>20209</v>
      </c>
      <c r="H748" s="131">
        <v>1977</v>
      </c>
      <c r="I748" s="131">
        <v>2017</v>
      </c>
      <c r="J748" s="131"/>
      <c r="K748" s="131"/>
      <c r="L748" s="131"/>
      <c r="M748" s="131"/>
      <c r="N748" s="131"/>
      <c r="O748" s="131" t="s">
        <v>18639</v>
      </c>
      <c r="P748" s="131"/>
      <c r="Q748" s="131"/>
      <c r="R748" s="131"/>
      <c r="S748" s="131"/>
      <c r="T748" s="131"/>
      <c r="U748" s="131"/>
      <c r="V748" s="141"/>
      <c r="W748" s="175" t="s">
        <v>20210</v>
      </c>
      <c r="Y748" s="158">
        <v>28454</v>
      </c>
      <c r="Z748" s="176"/>
      <c r="AA748" s="176"/>
      <c r="AB748" s="176"/>
      <c r="AC748" s="176"/>
      <c r="AD748" s="176"/>
      <c r="AG748" s="156"/>
      <c r="AH748" s="157"/>
      <c r="AI748" s="157"/>
      <c r="AJ748" s="157"/>
      <c r="AK748" s="157"/>
      <c r="AM748" s="159"/>
    </row>
    <row r="749" spans="1:39" s="158" customFormat="1" ht="15" customHeight="1" x14ac:dyDescent="0.25">
      <c r="A749" s="131">
        <v>743</v>
      </c>
      <c r="B749" s="131" t="s">
        <v>18637</v>
      </c>
      <c r="C749" s="131" t="s">
        <v>18692</v>
      </c>
      <c r="D749" s="131" t="s">
        <v>77</v>
      </c>
      <c r="E749" s="131">
        <v>10</v>
      </c>
      <c r="F749" s="131" t="s">
        <v>18495</v>
      </c>
      <c r="G749" s="131" t="s">
        <v>20211</v>
      </c>
      <c r="H749" s="131">
        <v>1970</v>
      </c>
      <c r="I749" s="131">
        <v>2017</v>
      </c>
      <c r="J749" s="131"/>
      <c r="K749" s="244"/>
      <c r="L749" s="131"/>
      <c r="M749" s="131"/>
      <c r="N749" s="131"/>
      <c r="O749" s="131" t="s">
        <v>18639</v>
      </c>
      <c r="P749" s="131"/>
      <c r="Q749" s="131"/>
      <c r="R749" s="131"/>
      <c r="S749" s="131"/>
      <c r="T749" s="131"/>
      <c r="U749" s="131"/>
      <c r="V749" s="141"/>
      <c r="W749" s="175" t="s">
        <v>20212</v>
      </c>
      <c r="Y749" s="158">
        <v>25669</v>
      </c>
      <c r="Z749" s="176"/>
      <c r="AA749" s="176"/>
      <c r="AB749" s="176"/>
      <c r="AC749" s="176"/>
      <c r="AD749" s="176"/>
      <c r="AG749" s="156"/>
      <c r="AH749" s="157"/>
      <c r="AI749" s="157"/>
      <c r="AJ749" s="157"/>
      <c r="AK749" s="157"/>
      <c r="AM749" s="159"/>
    </row>
    <row r="750" spans="1:39" s="158" customFormat="1" ht="15" customHeight="1" x14ac:dyDescent="0.25">
      <c r="A750" s="131">
        <v>744</v>
      </c>
      <c r="B750" s="131" t="s">
        <v>18637</v>
      </c>
      <c r="C750" s="131" t="s">
        <v>18692</v>
      </c>
      <c r="D750" s="131" t="s">
        <v>77</v>
      </c>
      <c r="E750" s="131">
        <v>10</v>
      </c>
      <c r="F750" s="131" t="s">
        <v>18495</v>
      </c>
      <c r="G750" s="131" t="s">
        <v>20213</v>
      </c>
      <c r="H750" s="131">
        <v>1981</v>
      </c>
      <c r="I750" s="131">
        <v>2017</v>
      </c>
      <c r="J750" s="131"/>
      <c r="K750" s="131"/>
      <c r="L750" s="131"/>
      <c r="M750" s="131"/>
      <c r="N750" s="131"/>
      <c r="O750" s="131"/>
      <c r="P750" s="131" t="s">
        <v>18639</v>
      </c>
      <c r="Q750" s="131"/>
      <c r="R750" s="131"/>
      <c r="S750" s="131"/>
      <c r="T750" s="131"/>
      <c r="U750" s="131"/>
      <c r="V750" s="141"/>
      <c r="W750" s="178" t="s">
        <v>20214</v>
      </c>
      <c r="X750" s="179"/>
      <c r="Y750" s="179">
        <v>29688</v>
      </c>
      <c r="Z750" s="180"/>
      <c r="AA750" s="180"/>
      <c r="AB750" s="180"/>
      <c r="AC750" s="180"/>
      <c r="AD750" s="180"/>
      <c r="AE750" s="179"/>
      <c r="AF750" s="179"/>
      <c r="AG750" s="177"/>
      <c r="AH750" s="181"/>
      <c r="AI750" s="181"/>
      <c r="AJ750" s="181"/>
      <c r="AK750" s="181"/>
      <c r="AL750" s="179"/>
      <c r="AM750" s="182"/>
    </row>
    <row r="751" spans="1:39" s="158" customFormat="1" ht="15" customHeight="1" x14ac:dyDescent="0.25">
      <c r="A751" s="131">
        <v>745</v>
      </c>
      <c r="B751" s="131" t="s">
        <v>18637</v>
      </c>
      <c r="C751" s="131" t="s">
        <v>18692</v>
      </c>
      <c r="D751" s="131" t="s">
        <v>77</v>
      </c>
      <c r="E751" s="131">
        <v>10</v>
      </c>
      <c r="F751" s="131" t="s">
        <v>18495</v>
      </c>
      <c r="G751" s="131" t="s">
        <v>20215</v>
      </c>
      <c r="H751" s="131">
        <v>1966</v>
      </c>
      <c r="I751" s="131">
        <v>2017</v>
      </c>
      <c r="J751" s="131"/>
      <c r="K751" s="131"/>
      <c r="L751" s="131"/>
      <c r="M751" s="131"/>
      <c r="N751" s="131"/>
      <c r="O751" s="131"/>
      <c r="P751" s="131" t="s">
        <v>18639</v>
      </c>
      <c r="Q751" s="131"/>
      <c r="R751" s="131"/>
      <c r="S751" s="131"/>
      <c r="T751" s="131"/>
      <c r="U751" s="131"/>
      <c r="V751" s="141"/>
      <c r="W751" s="175" t="s">
        <v>20216</v>
      </c>
      <c r="Y751" s="158">
        <v>24314</v>
      </c>
      <c r="Z751" s="176"/>
      <c r="AA751" s="176"/>
      <c r="AB751" s="176"/>
      <c r="AC751" s="176"/>
      <c r="AD751" s="176"/>
      <c r="AG751" s="156"/>
      <c r="AH751" s="157"/>
      <c r="AI751" s="157"/>
      <c r="AJ751" s="157"/>
      <c r="AK751" s="157"/>
      <c r="AM751" s="159"/>
    </row>
    <row r="752" spans="1:39" s="158" customFormat="1" ht="15" customHeight="1" x14ac:dyDescent="0.25">
      <c r="A752" s="131">
        <v>746</v>
      </c>
      <c r="B752" s="131" t="s">
        <v>18637</v>
      </c>
      <c r="C752" s="131" t="s">
        <v>18692</v>
      </c>
      <c r="D752" s="131" t="s">
        <v>77</v>
      </c>
      <c r="E752" s="131">
        <v>10</v>
      </c>
      <c r="F752" s="131" t="s">
        <v>18495</v>
      </c>
      <c r="G752" s="131" t="s">
        <v>20217</v>
      </c>
      <c r="H752" s="131">
        <v>1979</v>
      </c>
      <c r="I752" s="131">
        <v>2017</v>
      </c>
      <c r="J752" s="131"/>
      <c r="K752" s="131"/>
      <c r="L752" s="131"/>
      <c r="M752" s="131"/>
      <c r="N752" s="131"/>
      <c r="O752" s="131"/>
      <c r="P752" s="131" t="s">
        <v>18639</v>
      </c>
      <c r="Q752" s="131"/>
      <c r="R752" s="131"/>
      <c r="S752" s="131"/>
      <c r="T752" s="131"/>
      <c r="U752" s="244"/>
      <c r="V752" s="141"/>
      <c r="W752" s="175" t="s">
        <v>20218</v>
      </c>
      <c r="Y752" s="158">
        <v>28882</v>
      </c>
      <c r="Z752" s="176"/>
      <c r="AA752" s="176"/>
      <c r="AB752" s="176"/>
      <c r="AC752" s="176"/>
      <c r="AD752" s="176"/>
      <c r="AG752" s="156"/>
      <c r="AH752" s="157"/>
      <c r="AI752" s="157"/>
      <c r="AJ752" s="157"/>
      <c r="AK752" s="157"/>
      <c r="AM752" s="159"/>
    </row>
    <row r="753" spans="1:41" s="158" customFormat="1" ht="15" customHeight="1" x14ac:dyDescent="0.25">
      <c r="A753" s="131">
        <v>747</v>
      </c>
      <c r="B753" s="131" t="s">
        <v>18637</v>
      </c>
      <c r="C753" s="131" t="s">
        <v>18692</v>
      </c>
      <c r="D753" s="131" t="s">
        <v>77</v>
      </c>
      <c r="E753" s="131">
        <v>10</v>
      </c>
      <c r="F753" s="131" t="s">
        <v>18495</v>
      </c>
      <c r="G753" s="131" t="s">
        <v>20219</v>
      </c>
      <c r="H753" s="131">
        <v>1984</v>
      </c>
      <c r="I753" s="131">
        <v>2017</v>
      </c>
      <c r="J753" s="131"/>
      <c r="K753" s="131"/>
      <c r="L753" s="131"/>
      <c r="M753" s="131"/>
      <c r="N753" s="131"/>
      <c r="O753" s="131"/>
      <c r="P753" s="131" t="s">
        <v>18639</v>
      </c>
      <c r="Q753" s="131"/>
      <c r="R753" s="131"/>
      <c r="S753" s="131"/>
      <c r="T753" s="131"/>
      <c r="U753" s="131"/>
      <c r="V753" s="141"/>
      <c r="W753" s="175" t="s">
        <v>20220</v>
      </c>
      <c r="Y753" s="158">
        <v>30935</v>
      </c>
      <c r="Z753" s="176"/>
      <c r="AA753" s="176"/>
      <c r="AB753" s="176"/>
      <c r="AC753" s="176"/>
      <c r="AD753" s="176"/>
      <c r="AG753" s="156"/>
      <c r="AH753" s="157"/>
      <c r="AI753" s="157"/>
      <c r="AJ753" s="157"/>
      <c r="AK753" s="157"/>
      <c r="AM753" s="159"/>
    </row>
    <row r="754" spans="1:41" s="158" customFormat="1" ht="15" customHeight="1" x14ac:dyDescent="0.25">
      <c r="A754" s="131">
        <v>748</v>
      </c>
      <c r="B754" s="131" t="s">
        <v>18637</v>
      </c>
      <c r="C754" s="131" t="s">
        <v>18692</v>
      </c>
      <c r="D754" s="131" t="s">
        <v>77</v>
      </c>
      <c r="E754" s="131">
        <v>10</v>
      </c>
      <c r="F754" s="131" t="s">
        <v>18495</v>
      </c>
      <c r="G754" s="131" t="s">
        <v>20221</v>
      </c>
      <c r="H754" s="131">
        <v>1964</v>
      </c>
      <c r="I754" s="131">
        <v>2017</v>
      </c>
      <c r="J754" s="131"/>
      <c r="K754" s="131"/>
      <c r="L754" s="131"/>
      <c r="M754" s="131"/>
      <c r="N754" s="131"/>
      <c r="O754" s="131"/>
      <c r="P754" s="244"/>
      <c r="Q754" s="131" t="s">
        <v>18639</v>
      </c>
      <c r="R754" s="131"/>
      <c r="S754" s="131"/>
      <c r="T754" s="131"/>
      <c r="U754" s="131"/>
      <c r="V754" s="141"/>
      <c r="W754" s="175" t="s">
        <v>20222</v>
      </c>
      <c r="Y754" s="158">
        <v>23722</v>
      </c>
      <c r="Z754" s="176"/>
      <c r="AA754" s="176"/>
      <c r="AB754" s="176"/>
      <c r="AC754" s="176"/>
      <c r="AD754" s="176"/>
      <c r="AG754" s="156"/>
      <c r="AH754" s="157"/>
      <c r="AI754" s="157"/>
      <c r="AJ754" s="157"/>
      <c r="AK754" s="157"/>
      <c r="AM754" s="159"/>
    </row>
    <row r="755" spans="1:41" s="158" customFormat="1" ht="15" customHeight="1" x14ac:dyDescent="0.25">
      <c r="A755" s="131">
        <v>749</v>
      </c>
      <c r="B755" s="131" t="s">
        <v>18637</v>
      </c>
      <c r="C755" s="131" t="s">
        <v>18692</v>
      </c>
      <c r="D755" s="131" t="s">
        <v>77</v>
      </c>
      <c r="E755" s="131">
        <v>10</v>
      </c>
      <c r="F755" s="131" t="s">
        <v>18495</v>
      </c>
      <c r="G755" s="131" t="s">
        <v>20223</v>
      </c>
      <c r="H755" s="131">
        <v>1981</v>
      </c>
      <c r="I755" s="131">
        <v>2017</v>
      </c>
      <c r="J755" s="131"/>
      <c r="K755" s="131"/>
      <c r="L755" s="131"/>
      <c r="M755" s="131"/>
      <c r="N755" s="131"/>
      <c r="O755" s="131"/>
      <c r="P755" s="131"/>
      <c r="Q755" s="131" t="s">
        <v>18639</v>
      </c>
      <c r="R755" s="131"/>
      <c r="S755" s="131"/>
      <c r="T755" s="131"/>
      <c r="U755" s="131"/>
      <c r="V755" s="141"/>
      <c r="W755" s="175" t="s">
        <v>20224</v>
      </c>
      <c r="Y755" s="158">
        <v>29786</v>
      </c>
      <c r="Z755" s="176"/>
      <c r="AA755" s="176"/>
      <c r="AB755" s="176"/>
      <c r="AC755" s="176"/>
      <c r="AD755" s="176"/>
      <c r="AG755" s="156"/>
      <c r="AH755" s="157"/>
      <c r="AI755" s="157"/>
      <c r="AJ755" s="157"/>
      <c r="AK755" s="157"/>
      <c r="AM755" s="159"/>
    </row>
    <row r="756" spans="1:41" s="158" customFormat="1" ht="15" customHeight="1" x14ac:dyDescent="0.25">
      <c r="A756" s="131">
        <v>750</v>
      </c>
      <c r="B756" s="131" t="s">
        <v>18637</v>
      </c>
      <c r="C756" s="131" t="s">
        <v>18692</v>
      </c>
      <c r="D756" s="131" t="s">
        <v>77</v>
      </c>
      <c r="E756" s="131" t="s">
        <v>18640</v>
      </c>
      <c r="F756" s="131" t="s">
        <v>18498</v>
      </c>
      <c r="G756" s="131" t="s">
        <v>20225</v>
      </c>
      <c r="H756" s="131">
        <v>1987</v>
      </c>
      <c r="I756" s="131">
        <v>2017</v>
      </c>
      <c r="J756" s="131"/>
      <c r="K756" s="131"/>
      <c r="L756" s="131" t="s">
        <v>18639</v>
      </c>
      <c r="M756" s="131"/>
      <c r="N756" s="131"/>
      <c r="O756" s="131"/>
      <c r="P756" s="244"/>
      <c r="Q756" s="131"/>
      <c r="R756" s="131"/>
      <c r="S756" s="131"/>
      <c r="T756" s="131"/>
      <c r="U756" s="131"/>
      <c r="V756" s="141"/>
      <c r="W756" s="175" t="s">
        <v>20226</v>
      </c>
      <c r="Y756" s="158">
        <v>32021</v>
      </c>
      <c r="Z756" s="176"/>
      <c r="AA756" s="176"/>
      <c r="AB756" s="176"/>
      <c r="AC756" s="176"/>
      <c r="AD756" s="176"/>
      <c r="AG756" s="156"/>
      <c r="AH756" s="157"/>
      <c r="AI756" s="157"/>
      <c r="AJ756" s="157"/>
      <c r="AK756" s="157"/>
      <c r="AM756" s="159"/>
    </row>
    <row r="757" spans="1:41" s="158" customFormat="1" ht="15" customHeight="1" x14ac:dyDescent="0.25">
      <c r="A757" s="131">
        <v>751</v>
      </c>
      <c r="B757" s="131" t="s">
        <v>18637</v>
      </c>
      <c r="C757" s="131" t="s">
        <v>18692</v>
      </c>
      <c r="D757" s="131" t="s">
        <v>77</v>
      </c>
      <c r="E757" s="131" t="s">
        <v>18640</v>
      </c>
      <c r="F757" s="131" t="s">
        <v>18498</v>
      </c>
      <c r="G757" s="131" t="s">
        <v>20227</v>
      </c>
      <c r="H757" s="131">
        <v>1987</v>
      </c>
      <c r="I757" s="131">
        <v>2017</v>
      </c>
      <c r="J757" s="131"/>
      <c r="K757" s="244"/>
      <c r="L757" s="131" t="s">
        <v>18639</v>
      </c>
      <c r="M757" s="131"/>
      <c r="N757" s="131"/>
      <c r="O757" s="131"/>
      <c r="P757" s="131"/>
      <c r="Q757" s="131"/>
      <c r="R757" s="131"/>
      <c r="S757" s="131"/>
      <c r="T757" s="131"/>
      <c r="U757" s="131"/>
      <c r="V757" s="141"/>
      <c r="W757" s="175" t="s">
        <v>20228</v>
      </c>
      <c r="Y757" s="158">
        <v>31904</v>
      </c>
      <c r="Z757" s="176"/>
      <c r="AA757" s="176"/>
      <c r="AB757" s="176"/>
      <c r="AC757" s="176"/>
      <c r="AD757" s="176"/>
      <c r="AG757" s="156"/>
      <c r="AH757" s="157"/>
      <c r="AI757" s="157"/>
      <c r="AJ757" s="157"/>
      <c r="AK757" s="157"/>
      <c r="AM757" s="159"/>
    </row>
    <row r="758" spans="1:41" s="179" customFormat="1" ht="15" customHeight="1" x14ac:dyDescent="0.25">
      <c r="A758" s="131">
        <v>752</v>
      </c>
      <c r="B758" s="131" t="s">
        <v>18637</v>
      </c>
      <c r="C758" s="131" t="s">
        <v>18692</v>
      </c>
      <c r="D758" s="131" t="s">
        <v>77</v>
      </c>
      <c r="E758" s="131" t="s">
        <v>18640</v>
      </c>
      <c r="F758" s="131" t="s">
        <v>18498</v>
      </c>
      <c r="G758" s="131" t="s">
        <v>20229</v>
      </c>
      <c r="H758" s="131">
        <v>1962</v>
      </c>
      <c r="I758" s="131">
        <v>2017</v>
      </c>
      <c r="J758" s="131"/>
      <c r="K758" s="131"/>
      <c r="L758" s="131" t="s">
        <v>18639</v>
      </c>
      <c r="M758" s="131"/>
      <c r="N758" s="131"/>
      <c r="O758" s="131"/>
      <c r="P758" s="131"/>
      <c r="Q758" s="131"/>
      <c r="R758" s="131"/>
      <c r="S758" s="131"/>
      <c r="T758" s="131"/>
      <c r="U758" s="131"/>
      <c r="V758" s="141"/>
      <c r="W758" s="175" t="s">
        <v>20230</v>
      </c>
      <c r="X758" s="158"/>
      <c r="Y758" s="158">
        <v>22723</v>
      </c>
      <c r="Z758" s="176"/>
      <c r="AA758" s="176"/>
      <c r="AB758" s="176"/>
      <c r="AC758" s="176"/>
      <c r="AD758" s="176"/>
      <c r="AE758" s="158"/>
      <c r="AF758" s="158"/>
      <c r="AG758" s="156"/>
      <c r="AH758" s="157"/>
      <c r="AI758" s="157"/>
      <c r="AJ758" s="157"/>
      <c r="AK758" s="157"/>
      <c r="AL758" s="158"/>
      <c r="AM758" s="159"/>
      <c r="AO758" s="131"/>
    </row>
    <row r="759" spans="1:41" s="158" customFormat="1" ht="15" customHeight="1" x14ac:dyDescent="0.25">
      <c r="A759" s="131">
        <v>753</v>
      </c>
      <c r="B759" s="131" t="s">
        <v>18637</v>
      </c>
      <c r="C759" s="131" t="s">
        <v>18692</v>
      </c>
      <c r="D759" s="131" t="s">
        <v>77</v>
      </c>
      <c r="E759" s="131" t="s">
        <v>18640</v>
      </c>
      <c r="F759" s="131" t="s">
        <v>18498</v>
      </c>
      <c r="G759" s="131" t="s">
        <v>20231</v>
      </c>
      <c r="H759" s="131">
        <v>1983</v>
      </c>
      <c r="I759" s="131">
        <v>2017</v>
      </c>
      <c r="J759" s="131"/>
      <c r="K759" s="131"/>
      <c r="L759" s="131" t="s">
        <v>18639</v>
      </c>
      <c r="M759" s="131"/>
      <c r="N759" s="131"/>
      <c r="O759" s="131"/>
      <c r="P759" s="131"/>
      <c r="Q759" s="131"/>
      <c r="R759" s="131"/>
      <c r="S759" s="131"/>
      <c r="T759" s="131"/>
      <c r="U759" s="131"/>
      <c r="V759" s="141"/>
      <c r="W759" s="175" t="s">
        <v>20232</v>
      </c>
      <c r="Y759" s="158">
        <v>30576</v>
      </c>
      <c r="Z759" s="176"/>
      <c r="AA759" s="176"/>
      <c r="AB759" s="176"/>
      <c r="AC759" s="176"/>
      <c r="AD759" s="176"/>
      <c r="AG759" s="156"/>
      <c r="AH759" s="157"/>
      <c r="AI759" s="157"/>
      <c r="AJ759" s="157"/>
      <c r="AK759" s="157"/>
      <c r="AM759" s="159"/>
    </row>
    <row r="760" spans="1:41" s="158" customFormat="1" ht="15" customHeight="1" x14ac:dyDescent="0.25">
      <c r="A760" s="131">
        <v>754</v>
      </c>
      <c r="B760" s="131" t="s">
        <v>18637</v>
      </c>
      <c r="C760" s="131" t="s">
        <v>18692</v>
      </c>
      <c r="D760" s="131" t="s">
        <v>77</v>
      </c>
      <c r="E760" s="131" t="s">
        <v>18640</v>
      </c>
      <c r="F760" s="131" t="s">
        <v>18498</v>
      </c>
      <c r="G760" s="131" t="s">
        <v>20233</v>
      </c>
      <c r="H760" s="131">
        <v>1962</v>
      </c>
      <c r="I760" s="131">
        <v>2017</v>
      </c>
      <c r="J760" s="131"/>
      <c r="K760" s="131"/>
      <c r="L760" s="131" t="s">
        <v>18639</v>
      </c>
      <c r="M760" s="131"/>
      <c r="N760" s="131"/>
      <c r="O760" s="131"/>
      <c r="P760" s="131"/>
      <c r="Q760" s="131"/>
      <c r="R760" s="131"/>
      <c r="S760" s="131"/>
      <c r="T760" s="131"/>
      <c r="U760" s="244"/>
      <c r="V760" s="141"/>
      <c r="W760" s="175" t="s">
        <v>20234</v>
      </c>
      <c r="Y760" s="158">
        <v>22899</v>
      </c>
      <c r="Z760" s="176"/>
      <c r="AA760" s="176"/>
      <c r="AB760" s="176"/>
      <c r="AC760" s="176"/>
      <c r="AD760" s="176"/>
      <c r="AG760" s="156"/>
      <c r="AH760" s="157"/>
      <c r="AI760" s="157"/>
      <c r="AJ760" s="157"/>
      <c r="AK760" s="157"/>
      <c r="AM760" s="159"/>
    </row>
    <row r="761" spans="1:41" s="158" customFormat="1" ht="15" customHeight="1" x14ac:dyDescent="0.25">
      <c r="A761" s="131">
        <v>755</v>
      </c>
      <c r="B761" s="131" t="s">
        <v>18637</v>
      </c>
      <c r="C761" s="131" t="s">
        <v>18692</v>
      </c>
      <c r="D761" s="131" t="s">
        <v>77</v>
      </c>
      <c r="E761" s="131" t="s">
        <v>18640</v>
      </c>
      <c r="F761" s="131" t="s">
        <v>18498</v>
      </c>
      <c r="G761" s="131" t="s">
        <v>20235</v>
      </c>
      <c r="H761" s="131">
        <v>1986</v>
      </c>
      <c r="I761" s="131">
        <v>2017</v>
      </c>
      <c r="J761" s="131"/>
      <c r="K761" s="131"/>
      <c r="L761" s="131" t="s">
        <v>18639</v>
      </c>
      <c r="M761" s="131"/>
      <c r="N761" s="131"/>
      <c r="O761" s="131"/>
      <c r="P761" s="131"/>
      <c r="Q761" s="131"/>
      <c r="R761" s="131"/>
      <c r="S761" s="131"/>
      <c r="T761" s="131"/>
      <c r="U761" s="131"/>
      <c r="V761" s="141"/>
      <c r="W761" s="175" t="s">
        <v>20236</v>
      </c>
      <c r="Y761" s="158">
        <v>31670</v>
      </c>
      <c r="Z761" s="176"/>
      <c r="AA761" s="176"/>
      <c r="AB761" s="176"/>
      <c r="AC761" s="176"/>
      <c r="AD761" s="176"/>
      <c r="AG761" s="156"/>
      <c r="AH761" s="157"/>
      <c r="AI761" s="157"/>
      <c r="AJ761" s="157"/>
      <c r="AK761" s="157"/>
      <c r="AM761" s="159"/>
    </row>
    <row r="762" spans="1:41" s="158" customFormat="1" ht="15" customHeight="1" x14ac:dyDescent="0.25">
      <c r="A762" s="131">
        <v>756</v>
      </c>
      <c r="B762" s="131" t="s">
        <v>18637</v>
      </c>
      <c r="C762" s="131" t="s">
        <v>18692</v>
      </c>
      <c r="D762" s="131" t="s">
        <v>77</v>
      </c>
      <c r="E762" s="131" t="s">
        <v>18640</v>
      </c>
      <c r="F762" s="131" t="s">
        <v>18498</v>
      </c>
      <c r="G762" s="131" t="s">
        <v>20237</v>
      </c>
      <c r="H762" s="131">
        <v>1957</v>
      </c>
      <c r="I762" s="131">
        <v>2017</v>
      </c>
      <c r="J762" s="131"/>
      <c r="K762" s="131"/>
      <c r="L762" s="131" t="s">
        <v>18639</v>
      </c>
      <c r="M762" s="131"/>
      <c r="N762" s="131"/>
      <c r="O762" s="131"/>
      <c r="P762" s="244"/>
      <c r="Q762" s="131"/>
      <c r="R762" s="131"/>
      <c r="S762" s="131"/>
      <c r="T762" s="131"/>
      <c r="U762" s="131"/>
      <c r="V762" s="141"/>
      <c r="W762" s="175" t="s">
        <v>20238</v>
      </c>
      <c r="Y762" s="158">
        <v>20962</v>
      </c>
      <c r="Z762" s="176"/>
      <c r="AA762" s="176"/>
      <c r="AB762" s="176"/>
      <c r="AC762" s="176"/>
      <c r="AD762" s="176"/>
      <c r="AG762" s="156"/>
      <c r="AH762" s="157"/>
      <c r="AI762" s="157"/>
      <c r="AJ762" s="157"/>
      <c r="AK762" s="157"/>
      <c r="AM762" s="159"/>
    </row>
    <row r="763" spans="1:41" s="158" customFormat="1" ht="15" customHeight="1" x14ac:dyDescent="0.25">
      <c r="A763" s="131">
        <v>757</v>
      </c>
      <c r="B763" s="131" t="s">
        <v>18637</v>
      </c>
      <c r="C763" s="131" t="s">
        <v>18692</v>
      </c>
      <c r="D763" s="131" t="s">
        <v>77</v>
      </c>
      <c r="E763" s="131" t="s">
        <v>18640</v>
      </c>
      <c r="F763" s="131" t="s">
        <v>18498</v>
      </c>
      <c r="G763" s="131" t="s">
        <v>20239</v>
      </c>
      <c r="H763" s="131">
        <v>1957</v>
      </c>
      <c r="I763" s="131">
        <v>2017</v>
      </c>
      <c r="J763" s="131"/>
      <c r="K763" s="131"/>
      <c r="L763" s="131" t="s">
        <v>18639</v>
      </c>
      <c r="M763" s="131"/>
      <c r="N763" s="131"/>
      <c r="O763" s="131"/>
      <c r="P763" s="131"/>
      <c r="Q763" s="131"/>
      <c r="R763" s="131"/>
      <c r="S763" s="131"/>
      <c r="T763" s="131"/>
      <c r="U763" s="131"/>
      <c r="V763" s="141"/>
      <c r="W763" s="175" t="s">
        <v>20240</v>
      </c>
      <c r="Y763" s="158">
        <v>20991</v>
      </c>
      <c r="Z763" s="176"/>
      <c r="AA763" s="176"/>
      <c r="AB763" s="176"/>
      <c r="AC763" s="176"/>
      <c r="AD763" s="176"/>
      <c r="AG763" s="156"/>
      <c r="AH763" s="157"/>
      <c r="AI763" s="157"/>
      <c r="AJ763" s="157"/>
      <c r="AK763" s="157"/>
      <c r="AM763" s="159"/>
    </row>
    <row r="764" spans="1:41" s="158" customFormat="1" ht="15" customHeight="1" x14ac:dyDescent="0.25">
      <c r="A764" s="131">
        <v>758</v>
      </c>
      <c r="B764" s="131" t="s">
        <v>18637</v>
      </c>
      <c r="C764" s="131" t="s">
        <v>18692</v>
      </c>
      <c r="D764" s="131" t="s">
        <v>77</v>
      </c>
      <c r="E764" s="131" t="s">
        <v>18640</v>
      </c>
      <c r="F764" s="131" t="s">
        <v>18498</v>
      </c>
      <c r="G764" s="131" t="s">
        <v>20241</v>
      </c>
      <c r="H764" s="131">
        <v>1957</v>
      </c>
      <c r="I764" s="131">
        <v>2017</v>
      </c>
      <c r="J764" s="131"/>
      <c r="K764" s="131"/>
      <c r="L764" s="131"/>
      <c r="M764" s="131" t="s">
        <v>18639</v>
      </c>
      <c r="N764" s="131"/>
      <c r="O764" s="131"/>
      <c r="P764" s="131"/>
      <c r="Q764" s="131"/>
      <c r="R764" s="131"/>
      <c r="S764" s="131"/>
      <c r="T764" s="131"/>
      <c r="U764" s="131"/>
      <c r="V764" s="141"/>
      <c r="W764" s="175" t="s">
        <v>20242</v>
      </c>
      <c r="Y764" s="158">
        <v>20960</v>
      </c>
      <c r="Z764" s="176"/>
      <c r="AA764" s="176"/>
      <c r="AB764" s="176"/>
      <c r="AC764" s="176"/>
      <c r="AD764" s="176"/>
      <c r="AG764" s="156"/>
      <c r="AH764" s="157"/>
      <c r="AI764" s="157"/>
      <c r="AJ764" s="157"/>
      <c r="AK764" s="157"/>
      <c r="AM764" s="159"/>
    </row>
    <row r="765" spans="1:41" s="158" customFormat="1" ht="15" customHeight="1" x14ac:dyDescent="0.25">
      <c r="A765" s="131">
        <v>759</v>
      </c>
      <c r="B765" s="131" t="s">
        <v>18637</v>
      </c>
      <c r="C765" s="131" t="s">
        <v>18692</v>
      </c>
      <c r="D765" s="131" t="s">
        <v>77</v>
      </c>
      <c r="E765" s="131" t="s">
        <v>18640</v>
      </c>
      <c r="F765" s="131" t="s">
        <v>18498</v>
      </c>
      <c r="G765" s="131" t="s">
        <v>20243</v>
      </c>
      <c r="H765" s="131">
        <v>1957</v>
      </c>
      <c r="I765" s="131">
        <v>2017</v>
      </c>
      <c r="J765" s="131"/>
      <c r="K765" s="244"/>
      <c r="L765" s="131"/>
      <c r="M765" s="131" t="s">
        <v>18639</v>
      </c>
      <c r="N765" s="131"/>
      <c r="O765" s="131"/>
      <c r="P765" s="131"/>
      <c r="Q765" s="131"/>
      <c r="R765" s="131"/>
      <c r="S765" s="131"/>
      <c r="T765" s="131"/>
      <c r="U765" s="131"/>
      <c r="V765" s="141"/>
      <c r="W765" s="175" t="s">
        <v>20244</v>
      </c>
      <c r="Y765" s="158">
        <v>20880</v>
      </c>
      <c r="Z765" s="176"/>
      <c r="AA765" s="176"/>
      <c r="AB765" s="176"/>
      <c r="AC765" s="176"/>
      <c r="AD765" s="176"/>
      <c r="AG765" s="156"/>
      <c r="AH765" s="157"/>
      <c r="AI765" s="157"/>
      <c r="AJ765" s="157"/>
      <c r="AK765" s="157"/>
      <c r="AM765" s="159"/>
    </row>
    <row r="766" spans="1:41" s="158" customFormat="1" ht="15" customHeight="1" x14ac:dyDescent="0.25">
      <c r="A766" s="131">
        <v>760</v>
      </c>
      <c r="B766" s="131" t="s">
        <v>18637</v>
      </c>
      <c r="C766" s="131" t="s">
        <v>18692</v>
      </c>
      <c r="D766" s="131" t="s">
        <v>77</v>
      </c>
      <c r="E766" s="131" t="s">
        <v>18640</v>
      </c>
      <c r="F766" s="131" t="s">
        <v>18498</v>
      </c>
      <c r="G766" s="131" t="s">
        <v>20245</v>
      </c>
      <c r="H766" s="131">
        <v>1968</v>
      </c>
      <c r="I766" s="131">
        <v>2017</v>
      </c>
      <c r="J766" s="131"/>
      <c r="K766" s="131"/>
      <c r="L766" s="131"/>
      <c r="M766" s="131" t="s">
        <v>18639</v>
      </c>
      <c r="N766" s="131"/>
      <c r="O766" s="131"/>
      <c r="P766" s="131"/>
      <c r="Q766" s="131"/>
      <c r="R766" s="131"/>
      <c r="S766" s="131"/>
      <c r="T766" s="131"/>
      <c r="U766" s="131"/>
      <c r="V766" s="141"/>
      <c r="W766" s="175" t="s">
        <v>20246</v>
      </c>
      <c r="Y766" s="158">
        <v>25153</v>
      </c>
      <c r="Z766" s="176"/>
      <c r="AA766" s="176"/>
      <c r="AB766" s="176"/>
      <c r="AC766" s="176"/>
      <c r="AD766" s="176"/>
      <c r="AG766" s="156"/>
      <c r="AH766" s="157"/>
      <c r="AI766" s="157"/>
      <c r="AJ766" s="157"/>
      <c r="AK766" s="157"/>
      <c r="AM766" s="159"/>
    </row>
    <row r="767" spans="1:41" s="158" customFormat="1" ht="15" customHeight="1" x14ac:dyDescent="0.25">
      <c r="A767" s="131">
        <v>761</v>
      </c>
      <c r="B767" s="131" t="s">
        <v>18637</v>
      </c>
      <c r="C767" s="131" t="s">
        <v>18692</v>
      </c>
      <c r="D767" s="131" t="s">
        <v>77</v>
      </c>
      <c r="E767" s="131" t="s">
        <v>18640</v>
      </c>
      <c r="F767" s="131" t="s">
        <v>18498</v>
      </c>
      <c r="G767" s="131" t="s">
        <v>20247</v>
      </c>
      <c r="H767" s="131">
        <v>1984</v>
      </c>
      <c r="I767" s="131">
        <v>2017</v>
      </c>
      <c r="J767" s="131"/>
      <c r="K767" s="131"/>
      <c r="L767" s="131"/>
      <c r="M767" s="131" t="s">
        <v>18639</v>
      </c>
      <c r="N767" s="131"/>
      <c r="O767" s="131"/>
      <c r="P767" s="131"/>
      <c r="Q767" s="131"/>
      <c r="R767" s="131"/>
      <c r="S767" s="131"/>
      <c r="T767" s="131"/>
      <c r="U767" s="131"/>
      <c r="V767" s="141"/>
      <c r="W767" s="175" t="s">
        <v>20248</v>
      </c>
      <c r="Y767" s="158">
        <v>31017</v>
      </c>
      <c r="Z767" s="176"/>
      <c r="AA767" s="176"/>
      <c r="AB767" s="176"/>
      <c r="AC767" s="176"/>
      <c r="AD767" s="176"/>
      <c r="AG767" s="156"/>
      <c r="AH767" s="157"/>
      <c r="AI767" s="157"/>
      <c r="AJ767" s="157"/>
      <c r="AK767" s="157"/>
      <c r="AM767" s="159"/>
    </row>
    <row r="768" spans="1:41" s="158" customFormat="1" ht="15" customHeight="1" x14ac:dyDescent="0.25">
      <c r="A768" s="131">
        <v>762</v>
      </c>
      <c r="B768" s="131" t="s">
        <v>18637</v>
      </c>
      <c r="C768" s="131" t="s">
        <v>18692</v>
      </c>
      <c r="D768" s="131" t="s">
        <v>77</v>
      </c>
      <c r="E768" s="131" t="s">
        <v>18640</v>
      </c>
      <c r="F768" s="131" t="s">
        <v>18498</v>
      </c>
      <c r="G768" s="131" t="s">
        <v>20249</v>
      </c>
      <c r="H768" s="131">
        <v>1957</v>
      </c>
      <c r="I768" s="131">
        <v>2017</v>
      </c>
      <c r="J768" s="131"/>
      <c r="K768" s="131"/>
      <c r="L768" s="131"/>
      <c r="M768" s="131" t="s">
        <v>18639</v>
      </c>
      <c r="N768" s="131"/>
      <c r="O768" s="131"/>
      <c r="P768" s="131"/>
      <c r="Q768" s="131"/>
      <c r="R768" s="131"/>
      <c r="S768" s="131"/>
      <c r="T768" s="131"/>
      <c r="U768" s="244"/>
      <c r="V768" s="141"/>
      <c r="W768" s="175" t="s">
        <v>20250</v>
      </c>
      <c r="Y768" s="158">
        <v>20941</v>
      </c>
      <c r="Z768" s="176"/>
      <c r="AA768" s="176"/>
      <c r="AB768" s="176"/>
      <c r="AC768" s="176"/>
      <c r="AD768" s="176"/>
      <c r="AG768" s="156"/>
      <c r="AH768" s="157"/>
      <c r="AI768" s="157"/>
      <c r="AJ768" s="157"/>
      <c r="AK768" s="157"/>
      <c r="AM768" s="159"/>
    </row>
    <row r="769" spans="1:39" s="158" customFormat="1" ht="15" customHeight="1" x14ac:dyDescent="0.25">
      <c r="A769" s="131">
        <v>763</v>
      </c>
      <c r="B769" s="131" t="s">
        <v>18637</v>
      </c>
      <c r="C769" s="131" t="s">
        <v>18692</v>
      </c>
      <c r="D769" s="131" t="s">
        <v>77</v>
      </c>
      <c r="E769" s="131" t="s">
        <v>18640</v>
      </c>
      <c r="F769" s="131" t="s">
        <v>18498</v>
      </c>
      <c r="G769" s="131" t="s">
        <v>20251</v>
      </c>
      <c r="H769" s="131">
        <v>1965</v>
      </c>
      <c r="I769" s="131">
        <v>2017</v>
      </c>
      <c r="J769" s="131"/>
      <c r="K769" s="244"/>
      <c r="L769" s="131"/>
      <c r="M769" s="131" t="s">
        <v>18639</v>
      </c>
      <c r="N769" s="131"/>
      <c r="O769" s="131"/>
      <c r="P769" s="131"/>
      <c r="Q769" s="131"/>
      <c r="R769" s="131"/>
      <c r="S769" s="131"/>
      <c r="T769" s="131"/>
      <c r="U769" s="131"/>
      <c r="V769" s="141"/>
      <c r="W769" s="175" t="s">
        <v>20252</v>
      </c>
      <c r="Y769" s="158">
        <v>23885</v>
      </c>
      <c r="Z769" s="176"/>
      <c r="AA769" s="176"/>
      <c r="AB769" s="176"/>
      <c r="AC769" s="176"/>
      <c r="AD769" s="176"/>
      <c r="AG769" s="156"/>
      <c r="AH769" s="157"/>
      <c r="AI769" s="157"/>
      <c r="AJ769" s="157"/>
      <c r="AK769" s="157"/>
      <c r="AM769" s="159"/>
    </row>
    <row r="770" spans="1:39" s="158" customFormat="1" ht="15" customHeight="1" x14ac:dyDescent="0.25">
      <c r="A770" s="131">
        <v>764</v>
      </c>
      <c r="B770" s="131" t="s">
        <v>18637</v>
      </c>
      <c r="C770" s="131" t="s">
        <v>18692</v>
      </c>
      <c r="D770" s="131" t="s">
        <v>77</v>
      </c>
      <c r="E770" s="131" t="s">
        <v>18640</v>
      </c>
      <c r="F770" s="131" t="s">
        <v>18498</v>
      </c>
      <c r="G770" s="131" t="s">
        <v>20253</v>
      </c>
      <c r="H770" s="131">
        <v>1957</v>
      </c>
      <c r="I770" s="131">
        <v>2017</v>
      </c>
      <c r="J770" s="131"/>
      <c r="K770" s="131"/>
      <c r="L770" s="131"/>
      <c r="M770" s="131" t="s">
        <v>18639</v>
      </c>
      <c r="N770" s="131"/>
      <c r="O770" s="131"/>
      <c r="P770" s="131"/>
      <c r="Q770" s="131"/>
      <c r="R770" s="131"/>
      <c r="S770" s="131"/>
      <c r="T770" s="131"/>
      <c r="U770" s="131"/>
      <c r="V770" s="141"/>
      <c r="W770" s="175" t="s">
        <v>20254</v>
      </c>
      <c r="Y770" s="158">
        <v>20960</v>
      </c>
      <c r="Z770" s="176"/>
      <c r="AA770" s="176"/>
      <c r="AB770" s="176"/>
      <c r="AC770" s="176"/>
      <c r="AD770" s="176"/>
      <c r="AG770" s="156"/>
      <c r="AH770" s="157"/>
      <c r="AI770" s="157"/>
      <c r="AJ770" s="157"/>
      <c r="AK770" s="157"/>
      <c r="AM770" s="159"/>
    </row>
    <row r="771" spans="1:39" s="158" customFormat="1" ht="15" customHeight="1" x14ac:dyDescent="0.25">
      <c r="A771" s="131">
        <v>765</v>
      </c>
      <c r="B771" s="131" t="s">
        <v>18637</v>
      </c>
      <c r="C771" s="131" t="s">
        <v>18692</v>
      </c>
      <c r="D771" s="131" t="s">
        <v>77</v>
      </c>
      <c r="E771" s="131" t="s">
        <v>18640</v>
      </c>
      <c r="F771" s="131" t="s">
        <v>18498</v>
      </c>
      <c r="G771" s="131" t="s">
        <v>20255</v>
      </c>
      <c r="H771" s="131">
        <v>1968</v>
      </c>
      <c r="I771" s="131">
        <v>2017</v>
      </c>
      <c r="J771" s="131"/>
      <c r="K771" s="131"/>
      <c r="L771" s="131"/>
      <c r="M771" s="131"/>
      <c r="N771" s="131" t="s">
        <v>18639</v>
      </c>
      <c r="O771" s="131"/>
      <c r="P771" s="131"/>
      <c r="Q771" s="131"/>
      <c r="R771" s="131"/>
      <c r="S771" s="131"/>
      <c r="T771" s="131"/>
      <c r="U771" s="131"/>
      <c r="V771" s="141"/>
      <c r="W771" s="175" t="s">
        <v>20256</v>
      </c>
      <c r="Y771" s="158">
        <v>25123</v>
      </c>
      <c r="Z771" s="176"/>
      <c r="AA771" s="176"/>
      <c r="AB771" s="176"/>
      <c r="AC771" s="176"/>
      <c r="AD771" s="176"/>
      <c r="AG771" s="156"/>
      <c r="AH771" s="157"/>
      <c r="AI771" s="157"/>
      <c r="AJ771" s="157"/>
      <c r="AK771" s="157"/>
      <c r="AM771" s="159"/>
    </row>
    <row r="772" spans="1:39" s="158" customFormat="1" ht="15" customHeight="1" x14ac:dyDescent="0.25">
      <c r="A772" s="131">
        <v>766</v>
      </c>
      <c r="B772" s="131" t="s">
        <v>18637</v>
      </c>
      <c r="C772" s="131" t="s">
        <v>18692</v>
      </c>
      <c r="D772" s="131" t="s">
        <v>77</v>
      </c>
      <c r="E772" s="131" t="s">
        <v>18640</v>
      </c>
      <c r="F772" s="131" t="s">
        <v>18498</v>
      </c>
      <c r="G772" s="131" t="s">
        <v>20257</v>
      </c>
      <c r="H772" s="131">
        <v>1983</v>
      </c>
      <c r="I772" s="131">
        <v>2017</v>
      </c>
      <c r="J772" s="131"/>
      <c r="K772" s="131"/>
      <c r="L772" s="131"/>
      <c r="M772" s="131"/>
      <c r="N772" s="131" t="s">
        <v>18639</v>
      </c>
      <c r="O772" s="131"/>
      <c r="P772" s="131"/>
      <c r="Q772" s="131"/>
      <c r="R772" s="131"/>
      <c r="S772" s="131"/>
      <c r="T772" s="131"/>
      <c r="U772" s="244"/>
      <c r="V772" s="141"/>
      <c r="W772" s="175" t="s">
        <v>20258</v>
      </c>
      <c r="Y772" s="158">
        <v>30568</v>
      </c>
      <c r="Z772" s="176"/>
      <c r="AA772" s="176"/>
      <c r="AB772" s="176"/>
      <c r="AC772" s="176"/>
      <c r="AD772" s="176"/>
      <c r="AG772" s="156"/>
      <c r="AH772" s="157"/>
      <c r="AI772" s="157"/>
      <c r="AJ772" s="157"/>
      <c r="AK772" s="157"/>
      <c r="AM772" s="159"/>
    </row>
    <row r="773" spans="1:39" s="158" customFormat="1" ht="15" customHeight="1" x14ac:dyDescent="0.25">
      <c r="A773" s="131">
        <v>767</v>
      </c>
      <c r="B773" s="131" t="s">
        <v>18637</v>
      </c>
      <c r="C773" s="131" t="s">
        <v>18692</v>
      </c>
      <c r="D773" s="131" t="s">
        <v>77</v>
      </c>
      <c r="E773" s="131" t="s">
        <v>18640</v>
      </c>
      <c r="F773" s="131" t="s">
        <v>18498</v>
      </c>
      <c r="G773" s="131" t="s">
        <v>20259</v>
      </c>
      <c r="H773" s="131">
        <v>1984</v>
      </c>
      <c r="I773" s="131">
        <v>2017</v>
      </c>
      <c r="J773" s="131"/>
      <c r="K773" s="131"/>
      <c r="L773" s="131"/>
      <c r="M773" s="131"/>
      <c r="N773" s="131" t="s">
        <v>18639</v>
      </c>
      <c r="O773" s="131"/>
      <c r="P773" s="131"/>
      <c r="Q773" s="131"/>
      <c r="R773" s="131"/>
      <c r="S773" s="131"/>
      <c r="T773" s="131"/>
      <c r="U773" s="131"/>
      <c r="V773" s="141"/>
      <c r="W773" s="175" t="s">
        <v>20260</v>
      </c>
      <c r="Y773" s="158">
        <v>30770</v>
      </c>
      <c r="Z773" s="176"/>
      <c r="AA773" s="176"/>
      <c r="AB773" s="176"/>
      <c r="AC773" s="176"/>
      <c r="AD773" s="176"/>
      <c r="AG773" s="156"/>
      <c r="AH773" s="157"/>
      <c r="AI773" s="157"/>
      <c r="AJ773" s="157"/>
      <c r="AK773" s="157"/>
      <c r="AM773" s="159"/>
    </row>
    <row r="774" spans="1:39" s="158" customFormat="1" ht="15" customHeight="1" x14ac:dyDescent="0.25">
      <c r="A774" s="131">
        <v>768</v>
      </c>
      <c r="B774" s="131" t="s">
        <v>18637</v>
      </c>
      <c r="C774" s="131" t="s">
        <v>18692</v>
      </c>
      <c r="D774" s="131" t="s">
        <v>77</v>
      </c>
      <c r="E774" s="131" t="s">
        <v>18640</v>
      </c>
      <c r="F774" s="131" t="s">
        <v>18498</v>
      </c>
      <c r="G774" s="131" t="s">
        <v>20261</v>
      </c>
      <c r="H774" s="131">
        <v>1958</v>
      </c>
      <c r="I774" s="131">
        <v>2017</v>
      </c>
      <c r="J774" s="131"/>
      <c r="K774" s="131"/>
      <c r="L774" s="131"/>
      <c r="M774" s="131"/>
      <c r="N774" s="131" t="s">
        <v>18639</v>
      </c>
      <c r="O774" s="131"/>
      <c r="P774" s="244"/>
      <c r="Q774" s="131"/>
      <c r="R774" s="131"/>
      <c r="S774" s="131"/>
      <c r="T774" s="131"/>
      <c r="U774" s="131"/>
      <c r="V774" s="141"/>
      <c r="W774" s="175" t="s">
        <v>20262</v>
      </c>
      <c r="Y774" s="158">
        <v>21361</v>
      </c>
      <c r="Z774" s="176"/>
      <c r="AA774" s="176"/>
      <c r="AB774" s="176"/>
      <c r="AC774" s="176"/>
      <c r="AD774" s="176"/>
      <c r="AG774" s="156"/>
      <c r="AH774" s="157"/>
      <c r="AI774" s="157"/>
      <c r="AJ774" s="157"/>
      <c r="AK774" s="157"/>
      <c r="AM774" s="159"/>
    </row>
    <row r="775" spans="1:39" s="158" customFormat="1" ht="15" customHeight="1" x14ac:dyDescent="0.25">
      <c r="A775" s="131">
        <v>769</v>
      </c>
      <c r="B775" s="131" t="s">
        <v>18637</v>
      </c>
      <c r="C775" s="131" t="s">
        <v>18692</v>
      </c>
      <c r="D775" s="131" t="s">
        <v>77</v>
      </c>
      <c r="E775" s="131" t="s">
        <v>18640</v>
      </c>
      <c r="F775" s="131" t="s">
        <v>18498</v>
      </c>
      <c r="G775" s="131" t="s">
        <v>20263</v>
      </c>
      <c r="H775" s="131">
        <v>1968</v>
      </c>
      <c r="I775" s="131">
        <v>2017</v>
      </c>
      <c r="J775" s="131"/>
      <c r="K775" s="131"/>
      <c r="L775" s="131"/>
      <c r="M775" s="131"/>
      <c r="N775" s="131" t="s">
        <v>18639</v>
      </c>
      <c r="O775" s="131"/>
      <c r="P775" s="131"/>
      <c r="Q775" s="131"/>
      <c r="R775" s="131"/>
      <c r="S775" s="131"/>
      <c r="T775" s="131"/>
      <c r="U775" s="131"/>
      <c r="V775" s="141"/>
      <c r="W775" s="175" t="s">
        <v>20264</v>
      </c>
      <c r="Y775" s="158">
        <v>25092</v>
      </c>
      <c r="Z775" s="176"/>
      <c r="AA775" s="176"/>
      <c r="AB775" s="176"/>
      <c r="AC775" s="176"/>
      <c r="AD775" s="176"/>
      <c r="AG775" s="156"/>
      <c r="AH775" s="157"/>
      <c r="AI775" s="157"/>
      <c r="AJ775" s="157"/>
      <c r="AK775" s="157"/>
      <c r="AM775" s="159"/>
    </row>
    <row r="776" spans="1:39" s="158" customFormat="1" ht="15" customHeight="1" x14ac:dyDescent="0.25">
      <c r="A776" s="131">
        <v>770</v>
      </c>
      <c r="B776" s="131" t="s">
        <v>18637</v>
      </c>
      <c r="C776" s="131" t="s">
        <v>18692</v>
      </c>
      <c r="D776" s="131" t="s">
        <v>77</v>
      </c>
      <c r="E776" s="131" t="s">
        <v>18640</v>
      </c>
      <c r="F776" s="131" t="s">
        <v>18498</v>
      </c>
      <c r="G776" s="131" t="s">
        <v>20265</v>
      </c>
      <c r="H776" s="131">
        <v>1964</v>
      </c>
      <c r="I776" s="131">
        <v>2017</v>
      </c>
      <c r="J776" s="131"/>
      <c r="K776" s="131"/>
      <c r="L776" s="131"/>
      <c r="M776" s="131"/>
      <c r="N776" s="131" t="s">
        <v>18639</v>
      </c>
      <c r="O776" s="131"/>
      <c r="P776" s="244"/>
      <c r="Q776" s="131"/>
      <c r="R776" s="131"/>
      <c r="S776" s="131"/>
      <c r="T776" s="131"/>
      <c r="U776" s="131"/>
      <c r="V776" s="141"/>
      <c r="W776" s="175" t="s">
        <v>20266</v>
      </c>
      <c r="Y776" s="158">
        <v>23536</v>
      </c>
      <c r="Z776" s="176"/>
      <c r="AA776" s="176"/>
      <c r="AB776" s="176"/>
      <c r="AC776" s="176"/>
      <c r="AD776" s="176"/>
      <c r="AG776" s="156"/>
      <c r="AH776" s="157"/>
      <c r="AI776" s="157"/>
      <c r="AJ776" s="157"/>
      <c r="AK776" s="157"/>
      <c r="AM776" s="159"/>
    </row>
    <row r="777" spans="1:39" s="158" customFormat="1" ht="15" customHeight="1" x14ac:dyDescent="0.25">
      <c r="A777" s="131">
        <v>771</v>
      </c>
      <c r="B777" s="131" t="s">
        <v>18637</v>
      </c>
      <c r="C777" s="131" t="s">
        <v>18692</v>
      </c>
      <c r="D777" s="131" t="s">
        <v>77</v>
      </c>
      <c r="E777" s="131" t="s">
        <v>18640</v>
      </c>
      <c r="F777" s="131" t="s">
        <v>18498</v>
      </c>
      <c r="G777" s="131" t="s">
        <v>20267</v>
      </c>
      <c r="H777" s="131">
        <v>1970</v>
      </c>
      <c r="I777" s="131">
        <v>2017</v>
      </c>
      <c r="J777" s="131"/>
      <c r="K777" s="244"/>
      <c r="L777" s="131"/>
      <c r="M777" s="131"/>
      <c r="N777" s="131" t="s">
        <v>18639</v>
      </c>
      <c r="O777" s="131"/>
      <c r="P777" s="131"/>
      <c r="Q777" s="131"/>
      <c r="R777" s="131"/>
      <c r="S777" s="131"/>
      <c r="T777" s="131"/>
      <c r="U777" s="131"/>
      <c r="V777" s="141"/>
      <c r="W777" s="175" t="s">
        <v>20268</v>
      </c>
      <c r="Y777" s="158">
        <v>25717</v>
      </c>
      <c r="Z777" s="176"/>
      <c r="AA777" s="176"/>
      <c r="AB777" s="176"/>
      <c r="AC777" s="176"/>
      <c r="AD777" s="176"/>
      <c r="AG777" s="156"/>
      <c r="AH777" s="157"/>
      <c r="AI777" s="157"/>
      <c r="AJ777" s="157"/>
      <c r="AK777" s="157"/>
      <c r="AM777" s="159"/>
    </row>
    <row r="778" spans="1:39" s="158" customFormat="1" ht="15" customHeight="1" x14ac:dyDescent="0.25">
      <c r="A778" s="131">
        <v>772</v>
      </c>
      <c r="B778" s="131" t="s">
        <v>18637</v>
      </c>
      <c r="C778" s="131" t="s">
        <v>18692</v>
      </c>
      <c r="D778" s="131" t="s">
        <v>77</v>
      </c>
      <c r="E778" s="131" t="s">
        <v>18640</v>
      </c>
      <c r="F778" s="131" t="s">
        <v>18498</v>
      </c>
      <c r="G778" s="131" t="s">
        <v>20269</v>
      </c>
      <c r="H778" s="131">
        <v>1959</v>
      </c>
      <c r="I778" s="131">
        <v>2017</v>
      </c>
      <c r="J778" s="131"/>
      <c r="K778" s="131"/>
      <c r="L778" s="131"/>
      <c r="M778" s="131"/>
      <c r="N778" s="131" t="s">
        <v>18639</v>
      </c>
      <c r="O778" s="131"/>
      <c r="P778" s="131"/>
      <c r="Q778" s="131"/>
      <c r="R778" s="131"/>
      <c r="S778" s="131"/>
      <c r="T778" s="131"/>
      <c r="U778" s="131"/>
      <c r="V778" s="141"/>
      <c r="W778" s="175" t="s">
        <v>20270</v>
      </c>
      <c r="Y778" s="158">
        <v>21705</v>
      </c>
      <c r="Z778" s="176"/>
      <c r="AA778" s="176"/>
      <c r="AB778" s="176"/>
      <c r="AC778" s="176"/>
      <c r="AD778" s="176"/>
      <c r="AG778" s="156"/>
      <c r="AH778" s="157"/>
      <c r="AI778" s="157"/>
      <c r="AJ778" s="157"/>
      <c r="AK778" s="157"/>
      <c r="AM778" s="159"/>
    </row>
    <row r="779" spans="1:39" s="158" customFormat="1" ht="15" customHeight="1" x14ac:dyDescent="0.25">
      <c r="A779" s="131">
        <v>773</v>
      </c>
      <c r="B779" s="131" t="s">
        <v>18637</v>
      </c>
      <c r="C779" s="131" t="s">
        <v>18692</v>
      </c>
      <c r="D779" s="131" t="s">
        <v>77</v>
      </c>
      <c r="E779" s="131" t="s">
        <v>18640</v>
      </c>
      <c r="F779" s="131" t="s">
        <v>18498</v>
      </c>
      <c r="G779" s="131" t="s">
        <v>20271</v>
      </c>
      <c r="H779" s="131">
        <v>1959</v>
      </c>
      <c r="I779" s="131">
        <v>2017</v>
      </c>
      <c r="J779" s="131"/>
      <c r="K779" s="131"/>
      <c r="L779" s="131"/>
      <c r="M779" s="131"/>
      <c r="N779" s="131"/>
      <c r="O779" s="131" t="s">
        <v>18639</v>
      </c>
      <c r="P779" s="131"/>
      <c r="Q779" s="131"/>
      <c r="R779" s="131"/>
      <c r="S779" s="131"/>
      <c r="T779" s="131"/>
      <c r="U779" s="131"/>
      <c r="V779" s="141"/>
      <c r="W779" s="175" t="s">
        <v>20272</v>
      </c>
      <c r="Y779" s="158">
        <v>21746</v>
      </c>
      <c r="Z779" s="176"/>
      <c r="AA779" s="176"/>
      <c r="AB779" s="176"/>
      <c r="AC779" s="176"/>
      <c r="AD779" s="176"/>
      <c r="AG779" s="156"/>
      <c r="AH779" s="157"/>
      <c r="AI779" s="157"/>
      <c r="AJ779" s="157"/>
      <c r="AK779" s="157"/>
      <c r="AM779" s="159"/>
    </row>
    <row r="780" spans="1:39" s="158" customFormat="1" ht="15" customHeight="1" x14ac:dyDescent="0.25">
      <c r="A780" s="131">
        <v>774</v>
      </c>
      <c r="B780" s="131" t="s">
        <v>18637</v>
      </c>
      <c r="C780" s="131" t="s">
        <v>18692</v>
      </c>
      <c r="D780" s="131" t="s">
        <v>77</v>
      </c>
      <c r="E780" s="131" t="s">
        <v>18640</v>
      </c>
      <c r="F780" s="131" t="s">
        <v>18498</v>
      </c>
      <c r="G780" s="131" t="s">
        <v>20273</v>
      </c>
      <c r="H780" s="131">
        <v>1985</v>
      </c>
      <c r="I780" s="131">
        <v>2017</v>
      </c>
      <c r="J780" s="131"/>
      <c r="K780" s="131"/>
      <c r="L780" s="131"/>
      <c r="M780" s="131"/>
      <c r="N780" s="131"/>
      <c r="O780" s="131" t="s">
        <v>18639</v>
      </c>
      <c r="P780" s="131"/>
      <c r="Q780" s="131"/>
      <c r="R780" s="131"/>
      <c r="S780" s="131"/>
      <c r="T780" s="131"/>
      <c r="U780" s="244"/>
      <c r="V780" s="141"/>
      <c r="W780" s="175" t="s">
        <v>20274</v>
      </c>
      <c r="Y780" s="158">
        <v>31189</v>
      </c>
      <c r="Z780" s="176"/>
      <c r="AA780" s="176"/>
      <c r="AB780" s="176"/>
      <c r="AC780" s="176"/>
      <c r="AD780" s="176"/>
      <c r="AG780" s="156"/>
      <c r="AH780" s="157"/>
      <c r="AI780" s="157"/>
      <c r="AJ780" s="157"/>
      <c r="AK780" s="157"/>
      <c r="AM780" s="159"/>
    </row>
    <row r="781" spans="1:39" s="158" customFormat="1" ht="15" customHeight="1" x14ac:dyDescent="0.25">
      <c r="A781" s="131">
        <v>775</v>
      </c>
      <c r="B781" s="131" t="s">
        <v>18637</v>
      </c>
      <c r="C781" s="131" t="s">
        <v>18692</v>
      </c>
      <c r="D781" s="131" t="s">
        <v>77</v>
      </c>
      <c r="E781" s="131" t="s">
        <v>18640</v>
      </c>
      <c r="F781" s="131" t="s">
        <v>18498</v>
      </c>
      <c r="G781" s="131" t="s">
        <v>20275</v>
      </c>
      <c r="H781" s="131">
        <v>1964</v>
      </c>
      <c r="I781" s="131">
        <v>2017</v>
      </c>
      <c r="J781" s="131"/>
      <c r="K781" s="131"/>
      <c r="L781" s="131"/>
      <c r="M781" s="131"/>
      <c r="N781" s="131"/>
      <c r="O781" s="131" t="s">
        <v>18639</v>
      </c>
      <c r="P781" s="131"/>
      <c r="Q781" s="131"/>
      <c r="R781" s="131"/>
      <c r="S781" s="131"/>
      <c r="T781" s="131"/>
      <c r="U781" s="131"/>
      <c r="V781" s="141"/>
      <c r="W781" s="175" t="s">
        <v>20276</v>
      </c>
      <c r="Y781" s="158">
        <v>23468</v>
      </c>
      <c r="Z781" s="176"/>
      <c r="AA781" s="176"/>
      <c r="AB781" s="176"/>
      <c r="AC781" s="176"/>
      <c r="AD781" s="176"/>
      <c r="AG781" s="156"/>
      <c r="AH781" s="157"/>
      <c r="AI781" s="157"/>
      <c r="AJ781" s="157"/>
      <c r="AK781" s="157"/>
      <c r="AM781" s="159"/>
    </row>
    <row r="782" spans="1:39" s="158" customFormat="1" ht="15" customHeight="1" x14ac:dyDescent="0.25">
      <c r="A782" s="131">
        <v>776</v>
      </c>
      <c r="B782" s="131" t="s">
        <v>18637</v>
      </c>
      <c r="C782" s="131" t="s">
        <v>18692</v>
      </c>
      <c r="D782" s="131" t="s">
        <v>77</v>
      </c>
      <c r="E782" s="131" t="s">
        <v>18640</v>
      </c>
      <c r="F782" s="131" t="s">
        <v>18498</v>
      </c>
      <c r="G782" s="131" t="s">
        <v>20277</v>
      </c>
      <c r="H782" s="131">
        <v>1960</v>
      </c>
      <c r="I782" s="131">
        <v>2017</v>
      </c>
      <c r="J782" s="131"/>
      <c r="K782" s="131"/>
      <c r="L782" s="131"/>
      <c r="M782" s="131"/>
      <c r="N782" s="131"/>
      <c r="O782" s="131" t="s">
        <v>18639</v>
      </c>
      <c r="P782" s="244"/>
      <c r="Q782" s="131"/>
      <c r="R782" s="131"/>
      <c r="S782" s="131"/>
      <c r="T782" s="131"/>
      <c r="U782" s="131"/>
      <c r="V782" s="141"/>
      <c r="W782" s="175" t="s">
        <v>20278</v>
      </c>
      <c r="Y782" s="158">
        <v>22178</v>
      </c>
      <c r="Z782" s="176"/>
      <c r="AA782" s="176"/>
      <c r="AB782" s="176"/>
      <c r="AC782" s="176"/>
      <c r="AD782" s="176"/>
      <c r="AG782" s="156"/>
      <c r="AH782" s="157"/>
      <c r="AI782" s="157"/>
      <c r="AJ782" s="157"/>
      <c r="AK782" s="157"/>
      <c r="AM782" s="159"/>
    </row>
    <row r="783" spans="1:39" s="158" customFormat="1" ht="15" customHeight="1" x14ac:dyDescent="0.25">
      <c r="A783" s="131">
        <v>777</v>
      </c>
      <c r="B783" s="131" t="s">
        <v>18637</v>
      </c>
      <c r="C783" s="131" t="s">
        <v>18692</v>
      </c>
      <c r="D783" s="131" t="s">
        <v>77</v>
      </c>
      <c r="E783" s="131" t="s">
        <v>18640</v>
      </c>
      <c r="F783" s="131" t="s">
        <v>18498</v>
      </c>
      <c r="G783" s="131" t="s">
        <v>20279</v>
      </c>
      <c r="H783" s="131">
        <v>1961</v>
      </c>
      <c r="I783" s="131">
        <v>2017</v>
      </c>
      <c r="J783" s="131"/>
      <c r="K783" s="131"/>
      <c r="L783" s="131"/>
      <c r="M783" s="131"/>
      <c r="N783" s="131"/>
      <c r="O783" s="131" t="s">
        <v>18639</v>
      </c>
      <c r="P783" s="131"/>
      <c r="Q783" s="131"/>
      <c r="R783" s="131"/>
      <c r="S783" s="131"/>
      <c r="T783" s="131"/>
      <c r="U783" s="131"/>
      <c r="V783" s="141"/>
      <c r="W783" s="175" t="s">
        <v>20280</v>
      </c>
      <c r="Y783" s="158">
        <v>22438</v>
      </c>
      <c r="Z783" s="176"/>
      <c r="AA783" s="176"/>
      <c r="AB783" s="176"/>
      <c r="AC783" s="176"/>
      <c r="AD783" s="176"/>
      <c r="AG783" s="156"/>
      <c r="AH783" s="157"/>
      <c r="AI783" s="157"/>
      <c r="AJ783" s="157"/>
      <c r="AK783" s="157"/>
      <c r="AM783" s="159"/>
    </row>
    <row r="784" spans="1:39" s="158" customFormat="1" ht="15" customHeight="1" x14ac:dyDescent="0.25">
      <c r="A784" s="131">
        <v>778</v>
      </c>
      <c r="B784" s="131" t="s">
        <v>18637</v>
      </c>
      <c r="C784" s="131" t="s">
        <v>18692</v>
      </c>
      <c r="D784" s="131" t="s">
        <v>77</v>
      </c>
      <c r="E784" s="131" t="s">
        <v>18640</v>
      </c>
      <c r="F784" s="131" t="s">
        <v>18498</v>
      </c>
      <c r="G784" s="131" t="s">
        <v>20281</v>
      </c>
      <c r="H784" s="131">
        <v>1959</v>
      </c>
      <c r="I784" s="131">
        <v>2017</v>
      </c>
      <c r="J784" s="131"/>
      <c r="K784" s="131"/>
      <c r="L784" s="131"/>
      <c r="M784" s="131"/>
      <c r="N784" s="131"/>
      <c r="O784" s="131" t="s">
        <v>18639</v>
      </c>
      <c r="P784" s="131"/>
      <c r="Q784" s="131"/>
      <c r="R784" s="131"/>
      <c r="S784" s="131"/>
      <c r="T784" s="131"/>
      <c r="U784" s="131"/>
      <c r="V784" s="141"/>
      <c r="W784" s="175" t="s">
        <v>20282</v>
      </c>
      <c r="Y784" s="158">
        <v>21624</v>
      </c>
      <c r="Z784" s="176"/>
      <c r="AA784" s="176"/>
      <c r="AB784" s="176"/>
      <c r="AC784" s="176"/>
      <c r="AD784" s="176"/>
      <c r="AG784" s="156"/>
      <c r="AH784" s="157"/>
      <c r="AI784" s="157"/>
      <c r="AJ784" s="157"/>
      <c r="AK784" s="157"/>
      <c r="AM784" s="159"/>
    </row>
    <row r="785" spans="1:39" s="158" customFormat="1" ht="15" customHeight="1" x14ac:dyDescent="0.25">
      <c r="A785" s="131">
        <v>779</v>
      </c>
      <c r="B785" s="131" t="s">
        <v>18637</v>
      </c>
      <c r="C785" s="131" t="s">
        <v>18692</v>
      </c>
      <c r="D785" s="131" t="s">
        <v>77</v>
      </c>
      <c r="E785" s="131" t="s">
        <v>18640</v>
      </c>
      <c r="F785" s="131" t="s">
        <v>18498</v>
      </c>
      <c r="G785" s="131" t="s">
        <v>20283</v>
      </c>
      <c r="H785" s="131">
        <v>1961</v>
      </c>
      <c r="I785" s="131">
        <v>2017</v>
      </c>
      <c r="J785" s="131"/>
      <c r="K785" s="244"/>
      <c r="L785" s="131"/>
      <c r="M785" s="131"/>
      <c r="N785" s="131"/>
      <c r="O785" s="131" t="s">
        <v>18639</v>
      </c>
      <c r="P785" s="131"/>
      <c r="Q785" s="131"/>
      <c r="R785" s="131"/>
      <c r="S785" s="131"/>
      <c r="T785" s="131"/>
      <c r="U785" s="131"/>
      <c r="V785" s="141"/>
      <c r="W785" s="175" t="s">
        <v>20284</v>
      </c>
      <c r="Y785" s="158">
        <v>22494</v>
      </c>
      <c r="Z785" s="176"/>
      <c r="AA785" s="176"/>
      <c r="AB785" s="176"/>
      <c r="AC785" s="176"/>
      <c r="AD785" s="176"/>
      <c r="AG785" s="156"/>
      <c r="AH785" s="157"/>
      <c r="AI785" s="157"/>
      <c r="AJ785" s="157"/>
      <c r="AK785" s="157"/>
      <c r="AM785" s="159"/>
    </row>
    <row r="786" spans="1:39" s="158" customFormat="1" ht="15" customHeight="1" x14ac:dyDescent="0.25">
      <c r="A786" s="131">
        <v>780</v>
      </c>
      <c r="B786" s="131" t="s">
        <v>18637</v>
      </c>
      <c r="C786" s="131" t="s">
        <v>18692</v>
      </c>
      <c r="D786" s="131" t="s">
        <v>77</v>
      </c>
      <c r="E786" s="131" t="s">
        <v>18640</v>
      </c>
      <c r="F786" s="131" t="s">
        <v>18498</v>
      </c>
      <c r="G786" s="131" t="s">
        <v>20285</v>
      </c>
      <c r="H786" s="131">
        <v>1959</v>
      </c>
      <c r="I786" s="131">
        <v>2017</v>
      </c>
      <c r="J786" s="131"/>
      <c r="K786" s="131"/>
      <c r="L786" s="131"/>
      <c r="M786" s="131"/>
      <c r="N786" s="131"/>
      <c r="O786" s="131" t="s">
        <v>18639</v>
      </c>
      <c r="P786" s="131"/>
      <c r="Q786" s="131"/>
      <c r="R786" s="131"/>
      <c r="S786" s="131"/>
      <c r="T786" s="131"/>
      <c r="U786" s="131"/>
      <c r="V786" s="141"/>
      <c r="W786" s="175" t="s">
        <v>20286</v>
      </c>
      <c r="Y786" s="158">
        <v>21554</v>
      </c>
      <c r="Z786" s="176"/>
      <c r="AA786" s="176"/>
      <c r="AB786" s="176"/>
      <c r="AC786" s="176"/>
      <c r="AD786" s="176"/>
      <c r="AG786" s="156"/>
      <c r="AH786" s="157"/>
      <c r="AI786" s="157"/>
      <c r="AJ786" s="157"/>
      <c r="AK786" s="157"/>
      <c r="AM786" s="159"/>
    </row>
    <row r="787" spans="1:39" s="158" customFormat="1" ht="15" customHeight="1" x14ac:dyDescent="0.25">
      <c r="A787" s="131">
        <v>781</v>
      </c>
      <c r="B787" s="131" t="s">
        <v>18637</v>
      </c>
      <c r="C787" s="131" t="s">
        <v>18692</v>
      </c>
      <c r="D787" s="131" t="s">
        <v>77</v>
      </c>
      <c r="E787" s="131" t="s">
        <v>18640</v>
      </c>
      <c r="F787" s="131" t="s">
        <v>18498</v>
      </c>
      <c r="G787" s="131" t="s">
        <v>20287</v>
      </c>
      <c r="H787" s="131">
        <v>1963</v>
      </c>
      <c r="I787" s="131">
        <v>2017</v>
      </c>
      <c r="J787" s="131"/>
      <c r="K787" s="131"/>
      <c r="L787" s="131"/>
      <c r="M787" s="131"/>
      <c r="N787" s="131"/>
      <c r="O787" s="131"/>
      <c r="P787" s="131" t="s">
        <v>18639</v>
      </c>
      <c r="Q787" s="131"/>
      <c r="R787" s="131"/>
      <c r="S787" s="131"/>
      <c r="T787" s="131"/>
      <c r="U787" s="131"/>
      <c r="V787" s="141"/>
      <c r="W787" s="175" t="s">
        <v>20288</v>
      </c>
      <c r="Y787" s="158">
        <v>23075</v>
      </c>
      <c r="Z787" s="176"/>
      <c r="AA787" s="176"/>
      <c r="AB787" s="176"/>
      <c r="AC787" s="176"/>
      <c r="AD787" s="176"/>
      <c r="AG787" s="156"/>
      <c r="AH787" s="157"/>
      <c r="AI787" s="157"/>
      <c r="AJ787" s="157"/>
      <c r="AK787" s="157"/>
      <c r="AM787" s="159"/>
    </row>
    <row r="788" spans="1:39" s="158" customFormat="1" ht="15" customHeight="1" x14ac:dyDescent="0.25">
      <c r="A788" s="131">
        <v>782</v>
      </c>
      <c r="B788" s="131" t="s">
        <v>18637</v>
      </c>
      <c r="C788" s="131" t="s">
        <v>18692</v>
      </c>
      <c r="D788" s="131" t="s">
        <v>77</v>
      </c>
      <c r="E788" s="131" t="s">
        <v>18640</v>
      </c>
      <c r="F788" s="131" t="s">
        <v>18498</v>
      </c>
      <c r="G788" s="131" t="s">
        <v>20289</v>
      </c>
      <c r="H788" s="131">
        <v>1963</v>
      </c>
      <c r="I788" s="131">
        <v>2017</v>
      </c>
      <c r="J788" s="131"/>
      <c r="K788" s="131"/>
      <c r="L788" s="131"/>
      <c r="M788" s="131"/>
      <c r="N788" s="131"/>
      <c r="O788" s="131"/>
      <c r="P788" s="131" t="s">
        <v>18639</v>
      </c>
      <c r="Q788" s="131"/>
      <c r="R788" s="131"/>
      <c r="S788" s="131"/>
      <c r="T788" s="131"/>
      <c r="U788" s="244"/>
      <c r="V788" s="141"/>
      <c r="W788" s="175" t="s">
        <v>20290</v>
      </c>
      <c r="Y788" s="158">
        <v>23132</v>
      </c>
      <c r="Z788" s="176"/>
      <c r="AA788" s="176"/>
      <c r="AB788" s="176"/>
      <c r="AC788" s="176"/>
      <c r="AD788" s="176"/>
      <c r="AG788" s="156"/>
      <c r="AH788" s="157"/>
      <c r="AI788" s="157"/>
      <c r="AJ788" s="157"/>
      <c r="AK788" s="157"/>
      <c r="AM788" s="159"/>
    </row>
    <row r="789" spans="1:39" s="158" customFormat="1" ht="15" customHeight="1" x14ac:dyDescent="0.25">
      <c r="A789" s="131">
        <v>783</v>
      </c>
      <c r="B789" s="131" t="s">
        <v>18637</v>
      </c>
      <c r="C789" s="131" t="s">
        <v>18692</v>
      </c>
      <c r="D789" s="131" t="s">
        <v>77</v>
      </c>
      <c r="E789" s="131" t="s">
        <v>18640</v>
      </c>
      <c r="F789" s="131" t="s">
        <v>18498</v>
      </c>
      <c r="G789" s="131" t="s">
        <v>20291</v>
      </c>
      <c r="H789" s="131">
        <v>1988</v>
      </c>
      <c r="I789" s="131">
        <v>2017</v>
      </c>
      <c r="J789" s="131"/>
      <c r="K789" s="131"/>
      <c r="L789" s="131"/>
      <c r="M789" s="131"/>
      <c r="N789" s="131"/>
      <c r="O789" s="131"/>
      <c r="P789" s="131" t="s">
        <v>18639</v>
      </c>
      <c r="Q789" s="131"/>
      <c r="R789" s="131"/>
      <c r="S789" s="131"/>
      <c r="T789" s="131"/>
      <c r="U789" s="131"/>
      <c r="V789" s="141"/>
      <c r="W789" s="175" t="s">
        <v>20292</v>
      </c>
      <c r="Y789" s="158">
        <v>32248</v>
      </c>
      <c r="Z789" s="176"/>
      <c r="AA789" s="176"/>
      <c r="AB789" s="176"/>
      <c r="AC789" s="176"/>
      <c r="AD789" s="176"/>
      <c r="AG789" s="156"/>
      <c r="AH789" s="157"/>
      <c r="AI789" s="157"/>
      <c r="AJ789" s="157"/>
      <c r="AK789" s="157"/>
      <c r="AM789" s="159"/>
    </row>
    <row r="790" spans="1:39" s="158" customFormat="1" ht="15" customHeight="1" x14ac:dyDescent="0.25">
      <c r="A790" s="131">
        <v>784</v>
      </c>
      <c r="B790" s="131" t="s">
        <v>18637</v>
      </c>
      <c r="C790" s="131" t="s">
        <v>18692</v>
      </c>
      <c r="D790" s="131" t="s">
        <v>77</v>
      </c>
      <c r="E790" s="131" t="s">
        <v>18640</v>
      </c>
      <c r="F790" s="131" t="s">
        <v>18498</v>
      </c>
      <c r="G790" s="131" t="s">
        <v>20293</v>
      </c>
      <c r="H790" s="131">
        <v>1968</v>
      </c>
      <c r="I790" s="131">
        <v>2017</v>
      </c>
      <c r="J790" s="131"/>
      <c r="K790" s="131"/>
      <c r="L790" s="131"/>
      <c r="M790" s="131"/>
      <c r="N790" s="131"/>
      <c r="O790" s="131"/>
      <c r="P790" s="244" t="s">
        <v>18639</v>
      </c>
      <c r="Q790" s="131"/>
      <c r="R790" s="131"/>
      <c r="S790" s="131"/>
      <c r="T790" s="131"/>
      <c r="U790" s="131"/>
      <c r="V790" s="141"/>
      <c r="W790" s="175" t="s">
        <v>20294</v>
      </c>
      <c r="Y790" s="158">
        <v>25091</v>
      </c>
      <c r="Z790" s="176"/>
      <c r="AA790" s="176"/>
      <c r="AB790" s="176"/>
      <c r="AC790" s="176"/>
      <c r="AD790" s="176"/>
      <c r="AG790" s="156"/>
      <c r="AH790" s="157"/>
      <c r="AI790" s="157"/>
      <c r="AJ790" s="157"/>
      <c r="AK790" s="157"/>
      <c r="AM790" s="159"/>
    </row>
    <row r="791" spans="1:39" s="158" customFormat="1" ht="15" customHeight="1" x14ac:dyDescent="0.25">
      <c r="A791" s="131">
        <v>785</v>
      </c>
      <c r="B791" s="131" t="s">
        <v>18637</v>
      </c>
      <c r="C791" s="131" t="s">
        <v>18692</v>
      </c>
      <c r="D791" s="131" t="s">
        <v>77</v>
      </c>
      <c r="E791" s="131" t="s">
        <v>18640</v>
      </c>
      <c r="F791" s="131" t="s">
        <v>18498</v>
      </c>
      <c r="G791" s="131" t="s">
        <v>20295</v>
      </c>
      <c r="H791" s="131">
        <v>1964</v>
      </c>
      <c r="I791" s="131">
        <v>2017</v>
      </c>
      <c r="J791" s="131"/>
      <c r="K791" s="131"/>
      <c r="L791" s="131"/>
      <c r="M791" s="131"/>
      <c r="N791" s="131"/>
      <c r="O791" s="131"/>
      <c r="P791" s="131" t="s">
        <v>18639</v>
      </c>
      <c r="Q791" s="131"/>
      <c r="R791" s="131"/>
      <c r="S791" s="131"/>
      <c r="T791" s="131"/>
      <c r="U791" s="131"/>
      <c r="V791" s="141"/>
      <c r="W791" s="175" t="s">
        <v>20296</v>
      </c>
      <c r="Y791" s="158">
        <v>23638</v>
      </c>
      <c r="Z791" s="176"/>
      <c r="AA791" s="176"/>
      <c r="AB791" s="176"/>
      <c r="AC791" s="176"/>
      <c r="AD791" s="176"/>
      <c r="AG791" s="156"/>
      <c r="AH791" s="157"/>
      <c r="AI791" s="157"/>
      <c r="AJ791" s="157"/>
      <c r="AK791" s="157"/>
      <c r="AM791" s="159"/>
    </row>
    <row r="792" spans="1:39" s="158" customFormat="1" ht="15" customHeight="1" x14ac:dyDescent="0.25">
      <c r="A792" s="131">
        <v>786</v>
      </c>
      <c r="B792" s="131" t="s">
        <v>18637</v>
      </c>
      <c r="C792" s="131" t="s">
        <v>18692</v>
      </c>
      <c r="D792" s="131" t="s">
        <v>77</v>
      </c>
      <c r="E792" s="131" t="s">
        <v>18640</v>
      </c>
      <c r="F792" s="131" t="s">
        <v>18498</v>
      </c>
      <c r="G792" s="131" t="s">
        <v>20297</v>
      </c>
      <c r="H792" s="131">
        <v>1962</v>
      </c>
      <c r="I792" s="131">
        <v>2017</v>
      </c>
      <c r="J792" s="131"/>
      <c r="K792" s="131"/>
      <c r="L792" s="131"/>
      <c r="M792" s="131"/>
      <c r="N792" s="131"/>
      <c r="O792" s="131"/>
      <c r="P792" s="131" t="s">
        <v>18639</v>
      </c>
      <c r="Q792" s="131"/>
      <c r="R792" s="131"/>
      <c r="S792" s="131"/>
      <c r="T792" s="131"/>
      <c r="U792" s="244"/>
      <c r="V792" s="141"/>
      <c r="W792" s="175" t="s">
        <v>20298</v>
      </c>
      <c r="Y792" s="158">
        <v>22939</v>
      </c>
      <c r="Z792" s="176"/>
      <c r="AA792" s="176"/>
      <c r="AB792" s="176"/>
      <c r="AC792" s="176"/>
      <c r="AD792" s="176"/>
      <c r="AG792" s="156"/>
      <c r="AH792" s="157"/>
      <c r="AI792" s="157"/>
      <c r="AJ792" s="157"/>
      <c r="AK792" s="157"/>
      <c r="AM792" s="159"/>
    </row>
    <row r="793" spans="1:39" s="158" customFormat="1" ht="15" customHeight="1" x14ac:dyDescent="0.25">
      <c r="A793" s="131">
        <v>787</v>
      </c>
      <c r="B793" s="131" t="s">
        <v>18637</v>
      </c>
      <c r="C793" s="131" t="s">
        <v>18692</v>
      </c>
      <c r="D793" s="131" t="s">
        <v>77</v>
      </c>
      <c r="E793" s="131" t="s">
        <v>18640</v>
      </c>
      <c r="F793" s="131" t="s">
        <v>18498</v>
      </c>
      <c r="G793" s="131" t="s">
        <v>20299</v>
      </c>
      <c r="H793" s="131">
        <v>1983</v>
      </c>
      <c r="I793" s="131">
        <v>2017</v>
      </c>
      <c r="J793" s="131"/>
      <c r="K793" s="244"/>
      <c r="L793" s="131"/>
      <c r="M793" s="131"/>
      <c r="N793" s="131"/>
      <c r="O793" s="131"/>
      <c r="P793" s="131" t="s">
        <v>18639</v>
      </c>
      <c r="Q793" s="131"/>
      <c r="R793" s="131"/>
      <c r="S793" s="131"/>
      <c r="T793" s="131"/>
      <c r="U793" s="131"/>
      <c r="V793" s="141"/>
      <c r="W793" s="175" t="s">
        <v>20300</v>
      </c>
      <c r="Y793" s="158">
        <v>30609</v>
      </c>
      <c r="Z793" s="176"/>
      <c r="AA793" s="176"/>
      <c r="AB793" s="176"/>
      <c r="AC793" s="176"/>
      <c r="AD793" s="176"/>
      <c r="AG793" s="156"/>
      <c r="AH793" s="157"/>
      <c r="AI793" s="157"/>
      <c r="AJ793" s="157"/>
      <c r="AK793" s="157"/>
      <c r="AM793" s="159"/>
    </row>
    <row r="794" spans="1:39" s="158" customFormat="1" ht="15" customHeight="1" x14ac:dyDescent="0.25">
      <c r="A794" s="131">
        <v>788</v>
      </c>
      <c r="B794" s="131" t="s">
        <v>18637</v>
      </c>
      <c r="C794" s="131" t="s">
        <v>18692</v>
      </c>
      <c r="D794" s="131" t="s">
        <v>77</v>
      </c>
      <c r="E794" s="131" t="s">
        <v>18640</v>
      </c>
      <c r="F794" s="131" t="s">
        <v>18498</v>
      </c>
      <c r="G794" s="131" t="s">
        <v>20301</v>
      </c>
      <c r="H794" s="131">
        <v>1967</v>
      </c>
      <c r="I794" s="131">
        <v>2017</v>
      </c>
      <c r="J794" s="131"/>
      <c r="K794" s="131"/>
      <c r="L794" s="131"/>
      <c r="M794" s="131"/>
      <c r="N794" s="131"/>
      <c r="O794" s="131"/>
      <c r="P794" s="131" t="s">
        <v>18639</v>
      </c>
      <c r="Q794" s="131"/>
      <c r="R794" s="131"/>
      <c r="S794" s="131"/>
      <c r="T794" s="131"/>
      <c r="U794" s="131"/>
      <c r="V794" s="141"/>
      <c r="W794" s="175" t="s">
        <v>20302</v>
      </c>
      <c r="Y794" s="158">
        <v>24765</v>
      </c>
      <c r="Z794" s="176"/>
      <c r="AA794" s="176"/>
      <c r="AB794" s="176"/>
      <c r="AC794" s="176"/>
      <c r="AD794" s="176"/>
      <c r="AG794" s="156"/>
      <c r="AH794" s="157"/>
      <c r="AI794" s="157"/>
      <c r="AJ794" s="157"/>
      <c r="AK794" s="157"/>
      <c r="AM794" s="159"/>
    </row>
    <row r="795" spans="1:39" s="158" customFormat="1" ht="15" customHeight="1" x14ac:dyDescent="0.25">
      <c r="A795" s="131">
        <v>789</v>
      </c>
      <c r="B795" s="131" t="s">
        <v>18637</v>
      </c>
      <c r="C795" s="131" t="s">
        <v>18692</v>
      </c>
      <c r="D795" s="131" t="s">
        <v>77</v>
      </c>
      <c r="E795" s="131" t="s">
        <v>18640</v>
      </c>
      <c r="F795" s="131" t="s">
        <v>18498</v>
      </c>
      <c r="G795" s="131" t="s">
        <v>20303</v>
      </c>
      <c r="H795" s="131">
        <v>1985</v>
      </c>
      <c r="I795" s="131">
        <v>2017</v>
      </c>
      <c r="J795" s="131"/>
      <c r="K795" s="131"/>
      <c r="L795" s="131"/>
      <c r="M795" s="131"/>
      <c r="N795" s="131"/>
      <c r="O795" s="131"/>
      <c r="P795" s="131" t="s">
        <v>18639</v>
      </c>
      <c r="Q795" s="131"/>
      <c r="R795" s="131"/>
      <c r="S795" s="131"/>
      <c r="T795" s="131"/>
      <c r="U795" s="131"/>
      <c r="V795" s="141"/>
      <c r="W795" s="175" t="s">
        <v>20304</v>
      </c>
      <c r="Y795" s="158">
        <v>31168</v>
      </c>
      <c r="Z795" s="176"/>
      <c r="AA795" s="176"/>
      <c r="AB795" s="176"/>
      <c r="AC795" s="176"/>
      <c r="AD795" s="176"/>
      <c r="AG795" s="156"/>
      <c r="AH795" s="157"/>
      <c r="AI795" s="157"/>
      <c r="AJ795" s="157"/>
      <c r="AK795" s="157"/>
      <c r="AM795" s="159"/>
    </row>
    <row r="796" spans="1:39" s="158" customFormat="1" ht="15" customHeight="1" x14ac:dyDescent="0.25">
      <c r="A796" s="131">
        <v>790</v>
      </c>
      <c r="B796" s="131" t="s">
        <v>18637</v>
      </c>
      <c r="C796" s="131" t="s">
        <v>18692</v>
      </c>
      <c r="D796" s="131" t="s">
        <v>77</v>
      </c>
      <c r="E796" s="131" t="s">
        <v>18640</v>
      </c>
      <c r="F796" s="131" t="s">
        <v>18498</v>
      </c>
      <c r="G796" s="131" t="s">
        <v>20305</v>
      </c>
      <c r="H796" s="131">
        <v>1967</v>
      </c>
      <c r="I796" s="131">
        <v>2017</v>
      </c>
      <c r="J796" s="131"/>
      <c r="K796" s="131"/>
      <c r="L796" s="131"/>
      <c r="M796" s="131"/>
      <c r="N796" s="131"/>
      <c r="O796" s="131"/>
      <c r="P796" s="131"/>
      <c r="Q796" s="131" t="s">
        <v>18639</v>
      </c>
      <c r="R796" s="131"/>
      <c r="S796" s="131"/>
      <c r="T796" s="131"/>
      <c r="U796" s="244"/>
      <c r="V796" s="141"/>
      <c r="W796" s="175" t="s">
        <v>20306</v>
      </c>
      <c r="Y796" s="158">
        <v>24549</v>
      </c>
      <c r="Z796" s="176"/>
      <c r="AA796" s="176"/>
      <c r="AB796" s="176"/>
      <c r="AC796" s="176"/>
      <c r="AD796" s="176"/>
      <c r="AG796" s="156"/>
      <c r="AH796" s="157"/>
      <c r="AI796" s="157"/>
      <c r="AJ796" s="157"/>
      <c r="AK796" s="157"/>
      <c r="AM796" s="159"/>
    </row>
    <row r="797" spans="1:39" s="158" customFormat="1" ht="15" customHeight="1" x14ac:dyDescent="0.25">
      <c r="A797" s="131">
        <v>791</v>
      </c>
      <c r="B797" s="131" t="s">
        <v>18637</v>
      </c>
      <c r="C797" s="131" t="s">
        <v>18692</v>
      </c>
      <c r="D797" s="131" t="s">
        <v>77</v>
      </c>
      <c r="E797" s="131" t="s">
        <v>18640</v>
      </c>
      <c r="F797" s="131" t="s">
        <v>18498</v>
      </c>
      <c r="G797" s="131" t="s">
        <v>20307</v>
      </c>
      <c r="H797" s="131">
        <v>1967</v>
      </c>
      <c r="I797" s="131">
        <v>2017</v>
      </c>
      <c r="J797" s="131"/>
      <c r="K797" s="131"/>
      <c r="L797" s="131"/>
      <c r="M797" s="131"/>
      <c r="N797" s="131"/>
      <c r="O797" s="131"/>
      <c r="P797" s="131"/>
      <c r="Q797" s="131" t="s">
        <v>18639</v>
      </c>
      <c r="R797" s="131"/>
      <c r="S797" s="131"/>
      <c r="T797" s="131"/>
      <c r="U797" s="131"/>
      <c r="V797" s="141"/>
      <c r="W797" s="175" t="s">
        <v>20308</v>
      </c>
      <c r="Y797" s="158">
        <v>24549</v>
      </c>
      <c r="Z797" s="176"/>
      <c r="AA797" s="176"/>
      <c r="AB797" s="176"/>
      <c r="AC797" s="176"/>
      <c r="AD797" s="176"/>
      <c r="AG797" s="156"/>
      <c r="AH797" s="157"/>
      <c r="AI797" s="157"/>
      <c r="AJ797" s="157"/>
      <c r="AK797" s="157"/>
      <c r="AM797" s="159"/>
    </row>
    <row r="798" spans="1:39" s="158" customFormat="1" ht="15" customHeight="1" x14ac:dyDescent="0.25">
      <c r="A798" s="131">
        <v>792</v>
      </c>
      <c r="B798" s="131" t="s">
        <v>18637</v>
      </c>
      <c r="C798" s="131" t="s">
        <v>18692</v>
      </c>
      <c r="D798" s="131" t="s">
        <v>77</v>
      </c>
      <c r="E798" s="131" t="s">
        <v>18640</v>
      </c>
      <c r="F798" s="131" t="s">
        <v>18498</v>
      </c>
      <c r="G798" s="131" t="s">
        <v>20309</v>
      </c>
      <c r="H798" s="131">
        <v>1985</v>
      </c>
      <c r="I798" s="131">
        <v>2017</v>
      </c>
      <c r="J798" s="131"/>
      <c r="K798" s="131"/>
      <c r="L798" s="131"/>
      <c r="M798" s="131"/>
      <c r="N798" s="131"/>
      <c r="O798" s="131"/>
      <c r="P798" s="244"/>
      <c r="Q798" s="131" t="s">
        <v>18639</v>
      </c>
      <c r="R798" s="131"/>
      <c r="S798" s="131"/>
      <c r="T798" s="131"/>
      <c r="U798" s="131"/>
      <c r="V798" s="141"/>
      <c r="W798" s="175" t="s">
        <v>20310</v>
      </c>
      <c r="Y798" s="158">
        <v>31248</v>
      </c>
      <c r="Z798" s="176"/>
      <c r="AA798" s="176"/>
      <c r="AB798" s="176"/>
      <c r="AC798" s="176"/>
      <c r="AD798" s="176"/>
      <c r="AG798" s="156"/>
      <c r="AH798" s="157"/>
      <c r="AI798" s="157"/>
      <c r="AJ798" s="157"/>
      <c r="AK798" s="157"/>
      <c r="AM798" s="159"/>
    </row>
    <row r="799" spans="1:39" s="158" customFormat="1" ht="15" customHeight="1" x14ac:dyDescent="0.25">
      <c r="A799" s="131">
        <v>793</v>
      </c>
      <c r="B799" s="131" t="s">
        <v>18637</v>
      </c>
      <c r="C799" s="131" t="s">
        <v>18692</v>
      </c>
      <c r="D799" s="131" t="s">
        <v>77</v>
      </c>
      <c r="E799" s="131" t="s">
        <v>18640</v>
      </c>
      <c r="F799" s="131" t="s">
        <v>18498</v>
      </c>
      <c r="G799" s="131" t="s">
        <v>20311</v>
      </c>
      <c r="H799" s="131">
        <v>1967</v>
      </c>
      <c r="I799" s="131">
        <v>2017</v>
      </c>
      <c r="J799" s="131"/>
      <c r="K799" s="131"/>
      <c r="L799" s="131"/>
      <c r="M799" s="131"/>
      <c r="N799" s="131"/>
      <c r="O799" s="131"/>
      <c r="P799" s="131"/>
      <c r="Q799" s="131" t="s">
        <v>18639</v>
      </c>
      <c r="R799" s="131"/>
      <c r="S799" s="131"/>
      <c r="T799" s="131"/>
      <c r="U799" s="131"/>
      <c r="V799" s="141"/>
      <c r="W799" s="175" t="s">
        <v>20312</v>
      </c>
      <c r="Y799" s="158">
        <v>24617</v>
      </c>
      <c r="Z799" s="176"/>
      <c r="AA799" s="176"/>
      <c r="AB799" s="176"/>
      <c r="AC799" s="176"/>
      <c r="AD799" s="176"/>
      <c r="AG799" s="156"/>
      <c r="AH799" s="157"/>
      <c r="AI799" s="157"/>
      <c r="AJ799" s="157"/>
      <c r="AK799" s="157"/>
      <c r="AM799" s="159"/>
    </row>
    <row r="800" spans="1:39" s="158" customFormat="1" ht="15" customHeight="1" x14ac:dyDescent="0.25">
      <c r="A800" s="131">
        <v>794</v>
      </c>
      <c r="B800" s="131" t="s">
        <v>18637</v>
      </c>
      <c r="C800" s="131" t="s">
        <v>18692</v>
      </c>
      <c r="D800" s="131" t="s">
        <v>77</v>
      </c>
      <c r="E800" s="131" t="s">
        <v>18640</v>
      </c>
      <c r="F800" s="131" t="s">
        <v>18498</v>
      </c>
      <c r="G800" s="131" t="s">
        <v>20313</v>
      </c>
      <c r="H800" s="131">
        <v>1967</v>
      </c>
      <c r="I800" s="131">
        <v>2017</v>
      </c>
      <c r="J800" s="131"/>
      <c r="K800" s="131"/>
      <c r="L800" s="131"/>
      <c r="M800" s="131"/>
      <c r="N800" s="131"/>
      <c r="O800" s="131"/>
      <c r="P800" s="131"/>
      <c r="Q800" s="131" t="s">
        <v>18639</v>
      </c>
      <c r="R800" s="131"/>
      <c r="S800" s="131"/>
      <c r="T800" s="131"/>
      <c r="U800" s="131"/>
      <c r="V800" s="141"/>
      <c r="W800" s="175" t="s">
        <v>20314</v>
      </c>
      <c r="Y800" s="158">
        <v>24673</v>
      </c>
      <c r="Z800" s="176"/>
      <c r="AA800" s="176"/>
      <c r="AB800" s="176"/>
      <c r="AC800" s="176"/>
      <c r="AD800" s="176"/>
      <c r="AG800" s="156"/>
      <c r="AH800" s="157"/>
      <c r="AI800" s="157"/>
      <c r="AJ800" s="157"/>
      <c r="AK800" s="157"/>
      <c r="AM800" s="159"/>
    </row>
    <row r="801" spans="1:39" s="158" customFormat="1" ht="15" customHeight="1" x14ac:dyDescent="0.25">
      <c r="A801" s="131">
        <v>795</v>
      </c>
      <c r="B801" s="131" t="s">
        <v>18637</v>
      </c>
      <c r="C801" s="131" t="s">
        <v>18692</v>
      </c>
      <c r="D801" s="131" t="s">
        <v>77</v>
      </c>
      <c r="E801" s="131" t="s">
        <v>18640</v>
      </c>
      <c r="F801" s="131" t="s">
        <v>18498</v>
      </c>
      <c r="G801" s="131" t="s">
        <v>20315</v>
      </c>
      <c r="H801" s="131">
        <v>1985</v>
      </c>
      <c r="I801" s="131">
        <v>2017</v>
      </c>
      <c r="J801" s="131"/>
      <c r="K801" s="244"/>
      <c r="L801" s="131"/>
      <c r="M801" s="131"/>
      <c r="N801" s="131"/>
      <c r="O801" s="131"/>
      <c r="P801" s="131"/>
      <c r="Q801" s="131" t="s">
        <v>18639</v>
      </c>
      <c r="R801" s="131"/>
      <c r="S801" s="131"/>
      <c r="T801" s="131"/>
      <c r="U801" s="131"/>
      <c r="V801" s="141"/>
      <c r="W801" s="175" t="s">
        <v>20316</v>
      </c>
      <c r="Y801" s="158">
        <v>31248</v>
      </c>
      <c r="Z801" s="176"/>
      <c r="AA801" s="176"/>
      <c r="AB801" s="176"/>
      <c r="AC801" s="176"/>
      <c r="AD801" s="176"/>
      <c r="AG801" s="156"/>
      <c r="AH801" s="157"/>
      <c r="AI801" s="157"/>
      <c r="AJ801" s="157"/>
      <c r="AK801" s="157"/>
      <c r="AM801" s="159"/>
    </row>
    <row r="802" spans="1:39" s="158" customFormat="1" ht="15" customHeight="1" x14ac:dyDescent="0.25">
      <c r="A802" s="131">
        <v>796</v>
      </c>
      <c r="B802" s="131" t="s">
        <v>18637</v>
      </c>
      <c r="C802" s="131" t="s">
        <v>18692</v>
      </c>
      <c r="D802" s="131" t="s">
        <v>77</v>
      </c>
      <c r="E802" s="131" t="s">
        <v>18640</v>
      </c>
      <c r="F802" s="131" t="s">
        <v>18498</v>
      </c>
      <c r="G802" s="131" t="s">
        <v>20317</v>
      </c>
      <c r="H802" s="131">
        <v>1968</v>
      </c>
      <c r="I802" s="131">
        <v>2017</v>
      </c>
      <c r="J802" s="131"/>
      <c r="K802" s="131"/>
      <c r="L802" s="131"/>
      <c r="M802" s="131"/>
      <c r="N802" s="131"/>
      <c r="O802" s="131"/>
      <c r="P802" s="131"/>
      <c r="Q802" s="131" t="s">
        <v>18639</v>
      </c>
      <c r="R802" s="131"/>
      <c r="S802" s="131"/>
      <c r="T802" s="131"/>
      <c r="U802" s="131"/>
      <c r="V802" s="141"/>
      <c r="W802" s="175" t="s">
        <v>20318</v>
      </c>
      <c r="Y802" s="158">
        <v>24974</v>
      </c>
      <c r="Z802" s="176"/>
      <c r="AA802" s="176"/>
      <c r="AB802" s="176"/>
      <c r="AC802" s="176"/>
      <c r="AD802" s="176"/>
      <c r="AG802" s="156"/>
      <c r="AH802" s="157"/>
      <c r="AI802" s="157"/>
      <c r="AJ802" s="157"/>
      <c r="AK802" s="157"/>
      <c r="AM802" s="159"/>
    </row>
    <row r="803" spans="1:39" s="158" customFormat="1" ht="15" customHeight="1" x14ac:dyDescent="0.25">
      <c r="A803" s="131">
        <v>797</v>
      </c>
      <c r="B803" s="131" t="s">
        <v>18637</v>
      </c>
      <c r="C803" s="131" t="s">
        <v>18692</v>
      </c>
      <c r="D803" s="131" t="s">
        <v>77</v>
      </c>
      <c r="E803" s="131" t="s">
        <v>18640</v>
      </c>
      <c r="F803" s="131" t="s">
        <v>18498</v>
      </c>
      <c r="G803" s="131" t="s">
        <v>20319</v>
      </c>
      <c r="H803" s="131">
        <v>1986</v>
      </c>
      <c r="I803" s="131">
        <v>2017</v>
      </c>
      <c r="J803" s="131"/>
      <c r="K803" s="131"/>
      <c r="L803" s="131"/>
      <c r="M803" s="131"/>
      <c r="N803" s="131"/>
      <c r="O803" s="131"/>
      <c r="P803" s="131"/>
      <c r="Q803" s="131" t="s">
        <v>18639</v>
      </c>
      <c r="R803" s="131"/>
      <c r="S803" s="131"/>
      <c r="T803" s="131"/>
      <c r="U803" s="131"/>
      <c r="V803" s="141"/>
      <c r="W803" s="175" t="s">
        <v>20320</v>
      </c>
      <c r="Y803" s="158">
        <v>31613</v>
      </c>
      <c r="Z803" s="176"/>
      <c r="AA803" s="176"/>
      <c r="AB803" s="176"/>
      <c r="AC803" s="176"/>
      <c r="AD803" s="176"/>
      <c r="AG803" s="156"/>
      <c r="AH803" s="157"/>
      <c r="AI803" s="157"/>
      <c r="AJ803" s="157"/>
      <c r="AK803" s="157"/>
      <c r="AM803" s="159"/>
    </row>
    <row r="804" spans="1:39" s="158" customFormat="1" ht="15" customHeight="1" x14ac:dyDescent="0.25">
      <c r="A804" s="131">
        <v>798</v>
      </c>
      <c r="B804" s="131" t="s">
        <v>18637</v>
      </c>
      <c r="C804" s="131" t="s">
        <v>18692</v>
      </c>
      <c r="D804" s="131" t="s">
        <v>77</v>
      </c>
      <c r="E804" s="131" t="s">
        <v>18640</v>
      </c>
      <c r="F804" s="131" t="s">
        <v>18498</v>
      </c>
      <c r="G804" s="131" t="s">
        <v>20321</v>
      </c>
      <c r="H804" s="131">
        <v>1978</v>
      </c>
      <c r="I804" s="131">
        <v>2017</v>
      </c>
      <c r="J804" s="131"/>
      <c r="K804" s="131"/>
      <c r="L804" s="131"/>
      <c r="M804" s="131"/>
      <c r="N804" s="131"/>
      <c r="O804" s="131"/>
      <c r="P804" s="131"/>
      <c r="Q804" s="131"/>
      <c r="R804" s="131" t="s">
        <v>18639</v>
      </c>
      <c r="S804" s="131"/>
      <c r="T804" s="131"/>
      <c r="U804" s="244"/>
      <c r="V804" s="141"/>
      <c r="W804" s="175" t="s">
        <v>20322</v>
      </c>
      <c r="Y804" s="158">
        <v>28619</v>
      </c>
      <c r="Z804" s="176"/>
      <c r="AA804" s="176"/>
      <c r="AB804" s="176"/>
      <c r="AC804" s="176"/>
      <c r="AD804" s="176"/>
      <c r="AG804" s="156"/>
      <c r="AH804" s="157"/>
      <c r="AI804" s="157"/>
      <c r="AJ804" s="157"/>
      <c r="AK804" s="157"/>
      <c r="AM804" s="159"/>
    </row>
    <row r="805" spans="1:39" s="158" customFormat="1" ht="15" customHeight="1" x14ac:dyDescent="0.25">
      <c r="A805" s="131">
        <v>799</v>
      </c>
      <c r="B805" s="131" t="s">
        <v>18637</v>
      </c>
      <c r="C805" s="131" t="s">
        <v>18692</v>
      </c>
      <c r="D805" s="131" t="s">
        <v>77</v>
      </c>
      <c r="E805" s="131" t="s">
        <v>18640</v>
      </c>
      <c r="F805" s="131" t="s">
        <v>18498</v>
      </c>
      <c r="G805" s="131" t="s">
        <v>20323</v>
      </c>
      <c r="H805" s="131">
        <v>1982</v>
      </c>
      <c r="I805" s="131">
        <v>2017</v>
      </c>
      <c r="J805" s="131"/>
      <c r="K805" s="131"/>
      <c r="L805" s="131"/>
      <c r="M805" s="131"/>
      <c r="N805" s="131"/>
      <c r="O805" s="131"/>
      <c r="P805" s="131"/>
      <c r="Q805" s="131"/>
      <c r="R805" s="131" t="s">
        <v>18639</v>
      </c>
      <c r="S805" s="131"/>
      <c r="T805" s="131"/>
      <c r="U805" s="131"/>
      <c r="V805" s="141"/>
      <c r="W805" s="175" t="s">
        <v>20324</v>
      </c>
      <c r="Y805" s="158">
        <v>29974</v>
      </c>
      <c r="Z805" s="176"/>
      <c r="AA805" s="176"/>
      <c r="AB805" s="176"/>
      <c r="AC805" s="176"/>
      <c r="AD805" s="176"/>
      <c r="AG805" s="156"/>
      <c r="AH805" s="157"/>
      <c r="AI805" s="157"/>
      <c r="AJ805" s="157"/>
      <c r="AK805" s="157"/>
      <c r="AM805" s="159"/>
    </row>
    <row r="806" spans="1:39" s="158" customFormat="1" ht="15" customHeight="1" x14ac:dyDescent="0.25">
      <c r="A806" s="131">
        <v>800</v>
      </c>
      <c r="B806" s="131" t="s">
        <v>18637</v>
      </c>
      <c r="C806" s="131" t="s">
        <v>18692</v>
      </c>
      <c r="D806" s="131" t="s">
        <v>77</v>
      </c>
      <c r="E806" s="131" t="s">
        <v>18640</v>
      </c>
      <c r="F806" s="131" t="s">
        <v>18498</v>
      </c>
      <c r="G806" s="131" t="s">
        <v>20325</v>
      </c>
      <c r="H806" s="131">
        <v>1982</v>
      </c>
      <c r="I806" s="131">
        <v>2017</v>
      </c>
      <c r="J806" s="131"/>
      <c r="K806" s="131"/>
      <c r="L806" s="131"/>
      <c r="M806" s="131"/>
      <c r="N806" s="131"/>
      <c r="O806" s="131"/>
      <c r="P806" s="244"/>
      <c r="Q806" s="131"/>
      <c r="R806" s="131" t="s">
        <v>18639</v>
      </c>
      <c r="S806" s="131"/>
      <c r="T806" s="131"/>
      <c r="U806" s="131"/>
      <c r="V806" s="141"/>
      <c r="W806" s="175" t="s">
        <v>20326</v>
      </c>
      <c r="Y806" s="158">
        <v>30087</v>
      </c>
      <c r="Z806" s="176"/>
      <c r="AA806" s="176"/>
      <c r="AB806" s="176"/>
      <c r="AC806" s="176"/>
      <c r="AD806" s="176"/>
      <c r="AG806" s="156"/>
      <c r="AH806" s="157"/>
      <c r="AI806" s="157"/>
      <c r="AJ806" s="157"/>
      <c r="AK806" s="157"/>
      <c r="AM806" s="159"/>
    </row>
    <row r="807" spans="1:39" s="158" customFormat="1" ht="15" customHeight="1" x14ac:dyDescent="0.25">
      <c r="A807" s="131">
        <v>801</v>
      </c>
      <c r="B807" s="131" t="s">
        <v>18637</v>
      </c>
      <c r="C807" s="131" t="s">
        <v>18692</v>
      </c>
      <c r="D807" s="131" t="s">
        <v>77</v>
      </c>
      <c r="E807" s="131" t="s">
        <v>18640</v>
      </c>
      <c r="F807" s="131" t="s">
        <v>18498</v>
      </c>
      <c r="G807" s="131" t="s">
        <v>20327</v>
      </c>
      <c r="H807" s="131">
        <v>1986</v>
      </c>
      <c r="I807" s="131">
        <v>2017</v>
      </c>
      <c r="J807" s="131"/>
      <c r="K807" s="131"/>
      <c r="L807" s="131"/>
      <c r="M807" s="131"/>
      <c r="N807" s="131"/>
      <c r="O807" s="131"/>
      <c r="P807" s="131"/>
      <c r="Q807" s="131"/>
      <c r="R807" s="131" t="s">
        <v>18639</v>
      </c>
      <c r="S807" s="131"/>
      <c r="T807" s="131"/>
      <c r="U807" s="131"/>
      <c r="V807" s="141"/>
      <c r="W807" s="175" t="s">
        <v>20328</v>
      </c>
      <c r="Y807" s="158">
        <v>31413</v>
      </c>
      <c r="Z807" s="176"/>
      <c r="AA807" s="176"/>
      <c r="AB807" s="176"/>
      <c r="AC807" s="176"/>
      <c r="AD807" s="176"/>
      <c r="AG807" s="156"/>
      <c r="AH807" s="157"/>
      <c r="AI807" s="157"/>
      <c r="AJ807" s="157"/>
      <c r="AK807" s="157"/>
      <c r="AM807" s="159"/>
    </row>
    <row r="808" spans="1:39" s="158" customFormat="1" ht="15" customHeight="1" x14ac:dyDescent="0.25">
      <c r="A808" s="131">
        <v>802</v>
      </c>
      <c r="B808" s="131" t="s">
        <v>18637</v>
      </c>
      <c r="C808" s="131" t="s">
        <v>18692</v>
      </c>
      <c r="D808" s="131" t="s">
        <v>77</v>
      </c>
      <c r="E808" s="131" t="s">
        <v>18640</v>
      </c>
      <c r="F808" s="131" t="s">
        <v>18498</v>
      </c>
      <c r="G808" s="131" t="s">
        <v>20329</v>
      </c>
      <c r="H808" s="131">
        <v>1982</v>
      </c>
      <c r="I808" s="131">
        <v>2017</v>
      </c>
      <c r="J808" s="131"/>
      <c r="K808" s="131"/>
      <c r="L808" s="131"/>
      <c r="M808" s="131"/>
      <c r="N808" s="131"/>
      <c r="O808" s="131"/>
      <c r="P808" s="131"/>
      <c r="Q808" s="131"/>
      <c r="R808" s="131" t="s">
        <v>18639</v>
      </c>
      <c r="S808" s="131"/>
      <c r="T808" s="131"/>
      <c r="U808" s="131"/>
      <c r="V808" s="141"/>
      <c r="W808" s="175" t="s">
        <v>20330</v>
      </c>
      <c r="Y808" s="158">
        <v>30085</v>
      </c>
      <c r="Z808" s="176"/>
      <c r="AA808" s="176"/>
      <c r="AB808" s="176"/>
      <c r="AC808" s="176"/>
      <c r="AD808" s="176"/>
      <c r="AG808" s="156"/>
      <c r="AH808" s="157"/>
      <c r="AI808" s="157"/>
      <c r="AJ808" s="157"/>
      <c r="AK808" s="157"/>
      <c r="AM808" s="159"/>
    </row>
    <row r="809" spans="1:39" s="158" customFormat="1" ht="15" customHeight="1" x14ac:dyDescent="0.25">
      <c r="A809" s="131">
        <v>803</v>
      </c>
      <c r="B809" s="131" t="s">
        <v>18637</v>
      </c>
      <c r="C809" s="131" t="s">
        <v>18692</v>
      </c>
      <c r="D809" s="131" t="s">
        <v>77</v>
      </c>
      <c r="E809" s="131" t="s">
        <v>18640</v>
      </c>
      <c r="F809" s="131" t="s">
        <v>18498</v>
      </c>
      <c r="G809" s="131" t="s">
        <v>20331</v>
      </c>
      <c r="H809" s="131">
        <v>1963</v>
      </c>
      <c r="I809" s="131">
        <v>2017</v>
      </c>
      <c r="J809" s="131"/>
      <c r="K809" s="244"/>
      <c r="L809" s="131"/>
      <c r="M809" s="131"/>
      <c r="N809" s="131"/>
      <c r="O809" s="131"/>
      <c r="P809" s="131"/>
      <c r="Q809" s="131"/>
      <c r="R809" s="131" t="s">
        <v>18639</v>
      </c>
      <c r="S809" s="131"/>
      <c r="T809" s="131"/>
      <c r="U809" s="131"/>
      <c r="V809" s="141"/>
      <c r="W809" s="175" t="s">
        <v>20332</v>
      </c>
      <c r="Y809" s="158">
        <v>23175</v>
      </c>
      <c r="Z809" s="176"/>
      <c r="AA809" s="176"/>
      <c r="AB809" s="176"/>
      <c r="AC809" s="176"/>
      <c r="AD809" s="176"/>
      <c r="AG809" s="156"/>
      <c r="AH809" s="157"/>
      <c r="AI809" s="157"/>
      <c r="AJ809" s="157"/>
      <c r="AK809" s="157"/>
      <c r="AM809" s="159"/>
    </row>
    <row r="810" spans="1:39" s="158" customFormat="1" ht="15" customHeight="1" x14ac:dyDescent="0.25">
      <c r="A810" s="131">
        <v>804</v>
      </c>
      <c r="B810" s="131" t="s">
        <v>18637</v>
      </c>
      <c r="C810" s="131" t="s">
        <v>18692</v>
      </c>
      <c r="D810" s="131" t="s">
        <v>77</v>
      </c>
      <c r="E810" s="131" t="s">
        <v>18640</v>
      </c>
      <c r="F810" s="131" t="s">
        <v>18498</v>
      </c>
      <c r="G810" s="131" t="s">
        <v>20333</v>
      </c>
      <c r="H810" s="131">
        <v>1967</v>
      </c>
      <c r="I810" s="131">
        <v>2017</v>
      </c>
      <c r="J810" s="131"/>
      <c r="K810" s="131"/>
      <c r="L810" s="131"/>
      <c r="M810" s="131"/>
      <c r="N810" s="131"/>
      <c r="O810" s="131"/>
      <c r="P810" s="131"/>
      <c r="Q810" s="131"/>
      <c r="R810" s="131" t="s">
        <v>18639</v>
      </c>
      <c r="S810" s="131"/>
      <c r="T810" s="131"/>
      <c r="U810" s="131"/>
      <c r="V810" s="141"/>
      <c r="W810" s="175" t="s">
        <v>20334</v>
      </c>
      <c r="Y810" s="158">
        <v>24606</v>
      </c>
      <c r="Z810" s="176"/>
      <c r="AA810" s="176"/>
      <c r="AB810" s="176"/>
      <c r="AC810" s="176"/>
      <c r="AD810" s="176"/>
      <c r="AG810" s="156"/>
      <c r="AH810" s="157"/>
      <c r="AI810" s="157"/>
      <c r="AJ810" s="157"/>
      <c r="AK810" s="157"/>
      <c r="AM810" s="159"/>
    </row>
    <row r="811" spans="1:39" s="158" customFormat="1" ht="15" customHeight="1" x14ac:dyDescent="0.25">
      <c r="A811" s="131">
        <v>805</v>
      </c>
      <c r="B811" s="131" t="s">
        <v>18637</v>
      </c>
      <c r="C811" s="131" t="s">
        <v>18692</v>
      </c>
      <c r="D811" s="131" t="s">
        <v>77</v>
      </c>
      <c r="E811" s="131" t="s">
        <v>18640</v>
      </c>
      <c r="F811" s="131" t="s">
        <v>18498</v>
      </c>
      <c r="G811" s="131" t="s">
        <v>20335</v>
      </c>
      <c r="H811" s="131">
        <v>1964</v>
      </c>
      <c r="I811" s="131">
        <v>2017</v>
      </c>
      <c r="J811" s="131"/>
      <c r="K811" s="131"/>
      <c r="L811" s="131"/>
      <c r="M811" s="131"/>
      <c r="N811" s="131"/>
      <c r="O811" s="131"/>
      <c r="P811" s="131"/>
      <c r="Q811" s="131"/>
      <c r="R811" s="131" t="s">
        <v>18639</v>
      </c>
      <c r="S811" s="131"/>
      <c r="T811" s="131"/>
      <c r="U811" s="131"/>
      <c r="V811" s="141"/>
      <c r="W811" s="175" t="s">
        <v>20336</v>
      </c>
      <c r="Y811" s="158">
        <v>23477</v>
      </c>
      <c r="Z811" s="176"/>
      <c r="AA811" s="176"/>
      <c r="AB811" s="176"/>
      <c r="AC811" s="176"/>
      <c r="AD811" s="176"/>
      <c r="AG811" s="156"/>
      <c r="AH811" s="157"/>
      <c r="AI811" s="157"/>
      <c r="AJ811" s="157"/>
      <c r="AK811" s="157"/>
      <c r="AM811" s="159"/>
    </row>
    <row r="812" spans="1:39" s="158" customFormat="1" ht="15" customHeight="1" x14ac:dyDescent="0.25">
      <c r="A812" s="131">
        <v>806</v>
      </c>
      <c r="B812" s="131" t="s">
        <v>18637</v>
      </c>
      <c r="C812" s="131" t="s">
        <v>18692</v>
      </c>
      <c r="D812" s="131" t="s">
        <v>77</v>
      </c>
      <c r="E812" s="131" t="s">
        <v>18640</v>
      </c>
      <c r="F812" s="131" t="s">
        <v>18498</v>
      </c>
      <c r="G812" s="131" t="s">
        <v>20337</v>
      </c>
      <c r="H812" s="131">
        <v>1967</v>
      </c>
      <c r="I812" s="131">
        <v>2017</v>
      </c>
      <c r="J812" s="131"/>
      <c r="K812" s="131"/>
      <c r="L812" s="131"/>
      <c r="M812" s="131"/>
      <c r="N812" s="131"/>
      <c r="O812" s="131"/>
      <c r="P812" s="131"/>
      <c r="Q812" s="131"/>
      <c r="R812" s="131" t="s">
        <v>18639</v>
      </c>
      <c r="S812" s="131"/>
      <c r="T812" s="131"/>
      <c r="U812" s="244"/>
      <c r="V812" s="141"/>
      <c r="W812" s="175" t="s">
        <v>20338</v>
      </c>
      <c r="Y812" s="158">
        <v>24606</v>
      </c>
      <c r="Z812" s="176"/>
      <c r="AA812" s="176"/>
      <c r="AB812" s="176"/>
      <c r="AC812" s="176"/>
      <c r="AD812" s="176"/>
      <c r="AG812" s="156"/>
      <c r="AH812" s="157"/>
      <c r="AI812" s="157"/>
      <c r="AJ812" s="157"/>
      <c r="AK812" s="157"/>
      <c r="AM812" s="159"/>
    </row>
    <row r="813" spans="1:39" s="158" customFormat="1" ht="15" customHeight="1" x14ac:dyDescent="0.25">
      <c r="A813" s="131">
        <v>807</v>
      </c>
      <c r="B813" s="131" t="s">
        <v>18637</v>
      </c>
      <c r="C813" s="131" t="s">
        <v>18692</v>
      </c>
      <c r="D813" s="131" t="s">
        <v>77</v>
      </c>
      <c r="E813" s="131" t="s">
        <v>18640</v>
      </c>
      <c r="F813" s="131" t="s">
        <v>18498</v>
      </c>
      <c r="G813" s="131" t="s">
        <v>20339</v>
      </c>
      <c r="H813" s="131">
        <v>1967</v>
      </c>
      <c r="I813" s="131">
        <v>2017</v>
      </c>
      <c r="J813" s="131"/>
      <c r="K813" s="131"/>
      <c r="L813" s="131"/>
      <c r="M813" s="131"/>
      <c r="N813" s="131"/>
      <c r="O813" s="131"/>
      <c r="P813" s="131"/>
      <c r="Q813" s="131"/>
      <c r="R813" s="131"/>
      <c r="S813" s="131" t="s">
        <v>18639</v>
      </c>
      <c r="T813" s="131"/>
      <c r="U813" s="131"/>
      <c r="V813" s="141"/>
      <c r="W813" s="175" t="s">
        <v>20340</v>
      </c>
      <c r="Y813" s="158">
        <v>24606</v>
      </c>
      <c r="Z813" s="176"/>
      <c r="AA813" s="176"/>
      <c r="AB813" s="176"/>
      <c r="AC813" s="176"/>
      <c r="AD813" s="176"/>
      <c r="AG813" s="156"/>
      <c r="AH813" s="157"/>
      <c r="AI813" s="157"/>
      <c r="AJ813" s="157"/>
      <c r="AK813" s="157"/>
      <c r="AM813" s="159"/>
    </row>
    <row r="814" spans="1:39" s="158" customFormat="1" ht="15" customHeight="1" x14ac:dyDescent="0.25">
      <c r="A814" s="131">
        <v>808</v>
      </c>
      <c r="B814" s="131" t="s">
        <v>18637</v>
      </c>
      <c r="C814" s="131" t="s">
        <v>18692</v>
      </c>
      <c r="D814" s="131" t="s">
        <v>77</v>
      </c>
      <c r="E814" s="131" t="s">
        <v>18640</v>
      </c>
      <c r="F814" s="131" t="s">
        <v>18498</v>
      </c>
      <c r="G814" s="131" t="s">
        <v>20341</v>
      </c>
      <c r="H814" s="131">
        <v>1974</v>
      </c>
      <c r="I814" s="131">
        <v>2017</v>
      </c>
      <c r="J814" s="131"/>
      <c r="K814" s="131"/>
      <c r="L814" s="131"/>
      <c r="M814" s="131"/>
      <c r="N814" s="131"/>
      <c r="O814" s="131"/>
      <c r="P814" s="244"/>
      <c r="Q814" s="131"/>
      <c r="R814" s="131"/>
      <c r="S814" s="131" t="s">
        <v>18639</v>
      </c>
      <c r="T814" s="131"/>
      <c r="U814" s="131"/>
      <c r="V814" s="141"/>
      <c r="W814" s="175" t="s">
        <v>20342</v>
      </c>
      <c r="Y814" s="158">
        <v>27135</v>
      </c>
      <c r="Z814" s="176"/>
      <c r="AA814" s="176"/>
      <c r="AB814" s="176"/>
      <c r="AC814" s="176"/>
      <c r="AD814" s="176"/>
      <c r="AG814" s="156"/>
      <c r="AH814" s="157"/>
      <c r="AI814" s="157"/>
      <c r="AJ814" s="157"/>
      <c r="AK814" s="157"/>
      <c r="AM814" s="159"/>
    </row>
    <row r="815" spans="1:39" s="158" customFormat="1" ht="15" customHeight="1" x14ac:dyDescent="0.25">
      <c r="A815" s="131">
        <v>809</v>
      </c>
      <c r="B815" s="131" t="s">
        <v>18637</v>
      </c>
      <c r="C815" s="131" t="s">
        <v>18692</v>
      </c>
      <c r="D815" s="131" t="s">
        <v>77</v>
      </c>
      <c r="E815" s="131" t="s">
        <v>18640</v>
      </c>
      <c r="F815" s="131" t="s">
        <v>18498</v>
      </c>
      <c r="G815" s="131" t="s">
        <v>20343</v>
      </c>
      <c r="H815" s="131">
        <v>1965</v>
      </c>
      <c r="I815" s="131">
        <v>2017</v>
      </c>
      <c r="J815" s="131"/>
      <c r="K815" s="131"/>
      <c r="L815" s="131"/>
      <c r="M815" s="131"/>
      <c r="N815" s="131"/>
      <c r="O815" s="131"/>
      <c r="P815" s="131"/>
      <c r="Q815" s="131"/>
      <c r="R815" s="131"/>
      <c r="S815" s="131" t="s">
        <v>18639</v>
      </c>
      <c r="T815" s="131"/>
      <c r="U815" s="131"/>
      <c r="V815" s="141"/>
      <c r="W815" s="175" t="s">
        <v>20344</v>
      </c>
      <c r="Y815" s="158">
        <v>23848</v>
      </c>
      <c r="Z815" s="176"/>
      <c r="AA815" s="176"/>
      <c r="AB815" s="176"/>
      <c r="AC815" s="176"/>
      <c r="AD815" s="176"/>
      <c r="AG815" s="156"/>
      <c r="AH815" s="157"/>
      <c r="AI815" s="157"/>
      <c r="AJ815" s="157"/>
      <c r="AK815" s="157"/>
      <c r="AM815" s="159"/>
    </row>
    <row r="816" spans="1:39" s="158" customFormat="1" ht="15" customHeight="1" x14ac:dyDescent="0.25">
      <c r="A816" s="131">
        <v>810</v>
      </c>
      <c r="B816" s="131" t="s">
        <v>18637</v>
      </c>
      <c r="C816" s="131" t="s">
        <v>18692</v>
      </c>
      <c r="D816" s="131" t="s">
        <v>77</v>
      </c>
      <c r="E816" s="131" t="s">
        <v>18640</v>
      </c>
      <c r="F816" s="131" t="s">
        <v>18498</v>
      </c>
      <c r="G816" s="131" t="s">
        <v>20345</v>
      </c>
      <c r="H816" s="131">
        <v>1983</v>
      </c>
      <c r="I816" s="131">
        <v>2017</v>
      </c>
      <c r="J816" s="131"/>
      <c r="K816" s="244"/>
      <c r="L816" s="131"/>
      <c r="M816" s="131"/>
      <c r="N816" s="131"/>
      <c r="O816" s="131"/>
      <c r="P816" s="131"/>
      <c r="Q816" s="131"/>
      <c r="R816" s="131"/>
      <c r="S816" s="131" t="s">
        <v>18639</v>
      </c>
      <c r="T816" s="131"/>
      <c r="U816" s="131"/>
      <c r="V816" s="141"/>
      <c r="W816" s="175" t="s">
        <v>20346</v>
      </c>
      <c r="Y816" s="158">
        <v>30398</v>
      </c>
      <c r="Z816" s="176"/>
      <c r="AA816" s="176"/>
      <c r="AB816" s="176"/>
      <c r="AC816" s="176"/>
      <c r="AD816" s="176"/>
      <c r="AG816" s="156"/>
      <c r="AH816" s="157"/>
      <c r="AI816" s="157"/>
      <c r="AJ816" s="157"/>
      <c r="AK816" s="157"/>
      <c r="AM816" s="159"/>
    </row>
    <row r="817" spans="1:39" s="158" customFormat="1" ht="15" customHeight="1" x14ac:dyDescent="0.25">
      <c r="A817" s="131">
        <v>811</v>
      </c>
      <c r="B817" s="131" t="s">
        <v>18637</v>
      </c>
      <c r="C817" s="131" t="s">
        <v>18692</v>
      </c>
      <c r="D817" s="131" t="s">
        <v>77</v>
      </c>
      <c r="E817" s="131" t="s">
        <v>18640</v>
      </c>
      <c r="F817" s="131" t="s">
        <v>18498</v>
      </c>
      <c r="G817" s="131" t="s">
        <v>20347</v>
      </c>
      <c r="H817" s="131">
        <v>1963</v>
      </c>
      <c r="I817" s="131">
        <v>2017</v>
      </c>
      <c r="J817" s="131"/>
      <c r="K817" s="244"/>
      <c r="L817" s="131"/>
      <c r="M817" s="131"/>
      <c r="N817" s="131"/>
      <c r="O817" s="131"/>
      <c r="P817" s="131"/>
      <c r="Q817" s="131"/>
      <c r="R817" s="131"/>
      <c r="S817" s="131" t="s">
        <v>18639</v>
      </c>
      <c r="T817" s="131"/>
      <c r="U817" s="131"/>
      <c r="V817" s="141"/>
      <c r="W817" s="175" t="s">
        <v>20348</v>
      </c>
      <c r="Y817" s="158">
        <v>23124</v>
      </c>
      <c r="Z817" s="176"/>
      <c r="AA817" s="176"/>
      <c r="AB817" s="176"/>
      <c r="AC817" s="176"/>
      <c r="AD817" s="176"/>
      <c r="AG817" s="156"/>
      <c r="AH817" s="157"/>
      <c r="AI817" s="157"/>
      <c r="AJ817" s="157"/>
      <c r="AK817" s="157"/>
      <c r="AM817" s="159"/>
    </row>
    <row r="818" spans="1:39" s="158" customFormat="1" ht="15" customHeight="1" x14ac:dyDescent="0.25">
      <c r="A818" s="131">
        <v>812</v>
      </c>
      <c r="B818" s="131" t="s">
        <v>18637</v>
      </c>
      <c r="C818" s="131" t="s">
        <v>18692</v>
      </c>
      <c r="D818" s="131" t="s">
        <v>77</v>
      </c>
      <c r="E818" s="131" t="s">
        <v>18640</v>
      </c>
      <c r="F818" s="131" t="s">
        <v>18498</v>
      </c>
      <c r="G818" s="131" t="s">
        <v>20349</v>
      </c>
      <c r="H818" s="131">
        <v>1967</v>
      </c>
      <c r="I818" s="131">
        <v>2017</v>
      </c>
      <c r="J818" s="131"/>
      <c r="K818" s="131"/>
      <c r="L818" s="131"/>
      <c r="M818" s="131"/>
      <c r="N818" s="131"/>
      <c r="O818" s="131"/>
      <c r="P818" s="131"/>
      <c r="Q818" s="131"/>
      <c r="R818" s="131"/>
      <c r="S818" s="131" t="s">
        <v>18639</v>
      </c>
      <c r="T818" s="131"/>
      <c r="U818" s="131"/>
      <c r="V818" s="141"/>
      <c r="W818" s="175" t="s">
        <v>20350</v>
      </c>
      <c r="Y818" s="158">
        <v>24586</v>
      </c>
      <c r="Z818" s="176"/>
      <c r="AA818" s="176"/>
      <c r="AB818" s="176"/>
      <c r="AC818" s="176"/>
      <c r="AD818" s="176"/>
      <c r="AG818" s="156"/>
      <c r="AH818" s="157"/>
      <c r="AI818" s="157"/>
      <c r="AJ818" s="157"/>
      <c r="AK818" s="157"/>
      <c r="AM818" s="159"/>
    </row>
    <row r="819" spans="1:39" s="158" customFormat="1" ht="15" customHeight="1" x14ac:dyDescent="0.25">
      <c r="A819" s="131">
        <v>813</v>
      </c>
      <c r="B819" s="131" t="s">
        <v>18637</v>
      </c>
      <c r="C819" s="131" t="s">
        <v>18692</v>
      </c>
      <c r="D819" s="131" t="s">
        <v>77</v>
      </c>
      <c r="E819" s="131" t="s">
        <v>18640</v>
      </c>
      <c r="F819" s="131" t="s">
        <v>18498</v>
      </c>
      <c r="G819" s="131" t="s">
        <v>20351</v>
      </c>
      <c r="H819" s="131">
        <v>1967</v>
      </c>
      <c r="I819" s="131">
        <v>2017</v>
      </c>
      <c r="J819" s="131"/>
      <c r="K819" s="131"/>
      <c r="L819" s="131"/>
      <c r="M819" s="131"/>
      <c r="N819" s="131"/>
      <c r="O819" s="131"/>
      <c r="P819" s="131"/>
      <c r="Q819" s="131"/>
      <c r="R819" s="131"/>
      <c r="S819" s="131" t="s">
        <v>18639</v>
      </c>
      <c r="T819" s="131"/>
      <c r="U819" s="131"/>
      <c r="V819" s="141"/>
      <c r="W819" s="175" t="s">
        <v>20352</v>
      </c>
      <c r="Y819" s="158">
        <v>24586</v>
      </c>
      <c r="Z819" s="176"/>
      <c r="AA819" s="176"/>
      <c r="AB819" s="176"/>
      <c r="AC819" s="176"/>
      <c r="AD819" s="176"/>
      <c r="AG819" s="156"/>
      <c r="AH819" s="157"/>
      <c r="AI819" s="157"/>
      <c r="AJ819" s="157"/>
      <c r="AK819" s="157"/>
      <c r="AM819" s="159"/>
    </row>
    <row r="820" spans="1:39" s="158" customFormat="1" ht="15" customHeight="1" x14ac:dyDescent="0.25">
      <c r="A820" s="131">
        <v>814</v>
      </c>
      <c r="B820" s="131" t="s">
        <v>18637</v>
      </c>
      <c r="C820" s="131" t="s">
        <v>18692</v>
      </c>
      <c r="D820" s="131" t="s">
        <v>77</v>
      </c>
      <c r="E820" s="131" t="s">
        <v>18640</v>
      </c>
      <c r="F820" s="131" t="s">
        <v>18498</v>
      </c>
      <c r="G820" s="131" t="s">
        <v>20353</v>
      </c>
      <c r="H820" s="131">
        <v>1967</v>
      </c>
      <c r="I820" s="131">
        <v>2017</v>
      </c>
      <c r="J820" s="131"/>
      <c r="K820" s="131"/>
      <c r="L820" s="131"/>
      <c r="M820" s="131"/>
      <c r="N820" s="131"/>
      <c r="O820" s="131"/>
      <c r="P820" s="131"/>
      <c r="Q820" s="131"/>
      <c r="R820" s="131"/>
      <c r="S820" s="131" t="s">
        <v>18639</v>
      </c>
      <c r="T820" s="131"/>
      <c r="U820" s="244"/>
      <c r="V820" s="141"/>
      <c r="W820" s="175" t="s">
        <v>20354</v>
      </c>
      <c r="Y820" s="158">
        <v>24586</v>
      </c>
      <c r="Z820" s="176"/>
      <c r="AA820" s="176"/>
      <c r="AB820" s="176"/>
      <c r="AC820" s="176"/>
      <c r="AD820" s="176"/>
      <c r="AG820" s="156"/>
      <c r="AH820" s="157"/>
      <c r="AI820" s="157"/>
      <c r="AJ820" s="157"/>
      <c r="AK820" s="157"/>
      <c r="AM820" s="159"/>
    </row>
    <row r="821" spans="1:39" s="158" customFormat="1" ht="15" customHeight="1" x14ac:dyDescent="0.25">
      <c r="A821" s="131">
        <v>815</v>
      </c>
      <c r="B821" s="131" t="s">
        <v>18637</v>
      </c>
      <c r="C821" s="131" t="s">
        <v>18692</v>
      </c>
      <c r="D821" s="131" t="s">
        <v>77</v>
      </c>
      <c r="E821" s="131" t="s">
        <v>18640</v>
      </c>
      <c r="F821" s="131" t="s">
        <v>18498</v>
      </c>
      <c r="G821" s="131" t="s">
        <v>20355</v>
      </c>
      <c r="H821" s="131">
        <v>1967</v>
      </c>
      <c r="I821" s="131">
        <v>2017</v>
      </c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31" t="s">
        <v>18639</v>
      </c>
      <c r="U821" s="131"/>
      <c r="V821" s="141"/>
      <c r="W821" s="175" t="s">
        <v>20356</v>
      </c>
      <c r="Y821" s="158">
        <v>24585</v>
      </c>
      <c r="Z821" s="176"/>
      <c r="AA821" s="176"/>
      <c r="AB821" s="176"/>
      <c r="AC821" s="176"/>
      <c r="AD821" s="176"/>
      <c r="AG821" s="156"/>
      <c r="AH821" s="157"/>
      <c r="AI821" s="157"/>
      <c r="AJ821" s="157"/>
      <c r="AK821" s="157"/>
      <c r="AM821" s="159"/>
    </row>
    <row r="822" spans="1:39" s="158" customFormat="1" ht="15" customHeight="1" x14ac:dyDescent="0.25">
      <c r="A822" s="131">
        <v>816</v>
      </c>
      <c r="B822" s="131" t="s">
        <v>18637</v>
      </c>
      <c r="C822" s="131" t="s">
        <v>18692</v>
      </c>
      <c r="D822" s="131" t="s">
        <v>77</v>
      </c>
      <c r="E822" s="131" t="s">
        <v>18640</v>
      </c>
      <c r="F822" s="131" t="s">
        <v>18498</v>
      </c>
      <c r="G822" s="131" t="s">
        <v>20357</v>
      </c>
      <c r="H822" s="131">
        <v>1963</v>
      </c>
      <c r="I822" s="131">
        <v>2017</v>
      </c>
      <c r="J822" s="131"/>
      <c r="K822" s="131"/>
      <c r="L822" s="131"/>
      <c r="M822" s="131"/>
      <c r="N822" s="131"/>
      <c r="O822" s="131"/>
      <c r="P822" s="244"/>
      <c r="Q822" s="131"/>
      <c r="R822" s="131"/>
      <c r="S822" s="131"/>
      <c r="T822" s="131" t="s">
        <v>18639</v>
      </c>
      <c r="U822" s="131"/>
      <c r="V822" s="141"/>
      <c r="W822" s="175" t="s">
        <v>20358</v>
      </c>
      <c r="Y822" s="158">
        <v>23124</v>
      </c>
      <c r="Z822" s="176"/>
      <c r="AA822" s="176"/>
      <c r="AB822" s="176"/>
      <c r="AC822" s="176"/>
      <c r="AD822" s="176"/>
      <c r="AG822" s="156"/>
      <c r="AH822" s="157"/>
      <c r="AI822" s="157"/>
      <c r="AJ822" s="157"/>
      <c r="AK822" s="157"/>
      <c r="AM822" s="159"/>
    </row>
    <row r="823" spans="1:39" s="158" customFormat="1" ht="15" customHeight="1" x14ac:dyDescent="0.25">
      <c r="A823" s="131">
        <v>817</v>
      </c>
      <c r="B823" s="131" t="s">
        <v>18637</v>
      </c>
      <c r="C823" s="131" t="s">
        <v>18692</v>
      </c>
      <c r="D823" s="131" t="s">
        <v>77</v>
      </c>
      <c r="E823" s="131" t="s">
        <v>18640</v>
      </c>
      <c r="F823" s="131" t="s">
        <v>18498</v>
      </c>
      <c r="G823" s="131" t="s">
        <v>20359</v>
      </c>
      <c r="H823" s="131">
        <v>1967</v>
      </c>
      <c r="I823" s="131">
        <v>2017</v>
      </c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1" t="s">
        <v>18639</v>
      </c>
      <c r="U823" s="131"/>
      <c r="V823" s="141"/>
      <c r="W823" s="175" t="s">
        <v>20360</v>
      </c>
      <c r="Y823" s="158">
        <v>24613</v>
      </c>
      <c r="Z823" s="176"/>
      <c r="AA823" s="176"/>
      <c r="AB823" s="176"/>
      <c r="AC823" s="176"/>
      <c r="AD823" s="176"/>
      <c r="AG823" s="156"/>
      <c r="AH823" s="157"/>
      <c r="AI823" s="157"/>
      <c r="AJ823" s="157"/>
      <c r="AK823" s="157"/>
      <c r="AM823" s="159"/>
    </row>
    <row r="824" spans="1:39" s="158" customFormat="1" ht="15" customHeight="1" x14ac:dyDescent="0.25">
      <c r="A824" s="131">
        <v>818</v>
      </c>
      <c r="B824" s="131" t="s">
        <v>18637</v>
      </c>
      <c r="C824" s="131" t="s">
        <v>18692</v>
      </c>
      <c r="D824" s="131" t="s">
        <v>77</v>
      </c>
      <c r="E824" s="131" t="s">
        <v>18640</v>
      </c>
      <c r="F824" s="131" t="s">
        <v>18498</v>
      </c>
      <c r="G824" s="131" t="s">
        <v>20361</v>
      </c>
      <c r="H824" s="131">
        <v>1967</v>
      </c>
      <c r="I824" s="131">
        <v>2017</v>
      </c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31" t="s">
        <v>18639</v>
      </c>
      <c r="U824" s="131"/>
      <c r="V824" s="141"/>
      <c r="W824" s="175" t="s">
        <v>20362</v>
      </c>
      <c r="Y824" s="158">
        <v>24613</v>
      </c>
      <c r="Z824" s="176"/>
      <c r="AA824" s="176"/>
      <c r="AB824" s="176"/>
      <c r="AC824" s="176"/>
      <c r="AD824" s="176"/>
      <c r="AG824" s="156"/>
      <c r="AH824" s="157"/>
      <c r="AI824" s="157"/>
      <c r="AJ824" s="157"/>
      <c r="AK824" s="157"/>
      <c r="AM824" s="159"/>
    </row>
    <row r="825" spans="1:39" s="158" customFormat="1" ht="15" customHeight="1" x14ac:dyDescent="0.25">
      <c r="A825" s="131">
        <v>819</v>
      </c>
      <c r="B825" s="131" t="s">
        <v>18637</v>
      </c>
      <c r="C825" s="131" t="s">
        <v>18692</v>
      </c>
      <c r="D825" s="131" t="s">
        <v>77</v>
      </c>
      <c r="E825" s="131" t="s">
        <v>18640</v>
      </c>
      <c r="F825" s="131" t="s">
        <v>18498</v>
      </c>
      <c r="G825" s="131" t="s">
        <v>20363</v>
      </c>
      <c r="H825" s="131">
        <v>1965</v>
      </c>
      <c r="I825" s="131">
        <v>2017</v>
      </c>
      <c r="J825" s="131"/>
      <c r="K825" s="244"/>
      <c r="L825" s="131"/>
      <c r="M825" s="131"/>
      <c r="N825" s="131"/>
      <c r="O825" s="131"/>
      <c r="P825" s="131"/>
      <c r="Q825" s="131"/>
      <c r="R825" s="131"/>
      <c r="S825" s="131"/>
      <c r="T825" s="131" t="s">
        <v>18639</v>
      </c>
      <c r="U825" s="131"/>
      <c r="V825" s="141"/>
      <c r="W825" s="175" t="s">
        <v>20364</v>
      </c>
      <c r="Y825" s="158">
        <v>23883</v>
      </c>
      <c r="Z825" s="176"/>
      <c r="AA825" s="176"/>
      <c r="AB825" s="176"/>
      <c r="AC825" s="176"/>
      <c r="AD825" s="176"/>
      <c r="AG825" s="156"/>
      <c r="AH825" s="157"/>
      <c r="AI825" s="157"/>
      <c r="AJ825" s="157"/>
      <c r="AK825" s="157"/>
      <c r="AM825" s="159"/>
    </row>
    <row r="826" spans="1:39" s="158" customFormat="1" ht="15" customHeight="1" x14ac:dyDescent="0.25">
      <c r="A826" s="131">
        <v>820</v>
      </c>
      <c r="B826" s="131" t="s">
        <v>18637</v>
      </c>
      <c r="C826" s="131" t="s">
        <v>18692</v>
      </c>
      <c r="D826" s="131" t="s">
        <v>77</v>
      </c>
      <c r="E826" s="131" t="s">
        <v>18640</v>
      </c>
      <c r="F826" s="131" t="s">
        <v>18498</v>
      </c>
      <c r="G826" s="131" t="s">
        <v>20365</v>
      </c>
      <c r="H826" s="131">
        <v>1967</v>
      </c>
      <c r="I826" s="131">
        <v>2017</v>
      </c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31" t="s">
        <v>18639</v>
      </c>
      <c r="U826" s="131"/>
      <c r="V826" s="141"/>
      <c r="W826" s="175" t="s">
        <v>20366</v>
      </c>
      <c r="Y826" s="158">
        <v>24597</v>
      </c>
      <c r="Z826" s="176"/>
      <c r="AA826" s="176"/>
      <c r="AB826" s="176"/>
      <c r="AC826" s="176"/>
      <c r="AD826" s="176"/>
      <c r="AG826" s="156"/>
      <c r="AH826" s="157"/>
      <c r="AI826" s="157"/>
      <c r="AJ826" s="157"/>
      <c r="AK826" s="157"/>
      <c r="AM826" s="159"/>
    </row>
    <row r="827" spans="1:39" s="158" customFormat="1" ht="15" customHeight="1" x14ac:dyDescent="0.25">
      <c r="A827" s="131">
        <v>821</v>
      </c>
      <c r="B827" s="131" t="s">
        <v>18637</v>
      </c>
      <c r="C827" s="131" t="s">
        <v>18692</v>
      </c>
      <c r="D827" s="131" t="s">
        <v>77</v>
      </c>
      <c r="E827" s="131" t="s">
        <v>18640</v>
      </c>
      <c r="F827" s="131" t="s">
        <v>18498</v>
      </c>
      <c r="G827" s="131" t="s">
        <v>20367</v>
      </c>
      <c r="H827" s="131">
        <v>1964</v>
      </c>
      <c r="I827" s="131">
        <v>2017</v>
      </c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31" t="s">
        <v>18639</v>
      </c>
      <c r="U827" s="131"/>
      <c r="V827" s="141"/>
      <c r="W827" s="175" t="s">
        <v>20368</v>
      </c>
      <c r="Y827" s="158">
        <v>23529</v>
      </c>
      <c r="Z827" s="176"/>
      <c r="AA827" s="176"/>
      <c r="AB827" s="176"/>
      <c r="AC827" s="176"/>
      <c r="AD827" s="176"/>
      <c r="AG827" s="156"/>
      <c r="AH827" s="157"/>
      <c r="AI827" s="157"/>
      <c r="AJ827" s="157"/>
      <c r="AK827" s="157"/>
      <c r="AM827" s="159"/>
    </row>
    <row r="828" spans="1:39" s="158" customFormat="1" ht="15" customHeight="1" x14ac:dyDescent="0.25">
      <c r="A828" s="131">
        <v>822</v>
      </c>
      <c r="B828" s="131" t="s">
        <v>18637</v>
      </c>
      <c r="C828" s="131" t="s">
        <v>18692</v>
      </c>
      <c r="D828" s="131" t="s">
        <v>77</v>
      </c>
      <c r="E828" s="131" t="s">
        <v>18640</v>
      </c>
      <c r="F828" s="131" t="s">
        <v>18498</v>
      </c>
      <c r="G828" s="131" t="s">
        <v>20369</v>
      </c>
      <c r="H828" s="131">
        <v>1989</v>
      </c>
      <c r="I828" s="131">
        <v>2017</v>
      </c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1" t="s">
        <v>18639</v>
      </c>
      <c r="U828" s="244"/>
      <c r="V828" s="141"/>
      <c r="W828" s="175" t="s">
        <v>20370</v>
      </c>
      <c r="Y828" s="158">
        <v>32509</v>
      </c>
      <c r="Z828" s="176"/>
      <c r="AA828" s="176"/>
      <c r="AB828" s="176"/>
      <c r="AC828" s="176"/>
      <c r="AD828" s="176"/>
      <c r="AG828" s="156"/>
      <c r="AH828" s="157"/>
      <c r="AI828" s="157"/>
      <c r="AJ828" s="157"/>
      <c r="AK828" s="157"/>
      <c r="AM828" s="159"/>
    </row>
    <row r="829" spans="1:39" s="158" customFormat="1" ht="15" customHeight="1" x14ac:dyDescent="0.25">
      <c r="A829" s="131">
        <v>823</v>
      </c>
      <c r="B829" s="131" t="s">
        <v>18637</v>
      </c>
      <c r="C829" s="131" t="s">
        <v>18692</v>
      </c>
      <c r="D829" s="131" t="s">
        <v>2753</v>
      </c>
      <c r="E829" s="131">
        <v>10</v>
      </c>
      <c r="F829" s="131" t="s">
        <v>18495</v>
      </c>
      <c r="G829" s="131" t="s">
        <v>20371</v>
      </c>
      <c r="H829" s="131">
        <v>1961</v>
      </c>
      <c r="I829" s="131">
        <v>2017</v>
      </c>
      <c r="J829" s="131"/>
      <c r="K829" s="131"/>
      <c r="L829" s="131" t="s">
        <v>18639</v>
      </c>
      <c r="M829" s="131"/>
      <c r="N829" s="131"/>
      <c r="O829" s="131"/>
      <c r="P829" s="131"/>
      <c r="Q829" s="131"/>
      <c r="R829" s="131"/>
      <c r="S829" s="131"/>
      <c r="T829" s="131"/>
      <c r="U829" s="131"/>
      <c r="V829" s="141"/>
      <c r="W829" s="175" t="s">
        <v>20372</v>
      </c>
      <c r="Y829" s="158">
        <v>22508</v>
      </c>
      <c r="Z829" s="176"/>
      <c r="AA829" s="176"/>
      <c r="AB829" s="176"/>
      <c r="AC829" s="176"/>
      <c r="AD829" s="176"/>
      <c r="AG829" s="156"/>
      <c r="AH829" s="157"/>
      <c r="AI829" s="157"/>
      <c r="AJ829" s="157"/>
      <c r="AK829" s="157"/>
      <c r="AM829" s="159"/>
    </row>
    <row r="830" spans="1:39" s="158" customFormat="1" ht="15" customHeight="1" x14ac:dyDescent="0.25">
      <c r="A830" s="131">
        <v>824</v>
      </c>
      <c r="B830" s="131" t="s">
        <v>18637</v>
      </c>
      <c r="C830" s="131" t="s">
        <v>18692</v>
      </c>
      <c r="D830" s="131" t="s">
        <v>2753</v>
      </c>
      <c r="E830" s="131">
        <v>10</v>
      </c>
      <c r="F830" s="131" t="s">
        <v>18495</v>
      </c>
      <c r="G830" s="131" t="s">
        <v>20373</v>
      </c>
      <c r="H830" s="131">
        <v>1977</v>
      </c>
      <c r="I830" s="131">
        <v>2017</v>
      </c>
      <c r="J830" s="131"/>
      <c r="K830" s="131"/>
      <c r="L830" s="131"/>
      <c r="M830" s="131" t="s">
        <v>18639</v>
      </c>
      <c r="N830" s="131"/>
      <c r="O830" s="131"/>
      <c r="P830" s="244"/>
      <c r="Q830" s="131"/>
      <c r="R830" s="131"/>
      <c r="S830" s="131"/>
      <c r="T830" s="131"/>
      <c r="U830" s="131"/>
      <c r="V830" s="141"/>
      <c r="W830" s="175" t="s">
        <v>20374</v>
      </c>
      <c r="Y830" s="158">
        <v>28352</v>
      </c>
      <c r="Z830" s="176"/>
      <c r="AA830" s="176"/>
      <c r="AB830" s="176"/>
      <c r="AC830" s="176"/>
      <c r="AD830" s="176"/>
      <c r="AG830" s="156"/>
      <c r="AH830" s="157"/>
      <c r="AI830" s="157"/>
      <c r="AJ830" s="157"/>
      <c r="AK830" s="157"/>
      <c r="AM830" s="159"/>
    </row>
    <row r="831" spans="1:39" s="158" customFormat="1" ht="15" customHeight="1" x14ac:dyDescent="0.25">
      <c r="A831" s="131">
        <v>825</v>
      </c>
      <c r="B831" s="131" t="s">
        <v>18637</v>
      </c>
      <c r="C831" s="131" t="s">
        <v>18692</v>
      </c>
      <c r="D831" s="131" t="s">
        <v>2753</v>
      </c>
      <c r="E831" s="131">
        <v>10</v>
      </c>
      <c r="F831" s="131" t="s">
        <v>18495</v>
      </c>
      <c r="G831" s="131" t="s">
        <v>20375</v>
      </c>
      <c r="H831" s="131">
        <v>1979</v>
      </c>
      <c r="I831" s="131">
        <v>2017</v>
      </c>
      <c r="J831" s="131"/>
      <c r="K831" s="131"/>
      <c r="L831" s="131"/>
      <c r="M831" s="131"/>
      <c r="N831" s="131" t="s">
        <v>18639</v>
      </c>
      <c r="O831" s="131"/>
      <c r="P831" s="131"/>
      <c r="Q831" s="131"/>
      <c r="R831" s="131"/>
      <c r="S831" s="131"/>
      <c r="T831" s="131"/>
      <c r="U831" s="131"/>
      <c r="V831" s="141"/>
      <c r="W831" s="175" t="s">
        <v>20376</v>
      </c>
      <c r="Y831" s="158">
        <v>29082</v>
      </c>
      <c r="Z831" s="176"/>
      <c r="AA831" s="176"/>
      <c r="AB831" s="176"/>
      <c r="AC831" s="176"/>
      <c r="AD831" s="176"/>
      <c r="AG831" s="156"/>
      <c r="AH831" s="157"/>
      <c r="AI831" s="157"/>
      <c r="AJ831" s="157"/>
      <c r="AK831" s="157"/>
      <c r="AM831" s="159"/>
    </row>
    <row r="832" spans="1:39" s="158" customFormat="1" ht="15" customHeight="1" x14ac:dyDescent="0.25">
      <c r="A832" s="131">
        <v>826</v>
      </c>
      <c r="B832" s="131" t="s">
        <v>18637</v>
      </c>
      <c r="C832" s="131" t="s">
        <v>18692</v>
      </c>
      <c r="D832" s="131" t="s">
        <v>2753</v>
      </c>
      <c r="E832" s="131">
        <v>10</v>
      </c>
      <c r="F832" s="131" t="s">
        <v>18495</v>
      </c>
      <c r="G832" s="131" t="s">
        <v>20377</v>
      </c>
      <c r="H832" s="131">
        <v>1979</v>
      </c>
      <c r="I832" s="131">
        <v>2017</v>
      </c>
      <c r="J832" s="131"/>
      <c r="K832" s="131"/>
      <c r="L832" s="131"/>
      <c r="M832" s="131"/>
      <c r="N832" s="131"/>
      <c r="O832" s="131" t="s">
        <v>18639</v>
      </c>
      <c r="P832" s="131"/>
      <c r="Q832" s="131"/>
      <c r="R832" s="131"/>
      <c r="S832" s="131"/>
      <c r="T832" s="131"/>
      <c r="U832" s="131"/>
      <c r="V832" s="141"/>
      <c r="W832" s="175" t="s">
        <v>20378</v>
      </c>
      <c r="Y832" s="158">
        <v>29082</v>
      </c>
      <c r="Z832" s="176"/>
      <c r="AA832" s="176"/>
      <c r="AB832" s="176"/>
      <c r="AC832" s="176"/>
      <c r="AD832" s="176"/>
      <c r="AG832" s="156"/>
      <c r="AH832" s="157"/>
      <c r="AI832" s="157"/>
      <c r="AJ832" s="157"/>
      <c r="AK832" s="157"/>
      <c r="AM832" s="159"/>
    </row>
    <row r="833" spans="1:39" s="158" customFormat="1" ht="15" customHeight="1" x14ac:dyDescent="0.25">
      <c r="A833" s="131">
        <v>827</v>
      </c>
      <c r="B833" s="131" t="s">
        <v>18637</v>
      </c>
      <c r="C833" s="131" t="s">
        <v>18692</v>
      </c>
      <c r="D833" s="131" t="s">
        <v>2753</v>
      </c>
      <c r="E833" s="131">
        <v>10</v>
      </c>
      <c r="F833" s="131" t="s">
        <v>18495</v>
      </c>
      <c r="G833" s="131" t="s">
        <v>20379</v>
      </c>
      <c r="H833" s="131">
        <v>1976</v>
      </c>
      <c r="I833" s="131">
        <v>2017</v>
      </c>
      <c r="J833" s="131"/>
      <c r="K833" s="244"/>
      <c r="L833" s="131"/>
      <c r="M833" s="131"/>
      <c r="N833" s="131"/>
      <c r="O833" s="131"/>
      <c r="P833" s="131" t="s">
        <v>18639</v>
      </c>
      <c r="Q833" s="131"/>
      <c r="R833" s="131"/>
      <c r="S833" s="131"/>
      <c r="T833" s="131"/>
      <c r="U833" s="131"/>
      <c r="V833" s="141"/>
      <c r="W833" s="175" t="s">
        <v>20380</v>
      </c>
      <c r="Y833" s="158">
        <v>27987</v>
      </c>
      <c r="Z833" s="176"/>
      <c r="AA833" s="176"/>
      <c r="AB833" s="176"/>
      <c r="AC833" s="176"/>
      <c r="AD833" s="176"/>
      <c r="AG833" s="156"/>
      <c r="AH833" s="157"/>
      <c r="AI833" s="157"/>
      <c r="AJ833" s="157"/>
      <c r="AK833" s="157"/>
      <c r="AM833" s="159"/>
    </row>
    <row r="834" spans="1:39" s="158" customFormat="1" ht="15" customHeight="1" x14ac:dyDescent="0.25">
      <c r="A834" s="131">
        <v>828</v>
      </c>
      <c r="B834" s="131" t="s">
        <v>18637</v>
      </c>
      <c r="C834" s="131" t="s">
        <v>18692</v>
      </c>
      <c r="D834" s="131" t="s">
        <v>2753</v>
      </c>
      <c r="E834" s="131" t="s">
        <v>18640</v>
      </c>
      <c r="F834" s="131" t="s">
        <v>18498</v>
      </c>
      <c r="G834" s="131" t="s">
        <v>20381</v>
      </c>
      <c r="H834" s="131">
        <v>1984</v>
      </c>
      <c r="I834" s="131">
        <v>2017</v>
      </c>
      <c r="J834" s="131"/>
      <c r="K834" s="131"/>
      <c r="L834" s="131"/>
      <c r="M834" s="131"/>
      <c r="N834" s="131"/>
      <c r="O834" s="131" t="s">
        <v>18639</v>
      </c>
      <c r="P834" s="131"/>
      <c r="Q834" s="131"/>
      <c r="R834" s="131"/>
      <c r="S834" s="131"/>
      <c r="T834" s="131"/>
      <c r="U834" s="131"/>
      <c r="V834" s="141"/>
      <c r="W834" s="175" t="s">
        <v>20382</v>
      </c>
      <c r="Y834" s="158">
        <v>30727</v>
      </c>
      <c r="Z834" s="176"/>
      <c r="AA834" s="176"/>
      <c r="AB834" s="176"/>
      <c r="AC834" s="176"/>
      <c r="AD834" s="176"/>
      <c r="AG834" s="156"/>
      <c r="AH834" s="157"/>
      <c r="AI834" s="157"/>
      <c r="AJ834" s="157"/>
      <c r="AK834" s="157"/>
      <c r="AM834" s="159"/>
    </row>
    <row r="835" spans="1:39" s="158" customFormat="1" ht="15" customHeight="1" x14ac:dyDescent="0.25">
      <c r="A835" s="131">
        <v>829</v>
      </c>
      <c r="B835" s="131" t="s">
        <v>18637</v>
      </c>
      <c r="C835" s="131" t="s">
        <v>18692</v>
      </c>
      <c r="D835" s="131" t="s">
        <v>2753</v>
      </c>
      <c r="E835" s="131" t="s">
        <v>18640</v>
      </c>
      <c r="F835" s="131" t="s">
        <v>18498</v>
      </c>
      <c r="G835" s="131" t="s">
        <v>20383</v>
      </c>
      <c r="H835" s="131">
        <v>1970</v>
      </c>
      <c r="I835" s="131">
        <v>2017</v>
      </c>
      <c r="J835" s="131"/>
      <c r="K835" s="131"/>
      <c r="L835" s="131"/>
      <c r="M835" s="131"/>
      <c r="N835" s="131"/>
      <c r="O835" s="131"/>
      <c r="P835" s="131"/>
      <c r="Q835" s="131"/>
      <c r="R835" s="131" t="s">
        <v>18639</v>
      </c>
      <c r="S835" s="131"/>
      <c r="T835" s="131"/>
      <c r="U835" s="131"/>
      <c r="V835" s="141"/>
      <c r="W835" s="175" t="s">
        <v>20384</v>
      </c>
      <c r="Y835" s="158">
        <v>25683</v>
      </c>
      <c r="Z835" s="176"/>
      <c r="AA835" s="176"/>
      <c r="AB835" s="176"/>
      <c r="AC835" s="176"/>
      <c r="AD835" s="176"/>
      <c r="AG835" s="156"/>
      <c r="AH835" s="157"/>
      <c r="AI835" s="157"/>
      <c r="AJ835" s="157"/>
      <c r="AK835" s="157"/>
      <c r="AM835" s="159"/>
    </row>
    <row r="836" spans="1:39" s="158" customFormat="1" ht="15" customHeight="1" x14ac:dyDescent="0.25">
      <c r="A836" s="131">
        <v>830</v>
      </c>
      <c r="B836" s="131" t="s">
        <v>18637</v>
      </c>
      <c r="C836" s="131" t="s">
        <v>18692</v>
      </c>
      <c r="D836" s="131" t="s">
        <v>2753</v>
      </c>
      <c r="E836" s="131" t="s">
        <v>18640</v>
      </c>
      <c r="F836" s="131" t="s">
        <v>18498</v>
      </c>
      <c r="G836" s="131" t="s">
        <v>20385</v>
      </c>
      <c r="H836" s="131">
        <v>1982</v>
      </c>
      <c r="I836" s="131">
        <v>2017</v>
      </c>
      <c r="J836" s="131"/>
      <c r="K836" s="131"/>
      <c r="L836" s="131"/>
      <c r="M836" s="131"/>
      <c r="N836" s="131"/>
      <c r="O836" s="131" t="s">
        <v>18639</v>
      </c>
      <c r="P836" s="131"/>
      <c r="Q836" s="131"/>
      <c r="R836" s="131"/>
      <c r="S836" s="131"/>
      <c r="T836" s="131"/>
      <c r="U836" s="131"/>
      <c r="V836" s="141"/>
      <c r="W836" s="175" t="s">
        <v>20386</v>
      </c>
      <c r="Y836" s="158">
        <v>30300</v>
      </c>
      <c r="Z836" s="176"/>
      <c r="AA836" s="176"/>
      <c r="AB836" s="176"/>
      <c r="AC836" s="176"/>
      <c r="AD836" s="176"/>
      <c r="AG836" s="156"/>
      <c r="AH836" s="157"/>
      <c r="AI836" s="157"/>
      <c r="AJ836" s="157"/>
      <c r="AK836" s="157"/>
      <c r="AM836" s="159"/>
    </row>
    <row r="837" spans="1:39" s="158" customFormat="1" ht="15" customHeight="1" x14ac:dyDescent="0.25">
      <c r="A837" s="131">
        <v>831</v>
      </c>
      <c r="B837" s="131" t="s">
        <v>18637</v>
      </c>
      <c r="C837" s="131" t="s">
        <v>18692</v>
      </c>
      <c r="D837" s="131" t="s">
        <v>2753</v>
      </c>
      <c r="E837" s="131" t="s">
        <v>18640</v>
      </c>
      <c r="F837" s="131" t="s">
        <v>18498</v>
      </c>
      <c r="G837" s="131" t="s">
        <v>20387</v>
      </c>
      <c r="H837" s="131">
        <v>1971</v>
      </c>
      <c r="I837" s="131">
        <v>2017</v>
      </c>
      <c r="J837" s="131"/>
      <c r="K837" s="131"/>
      <c r="L837" s="131"/>
      <c r="M837" s="131"/>
      <c r="N837" s="131"/>
      <c r="O837" s="131" t="s">
        <v>18639</v>
      </c>
      <c r="P837" s="131"/>
      <c r="Q837" s="131"/>
      <c r="R837" s="131"/>
      <c r="S837" s="131"/>
      <c r="T837" s="131"/>
      <c r="U837" s="131"/>
      <c r="V837" s="141"/>
      <c r="W837" s="175" t="s">
        <v>20388</v>
      </c>
      <c r="Y837" s="158">
        <v>26197</v>
      </c>
      <c r="Z837" s="176"/>
      <c r="AA837" s="176"/>
      <c r="AB837" s="176"/>
      <c r="AC837" s="176"/>
      <c r="AD837" s="176"/>
      <c r="AG837" s="156"/>
      <c r="AH837" s="157"/>
      <c r="AI837" s="157"/>
      <c r="AJ837" s="157"/>
      <c r="AK837" s="157"/>
      <c r="AM837" s="159"/>
    </row>
    <row r="838" spans="1:39" s="158" customFormat="1" ht="15" customHeight="1" x14ac:dyDescent="0.25">
      <c r="A838" s="131">
        <v>832</v>
      </c>
      <c r="B838" s="131" t="s">
        <v>18637</v>
      </c>
      <c r="C838" s="131" t="s">
        <v>18692</v>
      </c>
      <c r="D838" s="131" t="s">
        <v>2753</v>
      </c>
      <c r="E838" s="131" t="s">
        <v>18640</v>
      </c>
      <c r="F838" s="131" t="s">
        <v>18498</v>
      </c>
      <c r="G838" s="131" t="s">
        <v>20389</v>
      </c>
      <c r="H838" s="131">
        <v>1957</v>
      </c>
      <c r="I838" s="131">
        <v>2017</v>
      </c>
      <c r="J838" s="131"/>
      <c r="K838" s="131"/>
      <c r="L838" s="131"/>
      <c r="M838" s="131"/>
      <c r="N838" s="131"/>
      <c r="O838" s="131" t="s">
        <v>18639</v>
      </c>
      <c r="P838" s="244"/>
      <c r="Q838" s="131"/>
      <c r="R838" s="131"/>
      <c r="S838" s="131"/>
      <c r="T838" s="131"/>
      <c r="U838" s="131"/>
      <c r="V838" s="141"/>
      <c r="W838" s="175" t="s">
        <v>20390</v>
      </c>
      <c r="Y838" s="158">
        <v>21169</v>
      </c>
      <c r="Z838" s="176"/>
      <c r="AA838" s="176"/>
      <c r="AB838" s="176"/>
      <c r="AC838" s="176"/>
      <c r="AD838" s="176"/>
      <c r="AG838" s="156"/>
      <c r="AH838" s="157"/>
      <c r="AI838" s="157"/>
      <c r="AJ838" s="157"/>
      <c r="AK838" s="157"/>
      <c r="AM838" s="159"/>
    </row>
    <row r="839" spans="1:39" s="158" customFormat="1" ht="15" customHeight="1" x14ac:dyDescent="0.25">
      <c r="A839" s="131">
        <v>833</v>
      </c>
      <c r="B839" s="131" t="s">
        <v>18637</v>
      </c>
      <c r="C839" s="131" t="s">
        <v>18692</v>
      </c>
      <c r="D839" s="131" t="s">
        <v>2753</v>
      </c>
      <c r="E839" s="131" t="s">
        <v>18640</v>
      </c>
      <c r="F839" s="131" t="s">
        <v>18498</v>
      </c>
      <c r="G839" s="131" t="s">
        <v>20391</v>
      </c>
      <c r="H839" s="131">
        <v>1978</v>
      </c>
      <c r="I839" s="131">
        <v>2017</v>
      </c>
      <c r="J839" s="131"/>
      <c r="K839" s="131"/>
      <c r="L839" s="131"/>
      <c r="M839" s="131"/>
      <c r="N839" s="131"/>
      <c r="O839" s="131"/>
      <c r="P839" s="131" t="s">
        <v>18639</v>
      </c>
      <c r="Q839" s="131"/>
      <c r="R839" s="131"/>
      <c r="S839" s="131"/>
      <c r="T839" s="131"/>
      <c r="U839" s="131"/>
      <c r="V839" s="141"/>
      <c r="W839" s="175" t="s">
        <v>20392</v>
      </c>
      <c r="Y839" s="158">
        <v>28839</v>
      </c>
      <c r="Z839" s="176"/>
      <c r="AA839" s="176"/>
      <c r="AB839" s="176"/>
      <c r="AC839" s="176"/>
      <c r="AD839" s="176"/>
      <c r="AG839" s="156"/>
      <c r="AH839" s="157"/>
      <c r="AI839" s="157"/>
      <c r="AJ839" s="157"/>
      <c r="AK839" s="157"/>
      <c r="AM839" s="159"/>
    </row>
    <row r="840" spans="1:39" s="158" customFormat="1" ht="15" customHeight="1" x14ac:dyDescent="0.25">
      <c r="A840" s="131">
        <v>834</v>
      </c>
      <c r="B840" s="131" t="s">
        <v>18637</v>
      </c>
      <c r="C840" s="131" t="s">
        <v>18692</v>
      </c>
      <c r="D840" s="131" t="s">
        <v>2753</v>
      </c>
      <c r="E840" s="131" t="s">
        <v>18640</v>
      </c>
      <c r="F840" s="131" t="s">
        <v>18498</v>
      </c>
      <c r="G840" s="131" t="s">
        <v>20393</v>
      </c>
      <c r="H840" s="131">
        <v>1972</v>
      </c>
      <c r="I840" s="131">
        <v>2017</v>
      </c>
      <c r="J840" s="183"/>
      <c r="K840" s="183"/>
      <c r="L840" s="183"/>
      <c r="M840" s="183"/>
      <c r="N840" s="131"/>
      <c r="O840" s="183"/>
      <c r="P840" s="183" t="s">
        <v>18639</v>
      </c>
      <c r="Q840" s="183"/>
      <c r="R840" s="183"/>
      <c r="S840" s="183"/>
      <c r="T840" s="183"/>
      <c r="U840" s="183"/>
      <c r="V840" s="141"/>
      <c r="W840" s="175" t="s">
        <v>20394</v>
      </c>
      <c r="Y840" s="158">
        <v>26444</v>
      </c>
      <c r="Z840" s="176"/>
      <c r="AA840" s="176"/>
      <c r="AB840" s="176"/>
      <c r="AC840" s="176"/>
      <c r="AD840" s="176"/>
      <c r="AG840" s="156"/>
      <c r="AH840" s="157"/>
      <c r="AI840" s="157"/>
      <c r="AJ840" s="157"/>
      <c r="AK840" s="157"/>
      <c r="AM840" s="159"/>
    </row>
    <row r="841" spans="1:39" s="158" customFormat="1" ht="15" customHeight="1" x14ac:dyDescent="0.25">
      <c r="A841" s="131">
        <v>835</v>
      </c>
      <c r="B841" s="131" t="s">
        <v>18637</v>
      </c>
      <c r="C841" s="131" t="s">
        <v>18692</v>
      </c>
      <c r="D841" s="131" t="s">
        <v>2753</v>
      </c>
      <c r="E841" s="131" t="s">
        <v>18640</v>
      </c>
      <c r="F841" s="131" t="s">
        <v>18498</v>
      </c>
      <c r="G841" s="131" t="s">
        <v>20395</v>
      </c>
      <c r="H841" s="131">
        <v>1967</v>
      </c>
      <c r="I841" s="131">
        <v>2017</v>
      </c>
      <c r="J841" s="131"/>
      <c r="K841" s="244"/>
      <c r="L841" s="131"/>
      <c r="M841" s="131"/>
      <c r="N841" s="131"/>
      <c r="O841" s="131"/>
      <c r="P841" s="131"/>
      <c r="Q841" s="131" t="s">
        <v>18639</v>
      </c>
      <c r="R841" s="131"/>
      <c r="S841" s="131"/>
      <c r="T841" s="131"/>
      <c r="U841" s="131"/>
      <c r="V841" s="141"/>
      <c r="W841" s="175" t="s">
        <v>20396</v>
      </c>
      <c r="Y841" s="158">
        <v>24606</v>
      </c>
      <c r="Z841" s="176"/>
      <c r="AA841" s="176"/>
      <c r="AB841" s="176"/>
      <c r="AC841" s="176"/>
      <c r="AD841" s="176"/>
      <c r="AG841" s="156"/>
      <c r="AH841" s="157"/>
      <c r="AI841" s="157"/>
      <c r="AJ841" s="157"/>
      <c r="AK841" s="157"/>
      <c r="AM841" s="159"/>
    </row>
    <row r="842" spans="1:39" s="158" customFormat="1" ht="15" customHeight="1" x14ac:dyDescent="0.25">
      <c r="A842" s="131">
        <v>836</v>
      </c>
      <c r="B842" s="131" t="s">
        <v>18637</v>
      </c>
      <c r="C842" s="131" t="s">
        <v>18692</v>
      </c>
      <c r="D842" s="131" t="s">
        <v>2753</v>
      </c>
      <c r="E842" s="131" t="s">
        <v>18640</v>
      </c>
      <c r="F842" s="131" t="s">
        <v>18498</v>
      </c>
      <c r="G842" s="131" t="s">
        <v>20397</v>
      </c>
      <c r="H842" s="131">
        <v>1969</v>
      </c>
      <c r="I842" s="131">
        <v>2017</v>
      </c>
      <c r="J842" s="131"/>
      <c r="K842" s="131"/>
      <c r="L842" s="131"/>
      <c r="M842" s="131"/>
      <c r="N842" s="131"/>
      <c r="O842" s="131"/>
      <c r="P842" s="131" t="s">
        <v>18639</v>
      </c>
      <c r="Q842" s="131"/>
      <c r="R842" s="131"/>
      <c r="S842" s="131"/>
      <c r="T842" s="131"/>
      <c r="U842" s="131"/>
      <c r="V842" s="141"/>
      <c r="W842" s="175" t="s">
        <v>20398</v>
      </c>
      <c r="Y842" s="158">
        <v>25525</v>
      </c>
      <c r="Z842" s="176"/>
      <c r="AA842" s="176"/>
      <c r="AB842" s="176"/>
      <c r="AC842" s="176"/>
      <c r="AD842" s="176"/>
      <c r="AG842" s="156"/>
      <c r="AH842" s="157"/>
      <c r="AI842" s="157"/>
      <c r="AJ842" s="157"/>
      <c r="AK842" s="157"/>
      <c r="AM842" s="159"/>
    </row>
    <row r="843" spans="1:39" s="158" customFormat="1" ht="15" customHeight="1" x14ac:dyDescent="0.25">
      <c r="A843" s="131">
        <v>837</v>
      </c>
      <c r="B843" s="131" t="s">
        <v>18637</v>
      </c>
      <c r="C843" s="131" t="s">
        <v>18692</v>
      </c>
      <c r="D843" s="131" t="s">
        <v>2753</v>
      </c>
      <c r="E843" s="131" t="s">
        <v>18640</v>
      </c>
      <c r="F843" s="131" t="s">
        <v>18498</v>
      </c>
      <c r="G843" s="131" t="s">
        <v>20399</v>
      </c>
      <c r="H843" s="131">
        <v>1965</v>
      </c>
      <c r="I843" s="131">
        <v>2017</v>
      </c>
      <c r="J843" s="131"/>
      <c r="K843" s="131"/>
      <c r="L843" s="131"/>
      <c r="M843" s="131"/>
      <c r="N843" s="131"/>
      <c r="O843" s="131"/>
      <c r="P843" s="131"/>
      <c r="Q843" s="131"/>
      <c r="R843" s="131" t="s">
        <v>18639</v>
      </c>
      <c r="S843" s="131"/>
      <c r="T843" s="131"/>
      <c r="U843" s="131"/>
      <c r="V843" s="141"/>
      <c r="W843" s="175" t="s">
        <v>20400</v>
      </c>
      <c r="Y843" s="158">
        <v>24091</v>
      </c>
      <c r="Z843" s="176"/>
      <c r="AA843" s="176"/>
      <c r="AB843" s="176"/>
      <c r="AC843" s="176"/>
      <c r="AD843" s="176"/>
      <c r="AG843" s="156"/>
      <c r="AH843" s="157"/>
      <c r="AI843" s="157"/>
      <c r="AJ843" s="157"/>
      <c r="AK843" s="157"/>
      <c r="AM843" s="159"/>
    </row>
    <row r="844" spans="1:39" s="158" customFormat="1" ht="15" customHeight="1" x14ac:dyDescent="0.25">
      <c r="A844" s="131">
        <v>838</v>
      </c>
      <c r="B844" s="131" t="s">
        <v>18637</v>
      </c>
      <c r="C844" s="131" t="s">
        <v>18692</v>
      </c>
      <c r="D844" s="131" t="s">
        <v>2753</v>
      </c>
      <c r="E844" s="131" t="s">
        <v>18640</v>
      </c>
      <c r="F844" s="131" t="s">
        <v>18498</v>
      </c>
      <c r="G844" s="131" t="s">
        <v>20401</v>
      </c>
      <c r="H844" s="131">
        <v>1969</v>
      </c>
      <c r="I844" s="131">
        <v>2017</v>
      </c>
      <c r="J844" s="131"/>
      <c r="K844" s="131"/>
      <c r="L844" s="131"/>
      <c r="M844" s="131"/>
      <c r="N844" s="131"/>
      <c r="O844" s="131"/>
      <c r="P844" s="131"/>
      <c r="Q844" s="131"/>
      <c r="R844" s="131" t="s">
        <v>18639</v>
      </c>
      <c r="S844" s="131"/>
      <c r="T844" s="131"/>
      <c r="U844" s="244"/>
      <c r="V844" s="141"/>
      <c r="W844" s="175" t="s">
        <v>20402</v>
      </c>
      <c r="Y844" s="158">
        <v>25552</v>
      </c>
      <c r="Z844" s="176"/>
      <c r="AA844" s="176"/>
      <c r="AB844" s="176"/>
      <c r="AC844" s="176"/>
      <c r="AD844" s="176"/>
      <c r="AG844" s="156"/>
      <c r="AH844" s="157"/>
      <c r="AI844" s="157"/>
      <c r="AJ844" s="157"/>
      <c r="AK844" s="157"/>
      <c r="AM844" s="159"/>
    </row>
    <row r="845" spans="1:39" s="158" customFormat="1" ht="15" customHeight="1" x14ac:dyDescent="0.25">
      <c r="A845" s="131">
        <v>839</v>
      </c>
      <c r="B845" s="131" t="s">
        <v>18637</v>
      </c>
      <c r="C845" s="131" t="s">
        <v>18692</v>
      </c>
      <c r="D845" s="131" t="s">
        <v>2753</v>
      </c>
      <c r="E845" s="131" t="s">
        <v>18640</v>
      </c>
      <c r="F845" s="131" t="s">
        <v>18498</v>
      </c>
      <c r="G845" s="131" t="s">
        <v>20403</v>
      </c>
      <c r="H845" s="131">
        <v>1985</v>
      </c>
      <c r="I845" s="131">
        <v>2017</v>
      </c>
      <c r="J845" s="131"/>
      <c r="K845" s="131"/>
      <c r="L845" s="131"/>
      <c r="M845" s="131"/>
      <c r="N845" s="131"/>
      <c r="O845" s="131"/>
      <c r="P845" s="131" t="s">
        <v>18639</v>
      </c>
      <c r="Q845" s="131"/>
      <c r="R845" s="131"/>
      <c r="S845" s="131"/>
      <c r="T845" s="131"/>
      <c r="U845" s="131"/>
      <c r="V845" s="141"/>
      <c r="W845" s="175" t="s">
        <v>20404</v>
      </c>
      <c r="Y845" s="158">
        <v>31273</v>
      </c>
      <c r="Z845" s="176"/>
      <c r="AA845" s="176"/>
      <c r="AB845" s="176"/>
      <c r="AC845" s="176"/>
      <c r="AD845" s="176"/>
      <c r="AG845" s="156"/>
      <c r="AH845" s="157"/>
      <c r="AI845" s="157"/>
      <c r="AJ845" s="157"/>
      <c r="AK845" s="157"/>
      <c r="AM845" s="159"/>
    </row>
    <row r="846" spans="1:39" s="158" customFormat="1" ht="15" customHeight="1" x14ac:dyDescent="0.25">
      <c r="A846" s="131">
        <v>840</v>
      </c>
      <c r="B846" s="131" t="s">
        <v>18637</v>
      </c>
      <c r="C846" s="131" t="s">
        <v>18692</v>
      </c>
      <c r="D846" s="131" t="s">
        <v>2753</v>
      </c>
      <c r="E846" s="131" t="s">
        <v>18640</v>
      </c>
      <c r="F846" s="131" t="s">
        <v>18498</v>
      </c>
      <c r="G846" s="131" t="s">
        <v>20405</v>
      </c>
      <c r="H846" s="131">
        <v>1985</v>
      </c>
      <c r="I846" s="131">
        <v>2017</v>
      </c>
      <c r="J846" s="131"/>
      <c r="K846" s="131"/>
      <c r="L846" s="131"/>
      <c r="M846" s="131"/>
      <c r="N846" s="131"/>
      <c r="O846" s="131"/>
      <c r="P846" s="244" t="s">
        <v>18639</v>
      </c>
      <c r="Q846" s="131"/>
      <c r="R846" s="131"/>
      <c r="S846" s="131"/>
      <c r="T846" s="131"/>
      <c r="U846" s="131"/>
      <c r="V846" s="141"/>
      <c r="W846" s="175" t="s">
        <v>20406</v>
      </c>
      <c r="Y846" s="158">
        <v>31273</v>
      </c>
      <c r="Z846" s="176"/>
      <c r="AA846" s="176"/>
      <c r="AB846" s="176"/>
      <c r="AC846" s="176"/>
      <c r="AD846" s="176"/>
      <c r="AG846" s="156"/>
      <c r="AH846" s="157"/>
      <c r="AI846" s="157"/>
      <c r="AJ846" s="157"/>
      <c r="AK846" s="157"/>
      <c r="AM846" s="159"/>
    </row>
    <row r="847" spans="1:39" s="158" customFormat="1" ht="15" customHeight="1" x14ac:dyDescent="0.25">
      <c r="A847" s="131">
        <v>841</v>
      </c>
      <c r="B847" s="131" t="s">
        <v>18637</v>
      </c>
      <c r="C847" s="131" t="s">
        <v>18692</v>
      </c>
      <c r="D847" s="131" t="s">
        <v>2753</v>
      </c>
      <c r="E847" s="131" t="s">
        <v>18640</v>
      </c>
      <c r="F847" s="131" t="s">
        <v>18498</v>
      </c>
      <c r="G847" s="131" t="s">
        <v>20407</v>
      </c>
      <c r="H847" s="131">
        <v>1985</v>
      </c>
      <c r="I847" s="131">
        <v>2017</v>
      </c>
      <c r="J847" s="131"/>
      <c r="K847" s="131"/>
      <c r="L847" s="131"/>
      <c r="M847" s="131"/>
      <c r="N847" s="131"/>
      <c r="O847" s="131"/>
      <c r="P847" s="131" t="s">
        <v>18639</v>
      </c>
      <c r="Q847" s="131"/>
      <c r="R847" s="131"/>
      <c r="S847" s="131"/>
      <c r="T847" s="131"/>
      <c r="U847" s="131"/>
      <c r="V847" s="141"/>
      <c r="W847" s="175" t="s">
        <v>20408</v>
      </c>
      <c r="Y847" s="158">
        <v>31273</v>
      </c>
      <c r="Z847" s="176"/>
      <c r="AA847" s="176"/>
      <c r="AB847" s="176"/>
      <c r="AC847" s="176"/>
      <c r="AD847" s="176"/>
      <c r="AG847" s="156"/>
      <c r="AH847" s="157"/>
      <c r="AI847" s="157"/>
      <c r="AJ847" s="157"/>
      <c r="AK847" s="157"/>
      <c r="AM847" s="159"/>
    </row>
    <row r="848" spans="1:39" s="158" customFormat="1" ht="15" customHeight="1" x14ac:dyDescent="0.25">
      <c r="A848" s="131">
        <v>842</v>
      </c>
      <c r="B848" s="131" t="s">
        <v>18637</v>
      </c>
      <c r="C848" s="131" t="s">
        <v>18692</v>
      </c>
      <c r="D848" s="131" t="s">
        <v>2753</v>
      </c>
      <c r="E848" s="131" t="s">
        <v>18640</v>
      </c>
      <c r="F848" s="131" t="s">
        <v>18498</v>
      </c>
      <c r="G848" s="131" t="s">
        <v>20409</v>
      </c>
      <c r="H848" s="131">
        <v>1985</v>
      </c>
      <c r="I848" s="131">
        <v>2017</v>
      </c>
      <c r="J848" s="131"/>
      <c r="K848" s="131"/>
      <c r="L848" s="131"/>
      <c r="M848" s="131"/>
      <c r="N848" s="131"/>
      <c r="O848" s="131"/>
      <c r="P848" s="131" t="s">
        <v>18639</v>
      </c>
      <c r="Q848" s="131"/>
      <c r="R848" s="131"/>
      <c r="S848" s="131"/>
      <c r="T848" s="131"/>
      <c r="U848" s="131"/>
      <c r="V848" s="141"/>
      <c r="W848" s="175" t="s">
        <v>20410</v>
      </c>
      <c r="Y848" s="158">
        <v>31273</v>
      </c>
      <c r="Z848" s="176"/>
      <c r="AA848" s="176"/>
      <c r="AB848" s="176"/>
      <c r="AC848" s="176"/>
      <c r="AD848" s="176"/>
      <c r="AG848" s="156"/>
      <c r="AH848" s="157"/>
      <c r="AI848" s="157"/>
      <c r="AJ848" s="157"/>
      <c r="AK848" s="157"/>
      <c r="AM848" s="159"/>
    </row>
    <row r="849" spans="1:39" s="158" customFormat="1" ht="15" customHeight="1" x14ac:dyDescent="0.25">
      <c r="A849" s="131">
        <v>843</v>
      </c>
      <c r="B849" s="131" t="s">
        <v>18637</v>
      </c>
      <c r="C849" s="131" t="s">
        <v>18692</v>
      </c>
      <c r="D849" s="131" t="s">
        <v>2753</v>
      </c>
      <c r="E849" s="131" t="s">
        <v>18640</v>
      </c>
      <c r="F849" s="131" t="s">
        <v>18498</v>
      </c>
      <c r="G849" s="131" t="s">
        <v>20411</v>
      </c>
      <c r="H849" s="131">
        <v>1985</v>
      </c>
      <c r="I849" s="131">
        <v>2017</v>
      </c>
      <c r="J849" s="131"/>
      <c r="K849" s="244"/>
      <c r="L849" s="131"/>
      <c r="M849" s="131"/>
      <c r="N849" s="131"/>
      <c r="O849" s="131"/>
      <c r="P849" s="131" t="s">
        <v>18639</v>
      </c>
      <c r="Q849" s="131"/>
      <c r="R849" s="131"/>
      <c r="S849" s="131"/>
      <c r="T849" s="131"/>
      <c r="U849" s="131"/>
      <c r="V849" s="141"/>
      <c r="W849" s="175" t="s">
        <v>20412</v>
      </c>
      <c r="Y849" s="158">
        <v>31273</v>
      </c>
      <c r="Z849" s="176"/>
      <c r="AA849" s="176"/>
      <c r="AB849" s="176"/>
      <c r="AC849" s="176"/>
      <c r="AD849" s="176"/>
      <c r="AG849" s="156"/>
      <c r="AH849" s="157"/>
      <c r="AI849" s="157"/>
      <c r="AJ849" s="157"/>
      <c r="AK849" s="157"/>
      <c r="AM849" s="159"/>
    </row>
    <row r="850" spans="1:39" s="158" customFormat="1" ht="15" customHeight="1" x14ac:dyDescent="0.25">
      <c r="A850" s="131">
        <v>844</v>
      </c>
      <c r="B850" s="131" t="s">
        <v>18637</v>
      </c>
      <c r="C850" s="131" t="s">
        <v>18692</v>
      </c>
      <c r="D850" s="131" t="s">
        <v>2753</v>
      </c>
      <c r="E850" s="131" t="s">
        <v>18640</v>
      </c>
      <c r="F850" s="131" t="s">
        <v>18498</v>
      </c>
      <c r="G850" s="131" t="s">
        <v>20413</v>
      </c>
      <c r="H850" s="131">
        <v>1985</v>
      </c>
      <c r="I850" s="131">
        <v>2017</v>
      </c>
      <c r="J850" s="131"/>
      <c r="K850" s="131"/>
      <c r="L850" s="131"/>
      <c r="M850" s="131"/>
      <c r="N850" s="131"/>
      <c r="O850" s="131"/>
      <c r="P850" s="131"/>
      <c r="Q850" s="131" t="s">
        <v>18639</v>
      </c>
      <c r="R850" s="131"/>
      <c r="S850" s="131"/>
      <c r="T850" s="131"/>
      <c r="U850" s="131"/>
      <c r="V850" s="141"/>
      <c r="W850" s="175" t="s">
        <v>20414</v>
      </c>
      <c r="Y850" s="158">
        <v>31273</v>
      </c>
      <c r="Z850" s="176"/>
      <c r="AA850" s="176"/>
      <c r="AB850" s="176"/>
      <c r="AC850" s="176"/>
      <c r="AD850" s="176"/>
      <c r="AG850" s="156"/>
      <c r="AH850" s="157"/>
      <c r="AI850" s="157"/>
      <c r="AJ850" s="157"/>
      <c r="AK850" s="157"/>
      <c r="AM850" s="159"/>
    </row>
    <row r="851" spans="1:39" s="158" customFormat="1" ht="15" customHeight="1" x14ac:dyDescent="0.25">
      <c r="A851" s="131">
        <v>845</v>
      </c>
      <c r="B851" s="131" t="s">
        <v>18637</v>
      </c>
      <c r="C851" s="131" t="s">
        <v>18692</v>
      </c>
      <c r="D851" s="131" t="s">
        <v>2753</v>
      </c>
      <c r="E851" s="131" t="s">
        <v>18640</v>
      </c>
      <c r="F851" s="131" t="s">
        <v>18498</v>
      </c>
      <c r="G851" s="131" t="s">
        <v>20415</v>
      </c>
      <c r="H851" s="131">
        <v>1963</v>
      </c>
      <c r="I851" s="131">
        <v>2017</v>
      </c>
      <c r="J851" s="131"/>
      <c r="K851" s="131"/>
      <c r="L851" s="131"/>
      <c r="M851" s="131"/>
      <c r="N851" s="131"/>
      <c r="O851" s="131"/>
      <c r="P851" s="131"/>
      <c r="Q851" s="131" t="s">
        <v>18639</v>
      </c>
      <c r="R851" s="131"/>
      <c r="S851" s="131"/>
      <c r="T851" s="131"/>
      <c r="U851" s="131"/>
      <c r="V851" s="141"/>
      <c r="W851" s="175" t="s">
        <v>20416</v>
      </c>
      <c r="Y851" s="158">
        <v>23237</v>
      </c>
      <c r="Z851" s="176"/>
      <c r="AA851" s="176"/>
      <c r="AB851" s="176"/>
      <c r="AC851" s="176"/>
      <c r="AD851" s="176"/>
      <c r="AG851" s="156"/>
      <c r="AH851" s="157"/>
      <c r="AI851" s="157"/>
      <c r="AJ851" s="157"/>
      <c r="AK851" s="157"/>
      <c r="AM851" s="159"/>
    </row>
    <row r="852" spans="1:39" s="158" customFormat="1" ht="15" customHeight="1" x14ac:dyDescent="0.25">
      <c r="A852" s="131">
        <v>846</v>
      </c>
      <c r="B852" s="131" t="s">
        <v>18637</v>
      </c>
      <c r="C852" s="131" t="s">
        <v>18692</v>
      </c>
      <c r="D852" s="131" t="s">
        <v>2753</v>
      </c>
      <c r="E852" s="131" t="s">
        <v>18640</v>
      </c>
      <c r="F852" s="131" t="s">
        <v>18498</v>
      </c>
      <c r="G852" s="131" t="s">
        <v>20417</v>
      </c>
      <c r="H852" s="131">
        <v>1963</v>
      </c>
      <c r="I852" s="131">
        <v>2017</v>
      </c>
      <c r="J852" s="131"/>
      <c r="K852" s="131"/>
      <c r="L852" s="131"/>
      <c r="M852" s="131"/>
      <c r="N852" s="131"/>
      <c r="O852" s="131"/>
      <c r="P852" s="131"/>
      <c r="Q852" s="131" t="s">
        <v>18639</v>
      </c>
      <c r="R852" s="131"/>
      <c r="S852" s="131"/>
      <c r="T852" s="131"/>
      <c r="U852" s="244"/>
      <c r="V852" s="141"/>
      <c r="W852" s="175" t="s">
        <v>20418</v>
      </c>
      <c r="Y852" s="158">
        <v>23237</v>
      </c>
      <c r="Z852" s="176"/>
      <c r="AA852" s="176"/>
      <c r="AB852" s="176"/>
      <c r="AC852" s="176"/>
      <c r="AD852" s="176"/>
      <c r="AG852" s="156"/>
      <c r="AH852" s="157"/>
      <c r="AI852" s="157"/>
      <c r="AJ852" s="157"/>
      <c r="AK852" s="157"/>
      <c r="AM852" s="159"/>
    </row>
    <row r="853" spans="1:39" s="158" customFormat="1" ht="15" customHeight="1" x14ac:dyDescent="0.25">
      <c r="A853" s="131">
        <v>847</v>
      </c>
      <c r="B853" s="131" t="s">
        <v>18637</v>
      </c>
      <c r="C853" s="131" t="s">
        <v>18692</v>
      </c>
      <c r="D853" s="131" t="s">
        <v>2753</v>
      </c>
      <c r="E853" s="131" t="s">
        <v>18640</v>
      </c>
      <c r="F853" s="131" t="s">
        <v>18498</v>
      </c>
      <c r="G853" s="131" t="s">
        <v>20419</v>
      </c>
      <c r="H853" s="131">
        <v>1984</v>
      </c>
      <c r="I853" s="131">
        <v>2017</v>
      </c>
      <c r="J853" s="131"/>
      <c r="K853" s="131"/>
      <c r="L853" s="131"/>
      <c r="M853" s="131"/>
      <c r="N853" s="131"/>
      <c r="O853" s="131"/>
      <c r="P853" s="131"/>
      <c r="Q853" s="131" t="s">
        <v>18639</v>
      </c>
      <c r="R853" s="131"/>
      <c r="S853" s="131"/>
      <c r="T853" s="131"/>
      <c r="U853" s="131"/>
      <c r="V853" s="141"/>
      <c r="W853" s="175" t="s">
        <v>20420</v>
      </c>
      <c r="Y853" s="158">
        <v>30909</v>
      </c>
      <c r="Z853" s="176"/>
      <c r="AA853" s="176"/>
      <c r="AB853" s="176"/>
      <c r="AC853" s="176"/>
      <c r="AD853" s="176"/>
      <c r="AG853" s="156"/>
      <c r="AH853" s="157"/>
      <c r="AI853" s="157"/>
      <c r="AJ853" s="157"/>
      <c r="AK853" s="157"/>
      <c r="AM853" s="159"/>
    </row>
    <row r="854" spans="1:39" s="158" customFormat="1" ht="15" customHeight="1" x14ac:dyDescent="0.25">
      <c r="A854" s="131">
        <v>848</v>
      </c>
      <c r="B854" s="131" t="s">
        <v>18637</v>
      </c>
      <c r="C854" s="131" t="s">
        <v>18692</v>
      </c>
      <c r="D854" s="131" t="s">
        <v>2753</v>
      </c>
      <c r="E854" s="131" t="s">
        <v>18640</v>
      </c>
      <c r="F854" s="131" t="s">
        <v>18498</v>
      </c>
      <c r="G854" s="131" t="s">
        <v>20421</v>
      </c>
      <c r="H854" s="131">
        <v>1962</v>
      </c>
      <c r="I854" s="131">
        <v>2017</v>
      </c>
      <c r="J854" s="131"/>
      <c r="K854" s="131"/>
      <c r="L854" s="131"/>
      <c r="M854" s="131"/>
      <c r="N854" s="131"/>
      <c r="O854" s="131"/>
      <c r="P854" s="244"/>
      <c r="Q854" s="131" t="s">
        <v>18639</v>
      </c>
      <c r="R854" s="131"/>
      <c r="S854" s="131"/>
      <c r="T854" s="131"/>
      <c r="U854" s="131"/>
      <c r="V854" s="141"/>
      <c r="W854" s="175" t="s">
        <v>20422</v>
      </c>
      <c r="Y854" s="158">
        <v>22873</v>
      </c>
      <c r="Z854" s="176"/>
      <c r="AA854" s="176"/>
      <c r="AB854" s="176"/>
      <c r="AC854" s="176"/>
      <c r="AD854" s="176"/>
      <c r="AG854" s="156"/>
      <c r="AH854" s="157"/>
      <c r="AI854" s="157"/>
      <c r="AJ854" s="157"/>
      <c r="AK854" s="157"/>
      <c r="AM854" s="159"/>
    </row>
    <row r="855" spans="1:39" s="158" customFormat="1" ht="15" customHeight="1" x14ac:dyDescent="0.25">
      <c r="A855" s="131">
        <v>849</v>
      </c>
      <c r="B855" s="131" t="s">
        <v>18637</v>
      </c>
      <c r="C855" s="131" t="s">
        <v>18692</v>
      </c>
      <c r="D855" s="131" t="s">
        <v>2753</v>
      </c>
      <c r="E855" s="131" t="s">
        <v>18640</v>
      </c>
      <c r="F855" s="131" t="s">
        <v>18498</v>
      </c>
      <c r="G855" s="131" t="s">
        <v>20423</v>
      </c>
      <c r="H855" s="131">
        <v>1980</v>
      </c>
      <c r="I855" s="131">
        <v>2017</v>
      </c>
      <c r="J855" s="131"/>
      <c r="K855" s="131"/>
      <c r="L855" s="131"/>
      <c r="M855" s="131"/>
      <c r="N855" s="131"/>
      <c r="O855" s="131"/>
      <c r="P855" s="131"/>
      <c r="Q855" s="131"/>
      <c r="R855" s="131" t="s">
        <v>18639</v>
      </c>
      <c r="S855" s="131"/>
      <c r="T855" s="131"/>
      <c r="U855" s="131"/>
      <c r="V855" s="141"/>
      <c r="W855" s="178" t="s">
        <v>20424</v>
      </c>
      <c r="X855" s="179"/>
      <c r="Y855" s="179">
        <v>29448</v>
      </c>
      <c r="Z855" s="180"/>
      <c r="AA855" s="180"/>
      <c r="AB855" s="180"/>
      <c r="AC855" s="180"/>
      <c r="AD855" s="180"/>
      <c r="AE855" s="179"/>
      <c r="AF855" s="179"/>
      <c r="AG855" s="177"/>
      <c r="AH855" s="181"/>
      <c r="AI855" s="181"/>
      <c r="AJ855" s="181"/>
      <c r="AK855" s="181"/>
      <c r="AL855" s="179"/>
      <c r="AM855" s="182"/>
    </row>
    <row r="856" spans="1:39" s="158" customFormat="1" ht="15" customHeight="1" x14ac:dyDescent="0.25">
      <c r="A856" s="131">
        <v>850</v>
      </c>
      <c r="B856" s="131" t="s">
        <v>18637</v>
      </c>
      <c r="C856" s="131" t="s">
        <v>18692</v>
      </c>
      <c r="D856" s="131" t="s">
        <v>2753</v>
      </c>
      <c r="E856" s="131" t="s">
        <v>18640</v>
      </c>
      <c r="F856" s="131" t="s">
        <v>18498</v>
      </c>
      <c r="G856" s="131" t="s">
        <v>20425</v>
      </c>
      <c r="H856" s="131">
        <v>1977</v>
      </c>
      <c r="I856" s="131">
        <v>2017</v>
      </c>
      <c r="J856" s="131"/>
      <c r="K856" s="131"/>
      <c r="L856" s="131"/>
      <c r="M856" s="131"/>
      <c r="N856" s="131"/>
      <c r="O856" s="131"/>
      <c r="P856" s="244"/>
      <c r="Q856" s="131"/>
      <c r="R856" s="131" t="s">
        <v>18639</v>
      </c>
      <c r="S856" s="131"/>
      <c r="T856" s="131"/>
      <c r="U856" s="131"/>
      <c r="V856" s="141"/>
      <c r="W856" s="175" t="s">
        <v>20426</v>
      </c>
      <c r="Y856" s="158">
        <v>28352</v>
      </c>
      <c r="Z856" s="176"/>
      <c r="AA856" s="176"/>
      <c r="AB856" s="176"/>
      <c r="AC856" s="176"/>
      <c r="AD856" s="176"/>
      <c r="AG856" s="156"/>
      <c r="AH856" s="157"/>
      <c r="AI856" s="157"/>
      <c r="AJ856" s="157"/>
      <c r="AK856" s="157"/>
      <c r="AM856" s="159"/>
    </row>
    <row r="857" spans="1:39" s="158" customFormat="1" ht="15" customHeight="1" x14ac:dyDescent="0.25">
      <c r="A857" s="131">
        <v>851</v>
      </c>
      <c r="B857" s="131" t="s">
        <v>18637</v>
      </c>
      <c r="C857" s="131" t="s">
        <v>18692</v>
      </c>
      <c r="D857" s="131" t="s">
        <v>2753</v>
      </c>
      <c r="E857" s="131" t="s">
        <v>18640</v>
      </c>
      <c r="F857" s="131" t="s">
        <v>18498</v>
      </c>
      <c r="G857" s="131" t="s">
        <v>20427</v>
      </c>
      <c r="H857" s="131">
        <v>1980</v>
      </c>
      <c r="I857" s="131">
        <v>2017</v>
      </c>
      <c r="J857" s="131"/>
      <c r="K857" s="244"/>
      <c r="L857" s="131"/>
      <c r="M857" s="131"/>
      <c r="N857" s="131"/>
      <c r="O857" s="131"/>
      <c r="P857" s="131"/>
      <c r="Q857" s="131"/>
      <c r="R857" s="131" t="s">
        <v>18639</v>
      </c>
      <c r="S857" s="131"/>
      <c r="T857" s="131"/>
      <c r="U857" s="131"/>
      <c r="V857" s="141"/>
      <c r="W857" s="175" t="s">
        <v>20428</v>
      </c>
      <c r="Y857" s="158">
        <v>29412</v>
      </c>
      <c r="Z857" s="176"/>
      <c r="AA857" s="176"/>
      <c r="AB857" s="176"/>
      <c r="AC857" s="176"/>
      <c r="AD857" s="176"/>
      <c r="AG857" s="156"/>
      <c r="AH857" s="157"/>
      <c r="AI857" s="157"/>
      <c r="AJ857" s="157"/>
      <c r="AK857" s="157"/>
      <c r="AM857" s="159"/>
    </row>
    <row r="858" spans="1:39" s="158" customFormat="1" ht="15" customHeight="1" x14ac:dyDescent="0.25">
      <c r="A858" s="131">
        <v>852</v>
      </c>
      <c r="B858" s="131" t="s">
        <v>18637</v>
      </c>
      <c r="C858" s="131" t="s">
        <v>18692</v>
      </c>
      <c r="D858" s="131" t="s">
        <v>2753</v>
      </c>
      <c r="E858" s="131" t="s">
        <v>18640</v>
      </c>
      <c r="F858" s="131" t="s">
        <v>18498</v>
      </c>
      <c r="G858" s="131" t="s">
        <v>20429</v>
      </c>
      <c r="H858" s="131">
        <v>1980</v>
      </c>
      <c r="I858" s="131">
        <v>2017</v>
      </c>
      <c r="J858" s="131"/>
      <c r="K858" s="131"/>
      <c r="L858" s="131"/>
      <c r="M858" s="131"/>
      <c r="N858" s="131"/>
      <c r="O858" s="131"/>
      <c r="P858" s="131"/>
      <c r="Q858" s="131"/>
      <c r="R858" s="131" t="s">
        <v>18639</v>
      </c>
      <c r="S858" s="131"/>
      <c r="T858" s="131"/>
      <c r="U858" s="131"/>
      <c r="V858" s="141"/>
      <c r="W858" s="175" t="s">
        <v>20430</v>
      </c>
      <c r="Y858" s="158">
        <v>29412</v>
      </c>
      <c r="Z858" s="176"/>
      <c r="AA858" s="176"/>
      <c r="AB858" s="176"/>
      <c r="AC858" s="176"/>
      <c r="AD858" s="176"/>
      <c r="AG858" s="156"/>
      <c r="AH858" s="157"/>
      <c r="AI858" s="157"/>
      <c r="AJ858" s="157"/>
      <c r="AK858" s="157"/>
      <c r="AM858" s="159"/>
    </row>
    <row r="859" spans="1:39" s="158" customFormat="1" ht="15" customHeight="1" x14ac:dyDescent="0.25">
      <c r="A859" s="131">
        <v>853</v>
      </c>
      <c r="B859" s="131" t="s">
        <v>18637</v>
      </c>
      <c r="C859" s="131" t="s">
        <v>18692</v>
      </c>
      <c r="D859" s="131" t="s">
        <v>2753</v>
      </c>
      <c r="E859" s="131" t="s">
        <v>18640</v>
      </c>
      <c r="F859" s="131" t="s">
        <v>18498</v>
      </c>
      <c r="G859" s="131" t="s">
        <v>20431</v>
      </c>
      <c r="H859" s="131">
        <v>1985</v>
      </c>
      <c r="I859" s="131">
        <v>2017</v>
      </c>
      <c r="J859" s="131"/>
      <c r="K859" s="131"/>
      <c r="L859" s="131" t="s">
        <v>18639</v>
      </c>
      <c r="M859" s="131"/>
      <c r="N859" s="131"/>
      <c r="O859" s="131"/>
      <c r="P859" s="131"/>
      <c r="Q859" s="131"/>
      <c r="R859" s="131"/>
      <c r="S859" s="131"/>
      <c r="T859" s="131"/>
      <c r="U859" s="131"/>
      <c r="V859" s="141"/>
      <c r="W859" s="175" t="s">
        <v>20432</v>
      </c>
      <c r="Y859" s="158">
        <v>31274</v>
      </c>
      <c r="Z859" s="176"/>
      <c r="AA859" s="176"/>
      <c r="AB859" s="176"/>
      <c r="AC859" s="176"/>
      <c r="AD859" s="176"/>
      <c r="AG859" s="156"/>
      <c r="AH859" s="157"/>
      <c r="AI859" s="157"/>
      <c r="AJ859" s="157"/>
      <c r="AK859" s="157"/>
      <c r="AM859" s="159"/>
    </row>
    <row r="860" spans="1:39" s="158" customFormat="1" ht="15" customHeight="1" x14ac:dyDescent="0.25">
      <c r="A860" s="131">
        <v>854</v>
      </c>
      <c r="B860" s="131" t="s">
        <v>18637</v>
      </c>
      <c r="C860" s="131" t="s">
        <v>18692</v>
      </c>
      <c r="D860" s="131" t="s">
        <v>2753</v>
      </c>
      <c r="E860" s="131" t="s">
        <v>18640</v>
      </c>
      <c r="F860" s="131" t="s">
        <v>18498</v>
      </c>
      <c r="G860" s="131" t="s">
        <v>20433</v>
      </c>
      <c r="H860" s="131">
        <v>1986</v>
      </c>
      <c r="I860" s="131">
        <v>2017</v>
      </c>
      <c r="J860" s="131"/>
      <c r="K860" s="131"/>
      <c r="L860" s="131" t="s">
        <v>18639</v>
      </c>
      <c r="M860" s="131"/>
      <c r="N860" s="131"/>
      <c r="O860" s="131"/>
      <c r="P860" s="131"/>
      <c r="Q860" s="131"/>
      <c r="R860" s="131"/>
      <c r="S860" s="131"/>
      <c r="T860" s="131"/>
      <c r="U860" s="244"/>
      <c r="V860" s="141"/>
      <c r="W860" s="175" t="s">
        <v>20434</v>
      </c>
      <c r="Y860" s="158">
        <v>31639</v>
      </c>
      <c r="Z860" s="176"/>
      <c r="AA860" s="176"/>
      <c r="AB860" s="176"/>
      <c r="AC860" s="176"/>
      <c r="AD860" s="176"/>
      <c r="AG860" s="156"/>
      <c r="AH860" s="157"/>
      <c r="AI860" s="157"/>
      <c r="AJ860" s="157"/>
      <c r="AK860" s="157"/>
      <c r="AM860" s="159"/>
    </row>
    <row r="861" spans="1:39" s="158" customFormat="1" ht="15" customHeight="1" x14ac:dyDescent="0.25">
      <c r="A861" s="131">
        <v>855</v>
      </c>
      <c r="B861" s="131" t="s">
        <v>18637</v>
      </c>
      <c r="C861" s="131" t="s">
        <v>18692</v>
      </c>
      <c r="D861" s="131" t="s">
        <v>2753</v>
      </c>
      <c r="E861" s="131" t="s">
        <v>18640</v>
      </c>
      <c r="F861" s="131" t="s">
        <v>18498</v>
      </c>
      <c r="G861" s="131" t="s">
        <v>20435</v>
      </c>
      <c r="H861" s="131">
        <v>1984</v>
      </c>
      <c r="I861" s="131">
        <v>2017</v>
      </c>
      <c r="J861" s="131"/>
      <c r="K861" s="131"/>
      <c r="L861" s="131"/>
      <c r="M861" s="131" t="s">
        <v>18639</v>
      </c>
      <c r="N861" s="131"/>
      <c r="O861" s="131"/>
      <c r="P861" s="131"/>
      <c r="Q861" s="131"/>
      <c r="R861" s="131"/>
      <c r="S861" s="131"/>
      <c r="T861" s="131"/>
      <c r="U861" s="131"/>
      <c r="V861" s="141"/>
      <c r="W861" s="175" t="s">
        <v>20436</v>
      </c>
      <c r="Y861" s="158">
        <v>30909</v>
      </c>
      <c r="Z861" s="176"/>
      <c r="AA861" s="176"/>
      <c r="AB861" s="176"/>
      <c r="AC861" s="176"/>
      <c r="AD861" s="176"/>
      <c r="AG861" s="156"/>
      <c r="AH861" s="157"/>
      <c r="AI861" s="157"/>
      <c r="AJ861" s="157"/>
      <c r="AK861" s="157"/>
      <c r="AM861" s="159"/>
    </row>
    <row r="862" spans="1:39" s="158" customFormat="1" ht="15" customHeight="1" x14ac:dyDescent="0.25">
      <c r="A862" s="131">
        <v>856</v>
      </c>
      <c r="B862" s="131" t="s">
        <v>18637</v>
      </c>
      <c r="C862" s="131" t="s">
        <v>18692</v>
      </c>
      <c r="D862" s="131" t="s">
        <v>2753</v>
      </c>
      <c r="E862" s="131" t="s">
        <v>18640</v>
      </c>
      <c r="F862" s="131" t="s">
        <v>18498</v>
      </c>
      <c r="G862" s="131" t="s">
        <v>20437</v>
      </c>
      <c r="H862" s="131">
        <v>1984</v>
      </c>
      <c r="I862" s="131">
        <v>2017</v>
      </c>
      <c r="J862" s="131"/>
      <c r="K862" s="131"/>
      <c r="L862" s="131"/>
      <c r="M862" s="131" t="s">
        <v>18639</v>
      </c>
      <c r="N862" s="131"/>
      <c r="O862" s="131"/>
      <c r="P862" s="244"/>
      <c r="Q862" s="131"/>
      <c r="R862" s="131"/>
      <c r="S862" s="131"/>
      <c r="T862" s="131"/>
      <c r="U862" s="131"/>
      <c r="V862" s="141"/>
      <c r="W862" s="175" t="s">
        <v>20438</v>
      </c>
      <c r="Y862" s="158">
        <v>30909</v>
      </c>
      <c r="Z862" s="176"/>
      <c r="AA862" s="176"/>
      <c r="AB862" s="176"/>
      <c r="AC862" s="176"/>
      <c r="AD862" s="176"/>
      <c r="AG862" s="156"/>
      <c r="AH862" s="157"/>
      <c r="AI862" s="157"/>
      <c r="AJ862" s="157"/>
      <c r="AK862" s="157"/>
      <c r="AM862" s="159"/>
    </row>
    <row r="863" spans="1:39" s="158" customFormat="1" ht="15" customHeight="1" x14ac:dyDescent="0.25">
      <c r="A863" s="131">
        <v>857</v>
      </c>
      <c r="B863" s="131" t="s">
        <v>18637</v>
      </c>
      <c r="C863" s="131" t="s">
        <v>18692</v>
      </c>
      <c r="D863" s="131" t="s">
        <v>2753</v>
      </c>
      <c r="E863" s="131" t="s">
        <v>18640</v>
      </c>
      <c r="F863" s="131" t="s">
        <v>18498</v>
      </c>
      <c r="G863" s="131" t="s">
        <v>20439</v>
      </c>
      <c r="H863" s="131">
        <v>1986</v>
      </c>
      <c r="I863" s="131">
        <v>2017</v>
      </c>
      <c r="J863" s="131"/>
      <c r="K863" s="131"/>
      <c r="L863" s="131"/>
      <c r="M863" s="131" t="s">
        <v>18639</v>
      </c>
      <c r="N863" s="131"/>
      <c r="O863" s="131"/>
      <c r="P863" s="131"/>
      <c r="Q863" s="131"/>
      <c r="R863" s="131"/>
      <c r="S863" s="131"/>
      <c r="T863" s="131"/>
      <c r="U863" s="131"/>
      <c r="V863" s="141"/>
      <c r="W863" s="175" t="s">
        <v>20440</v>
      </c>
      <c r="Y863" s="158">
        <v>31639</v>
      </c>
      <c r="Z863" s="176"/>
      <c r="AA863" s="176"/>
      <c r="AB863" s="176"/>
      <c r="AC863" s="176"/>
      <c r="AD863" s="176"/>
      <c r="AG863" s="156"/>
      <c r="AH863" s="157"/>
      <c r="AI863" s="157"/>
      <c r="AJ863" s="157"/>
      <c r="AK863" s="157"/>
      <c r="AM863" s="159"/>
    </row>
    <row r="864" spans="1:39" s="158" customFormat="1" ht="15" customHeight="1" x14ac:dyDescent="0.25">
      <c r="A864" s="131">
        <v>858</v>
      </c>
      <c r="B864" s="131" t="s">
        <v>18637</v>
      </c>
      <c r="C864" s="131" t="s">
        <v>18692</v>
      </c>
      <c r="D864" s="131" t="s">
        <v>2753</v>
      </c>
      <c r="E864" s="131" t="s">
        <v>18640</v>
      </c>
      <c r="F864" s="131" t="s">
        <v>18498</v>
      </c>
      <c r="G864" s="131" t="s">
        <v>20441</v>
      </c>
      <c r="H864" s="131">
        <v>1964</v>
      </c>
      <c r="I864" s="131">
        <v>2017</v>
      </c>
      <c r="J864" s="131"/>
      <c r="K864" s="131"/>
      <c r="L864" s="131" t="s">
        <v>18639</v>
      </c>
      <c r="M864" s="131"/>
      <c r="N864" s="131"/>
      <c r="O864" s="131"/>
      <c r="P864" s="131"/>
      <c r="Q864" s="131"/>
      <c r="R864" s="131"/>
      <c r="S864" s="131"/>
      <c r="T864" s="131"/>
      <c r="U864" s="131"/>
      <c r="V864" s="141"/>
      <c r="W864" s="175" t="s">
        <v>20442</v>
      </c>
      <c r="Y864" s="158">
        <v>23604</v>
      </c>
      <c r="Z864" s="176"/>
      <c r="AA864" s="176"/>
      <c r="AB864" s="176"/>
      <c r="AC864" s="176"/>
      <c r="AD864" s="176"/>
      <c r="AG864" s="156"/>
      <c r="AH864" s="157"/>
      <c r="AI864" s="157"/>
      <c r="AJ864" s="157"/>
      <c r="AK864" s="157"/>
      <c r="AM864" s="159"/>
    </row>
    <row r="865" spans="1:39" s="158" customFormat="1" ht="15" customHeight="1" x14ac:dyDescent="0.25">
      <c r="A865" s="131">
        <v>859</v>
      </c>
      <c r="B865" s="131" t="s">
        <v>18637</v>
      </c>
      <c r="C865" s="131" t="s">
        <v>18692</v>
      </c>
      <c r="D865" s="131" t="s">
        <v>2753</v>
      </c>
      <c r="E865" s="131" t="s">
        <v>18640</v>
      </c>
      <c r="F865" s="131" t="s">
        <v>18498</v>
      </c>
      <c r="G865" s="131" t="s">
        <v>20443</v>
      </c>
      <c r="H865" s="131">
        <v>1982</v>
      </c>
      <c r="I865" s="131">
        <v>2017</v>
      </c>
      <c r="J865" s="131"/>
      <c r="K865" s="244"/>
      <c r="L865" s="131" t="s">
        <v>18639</v>
      </c>
      <c r="M865" s="131"/>
      <c r="N865" s="131"/>
      <c r="O865" s="131"/>
      <c r="P865" s="131"/>
      <c r="Q865" s="131"/>
      <c r="R865" s="131"/>
      <c r="S865" s="131"/>
      <c r="T865" s="131"/>
      <c r="U865" s="131"/>
      <c r="V865" s="141"/>
      <c r="W865" s="175" t="s">
        <v>20444</v>
      </c>
      <c r="Y865" s="158">
        <v>30178</v>
      </c>
      <c r="Z865" s="176"/>
      <c r="AA865" s="176"/>
      <c r="AB865" s="176"/>
      <c r="AC865" s="176"/>
      <c r="AD865" s="176"/>
      <c r="AG865" s="156"/>
      <c r="AH865" s="157"/>
      <c r="AI865" s="157"/>
      <c r="AJ865" s="157"/>
      <c r="AK865" s="157"/>
      <c r="AM865" s="159"/>
    </row>
    <row r="866" spans="1:39" s="158" customFormat="1" ht="15" customHeight="1" x14ac:dyDescent="0.25">
      <c r="A866" s="131">
        <v>860</v>
      </c>
      <c r="B866" s="131" t="s">
        <v>18637</v>
      </c>
      <c r="C866" s="131" t="s">
        <v>18692</v>
      </c>
      <c r="D866" s="131" t="s">
        <v>2753</v>
      </c>
      <c r="E866" s="131" t="s">
        <v>18640</v>
      </c>
      <c r="F866" s="131" t="s">
        <v>18498</v>
      </c>
      <c r="G866" s="131" t="s">
        <v>20445</v>
      </c>
      <c r="H866" s="131">
        <v>1986</v>
      </c>
      <c r="I866" s="131">
        <v>2017</v>
      </c>
      <c r="J866" s="131"/>
      <c r="K866" s="131"/>
      <c r="L866" s="131"/>
      <c r="M866" s="131"/>
      <c r="N866" s="131" t="s">
        <v>18639</v>
      </c>
      <c r="O866" s="131"/>
      <c r="P866" s="131"/>
      <c r="Q866" s="131"/>
      <c r="R866" s="131"/>
      <c r="S866" s="131"/>
      <c r="T866" s="131"/>
      <c r="U866" s="131"/>
      <c r="V866" s="141"/>
      <c r="W866" s="175" t="s">
        <v>20446</v>
      </c>
      <c r="Y866" s="158">
        <v>31596</v>
      </c>
      <c r="Z866" s="176"/>
      <c r="AA866" s="176"/>
      <c r="AB866" s="176"/>
      <c r="AC866" s="176"/>
      <c r="AD866" s="176"/>
      <c r="AG866" s="156"/>
      <c r="AH866" s="157"/>
      <c r="AI866" s="157"/>
      <c r="AJ866" s="157"/>
      <c r="AK866" s="157"/>
      <c r="AM866" s="159"/>
    </row>
    <row r="867" spans="1:39" s="158" customFormat="1" ht="15" customHeight="1" x14ac:dyDescent="0.25">
      <c r="A867" s="131">
        <v>861</v>
      </c>
      <c r="B867" s="131" t="s">
        <v>18637</v>
      </c>
      <c r="C867" s="131" t="s">
        <v>18692</v>
      </c>
      <c r="D867" s="131" t="s">
        <v>2753</v>
      </c>
      <c r="E867" s="131" t="s">
        <v>18640</v>
      </c>
      <c r="F867" s="131" t="s">
        <v>18498</v>
      </c>
      <c r="G867" s="131" t="s">
        <v>20447</v>
      </c>
      <c r="H867" s="131">
        <v>1985</v>
      </c>
      <c r="I867" s="131">
        <v>2017</v>
      </c>
      <c r="J867" s="131"/>
      <c r="K867" s="131"/>
      <c r="L867" s="131"/>
      <c r="M867" s="131"/>
      <c r="N867" s="131" t="s">
        <v>18639</v>
      </c>
      <c r="O867" s="131"/>
      <c r="P867" s="131"/>
      <c r="Q867" s="131"/>
      <c r="R867" s="131"/>
      <c r="S867" s="131"/>
      <c r="T867" s="131"/>
      <c r="U867" s="131"/>
      <c r="V867" s="141"/>
      <c r="W867" s="175" t="s">
        <v>20448</v>
      </c>
      <c r="Y867" s="158">
        <v>31231</v>
      </c>
      <c r="Z867" s="176"/>
      <c r="AA867" s="176"/>
      <c r="AB867" s="176"/>
      <c r="AC867" s="176"/>
      <c r="AD867" s="176"/>
      <c r="AG867" s="156"/>
      <c r="AH867" s="157"/>
      <c r="AI867" s="157"/>
      <c r="AJ867" s="157"/>
      <c r="AK867" s="157"/>
      <c r="AM867" s="159"/>
    </row>
    <row r="868" spans="1:39" s="158" customFormat="1" ht="15" customHeight="1" x14ac:dyDescent="0.25">
      <c r="A868" s="131">
        <v>862</v>
      </c>
      <c r="B868" s="131" t="s">
        <v>18637</v>
      </c>
      <c r="C868" s="131" t="s">
        <v>18692</v>
      </c>
      <c r="D868" s="131" t="s">
        <v>2753</v>
      </c>
      <c r="E868" s="131" t="s">
        <v>18640</v>
      </c>
      <c r="F868" s="131" t="s">
        <v>18498</v>
      </c>
      <c r="G868" s="131" t="s">
        <v>20449</v>
      </c>
      <c r="H868" s="131">
        <v>1964</v>
      </c>
      <c r="I868" s="131">
        <v>2017</v>
      </c>
      <c r="J868" s="131"/>
      <c r="K868" s="131"/>
      <c r="L868" s="131"/>
      <c r="M868" s="131"/>
      <c r="N868" s="131" t="s">
        <v>18639</v>
      </c>
      <c r="O868" s="131"/>
      <c r="P868" s="131"/>
      <c r="Q868" s="131"/>
      <c r="R868" s="131"/>
      <c r="S868" s="131"/>
      <c r="T868" s="131"/>
      <c r="U868" s="131"/>
      <c r="V868" s="141"/>
      <c r="W868" s="175" t="s">
        <v>20450</v>
      </c>
      <c r="Y868" s="158">
        <v>23581</v>
      </c>
      <c r="Z868" s="176"/>
      <c r="AA868" s="176"/>
      <c r="AB868" s="176"/>
      <c r="AC868" s="176"/>
      <c r="AD868" s="176"/>
      <c r="AG868" s="156"/>
      <c r="AH868" s="157"/>
      <c r="AI868" s="157"/>
      <c r="AJ868" s="157"/>
      <c r="AK868" s="157"/>
      <c r="AM868" s="159"/>
    </row>
    <row r="869" spans="1:39" s="158" customFormat="1" ht="15" customHeight="1" x14ac:dyDescent="0.25">
      <c r="A869" s="131">
        <v>863</v>
      </c>
      <c r="B869" s="131" t="s">
        <v>18637</v>
      </c>
      <c r="C869" s="131" t="s">
        <v>18692</v>
      </c>
      <c r="D869" s="131" t="s">
        <v>2753</v>
      </c>
      <c r="E869" s="131" t="s">
        <v>18640</v>
      </c>
      <c r="F869" s="131" t="s">
        <v>18498</v>
      </c>
      <c r="G869" s="131" t="s">
        <v>20451</v>
      </c>
      <c r="H869" s="131">
        <v>1985</v>
      </c>
      <c r="I869" s="131">
        <v>2017</v>
      </c>
      <c r="J869" s="131"/>
      <c r="K869" s="131"/>
      <c r="L869" s="131"/>
      <c r="M869" s="131"/>
      <c r="N869" s="131"/>
      <c r="O869" s="131" t="s">
        <v>18639</v>
      </c>
      <c r="P869" s="131"/>
      <c r="Q869" s="131"/>
      <c r="R869" s="131"/>
      <c r="S869" s="131"/>
      <c r="T869" s="131"/>
      <c r="U869" s="131"/>
      <c r="V869" s="141"/>
      <c r="W869" s="175" t="s">
        <v>20452</v>
      </c>
      <c r="Y869" s="158">
        <v>31215</v>
      </c>
      <c r="Z869" s="176"/>
      <c r="AA869" s="176"/>
      <c r="AB869" s="176"/>
      <c r="AC869" s="176"/>
      <c r="AD869" s="176"/>
      <c r="AG869" s="156"/>
      <c r="AH869" s="157"/>
      <c r="AI869" s="157"/>
      <c r="AJ869" s="157"/>
      <c r="AK869" s="157"/>
      <c r="AM869" s="159"/>
    </row>
    <row r="870" spans="1:39" s="158" customFormat="1" ht="15" customHeight="1" x14ac:dyDescent="0.25">
      <c r="A870" s="131">
        <v>864</v>
      </c>
      <c r="B870" s="131" t="s">
        <v>18637</v>
      </c>
      <c r="C870" s="131" t="s">
        <v>18692</v>
      </c>
      <c r="D870" s="131" t="s">
        <v>2753</v>
      </c>
      <c r="E870" s="131" t="s">
        <v>18640</v>
      </c>
      <c r="F870" s="131" t="s">
        <v>18498</v>
      </c>
      <c r="G870" s="131" t="s">
        <v>20453</v>
      </c>
      <c r="H870" s="131">
        <v>1985</v>
      </c>
      <c r="I870" s="131">
        <v>2017</v>
      </c>
      <c r="J870" s="131"/>
      <c r="K870" s="131"/>
      <c r="L870" s="131"/>
      <c r="M870" s="131"/>
      <c r="N870" s="131"/>
      <c r="O870" s="131" t="s">
        <v>18639</v>
      </c>
      <c r="P870" s="244"/>
      <c r="Q870" s="131"/>
      <c r="R870" s="131"/>
      <c r="S870" s="131"/>
      <c r="T870" s="131"/>
      <c r="U870" s="131"/>
      <c r="V870" s="141"/>
      <c r="W870" s="175" t="s">
        <v>20454</v>
      </c>
      <c r="Y870" s="158">
        <v>31215</v>
      </c>
      <c r="Z870" s="176"/>
      <c r="AA870" s="176"/>
      <c r="AB870" s="176"/>
      <c r="AC870" s="176"/>
      <c r="AD870" s="176"/>
      <c r="AG870" s="156"/>
      <c r="AH870" s="157"/>
      <c r="AI870" s="157"/>
      <c r="AJ870" s="157"/>
      <c r="AK870" s="157"/>
      <c r="AM870" s="159"/>
    </row>
    <row r="871" spans="1:39" s="158" customFormat="1" ht="15" customHeight="1" x14ac:dyDescent="0.25">
      <c r="A871" s="131">
        <v>865</v>
      </c>
      <c r="B871" s="131" t="s">
        <v>18637</v>
      </c>
      <c r="C871" s="131" t="s">
        <v>18692</v>
      </c>
      <c r="D871" s="131" t="s">
        <v>2753</v>
      </c>
      <c r="E871" s="131" t="s">
        <v>18640</v>
      </c>
      <c r="F871" s="131" t="s">
        <v>18498</v>
      </c>
      <c r="G871" s="131" t="s">
        <v>20455</v>
      </c>
      <c r="H871" s="131">
        <v>1985</v>
      </c>
      <c r="I871" s="131">
        <v>2017</v>
      </c>
      <c r="J871" s="131"/>
      <c r="K871" s="131"/>
      <c r="L871" s="131"/>
      <c r="M871" s="131"/>
      <c r="N871" s="131" t="s">
        <v>18639</v>
      </c>
      <c r="O871" s="131"/>
      <c r="P871" s="131"/>
      <c r="Q871" s="131"/>
      <c r="R871" s="131"/>
      <c r="S871" s="131"/>
      <c r="T871" s="131"/>
      <c r="U871" s="131"/>
      <c r="V871" s="141"/>
      <c r="W871" s="175" t="s">
        <v>20456</v>
      </c>
      <c r="Y871" s="158">
        <v>31215</v>
      </c>
      <c r="Z871" s="176"/>
      <c r="AA871" s="176"/>
      <c r="AB871" s="176"/>
      <c r="AC871" s="176"/>
      <c r="AD871" s="176"/>
      <c r="AG871" s="156"/>
      <c r="AH871" s="157"/>
      <c r="AI871" s="157"/>
      <c r="AJ871" s="157"/>
      <c r="AK871" s="157"/>
      <c r="AM871" s="159"/>
    </row>
    <row r="872" spans="1:39" s="158" customFormat="1" ht="15" customHeight="1" x14ac:dyDescent="0.25">
      <c r="A872" s="131">
        <v>866</v>
      </c>
      <c r="B872" s="131" t="s">
        <v>18637</v>
      </c>
      <c r="C872" s="131" t="s">
        <v>18692</v>
      </c>
      <c r="D872" s="131" t="s">
        <v>2753</v>
      </c>
      <c r="E872" s="131" t="s">
        <v>18640</v>
      </c>
      <c r="F872" s="131" t="s">
        <v>18498</v>
      </c>
      <c r="G872" s="131" t="s">
        <v>20457</v>
      </c>
      <c r="H872" s="131">
        <v>1985</v>
      </c>
      <c r="I872" s="131">
        <v>2017</v>
      </c>
      <c r="J872" s="131"/>
      <c r="K872" s="131"/>
      <c r="L872" s="131"/>
      <c r="M872" s="131"/>
      <c r="N872" s="131"/>
      <c r="O872" s="131" t="s">
        <v>18639</v>
      </c>
      <c r="P872" s="244"/>
      <c r="Q872" s="131"/>
      <c r="R872" s="131"/>
      <c r="S872" s="131"/>
      <c r="T872" s="131"/>
      <c r="U872" s="131"/>
      <c r="V872" s="141"/>
      <c r="W872" s="175" t="s">
        <v>20458</v>
      </c>
      <c r="Y872" s="158">
        <v>31215</v>
      </c>
      <c r="Z872" s="176"/>
      <c r="AA872" s="176"/>
      <c r="AB872" s="176"/>
      <c r="AC872" s="176"/>
      <c r="AD872" s="176"/>
      <c r="AG872" s="156"/>
      <c r="AH872" s="157"/>
      <c r="AI872" s="157"/>
      <c r="AJ872" s="157"/>
      <c r="AK872" s="157"/>
      <c r="AM872" s="159"/>
    </row>
    <row r="873" spans="1:39" s="158" customFormat="1" ht="15" customHeight="1" x14ac:dyDescent="0.25">
      <c r="A873" s="131">
        <v>867</v>
      </c>
      <c r="B873" s="131" t="s">
        <v>18637</v>
      </c>
      <c r="C873" s="131" t="s">
        <v>18692</v>
      </c>
      <c r="D873" s="131" t="s">
        <v>2753</v>
      </c>
      <c r="E873" s="131" t="s">
        <v>18640</v>
      </c>
      <c r="F873" s="131" t="s">
        <v>18498</v>
      </c>
      <c r="G873" s="131" t="s">
        <v>20459</v>
      </c>
      <c r="H873" s="131">
        <v>1977</v>
      </c>
      <c r="I873" s="131">
        <v>2017</v>
      </c>
      <c r="J873" s="183"/>
      <c r="K873" s="183"/>
      <c r="L873" s="183"/>
      <c r="M873" s="183"/>
      <c r="N873" s="183"/>
      <c r="O873" s="183" t="s">
        <v>18639</v>
      </c>
      <c r="P873" s="183"/>
      <c r="Q873" s="183"/>
      <c r="R873" s="183"/>
      <c r="S873" s="131"/>
      <c r="T873" s="131"/>
      <c r="U873" s="131"/>
      <c r="V873" s="141"/>
      <c r="W873" s="175" t="s">
        <v>20460</v>
      </c>
      <c r="Y873" s="158">
        <v>28293</v>
      </c>
      <c r="Z873" s="176"/>
      <c r="AA873" s="176"/>
      <c r="AB873" s="176"/>
      <c r="AC873" s="176"/>
      <c r="AD873" s="176"/>
      <c r="AG873" s="156"/>
      <c r="AH873" s="157"/>
      <c r="AI873" s="157"/>
      <c r="AJ873" s="157"/>
      <c r="AK873" s="157"/>
      <c r="AM873" s="159"/>
    </row>
    <row r="874" spans="1:39" s="158" customFormat="1" ht="15" customHeight="1" x14ac:dyDescent="0.25">
      <c r="A874" s="131">
        <v>868</v>
      </c>
      <c r="B874" s="131" t="s">
        <v>18637</v>
      </c>
      <c r="C874" s="131" t="s">
        <v>18692</v>
      </c>
      <c r="D874" s="131" t="s">
        <v>2753</v>
      </c>
      <c r="E874" s="131" t="s">
        <v>18640</v>
      </c>
      <c r="F874" s="131" t="s">
        <v>18498</v>
      </c>
      <c r="G874" s="131" t="s">
        <v>20461</v>
      </c>
      <c r="H874" s="131">
        <v>1968</v>
      </c>
      <c r="I874" s="131">
        <v>2017</v>
      </c>
      <c r="J874" s="183"/>
      <c r="K874" s="183"/>
      <c r="L874" s="183"/>
      <c r="M874" s="183"/>
      <c r="N874" s="183"/>
      <c r="O874" s="183"/>
      <c r="P874" s="244"/>
      <c r="Q874" s="183"/>
      <c r="R874" s="183" t="s">
        <v>18639</v>
      </c>
      <c r="S874" s="131"/>
      <c r="T874" s="131"/>
      <c r="U874" s="131"/>
      <c r="V874" s="141"/>
      <c r="W874" s="175" t="s">
        <v>20462</v>
      </c>
      <c r="Y874" s="158">
        <v>25107</v>
      </c>
      <c r="Z874" s="176"/>
      <c r="AA874" s="176"/>
      <c r="AB874" s="176"/>
      <c r="AC874" s="176"/>
      <c r="AD874" s="176"/>
      <c r="AG874" s="156"/>
      <c r="AH874" s="157"/>
      <c r="AI874" s="157"/>
      <c r="AJ874" s="157"/>
      <c r="AK874" s="157"/>
      <c r="AM874" s="159"/>
    </row>
    <row r="875" spans="1:39" s="158" customFormat="1" ht="15" customHeight="1" x14ac:dyDescent="0.25">
      <c r="A875" s="131">
        <v>869</v>
      </c>
      <c r="B875" s="131" t="s">
        <v>18637</v>
      </c>
      <c r="C875" s="131" t="s">
        <v>18692</v>
      </c>
      <c r="D875" s="131" t="s">
        <v>2753</v>
      </c>
      <c r="E875" s="131" t="s">
        <v>18640</v>
      </c>
      <c r="F875" s="131" t="s">
        <v>18498</v>
      </c>
      <c r="G875" s="131" t="s">
        <v>20463</v>
      </c>
      <c r="H875" s="131">
        <v>1960</v>
      </c>
      <c r="I875" s="131">
        <v>2017</v>
      </c>
      <c r="J875" s="131"/>
      <c r="K875" s="131"/>
      <c r="L875" s="131"/>
      <c r="M875" s="131"/>
      <c r="N875" s="131"/>
      <c r="O875" s="131"/>
      <c r="P875" s="131"/>
      <c r="Q875" s="131" t="s">
        <v>18639</v>
      </c>
      <c r="R875" s="131"/>
      <c r="S875" s="131"/>
      <c r="T875" s="131"/>
      <c r="U875" s="131"/>
      <c r="V875" s="141"/>
      <c r="W875" s="175" t="s">
        <v>4664</v>
      </c>
      <c r="Y875" s="158">
        <v>22265</v>
      </c>
      <c r="Z875" s="176"/>
      <c r="AA875" s="176"/>
      <c r="AB875" s="176"/>
      <c r="AC875" s="176"/>
      <c r="AD875" s="176"/>
      <c r="AG875" s="156"/>
      <c r="AH875" s="157"/>
      <c r="AI875" s="157"/>
      <c r="AJ875" s="157"/>
      <c r="AK875" s="157"/>
      <c r="AM875" s="159"/>
    </row>
    <row r="876" spans="1:39" s="158" customFormat="1" ht="15" customHeight="1" x14ac:dyDescent="0.25">
      <c r="A876" s="131">
        <v>870</v>
      </c>
      <c r="B876" s="131" t="s">
        <v>18637</v>
      </c>
      <c r="C876" s="131" t="s">
        <v>18692</v>
      </c>
      <c r="D876" s="131" t="s">
        <v>2753</v>
      </c>
      <c r="E876" s="131" t="s">
        <v>18640</v>
      </c>
      <c r="F876" s="131" t="s">
        <v>18498</v>
      </c>
      <c r="G876" s="131" t="s">
        <v>20464</v>
      </c>
      <c r="H876" s="131">
        <v>1962</v>
      </c>
      <c r="I876" s="131">
        <v>2017</v>
      </c>
      <c r="J876" s="131"/>
      <c r="K876" s="131"/>
      <c r="L876" s="131"/>
      <c r="M876" s="131"/>
      <c r="N876" s="131"/>
      <c r="O876" s="131"/>
      <c r="P876" s="131"/>
      <c r="Q876" s="131" t="s">
        <v>18639</v>
      </c>
      <c r="R876" s="131"/>
      <c r="S876" s="131"/>
      <c r="T876" s="131"/>
      <c r="U876" s="131"/>
      <c r="V876" s="141"/>
      <c r="W876" s="175" t="s">
        <v>20465</v>
      </c>
      <c r="Y876" s="158">
        <v>22995</v>
      </c>
      <c r="Z876" s="176"/>
      <c r="AA876" s="176"/>
      <c r="AB876" s="176"/>
      <c r="AC876" s="176"/>
      <c r="AD876" s="176"/>
      <c r="AG876" s="156"/>
      <c r="AH876" s="157"/>
      <c r="AI876" s="157"/>
      <c r="AJ876" s="157"/>
      <c r="AK876" s="157"/>
      <c r="AM876" s="159"/>
    </row>
    <row r="877" spans="1:39" s="158" customFormat="1" ht="15" customHeight="1" x14ac:dyDescent="0.25">
      <c r="A877" s="131">
        <v>871</v>
      </c>
      <c r="B877" s="131" t="s">
        <v>18637</v>
      </c>
      <c r="C877" s="131" t="s">
        <v>18692</v>
      </c>
      <c r="D877" s="131" t="s">
        <v>2753</v>
      </c>
      <c r="E877" s="131" t="s">
        <v>18640</v>
      </c>
      <c r="F877" s="131" t="s">
        <v>18498</v>
      </c>
      <c r="G877" s="131" t="s">
        <v>20466</v>
      </c>
      <c r="H877" s="131">
        <v>1988</v>
      </c>
      <c r="I877" s="131">
        <v>2017</v>
      </c>
      <c r="J877" s="131"/>
      <c r="K877" s="244"/>
      <c r="L877" s="131"/>
      <c r="M877" s="131"/>
      <c r="N877" s="131" t="s">
        <v>18639</v>
      </c>
      <c r="O877" s="131"/>
      <c r="P877" s="131"/>
      <c r="Q877" s="131"/>
      <c r="R877" s="131"/>
      <c r="S877" s="131"/>
      <c r="T877" s="131"/>
      <c r="U877" s="131"/>
      <c r="V877" s="141"/>
      <c r="W877" s="175" t="s">
        <v>20467</v>
      </c>
      <c r="Y877" s="158">
        <v>32492</v>
      </c>
      <c r="Z877" s="176"/>
      <c r="AA877" s="176"/>
      <c r="AB877" s="176"/>
      <c r="AC877" s="176"/>
      <c r="AD877" s="176"/>
      <c r="AG877" s="156"/>
      <c r="AH877" s="157"/>
      <c r="AI877" s="157"/>
      <c r="AJ877" s="157"/>
      <c r="AK877" s="157"/>
      <c r="AM877" s="159"/>
    </row>
    <row r="878" spans="1:39" s="158" customFormat="1" ht="15" customHeight="1" x14ac:dyDescent="0.25">
      <c r="A878" s="131">
        <v>872</v>
      </c>
      <c r="B878" s="131" t="s">
        <v>18637</v>
      </c>
      <c r="C878" s="131" t="s">
        <v>18692</v>
      </c>
      <c r="D878" s="131" t="s">
        <v>2753</v>
      </c>
      <c r="E878" s="131" t="s">
        <v>18640</v>
      </c>
      <c r="F878" s="131" t="s">
        <v>18498</v>
      </c>
      <c r="G878" s="131" t="s">
        <v>20468</v>
      </c>
      <c r="H878" s="131">
        <v>1976</v>
      </c>
      <c r="I878" s="131">
        <v>2017</v>
      </c>
      <c r="J878" s="131"/>
      <c r="K878" s="131"/>
      <c r="L878" s="131"/>
      <c r="M878" s="131"/>
      <c r="N878" s="131"/>
      <c r="O878" s="131" t="s">
        <v>18639</v>
      </c>
      <c r="P878" s="131"/>
      <c r="Q878" s="131"/>
      <c r="R878" s="131"/>
      <c r="S878" s="131"/>
      <c r="T878" s="131"/>
      <c r="U878" s="131"/>
      <c r="V878" s="141"/>
      <c r="W878" s="175" t="s">
        <v>20469</v>
      </c>
      <c r="Y878" s="158">
        <v>28109</v>
      </c>
      <c r="Z878" s="176"/>
      <c r="AA878" s="176"/>
      <c r="AB878" s="176"/>
      <c r="AC878" s="176"/>
      <c r="AD878" s="176"/>
      <c r="AG878" s="156"/>
      <c r="AH878" s="157"/>
      <c r="AI878" s="157"/>
      <c r="AJ878" s="157"/>
      <c r="AK878" s="157"/>
      <c r="AM878" s="159"/>
    </row>
    <row r="879" spans="1:39" s="158" customFormat="1" ht="15" customHeight="1" x14ac:dyDescent="0.25">
      <c r="A879" s="131">
        <v>873</v>
      </c>
      <c r="B879" s="131" t="s">
        <v>18637</v>
      </c>
      <c r="C879" s="131" t="s">
        <v>18692</v>
      </c>
      <c r="D879" s="131" t="s">
        <v>2753</v>
      </c>
      <c r="E879" s="131" t="s">
        <v>18640</v>
      </c>
      <c r="F879" s="131" t="s">
        <v>18498</v>
      </c>
      <c r="G879" s="131" t="s">
        <v>20470</v>
      </c>
      <c r="H879" s="131">
        <v>1968</v>
      </c>
      <c r="I879" s="131">
        <v>2017</v>
      </c>
      <c r="J879" s="131"/>
      <c r="K879" s="131"/>
      <c r="L879" s="131"/>
      <c r="M879" s="131"/>
      <c r="N879" s="131"/>
      <c r="O879" s="131"/>
      <c r="P879" s="131"/>
      <c r="Q879" s="131" t="s">
        <v>18639</v>
      </c>
      <c r="R879" s="131"/>
      <c r="S879" s="131"/>
      <c r="T879" s="131"/>
      <c r="U879" s="131"/>
      <c r="V879" s="141"/>
      <c r="W879" s="175" t="s">
        <v>20471</v>
      </c>
      <c r="Y879" s="158">
        <v>25098</v>
      </c>
      <c r="Z879" s="176"/>
      <c r="AA879" s="176"/>
      <c r="AB879" s="176"/>
      <c r="AC879" s="176"/>
      <c r="AD879" s="176"/>
      <c r="AG879" s="156"/>
      <c r="AH879" s="157"/>
      <c r="AI879" s="157"/>
      <c r="AJ879" s="157"/>
      <c r="AK879" s="157"/>
      <c r="AM879" s="159"/>
    </row>
    <row r="880" spans="1:39" s="158" customFormat="1" ht="15" customHeight="1" x14ac:dyDescent="0.25">
      <c r="A880" s="131">
        <v>874</v>
      </c>
      <c r="B880" s="131" t="s">
        <v>18637</v>
      </c>
      <c r="C880" s="131" t="s">
        <v>18692</v>
      </c>
      <c r="D880" s="131" t="s">
        <v>2753</v>
      </c>
      <c r="E880" s="131" t="s">
        <v>18640</v>
      </c>
      <c r="F880" s="131" t="s">
        <v>18498</v>
      </c>
      <c r="G880" s="131" t="s">
        <v>20472</v>
      </c>
      <c r="H880" s="131">
        <v>1964</v>
      </c>
      <c r="I880" s="131">
        <v>2017</v>
      </c>
      <c r="J880" s="131"/>
      <c r="K880" s="131"/>
      <c r="L880" s="131"/>
      <c r="M880" s="131"/>
      <c r="N880" s="131"/>
      <c r="O880" s="131" t="s">
        <v>18639</v>
      </c>
      <c r="P880" s="131"/>
      <c r="Q880" s="131"/>
      <c r="R880" s="131"/>
      <c r="S880" s="131"/>
      <c r="T880" s="131"/>
      <c r="U880" s="131"/>
      <c r="V880" s="141"/>
      <c r="W880" s="175" t="s">
        <v>20473</v>
      </c>
      <c r="Y880" s="158">
        <v>23726</v>
      </c>
      <c r="Z880" s="176"/>
      <c r="AA880" s="176"/>
      <c r="AB880" s="176"/>
      <c r="AC880" s="176"/>
      <c r="AD880" s="176"/>
      <c r="AG880" s="156"/>
      <c r="AH880" s="157"/>
      <c r="AI880" s="157"/>
      <c r="AJ880" s="157"/>
      <c r="AK880" s="157"/>
      <c r="AM880" s="159"/>
    </row>
    <row r="881" spans="1:39" s="158" customFormat="1" ht="15" customHeight="1" x14ac:dyDescent="0.25">
      <c r="A881" s="131">
        <v>875</v>
      </c>
      <c r="B881" s="131" t="s">
        <v>18637</v>
      </c>
      <c r="C881" s="131" t="s">
        <v>18692</v>
      </c>
      <c r="D881" s="131" t="s">
        <v>2753</v>
      </c>
      <c r="E881" s="131" t="s">
        <v>18640</v>
      </c>
      <c r="F881" s="131" t="s">
        <v>18498</v>
      </c>
      <c r="G881" s="131" t="s">
        <v>20474</v>
      </c>
      <c r="H881" s="131">
        <v>1986</v>
      </c>
      <c r="I881" s="131">
        <v>2017</v>
      </c>
      <c r="J881" s="131"/>
      <c r="K881" s="131"/>
      <c r="L881" s="131"/>
      <c r="M881" s="131"/>
      <c r="N881" s="131"/>
      <c r="O881" s="131"/>
      <c r="P881" s="131" t="s">
        <v>18639</v>
      </c>
      <c r="Q881" s="131"/>
      <c r="R881" s="131"/>
      <c r="S881" s="131"/>
      <c r="T881" s="131"/>
      <c r="U881" s="131"/>
      <c r="V881" s="141"/>
      <c r="W881" s="175" t="s">
        <v>20475</v>
      </c>
      <c r="Y881" s="158">
        <v>31761</v>
      </c>
      <c r="Z881" s="176"/>
      <c r="AA881" s="176"/>
      <c r="AB881" s="176"/>
      <c r="AC881" s="176"/>
      <c r="AD881" s="176"/>
      <c r="AG881" s="156"/>
      <c r="AH881" s="157"/>
      <c r="AI881" s="157"/>
      <c r="AJ881" s="157"/>
      <c r="AK881" s="157"/>
      <c r="AM881" s="159"/>
    </row>
    <row r="882" spans="1:39" s="158" customFormat="1" ht="15" customHeight="1" x14ac:dyDescent="0.25">
      <c r="A882" s="131">
        <v>876</v>
      </c>
      <c r="B882" s="131" t="s">
        <v>18637</v>
      </c>
      <c r="C882" s="131" t="s">
        <v>18692</v>
      </c>
      <c r="D882" s="131" t="s">
        <v>2753</v>
      </c>
      <c r="E882" s="131" t="s">
        <v>18640</v>
      </c>
      <c r="F882" s="131" t="s">
        <v>18498</v>
      </c>
      <c r="G882" s="131" t="s">
        <v>20476</v>
      </c>
      <c r="H882" s="131">
        <v>1970</v>
      </c>
      <c r="I882" s="131">
        <v>2017</v>
      </c>
      <c r="J882" s="131"/>
      <c r="K882" s="131"/>
      <c r="L882" s="131"/>
      <c r="M882" s="131"/>
      <c r="N882" s="131"/>
      <c r="O882" s="131"/>
      <c r="P882" s="244"/>
      <c r="Q882" s="131" t="s">
        <v>18639</v>
      </c>
      <c r="R882" s="131"/>
      <c r="S882" s="131"/>
      <c r="T882" s="131"/>
      <c r="U882" s="131"/>
      <c r="V882" s="141"/>
      <c r="W882" s="175" t="s">
        <v>20477</v>
      </c>
      <c r="Y882" s="158">
        <v>25678</v>
      </c>
      <c r="Z882" s="176"/>
      <c r="AA882" s="176"/>
      <c r="AB882" s="176"/>
      <c r="AC882" s="176"/>
      <c r="AD882" s="176"/>
      <c r="AG882" s="156"/>
      <c r="AH882" s="157"/>
      <c r="AI882" s="157"/>
      <c r="AJ882" s="157"/>
      <c r="AK882" s="157"/>
      <c r="AM882" s="159"/>
    </row>
    <row r="883" spans="1:39" s="158" customFormat="1" ht="15" customHeight="1" x14ac:dyDescent="0.25">
      <c r="A883" s="131">
        <v>877</v>
      </c>
      <c r="B883" s="131" t="s">
        <v>18637</v>
      </c>
      <c r="C883" s="131" t="s">
        <v>18692</v>
      </c>
      <c r="D883" s="131" t="s">
        <v>2753</v>
      </c>
      <c r="E883" s="131" t="s">
        <v>18640</v>
      </c>
      <c r="F883" s="131" t="s">
        <v>18498</v>
      </c>
      <c r="G883" s="131" t="s">
        <v>20478</v>
      </c>
      <c r="H883" s="131">
        <v>1969</v>
      </c>
      <c r="I883" s="131">
        <v>2017</v>
      </c>
      <c r="J883" s="131"/>
      <c r="K883" s="131"/>
      <c r="L883" s="131"/>
      <c r="M883" s="131"/>
      <c r="N883" s="131"/>
      <c r="O883" s="131"/>
      <c r="P883" s="131"/>
      <c r="Q883" s="131" t="s">
        <v>18639</v>
      </c>
      <c r="R883" s="131"/>
      <c r="S883" s="131"/>
      <c r="T883" s="131"/>
      <c r="U883" s="131"/>
      <c r="V883" s="141"/>
      <c r="W883" s="175" t="s">
        <v>20479</v>
      </c>
      <c r="Y883" s="158">
        <v>25555</v>
      </c>
      <c r="Z883" s="176"/>
      <c r="AA883" s="176"/>
      <c r="AB883" s="176"/>
      <c r="AC883" s="176"/>
      <c r="AD883" s="176"/>
      <c r="AG883" s="156"/>
      <c r="AH883" s="157"/>
      <c r="AI883" s="157"/>
      <c r="AJ883" s="157"/>
      <c r="AK883" s="157"/>
      <c r="AM883" s="159"/>
    </row>
    <row r="884" spans="1:39" s="158" customFormat="1" ht="15" customHeight="1" x14ac:dyDescent="0.25">
      <c r="A884" s="131">
        <v>878</v>
      </c>
      <c r="B884" s="131" t="s">
        <v>18637</v>
      </c>
      <c r="C884" s="131" t="s">
        <v>18692</v>
      </c>
      <c r="D884" s="131" t="s">
        <v>2753</v>
      </c>
      <c r="E884" s="131" t="s">
        <v>18640</v>
      </c>
      <c r="F884" s="131" t="s">
        <v>18498</v>
      </c>
      <c r="G884" s="131" t="s">
        <v>20480</v>
      </c>
      <c r="H884" s="131">
        <v>1962</v>
      </c>
      <c r="I884" s="131">
        <v>2017</v>
      </c>
      <c r="J884" s="131"/>
      <c r="K884" s="131"/>
      <c r="L884" s="131"/>
      <c r="M884" s="131"/>
      <c r="N884" s="131" t="s">
        <v>18639</v>
      </c>
      <c r="O884" s="131"/>
      <c r="P884" s="131"/>
      <c r="Q884" s="131"/>
      <c r="R884" s="131"/>
      <c r="S884" s="131"/>
      <c r="T884" s="131"/>
      <c r="U884" s="131"/>
      <c r="V884" s="141"/>
      <c r="W884" s="175" t="s">
        <v>20481</v>
      </c>
      <c r="Y884" s="158">
        <v>22755</v>
      </c>
      <c r="Z884" s="176"/>
      <c r="AA884" s="176"/>
      <c r="AB884" s="176"/>
      <c r="AC884" s="176"/>
      <c r="AD884" s="176"/>
      <c r="AG884" s="156"/>
      <c r="AH884" s="157"/>
      <c r="AI884" s="157"/>
      <c r="AJ884" s="157"/>
      <c r="AK884" s="157"/>
      <c r="AM884" s="159"/>
    </row>
    <row r="885" spans="1:39" s="158" customFormat="1" ht="15" customHeight="1" x14ac:dyDescent="0.25">
      <c r="A885" s="131">
        <v>879</v>
      </c>
      <c r="B885" s="131" t="s">
        <v>18637</v>
      </c>
      <c r="C885" s="131" t="s">
        <v>18692</v>
      </c>
      <c r="D885" s="131" t="s">
        <v>2753</v>
      </c>
      <c r="E885" s="131" t="s">
        <v>18640</v>
      </c>
      <c r="F885" s="131" t="s">
        <v>18498</v>
      </c>
      <c r="G885" s="131" t="s">
        <v>20482</v>
      </c>
      <c r="H885" s="131">
        <v>1982</v>
      </c>
      <c r="I885" s="131">
        <v>2017</v>
      </c>
      <c r="J885" s="131"/>
      <c r="K885" s="244"/>
      <c r="L885" s="131"/>
      <c r="M885" s="131"/>
      <c r="N885" s="131"/>
      <c r="O885" s="131"/>
      <c r="P885" s="131"/>
      <c r="Q885" s="131" t="s">
        <v>18639</v>
      </c>
      <c r="R885" s="131"/>
      <c r="S885" s="131"/>
      <c r="T885" s="131"/>
      <c r="U885" s="131"/>
      <c r="V885" s="141"/>
      <c r="W885" s="175" t="s">
        <v>20483</v>
      </c>
      <c r="Y885" s="158">
        <v>30261</v>
      </c>
      <c r="Z885" s="176"/>
      <c r="AA885" s="176"/>
      <c r="AB885" s="176"/>
      <c r="AC885" s="176"/>
      <c r="AD885" s="176"/>
      <c r="AG885" s="156"/>
      <c r="AH885" s="157"/>
      <c r="AI885" s="157"/>
      <c r="AJ885" s="157"/>
      <c r="AK885" s="157"/>
      <c r="AM885" s="159"/>
    </row>
    <row r="886" spans="1:39" s="158" customFormat="1" ht="15" customHeight="1" x14ac:dyDescent="0.25">
      <c r="A886" s="131">
        <v>880</v>
      </c>
      <c r="B886" s="131" t="s">
        <v>18637</v>
      </c>
      <c r="C886" s="131" t="s">
        <v>18692</v>
      </c>
      <c r="D886" s="131" t="s">
        <v>2753</v>
      </c>
      <c r="E886" s="131" t="s">
        <v>18640</v>
      </c>
      <c r="F886" s="131" t="s">
        <v>18498</v>
      </c>
      <c r="G886" s="131" t="s">
        <v>20484</v>
      </c>
      <c r="H886" s="131">
        <v>1974</v>
      </c>
      <c r="I886" s="131">
        <v>2017</v>
      </c>
      <c r="J886" s="131"/>
      <c r="K886" s="131"/>
      <c r="L886" s="131"/>
      <c r="M886" s="131"/>
      <c r="N886" s="131" t="s">
        <v>18639</v>
      </c>
      <c r="O886" s="131"/>
      <c r="P886" s="131"/>
      <c r="Q886" s="131"/>
      <c r="R886" s="131"/>
      <c r="S886" s="131"/>
      <c r="T886" s="131"/>
      <c r="U886" s="131"/>
      <c r="V886" s="141"/>
      <c r="W886" s="175" t="s">
        <v>20485</v>
      </c>
      <c r="Y886" s="158">
        <v>27256</v>
      </c>
      <c r="Z886" s="176"/>
      <c r="AA886" s="176"/>
      <c r="AB886" s="176"/>
      <c r="AC886" s="176"/>
      <c r="AD886" s="176"/>
      <c r="AG886" s="156"/>
      <c r="AH886" s="157"/>
      <c r="AI886" s="157"/>
      <c r="AJ886" s="157"/>
      <c r="AK886" s="157"/>
      <c r="AM886" s="159"/>
    </row>
    <row r="887" spans="1:39" s="158" customFormat="1" ht="15" customHeight="1" x14ac:dyDescent="0.25">
      <c r="A887" s="131">
        <v>881</v>
      </c>
      <c r="B887" s="131" t="s">
        <v>18637</v>
      </c>
      <c r="C887" s="131" t="s">
        <v>18692</v>
      </c>
      <c r="D887" s="131" t="s">
        <v>2753</v>
      </c>
      <c r="E887" s="131" t="s">
        <v>18640</v>
      </c>
      <c r="F887" s="131" t="s">
        <v>18498</v>
      </c>
      <c r="G887" s="131" t="s">
        <v>20486</v>
      </c>
      <c r="H887" s="131">
        <v>1957</v>
      </c>
      <c r="I887" s="131">
        <v>2017</v>
      </c>
      <c r="J887" s="131"/>
      <c r="K887" s="131"/>
      <c r="L887" s="131"/>
      <c r="M887" s="131"/>
      <c r="N887" s="131" t="s">
        <v>18639</v>
      </c>
      <c r="O887" s="131"/>
      <c r="P887" s="131"/>
      <c r="Q887" s="131"/>
      <c r="R887" s="131"/>
      <c r="S887" s="131"/>
      <c r="T887" s="131"/>
      <c r="U887" s="131"/>
      <c r="V887" s="141"/>
      <c r="W887" s="175" t="s">
        <v>20487</v>
      </c>
      <c r="Y887" s="158">
        <v>21169</v>
      </c>
      <c r="Z887" s="176"/>
      <c r="AA887" s="176"/>
      <c r="AB887" s="176"/>
      <c r="AC887" s="176"/>
      <c r="AD887" s="176"/>
      <c r="AG887" s="156"/>
      <c r="AH887" s="157"/>
      <c r="AI887" s="157"/>
      <c r="AJ887" s="157"/>
      <c r="AK887" s="157"/>
      <c r="AM887" s="159"/>
    </row>
    <row r="888" spans="1:39" s="158" customFormat="1" ht="15" customHeight="1" x14ac:dyDescent="0.25">
      <c r="A888" s="131">
        <v>882</v>
      </c>
      <c r="B888" s="131" t="s">
        <v>18637</v>
      </c>
      <c r="C888" s="131" t="s">
        <v>18692</v>
      </c>
      <c r="D888" s="131" t="s">
        <v>2753</v>
      </c>
      <c r="E888" s="131" t="s">
        <v>18640</v>
      </c>
      <c r="F888" s="131" t="s">
        <v>18498</v>
      </c>
      <c r="G888" s="131" t="s">
        <v>20488</v>
      </c>
      <c r="H888" s="131">
        <v>1979</v>
      </c>
      <c r="I888" s="131">
        <v>2017</v>
      </c>
      <c r="J888" s="131"/>
      <c r="K888" s="131"/>
      <c r="L888" s="131"/>
      <c r="M888" s="131"/>
      <c r="N888" s="131"/>
      <c r="O888" s="131"/>
      <c r="P888" s="131" t="s">
        <v>18639</v>
      </c>
      <c r="Q888" s="131"/>
      <c r="R888" s="131"/>
      <c r="S888" s="131"/>
      <c r="T888" s="131"/>
      <c r="U888" s="244"/>
      <c r="V888" s="141"/>
      <c r="W888" s="175" t="s">
        <v>20489</v>
      </c>
      <c r="Y888" s="158">
        <v>29141</v>
      </c>
      <c r="Z888" s="176"/>
      <c r="AA888" s="176"/>
      <c r="AB888" s="176"/>
      <c r="AC888" s="176"/>
      <c r="AD888" s="176"/>
      <c r="AG888" s="156"/>
      <c r="AH888" s="157"/>
      <c r="AI888" s="157"/>
      <c r="AJ888" s="157"/>
      <c r="AK888" s="157"/>
      <c r="AM888" s="159"/>
    </row>
    <row r="889" spans="1:39" s="158" customFormat="1" ht="15" customHeight="1" x14ac:dyDescent="0.25">
      <c r="A889" s="131">
        <v>883</v>
      </c>
      <c r="B889" s="131" t="s">
        <v>18637</v>
      </c>
      <c r="C889" s="131" t="s">
        <v>18692</v>
      </c>
      <c r="D889" s="131" t="s">
        <v>2753</v>
      </c>
      <c r="E889" s="131" t="s">
        <v>18640</v>
      </c>
      <c r="F889" s="131" t="s">
        <v>18498</v>
      </c>
      <c r="G889" s="131" t="s">
        <v>20490</v>
      </c>
      <c r="H889" s="131">
        <v>1970</v>
      </c>
      <c r="I889" s="131">
        <v>2017</v>
      </c>
      <c r="J889" s="131"/>
      <c r="K889" s="131"/>
      <c r="L889" s="131"/>
      <c r="M889" s="131"/>
      <c r="N889" s="131"/>
      <c r="O889" s="131"/>
      <c r="P889" s="131" t="s">
        <v>18639</v>
      </c>
      <c r="Q889" s="131"/>
      <c r="R889" s="131"/>
      <c r="S889" s="131"/>
      <c r="T889" s="131"/>
      <c r="U889" s="131"/>
      <c r="V889" s="141"/>
      <c r="W889" s="175" t="s">
        <v>20491</v>
      </c>
      <c r="Y889" s="158">
        <v>25925</v>
      </c>
      <c r="Z889" s="176"/>
      <c r="AA889" s="176"/>
      <c r="AB889" s="176"/>
      <c r="AC889" s="176"/>
      <c r="AD889" s="176"/>
      <c r="AG889" s="156"/>
      <c r="AH889" s="157"/>
      <c r="AI889" s="157"/>
      <c r="AJ889" s="157"/>
      <c r="AK889" s="157"/>
      <c r="AM889" s="159"/>
    </row>
    <row r="890" spans="1:39" s="158" customFormat="1" ht="15" customHeight="1" x14ac:dyDescent="0.25">
      <c r="A890" s="131">
        <v>884</v>
      </c>
      <c r="B890" s="131" t="s">
        <v>18637</v>
      </c>
      <c r="C890" s="131" t="s">
        <v>18692</v>
      </c>
      <c r="D890" s="131" t="s">
        <v>2753</v>
      </c>
      <c r="E890" s="131" t="s">
        <v>18640</v>
      </c>
      <c r="F890" s="131" t="s">
        <v>18498</v>
      </c>
      <c r="G890" s="131" t="s">
        <v>20492</v>
      </c>
      <c r="H890" s="131">
        <v>1958</v>
      </c>
      <c r="I890" s="131">
        <v>2017</v>
      </c>
      <c r="J890" s="131"/>
      <c r="K890" s="131"/>
      <c r="L890" s="131"/>
      <c r="M890" s="131"/>
      <c r="N890" s="131"/>
      <c r="O890" s="131"/>
      <c r="P890" s="244" t="s">
        <v>18639</v>
      </c>
      <c r="Q890" s="131"/>
      <c r="R890" s="131"/>
      <c r="S890" s="131"/>
      <c r="T890" s="131"/>
      <c r="U890" s="131"/>
      <c r="V890" s="141"/>
      <c r="W890" s="175" t="s">
        <v>20493</v>
      </c>
      <c r="Y890" s="158">
        <v>21545</v>
      </c>
      <c r="Z890" s="176"/>
      <c r="AA890" s="176"/>
      <c r="AB890" s="176"/>
      <c r="AC890" s="176"/>
      <c r="AD890" s="176"/>
      <c r="AG890" s="156"/>
      <c r="AH890" s="157"/>
      <c r="AI890" s="157"/>
      <c r="AJ890" s="157"/>
      <c r="AK890" s="157"/>
      <c r="AM890" s="159"/>
    </row>
    <row r="891" spans="1:39" s="158" customFormat="1" ht="15" customHeight="1" x14ac:dyDescent="0.25">
      <c r="A891" s="131">
        <v>885</v>
      </c>
      <c r="B891" s="131" t="s">
        <v>18637</v>
      </c>
      <c r="C891" s="131" t="s">
        <v>18692</v>
      </c>
      <c r="D891" s="131" t="s">
        <v>2753</v>
      </c>
      <c r="E891" s="131" t="s">
        <v>18640</v>
      </c>
      <c r="F891" s="131" t="s">
        <v>18498</v>
      </c>
      <c r="G891" s="131" t="s">
        <v>20494</v>
      </c>
      <c r="H891" s="131">
        <v>1971</v>
      </c>
      <c r="I891" s="131">
        <v>2017</v>
      </c>
      <c r="J891" s="131"/>
      <c r="K891" s="131"/>
      <c r="L891" s="131"/>
      <c r="M891" s="131"/>
      <c r="N891" s="131"/>
      <c r="O891" s="131" t="s">
        <v>18639</v>
      </c>
      <c r="P891" s="131"/>
      <c r="Q891" s="131"/>
      <c r="R891" s="131"/>
      <c r="S891" s="131"/>
      <c r="T891" s="131"/>
      <c r="U891" s="131"/>
      <c r="V891" s="141"/>
      <c r="W891" s="175" t="s">
        <v>20495</v>
      </c>
      <c r="Y891" s="158">
        <v>26213</v>
      </c>
      <c r="Z891" s="176"/>
      <c r="AA891" s="176"/>
      <c r="AB891" s="176"/>
      <c r="AC891" s="176"/>
      <c r="AD891" s="176"/>
      <c r="AG891" s="156"/>
      <c r="AH891" s="157"/>
      <c r="AI891" s="157"/>
      <c r="AJ891" s="157"/>
      <c r="AK891" s="157"/>
      <c r="AM891" s="159"/>
    </row>
    <row r="892" spans="1:39" s="158" customFormat="1" ht="15" customHeight="1" x14ac:dyDescent="0.25">
      <c r="A892" s="131">
        <v>886</v>
      </c>
      <c r="B892" s="131" t="s">
        <v>18637</v>
      </c>
      <c r="C892" s="131" t="s">
        <v>18692</v>
      </c>
      <c r="D892" s="131" t="s">
        <v>2753</v>
      </c>
      <c r="E892" s="131" t="s">
        <v>18640</v>
      </c>
      <c r="F892" s="131" t="s">
        <v>18498</v>
      </c>
      <c r="G892" s="131" t="s">
        <v>20496</v>
      </c>
      <c r="H892" s="131">
        <v>1982</v>
      </c>
      <c r="I892" s="131">
        <v>2017</v>
      </c>
      <c r="J892" s="131"/>
      <c r="K892" s="131"/>
      <c r="L892" s="131"/>
      <c r="M892" s="131"/>
      <c r="N892" s="131"/>
      <c r="O892" s="131" t="s">
        <v>18639</v>
      </c>
      <c r="P892" s="131"/>
      <c r="Q892" s="131"/>
      <c r="R892" s="131"/>
      <c r="S892" s="131"/>
      <c r="T892" s="131"/>
      <c r="U892" s="131"/>
      <c r="V892" s="141"/>
      <c r="W892" s="175" t="s">
        <v>20497</v>
      </c>
      <c r="Y892" s="158">
        <v>30178</v>
      </c>
      <c r="Z892" s="176"/>
      <c r="AA892" s="176"/>
      <c r="AB892" s="176"/>
      <c r="AC892" s="176"/>
      <c r="AD892" s="176"/>
      <c r="AG892" s="156"/>
      <c r="AH892" s="157"/>
      <c r="AI892" s="157"/>
      <c r="AJ892" s="157"/>
      <c r="AK892" s="157"/>
      <c r="AM892" s="159"/>
    </row>
    <row r="893" spans="1:39" s="158" customFormat="1" ht="15" customHeight="1" x14ac:dyDescent="0.25">
      <c r="A893" s="131">
        <v>887</v>
      </c>
      <c r="B893" s="131" t="s">
        <v>18637</v>
      </c>
      <c r="C893" s="131" t="s">
        <v>18692</v>
      </c>
      <c r="D893" s="131" t="s">
        <v>2753</v>
      </c>
      <c r="E893" s="131" t="s">
        <v>18640</v>
      </c>
      <c r="F893" s="131" t="s">
        <v>18498</v>
      </c>
      <c r="G893" s="131" t="s">
        <v>20498</v>
      </c>
      <c r="H893" s="131">
        <v>1970</v>
      </c>
      <c r="I893" s="131">
        <v>2017</v>
      </c>
      <c r="J893" s="131"/>
      <c r="K893" s="244"/>
      <c r="L893" s="131"/>
      <c r="M893" s="131"/>
      <c r="N893" s="131"/>
      <c r="O893" s="131" t="s">
        <v>18639</v>
      </c>
      <c r="P893" s="131"/>
      <c r="Q893" s="131"/>
      <c r="R893" s="131"/>
      <c r="S893" s="131"/>
      <c r="T893" s="131"/>
      <c r="U893" s="131"/>
      <c r="V893" s="141"/>
      <c r="W893" s="175" t="s">
        <v>20499</v>
      </c>
      <c r="Y893" s="158">
        <v>25641</v>
      </c>
      <c r="Z893" s="176"/>
      <c r="AA893" s="176"/>
      <c r="AB893" s="176"/>
      <c r="AC893" s="176"/>
      <c r="AD893" s="176"/>
      <c r="AG893" s="156"/>
      <c r="AH893" s="157"/>
      <c r="AI893" s="157"/>
      <c r="AJ893" s="157"/>
      <c r="AK893" s="157"/>
      <c r="AM893" s="159"/>
    </row>
    <row r="894" spans="1:39" s="158" customFormat="1" ht="15" customHeight="1" x14ac:dyDescent="0.25">
      <c r="A894" s="131">
        <v>888</v>
      </c>
      <c r="B894" s="131" t="s">
        <v>18637</v>
      </c>
      <c r="C894" s="131" t="s">
        <v>18692</v>
      </c>
      <c r="D894" s="131" t="s">
        <v>2753</v>
      </c>
      <c r="E894" s="131" t="s">
        <v>18640</v>
      </c>
      <c r="F894" s="131" t="s">
        <v>18498</v>
      </c>
      <c r="G894" s="131" t="s">
        <v>20500</v>
      </c>
      <c r="H894" s="131">
        <v>1996</v>
      </c>
      <c r="I894" s="131" t="s">
        <v>18507</v>
      </c>
      <c r="J894" s="131"/>
      <c r="K894" s="131"/>
      <c r="L894" s="131"/>
      <c r="M894" s="131"/>
      <c r="N894" s="131"/>
      <c r="O894" s="131" t="s">
        <v>18639</v>
      </c>
      <c r="P894" s="131"/>
      <c r="Q894" s="131"/>
      <c r="R894" s="131"/>
      <c r="S894" s="131"/>
      <c r="T894" s="131"/>
      <c r="U894" s="131"/>
      <c r="V894" s="141"/>
      <c r="W894" s="175" t="s">
        <v>20501</v>
      </c>
      <c r="Y894" s="158">
        <v>35065</v>
      </c>
      <c r="Z894" s="176"/>
      <c r="AA894" s="176"/>
      <c r="AB894" s="176"/>
      <c r="AC894" s="176"/>
      <c r="AD894" s="176"/>
      <c r="AG894" s="156"/>
      <c r="AH894" s="157"/>
      <c r="AI894" s="157"/>
      <c r="AJ894" s="157"/>
      <c r="AK894" s="157"/>
      <c r="AM894" s="159"/>
    </row>
    <row r="895" spans="1:39" s="158" customFormat="1" ht="15" customHeight="1" x14ac:dyDescent="0.25">
      <c r="A895" s="131">
        <v>889</v>
      </c>
      <c r="B895" s="131" t="s">
        <v>18637</v>
      </c>
      <c r="C895" s="131" t="s">
        <v>18692</v>
      </c>
      <c r="D895" s="131" t="s">
        <v>45</v>
      </c>
      <c r="E895" s="131">
        <v>10</v>
      </c>
      <c r="F895" s="131" t="s">
        <v>18495</v>
      </c>
      <c r="G895" s="131" t="s">
        <v>20502</v>
      </c>
      <c r="H895" s="131">
        <v>1963</v>
      </c>
      <c r="I895" s="131">
        <v>2017</v>
      </c>
      <c r="J895" s="131"/>
      <c r="K895" s="131"/>
      <c r="L895" s="131" t="s">
        <v>18639</v>
      </c>
      <c r="M895" s="131"/>
      <c r="N895" s="131"/>
      <c r="O895" s="131"/>
      <c r="P895" s="131"/>
      <c r="Q895" s="131"/>
      <c r="R895" s="131"/>
      <c r="S895" s="131"/>
      <c r="T895" s="131"/>
      <c r="U895" s="131"/>
      <c r="V895" s="141"/>
      <c r="W895" s="175" t="s">
        <v>20503</v>
      </c>
      <c r="Y895" s="158">
        <v>23012</v>
      </c>
      <c r="Z895" s="176"/>
      <c r="AA895" s="176"/>
      <c r="AB895" s="176"/>
      <c r="AC895" s="176"/>
      <c r="AD895" s="176"/>
      <c r="AG895" s="156"/>
      <c r="AH895" s="157"/>
      <c r="AI895" s="157"/>
      <c r="AJ895" s="157"/>
      <c r="AK895" s="157"/>
      <c r="AM895" s="159"/>
    </row>
    <row r="896" spans="1:39" s="158" customFormat="1" ht="15" customHeight="1" x14ac:dyDescent="0.25">
      <c r="A896" s="131">
        <v>890</v>
      </c>
      <c r="B896" s="131" t="s">
        <v>18637</v>
      </c>
      <c r="C896" s="131" t="s">
        <v>18692</v>
      </c>
      <c r="D896" s="131" t="s">
        <v>45</v>
      </c>
      <c r="E896" s="131">
        <v>10</v>
      </c>
      <c r="F896" s="131" t="s">
        <v>18495</v>
      </c>
      <c r="G896" s="131" t="s">
        <v>20504</v>
      </c>
      <c r="H896" s="131">
        <v>1992</v>
      </c>
      <c r="I896" s="131">
        <v>2017</v>
      </c>
      <c r="J896" s="131"/>
      <c r="K896" s="131"/>
      <c r="L896" s="131" t="s">
        <v>18639</v>
      </c>
      <c r="M896" s="131"/>
      <c r="N896" s="131"/>
      <c r="O896" s="131"/>
      <c r="P896" s="131"/>
      <c r="Q896" s="131"/>
      <c r="R896" s="131"/>
      <c r="S896" s="131"/>
      <c r="T896" s="131"/>
      <c r="U896" s="244"/>
      <c r="V896" s="141"/>
      <c r="W896" s="175" t="s">
        <v>20505</v>
      </c>
      <c r="Y896" s="158">
        <v>33725</v>
      </c>
      <c r="Z896" s="176"/>
      <c r="AA896" s="176"/>
      <c r="AB896" s="176"/>
      <c r="AC896" s="176"/>
      <c r="AD896" s="176"/>
      <c r="AG896" s="156"/>
      <c r="AH896" s="157"/>
      <c r="AI896" s="157"/>
      <c r="AJ896" s="157"/>
      <c r="AK896" s="157"/>
      <c r="AM896" s="159"/>
    </row>
    <row r="897" spans="1:39" s="158" customFormat="1" ht="15" customHeight="1" x14ac:dyDescent="0.25">
      <c r="A897" s="131">
        <v>891</v>
      </c>
      <c r="B897" s="131" t="s">
        <v>18637</v>
      </c>
      <c r="C897" s="131" t="s">
        <v>18692</v>
      </c>
      <c r="D897" s="131" t="s">
        <v>45</v>
      </c>
      <c r="E897" s="131">
        <v>10</v>
      </c>
      <c r="F897" s="131" t="s">
        <v>18495</v>
      </c>
      <c r="G897" s="131" t="s">
        <v>20506</v>
      </c>
      <c r="H897" s="131">
        <v>1977</v>
      </c>
      <c r="I897" s="131">
        <v>2017</v>
      </c>
      <c r="J897" s="131"/>
      <c r="K897" s="131"/>
      <c r="L897" s="131" t="s">
        <v>18639</v>
      </c>
      <c r="M897" s="131"/>
      <c r="N897" s="131"/>
      <c r="O897" s="131"/>
      <c r="P897" s="131"/>
      <c r="Q897" s="131"/>
      <c r="R897" s="131"/>
      <c r="S897" s="131"/>
      <c r="T897" s="131"/>
      <c r="U897" s="131"/>
      <c r="V897" s="141"/>
      <c r="W897" s="175" t="s">
        <v>20507</v>
      </c>
      <c r="Y897" s="158">
        <v>28185</v>
      </c>
      <c r="Z897" s="176"/>
      <c r="AA897" s="176"/>
      <c r="AB897" s="176"/>
      <c r="AC897" s="176"/>
      <c r="AD897" s="176"/>
      <c r="AG897" s="156"/>
      <c r="AH897" s="157"/>
      <c r="AI897" s="157"/>
      <c r="AJ897" s="157"/>
      <c r="AK897" s="157"/>
      <c r="AM897" s="159"/>
    </row>
    <row r="898" spans="1:39" s="158" customFormat="1" ht="15" customHeight="1" x14ac:dyDescent="0.25">
      <c r="A898" s="131">
        <v>892</v>
      </c>
      <c r="B898" s="131" t="s">
        <v>18637</v>
      </c>
      <c r="C898" s="131" t="s">
        <v>18692</v>
      </c>
      <c r="D898" s="131" t="s">
        <v>45</v>
      </c>
      <c r="E898" s="131">
        <v>10</v>
      </c>
      <c r="F898" s="131" t="s">
        <v>18495</v>
      </c>
      <c r="G898" s="131" t="s">
        <v>20508</v>
      </c>
      <c r="H898" s="131">
        <v>1980</v>
      </c>
      <c r="I898" s="131">
        <v>2017</v>
      </c>
      <c r="J898" s="131"/>
      <c r="K898" s="131"/>
      <c r="L898" s="131" t="s">
        <v>18639</v>
      </c>
      <c r="M898" s="131"/>
      <c r="N898" s="131"/>
      <c r="O898" s="131"/>
      <c r="P898" s="244"/>
      <c r="Q898" s="131"/>
      <c r="R898" s="131"/>
      <c r="S898" s="131"/>
      <c r="T898" s="131"/>
      <c r="U898" s="131"/>
      <c r="V898" s="141"/>
      <c r="W898" s="175" t="s">
        <v>20509</v>
      </c>
      <c r="Y898" s="158">
        <v>29281</v>
      </c>
      <c r="Z898" s="176"/>
      <c r="AA898" s="176"/>
      <c r="AB898" s="176"/>
      <c r="AC898" s="176"/>
      <c r="AD898" s="176"/>
      <c r="AG898" s="156"/>
      <c r="AH898" s="157"/>
      <c r="AI898" s="157"/>
      <c r="AJ898" s="157"/>
      <c r="AK898" s="157"/>
      <c r="AM898" s="159"/>
    </row>
    <row r="899" spans="1:39" s="158" customFormat="1" ht="15" customHeight="1" x14ac:dyDescent="0.25">
      <c r="A899" s="131">
        <v>893</v>
      </c>
      <c r="B899" s="131" t="s">
        <v>18637</v>
      </c>
      <c r="C899" s="131" t="s">
        <v>18692</v>
      </c>
      <c r="D899" s="131" t="s">
        <v>45</v>
      </c>
      <c r="E899" s="131">
        <v>10</v>
      </c>
      <c r="F899" s="131" t="s">
        <v>18495</v>
      </c>
      <c r="G899" s="131" t="s">
        <v>20510</v>
      </c>
      <c r="H899" s="131">
        <v>1982</v>
      </c>
      <c r="I899" s="131">
        <v>2017</v>
      </c>
      <c r="J899" s="131"/>
      <c r="K899" s="131"/>
      <c r="L899" s="131" t="s">
        <v>18639</v>
      </c>
      <c r="M899" s="131"/>
      <c r="N899" s="131"/>
      <c r="O899" s="131"/>
      <c r="P899" s="131"/>
      <c r="Q899" s="131"/>
      <c r="R899" s="131"/>
      <c r="S899" s="131"/>
      <c r="T899" s="131"/>
      <c r="U899" s="131"/>
      <c r="V899" s="141"/>
      <c r="W899" s="175" t="s">
        <v>20511</v>
      </c>
      <c r="Y899" s="158">
        <v>30113</v>
      </c>
      <c r="Z899" s="176"/>
      <c r="AA899" s="176"/>
      <c r="AB899" s="176"/>
      <c r="AC899" s="176"/>
      <c r="AD899" s="176"/>
      <c r="AG899" s="156"/>
      <c r="AH899" s="157"/>
      <c r="AI899" s="157"/>
      <c r="AJ899" s="157"/>
      <c r="AK899" s="157"/>
      <c r="AM899" s="159"/>
    </row>
    <row r="900" spans="1:39" s="158" customFormat="1" ht="15" customHeight="1" x14ac:dyDescent="0.25">
      <c r="A900" s="131">
        <v>894</v>
      </c>
      <c r="B900" s="131" t="s">
        <v>18637</v>
      </c>
      <c r="C900" s="131" t="s">
        <v>18692</v>
      </c>
      <c r="D900" s="131" t="s">
        <v>45</v>
      </c>
      <c r="E900" s="131">
        <v>10</v>
      </c>
      <c r="F900" s="131" t="s">
        <v>18495</v>
      </c>
      <c r="G900" s="131" t="s">
        <v>20512</v>
      </c>
      <c r="H900" s="131">
        <v>1989</v>
      </c>
      <c r="I900" s="131">
        <v>2017</v>
      </c>
      <c r="J900" s="131"/>
      <c r="K900" s="131"/>
      <c r="L900" s="131" t="s">
        <v>18639</v>
      </c>
      <c r="M900" s="131"/>
      <c r="N900" s="131"/>
      <c r="O900" s="131"/>
      <c r="P900" s="131"/>
      <c r="Q900" s="131"/>
      <c r="R900" s="131"/>
      <c r="S900" s="131"/>
      <c r="T900" s="131"/>
      <c r="U900" s="131"/>
      <c r="V900" s="141"/>
      <c r="W900" s="175" t="s">
        <v>20513</v>
      </c>
      <c r="Y900" s="158">
        <v>32627</v>
      </c>
      <c r="Z900" s="176"/>
      <c r="AA900" s="176"/>
      <c r="AB900" s="176"/>
      <c r="AC900" s="176"/>
      <c r="AD900" s="176"/>
      <c r="AG900" s="156"/>
      <c r="AH900" s="157"/>
      <c r="AI900" s="157"/>
      <c r="AJ900" s="157"/>
      <c r="AK900" s="157"/>
      <c r="AM900" s="159"/>
    </row>
    <row r="901" spans="1:39" s="158" customFormat="1" ht="15" customHeight="1" x14ac:dyDescent="0.25">
      <c r="A901" s="131">
        <v>895</v>
      </c>
      <c r="B901" s="131" t="s">
        <v>18637</v>
      </c>
      <c r="C901" s="131" t="s">
        <v>18692</v>
      </c>
      <c r="D901" s="131" t="s">
        <v>45</v>
      </c>
      <c r="E901" s="131">
        <v>10</v>
      </c>
      <c r="F901" s="131" t="s">
        <v>18495</v>
      </c>
      <c r="G901" s="131" t="s">
        <v>20514</v>
      </c>
      <c r="H901" s="131">
        <v>1964</v>
      </c>
      <c r="I901" s="131">
        <v>2017</v>
      </c>
      <c r="J901" s="131"/>
      <c r="K901" s="244"/>
      <c r="L901" s="131" t="s">
        <v>18639</v>
      </c>
      <c r="M901" s="131"/>
      <c r="N901" s="131"/>
      <c r="O901" s="131"/>
      <c r="P901" s="131"/>
      <c r="Q901" s="131"/>
      <c r="R901" s="131"/>
      <c r="S901" s="131"/>
      <c r="T901" s="131"/>
      <c r="U901" s="131"/>
      <c r="V901" s="141"/>
      <c r="W901" s="175" t="s">
        <v>20515</v>
      </c>
      <c r="Y901" s="158">
        <v>23502</v>
      </c>
      <c r="Z901" s="176"/>
      <c r="AA901" s="176"/>
      <c r="AB901" s="176"/>
      <c r="AC901" s="176"/>
      <c r="AD901" s="176"/>
      <c r="AG901" s="156"/>
      <c r="AH901" s="157"/>
      <c r="AI901" s="157"/>
      <c r="AJ901" s="157"/>
      <c r="AK901" s="157"/>
      <c r="AM901" s="159"/>
    </row>
    <row r="902" spans="1:39" s="158" customFormat="1" ht="15" customHeight="1" x14ac:dyDescent="0.25">
      <c r="A902" s="131">
        <v>896</v>
      </c>
      <c r="B902" s="131" t="s">
        <v>18637</v>
      </c>
      <c r="C902" s="131" t="s">
        <v>18692</v>
      </c>
      <c r="D902" s="131" t="s">
        <v>45</v>
      </c>
      <c r="E902" s="131">
        <v>10</v>
      </c>
      <c r="F902" s="131" t="s">
        <v>18495</v>
      </c>
      <c r="G902" s="131" t="s">
        <v>20516</v>
      </c>
      <c r="H902" s="131">
        <v>1968</v>
      </c>
      <c r="I902" s="131">
        <v>2017</v>
      </c>
      <c r="J902" s="131"/>
      <c r="K902" s="131"/>
      <c r="L902" s="131" t="s">
        <v>18639</v>
      </c>
      <c r="M902" s="131"/>
      <c r="N902" s="131"/>
      <c r="O902" s="131"/>
      <c r="P902" s="131"/>
      <c r="Q902" s="131"/>
      <c r="R902" s="131"/>
      <c r="S902" s="131"/>
      <c r="T902" s="131"/>
      <c r="U902" s="131"/>
      <c r="V902" s="141"/>
      <c r="W902" s="175" t="s">
        <v>20517</v>
      </c>
      <c r="Y902" s="158">
        <v>24838</v>
      </c>
      <c r="Z902" s="176"/>
      <c r="AA902" s="176"/>
      <c r="AB902" s="176"/>
      <c r="AC902" s="176"/>
      <c r="AD902" s="176"/>
      <c r="AG902" s="156"/>
      <c r="AH902" s="157"/>
      <c r="AI902" s="157"/>
      <c r="AJ902" s="157"/>
      <c r="AK902" s="157"/>
      <c r="AM902" s="159"/>
    </row>
    <row r="903" spans="1:39" s="158" customFormat="1" ht="15" customHeight="1" x14ac:dyDescent="0.25">
      <c r="A903" s="131">
        <v>897</v>
      </c>
      <c r="B903" s="131" t="s">
        <v>18637</v>
      </c>
      <c r="C903" s="131" t="s">
        <v>18692</v>
      </c>
      <c r="D903" s="131" t="s">
        <v>45</v>
      </c>
      <c r="E903" s="131">
        <v>10</v>
      </c>
      <c r="F903" s="131" t="s">
        <v>18495</v>
      </c>
      <c r="G903" s="131" t="s">
        <v>20518</v>
      </c>
      <c r="H903" s="131">
        <v>1978</v>
      </c>
      <c r="I903" s="131">
        <v>2017</v>
      </c>
      <c r="J903" s="131"/>
      <c r="K903" s="131"/>
      <c r="L903" s="131" t="s">
        <v>18639</v>
      </c>
      <c r="M903" s="131"/>
      <c r="N903" s="131"/>
      <c r="O903" s="131"/>
      <c r="P903" s="131"/>
      <c r="Q903" s="131"/>
      <c r="R903" s="131"/>
      <c r="S903" s="131"/>
      <c r="T903" s="131"/>
      <c r="U903" s="131"/>
      <c r="V903" s="141"/>
      <c r="W903" s="175" t="s">
        <v>20519</v>
      </c>
      <c r="Y903" s="158">
        <v>28780</v>
      </c>
      <c r="Z903" s="176"/>
      <c r="AA903" s="176"/>
      <c r="AB903" s="176"/>
      <c r="AC903" s="176"/>
      <c r="AD903" s="176"/>
      <c r="AG903" s="156"/>
      <c r="AH903" s="157"/>
      <c r="AI903" s="157"/>
      <c r="AJ903" s="157"/>
      <c r="AK903" s="157"/>
      <c r="AM903" s="159"/>
    </row>
    <row r="904" spans="1:39" s="158" customFormat="1" ht="15" customHeight="1" x14ac:dyDescent="0.25">
      <c r="A904" s="131">
        <v>898</v>
      </c>
      <c r="B904" s="131" t="s">
        <v>18637</v>
      </c>
      <c r="C904" s="131" t="s">
        <v>18692</v>
      </c>
      <c r="D904" s="131" t="s">
        <v>45</v>
      </c>
      <c r="E904" s="131">
        <v>10</v>
      </c>
      <c r="F904" s="131" t="s">
        <v>18495</v>
      </c>
      <c r="G904" s="131" t="s">
        <v>20520</v>
      </c>
      <c r="H904" s="131">
        <v>1981</v>
      </c>
      <c r="I904" s="131">
        <v>2017</v>
      </c>
      <c r="J904" s="131"/>
      <c r="K904" s="131"/>
      <c r="L904" s="131" t="s">
        <v>18639</v>
      </c>
      <c r="M904" s="131"/>
      <c r="N904" s="131"/>
      <c r="O904" s="131"/>
      <c r="P904" s="131"/>
      <c r="Q904" s="131"/>
      <c r="R904" s="131"/>
      <c r="S904" s="131"/>
      <c r="T904" s="131"/>
      <c r="U904" s="131"/>
      <c r="V904" s="141"/>
      <c r="W904" s="175" t="s">
        <v>20521</v>
      </c>
      <c r="Y904" s="158">
        <v>29830</v>
      </c>
      <c r="Z904" s="176"/>
      <c r="AA904" s="176"/>
      <c r="AB904" s="176"/>
      <c r="AC904" s="176"/>
      <c r="AD904" s="176"/>
      <c r="AG904" s="156"/>
      <c r="AH904" s="157"/>
      <c r="AI904" s="157"/>
      <c r="AJ904" s="157"/>
      <c r="AK904" s="157"/>
      <c r="AM904" s="159"/>
    </row>
    <row r="905" spans="1:39" s="158" customFormat="1" ht="15" customHeight="1" x14ac:dyDescent="0.25">
      <c r="A905" s="131">
        <v>899</v>
      </c>
      <c r="B905" s="131" t="s">
        <v>18637</v>
      </c>
      <c r="C905" s="131" t="s">
        <v>18692</v>
      </c>
      <c r="D905" s="131" t="s">
        <v>45</v>
      </c>
      <c r="E905" s="131">
        <v>10</v>
      </c>
      <c r="F905" s="131" t="s">
        <v>18495</v>
      </c>
      <c r="G905" s="131" t="s">
        <v>20522</v>
      </c>
      <c r="H905" s="131">
        <v>1963</v>
      </c>
      <c r="I905" s="131">
        <v>2017</v>
      </c>
      <c r="J905" s="131"/>
      <c r="K905" s="131"/>
      <c r="L905" s="131"/>
      <c r="M905" s="131" t="s">
        <v>18639</v>
      </c>
      <c r="N905" s="131"/>
      <c r="O905" s="131"/>
      <c r="P905" s="131"/>
      <c r="Q905" s="131"/>
      <c r="R905" s="131"/>
      <c r="S905" s="131"/>
      <c r="T905" s="131"/>
      <c r="U905" s="131"/>
      <c r="V905" s="141"/>
      <c r="W905" s="175" t="s">
        <v>20523</v>
      </c>
      <c r="Y905" s="158">
        <v>23012</v>
      </c>
      <c r="Z905" s="176"/>
      <c r="AA905" s="176"/>
      <c r="AB905" s="176"/>
      <c r="AC905" s="176"/>
      <c r="AD905" s="176"/>
      <c r="AG905" s="156"/>
      <c r="AH905" s="157"/>
      <c r="AI905" s="157"/>
      <c r="AJ905" s="157"/>
      <c r="AK905" s="157"/>
      <c r="AM905" s="159"/>
    </row>
    <row r="906" spans="1:39" s="158" customFormat="1" ht="15" customHeight="1" x14ac:dyDescent="0.25">
      <c r="A906" s="131">
        <v>900</v>
      </c>
      <c r="B906" s="131" t="s">
        <v>18637</v>
      </c>
      <c r="C906" s="131" t="s">
        <v>18692</v>
      </c>
      <c r="D906" s="131" t="s">
        <v>45</v>
      </c>
      <c r="E906" s="131">
        <v>10</v>
      </c>
      <c r="F906" s="131" t="s">
        <v>18495</v>
      </c>
      <c r="G906" s="131" t="s">
        <v>20524</v>
      </c>
      <c r="H906" s="131">
        <v>1981</v>
      </c>
      <c r="I906" s="131">
        <v>2017</v>
      </c>
      <c r="J906" s="131"/>
      <c r="K906" s="131"/>
      <c r="L906" s="131"/>
      <c r="M906" s="131" t="s">
        <v>18639</v>
      </c>
      <c r="N906" s="131"/>
      <c r="O906" s="131"/>
      <c r="P906" s="244"/>
      <c r="Q906" s="131"/>
      <c r="R906" s="131"/>
      <c r="S906" s="131"/>
      <c r="T906" s="131"/>
      <c r="U906" s="131"/>
      <c r="V906" s="141"/>
      <c r="W906" s="175" t="s">
        <v>20525</v>
      </c>
      <c r="Y906" s="158">
        <v>29799</v>
      </c>
      <c r="Z906" s="176"/>
      <c r="AA906" s="176"/>
      <c r="AB906" s="176"/>
      <c r="AC906" s="176"/>
      <c r="AD906" s="176"/>
      <c r="AG906" s="156"/>
      <c r="AH906" s="157"/>
      <c r="AI906" s="157"/>
      <c r="AJ906" s="157"/>
      <c r="AK906" s="157"/>
      <c r="AM906" s="159"/>
    </row>
    <row r="907" spans="1:39" s="158" customFormat="1" ht="15" customHeight="1" x14ac:dyDescent="0.25">
      <c r="A907" s="131">
        <v>901</v>
      </c>
      <c r="B907" s="131" t="s">
        <v>18637</v>
      </c>
      <c r="C907" s="131" t="s">
        <v>18692</v>
      </c>
      <c r="D907" s="131" t="s">
        <v>45</v>
      </c>
      <c r="E907" s="131">
        <v>10</v>
      </c>
      <c r="F907" s="131" t="s">
        <v>18495</v>
      </c>
      <c r="G907" s="131" t="s">
        <v>20526</v>
      </c>
      <c r="H907" s="131">
        <v>1989</v>
      </c>
      <c r="I907" s="131">
        <v>2017</v>
      </c>
      <c r="J907" s="131"/>
      <c r="K907" s="131"/>
      <c r="L907" s="131"/>
      <c r="M907" s="131" t="s">
        <v>18639</v>
      </c>
      <c r="N907" s="131"/>
      <c r="O907" s="131"/>
      <c r="P907" s="131"/>
      <c r="Q907" s="131"/>
      <c r="R907" s="131"/>
      <c r="S907" s="131"/>
      <c r="T907" s="131"/>
      <c r="U907" s="131"/>
      <c r="V907" s="141"/>
      <c r="W907" s="175" t="s">
        <v>20527</v>
      </c>
      <c r="Y907" s="158">
        <v>32813</v>
      </c>
      <c r="Z907" s="176"/>
      <c r="AA907" s="176"/>
      <c r="AB907" s="176"/>
      <c r="AC907" s="176"/>
      <c r="AD907" s="176"/>
      <c r="AG907" s="156"/>
      <c r="AH907" s="157"/>
      <c r="AI907" s="157"/>
      <c r="AJ907" s="157"/>
      <c r="AK907" s="157"/>
      <c r="AM907" s="159"/>
    </row>
    <row r="908" spans="1:39" s="158" customFormat="1" ht="15" customHeight="1" x14ac:dyDescent="0.25">
      <c r="A908" s="131">
        <v>902</v>
      </c>
      <c r="B908" s="131" t="s">
        <v>18637</v>
      </c>
      <c r="C908" s="131" t="s">
        <v>18692</v>
      </c>
      <c r="D908" s="131" t="s">
        <v>45</v>
      </c>
      <c r="E908" s="131">
        <v>10</v>
      </c>
      <c r="F908" s="131" t="s">
        <v>18495</v>
      </c>
      <c r="G908" s="131" t="s">
        <v>20528</v>
      </c>
      <c r="H908" s="131">
        <v>1980</v>
      </c>
      <c r="I908" s="131">
        <v>2017</v>
      </c>
      <c r="J908" s="131"/>
      <c r="K908" s="131"/>
      <c r="L908" s="131"/>
      <c r="M908" s="131" t="s">
        <v>18639</v>
      </c>
      <c r="N908" s="131"/>
      <c r="O908" s="131"/>
      <c r="P908" s="131"/>
      <c r="Q908" s="131"/>
      <c r="R908" s="131"/>
      <c r="S908" s="131"/>
      <c r="T908" s="131"/>
      <c r="U908" s="131"/>
      <c r="V908" s="141"/>
      <c r="W908" s="175" t="s">
        <v>20529</v>
      </c>
      <c r="Y908" s="158">
        <v>29465</v>
      </c>
      <c r="Z908" s="176"/>
      <c r="AA908" s="176"/>
      <c r="AB908" s="176"/>
      <c r="AC908" s="176"/>
      <c r="AD908" s="176"/>
      <c r="AG908" s="156"/>
      <c r="AH908" s="157"/>
      <c r="AI908" s="157"/>
      <c r="AJ908" s="157"/>
      <c r="AK908" s="157"/>
      <c r="AM908" s="159"/>
    </row>
    <row r="909" spans="1:39" s="158" customFormat="1" ht="15" customHeight="1" x14ac:dyDescent="0.25">
      <c r="A909" s="131">
        <v>903</v>
      </c>
      <c r="B909" s="131" t="s">
        <v>18637</v>
      </c>
      <c r="C909" s="131" t="s">
        <v>18692</v>
      </c>
      <c r="D909" s="131" t="s">
        <v>45</v>
      </c>
      <c r="E909" s="131">
        <v>10</v>
      </c>
      <c r="F909" s="131" t="s">
        <v>18495</v>
      </c>
      <c r="G909" s="131" t="s">
        <v>20530</v>
      </c>
      <c r="H909" s="131">
        <v>1968</v>
      </c>
      <c r="I909" s="131">
        <v>2017</v>
      </c>
      <c r="J909" s="131"/>
      <c r="K909" s="131"/>
      <c r="L909" s="131"/>
      <c r="M909" s="131" t="s">
        <v>18639</v>
      </c>
      <c r="N909" s="131"/>
      <c r="O909" s="131"/>
      <c r="P909" s="131"/>
      <c r="Q909" s="131"/>
      <c r="R909" s="131"/>
      <c r="S909" s="131"/>
      <c r="T909" s="131"/>
      <c r="U909" s="131"/>
      <c r="V909" s="141"/>
      <c r="W909" s="175" t="s">
        <v>20531</v>
      </c>
      <c r="Y909" s="158">
        <v>25143</v>
      </c>
      <c r="Z909" s="176"/>
      <c r="AA909" s="176"/>
      <c r="AB909" s="176"/>
      <c r="AC909" s="176"/>
      <c r="AD909" s="176"/>
      <c r="AG909" s="156"/>
      <c r="AH909" s="157"/>
      <c r="AI909" s="157"/>
      <c r="AJ909" s="157"/>
      <c r="AK909" s="157"/>
      <c r="AM909" s="159"/>
    </row>
    <row r="910" spans="1:39" s="158" customFormat="1" ht="15" customHeight="1" x14ac:dyDescent="0.25">
      <c r="A910" s="131">
        <v>904</v>
      </c>
      <c r="B910" s="131" t="s">
        <v>18637</v>
      </c>
      <c r="C910" s="131" t="s">
        <v>18692</v>
      </c>
      <c r="D910" s="131" t="s">
        <v>45</v>
      </c>
      <c r="E910" s="131">
        <v>10</v>
      </c>
      <c r="F910" s="131" t="s">
        <v>18495</v>
      </c>
      <c r="G910" s="131" t="s">
        <v>20532</v>
      </c>
      <c r="H910" s="131">
        <v>1986</v>
      </c>
      <c r="I910" s="131">
        <v>2017</v>
      </c>
      <c r="J910" s="131"/>
      <c r="K910" s="131"/>
      <c r="L910" s="131"/>
      <c r="M910" s="131" t="s">
        <v>18639</v>
      </c>
      <c r="N910" s="131"/>
      <c r="O910" s="131"/>
      <c r="P910" s="244"/>
      <c r="Q910" s="131"/>
      <c r="R910" s="131"/>
      <c r="S910" s="131"/>
      <c r="T910" s="131"/>
      <c r="U910" s="131"/>
      <c r="V910" s="141"/>
      <c r="W910" s="175" t="s">
        <v>20533</v>
      </c>
      <c r="Y910" s="158">
        <v>31639</v>
      </c>
      <c r="Z910" s="176"/>
      <c r="AA910" s="176"/>
      <c r="AB910" s="176"/>
      <c r="AC910" s="176"/>
      <c r="AD910" s="176"/>
      <c r="AG910" s="156"/>
      <c r="AH910" s="157"/>
      <c r="AI910" s="157"/>
      <c r="AJ910" s="157"/>
      <c r="AK910" s="157"/>
      <c r="AM910" s="159"/>
    </row>
    <row r="911" spans="1:39" s="158" customFormat="1" ht="15" customHeight="1" x14ac:dyDescent="0.25">
      <c r="A911" s="131">
        <v>905</v>
      </c>
      <c r="B911" s="131" t="s">
        <v>18637</v>
      </c>
      <c r="C911" s="131" t="s">
        <v>18692</v>
      </c>
      <c r="D911" s="131" t="s">
        <v>45</v>
      </c>
      <c r="E911" s="131">
        <v>10</v>
      </c>
      <c r="F911" s="131" t="s">
        <v>18495</v>
      </c>
      <c r="G911" s="131" t="s">
        <v>18318</v>
      </c>
      <c r="H911" s="131">
        <v>1969</v>
      </c>
      <c r="I911" s="131" t="s">
        <v>18507</v>
      </c>
      <c r="J911" s="131"/>
      <c r="K911" s="131"/>
      <c r="L911" s="131"/>
      <c r="M911" s="131" t="s">
        <v>18639</v>
      </c>
      <c r="N911" s="131"/>
      <c r="O911" s="131"/>
      <c r="P911" s="131"/>
      <c r="Q911" s="131"/>
      <c r="R911" s="131"/>
      <c r="S911" s="131"/>
      <c r="T911" s="131"/>
      <c r="U911" s="131"/>
      <c r="V911" s="141"/>
      <c r="W911" s="175" t="s">
        <v>18319</v>
      </c>
      <c r="Y911" s="158">
        <v>25204</v>
      </c>
      <c r="Z911" s="176"/>
      <c r="AA911" s="176"/>
      <c r="AB911" s="176"/>
      <c r="AC911" s="176"/>
      <c r="AD911" s="176"/>
      <c r="AG911" s="156"/>
      <c r="AH911" s="157"/>
      <c r="AI911" s="157"/>
      <c r="AJ911" s="157"/>
      <c r="AK911" s="157"/>
      <c r="AM911" s="159"/>
    </row>
    <row r="912" spans="1:39" s="158" customFormat="1" ht="15" customHeight="1" x14ac:dyDescent="0.25">
      <c r="A912" s="131">
        <v>906</v>
      </c>
      <c r="B912" s="131" t="s">
        <v>18637</v>
      </c>
      <c r="C912" s="131" t="s">
        <v>18692</v>
      </c>
      <c r="D912" s="131" t="s">
        <v>45</v>
      </c>
      <c r="E912" s="131">
        <v>10</v>
      </c>
      <c r="F912" s="131" t="s">
        <v>18495</v>
      </c>
      <c r="G912" s="131" t="s">
        <v>20534</v>
      </c>
      <c r="H912" s="131">
        <v>1976</v>
      </c>
      <c r="I912" s="131">
        <v>2017</v>
      </c>
      <c r="J912" s="131"/>
      <c r="K912" s="244"/>
      <c r="L912" s="131"/>
      <c r="M912" s="131" t="s">
        <v>18639</v>
      </c>
      <c r="N912" s="131"/>
      <c r="O912" s="131"/>
      <c r="P912" s="131"/>
      <c r="Q912" s="131"/>
      <c r="R912" s="131"/>
      <c r="S912" s="131"/>
      <c r="T912" s="131"/>
      <c r="U912" s="131"/>
      <c r="V912" s="141"/>
      <c r="W912" s="175" t="s">
        <v>20535</v>
      </c>
      <c r="Y912" s="158">
        <v>27912</v>
      </c>
      <c r="Z912" s="176"/>
      <c r="AA912" s="176"/>
      <c r="AB912" s="176"/>
      <c r="AC912" s="176"/>
      <c r="AD912" s="176"/>
      <c r="AG912" s="156"/>
      <c r="AH912" s="157"/>
      <c r="AI912" s="157"/>
      <c r="AJ912" s="157"/>
      <c r="AK912" s="157"/>
      <c r="AM912" s="159"/>
    </row>
    <row r="913" spans="1:39" s="158" customFormat="1" ht="15" customHeight="1" x14ac:dyDescent="0.25">
      <c r="A913" s="131">
        <v>907</v>
      </c>
      <c r="B913" s="131" t="s">
        <v>18637</v>
      </c>
      <c r="C913" s="131" t="s">
        <v>18692</v>
      </c>
      <c r="D913" s="131" t="s">
        <v>45</v>
      </c>
      <c r="E913" s="131">
        <v>10</v>
      </c>
      <c r="F913" s="131" t="s">
        <v>18495</v>
      </c>
      <c r="G913" s="131" t="s">
        <v>20536</v>
      </c>
      <c r="H913" s="131">
        <v>1959</v>
      </c>
      <c r="I913" s="131" t="s">
        <v>18507</v>
      </c>
      <c r="J913" s="131"/>
      <c r="K913" s="244"/>
      <c r="L913" s="131"/>
      <c r="M913" s="131" t="s">
        <v>18639</v>
      </c>
      <c r="N913" s="131"/>
      <c r="O913" s="131"/>
      <c r="P913" s="131"/>
      <c r="Q913" s="131"/>
      <c r="R913" s="131"/>
      <c r="S913" s="131"/>
      <c r="T913" s="131"/>
      <c r="U913" s="131"/>
      <c r="V913" s="141"/>
      <c r="W913" s="175" t="s">
        <v>20537</v>
      </c>
      <c r="Y913" s="158">
        <v>21551</v>
      </c>
      <c r="Z913" s="176"/>
      <c r="AA913" s="176"/>
      <c r="AB913" s="176"/>
      <c r="AC913" s="176"/>
      <c r="AD913" s="176"/>
      <c r="AG913" s="156"/>
      <c r="AH913" s="157"/>
      <c r="AI913" s="157"/>
      <c r="AJ913" s="157"/>
      <c r="AK913" s="157"/>
      <c r="AM913" s="159"/>
    </row>
    <row r="914" spans="1:39" s="158" customFormat="1" ht="15" customHeight="1" x14ac:dyDescent="0.25">
      <c r="A914" s="131">
        <v>908</v>
      </c>
      <c r="B914" s="131" t="s">
        <v>18637</v>
      </c>
      <c r="C914" s="131" t="s">
        <v>18692</v>
      </c>
      <c r="D914" s="131" t="s">
        <v>45</v>
      </c>
      <c r="E914" s="131" t="s">
        <v>18640</v>
      </c>
      <c r="F914" s="131" t="s">
        <v>18498</v>
      </c>
      <c r="G914" s="131" t="s">
        <v>20538</v>
      </c>
      <c r="H914" s="131">
        <v>1997</v>
      </c>
      <c r="I914" s="131" t="s">
        <v>18507</v>
      </c>
      <c r="J914" s="131"/>
      <c r="K914" s="244"/>
      <c r="L914" s="131"/>
      <c r="M914" s="131" t="s">
        <v>18639</v>
      </c>
      <c r="N914" s="131"/>
      <c r="O914" s="131"/>
      <c r="P914" s="131"/>
      <c r="Q914" s="131"/>
      <c r="R914" s="131"/>
      <c r="S914" s="131"/>
      <c r="T914" s="131"/>
      <c r="U914" s="131"/>
      <c r="V914" s="141"/>
      <c r="W914" s="175" t="s">
        <v>20539</v>
      </c>
      <c r="Y914" s="158">
        <v>35620</v>
      </c>
      <c r="Z914" s="176"/>
      <c r="AA914" s="176"/>
      <c r="AB914" s="176"/>
      <c r="AC914" s="176"/>
      <c r="AD914" s="176"/>
      <c r="AG914" s="156"/>
      <c r="AH914" s="157"/>
      <c r="AI914" s="157"/>
      <c r="AJ914" s="157"/>
      <c r="AK914" s="157"/>
      <c r="AM914" s="159"/>
    </row>
    <row r="915" spans="1:39" s="158" customFormat="1" ht="15" customHeight="1" x14ac:dyDescent="0.25">
      <c r="A915" s="131">
        <v>909</v>
      </c>
      <c r="B915" s="131" t="s">
        <v>18637</v>
      </c>
      <c r="C915" s="131" t="s">
        <v>18692</v>
      </c>
      <c r="D915" s="131" t="s">
        <v>45</v>
      </c>
      <c r="E915" s="131" t="s">
        <v>18640</v>
      </c>
      <c r="F915" s="131" t="s">
        <v>18498</v>
      </c>
      <c r="G915" s="131" t="s">
        <v>20540</v>
      </c>
      <c r="H915" s="131">
        <v>1984</v>
      </c>
      <c r="I915" s="131">
        <v>2017</v>
      </c>
      <c r="J915" s="131"/>
      <c r="K915" s="131"/>
      <c r="L915" s="131"/>
      <c r="M915" s="131"/>
      <c r="N915" s="131" t="s">
        <v>18639</v>
      </c>
      <c r="O915" s="131"/>
      <c r="P915" s="131"/>
      <c r="Q915" s="131"/>
      <c r="R915" s="131"/>
      <c r="S915" s="131"/>
      <c r="T915" s="131"/>
      <c r="U915" s="131"/>
      <c r="V915" s="141"/>
      <c r="W915" s="175" t="s">
        <v>20541</v>
      </c>
      <c r="Y915" s="158">
        <v>30878</v>
      </c>
      <c r="Z915" s="176"/>
      <c r="AA915" s="176"/>
      <c r="AB915" s="176"/>
      <c r="AC915" s="176"/>
      <c r="AD915" s="176"/>
      <c r="AG915" s="156"/>
      <c r="AH915" s="157"/>
      <c r="AI915" s="157"/>
      <c r="AJ915" s="157"/>
      <c r="AK915" s="157"/>
      <c r="AM915" s="159"/>
    </row>
    <row r="916" spans="1:39" s="158" customFormat="1" ht="15" customHeight="1" x14ac:dyDescent="0.25">
      <c r="A916" s="131">
        <v>910</v>
      </c>
      <c r="B916" s="131" t="s">
        <v>18637</v>
      </c>
      <c r="C916" s="131" t="s">
        <v>18692</v>
      </c>
      <c r="D916" s="131" t="s">
        <v>45</v>
      </c>
      <c r="E916" s="131" t="s">
        <v>18640</v>
      </c>
      <c r="F916" s="131" t="s">
        <v>18498</v>
      </c>
      <c r="G916" s="131" t="s">
        <v>20542</v>
      </c>
      <c r="H916" s="131">
        <v>1984</v>
      </c>
      <c r="I916" s="131">
        <v>2017</v>
      </c>
      <c r="J916" s="131"/>
      <c r="K916" s="131"/>
      <c r="L916" s="131"/>
      <c r="M916" s="131"/>
      <c r="N916" s="131" t="s">
        <v>18639</v>
      </c>
      <c r="O916" s="131"/>
      <c r="P916" s="131"/>
      <c r="Q916" s="131"/>
      <c r="R916" s="131"/>
      <c r="S916" s="131"/>
      <c r="T916" s="131"/>
      <c r="U916" s="131"/>
      <c r="V916" s="141"/>
      <c r="W916" s="175" t="s">
        <v>20543</v>
      </c>
      <c r="Y916" s="158">
        <v>30878</v>
      </c>
      <c r="Z916" s="176"/>
      <c r="AA916" s="176"/>
      <c r="AB916" s="176"/>
      <c r="AC916" s="176"/>
      <c r="AD916" s="176"/>
      <c r="AG916" s="156"/>
      <c r="AH916" s="157"/>
      <c r="AI916" s="157"/>
      <c r="AJ916" s="157"/>
      <c r="AK916" s="157"/>
      <c r="AM916" s="159"/>
    </row>
    <row r="917" spans="1:39" s="158" customFormat="1" ht="15" customHeight="1" x14ac:dyDescent="0.25">
      <c r="A917" s="131">
        <v>911</v>
      </c>
      <c r="B917" s="131" t="s">
        <v>18637</v>
      </c>
      <c r="C917" s="131" t="s">
        <v>18692</v>
      </c>
      <c r="D917" s="131" t="s">
        <v>45</v>
      </c>
      <c r="E917" s="131" t="s">
        <v>18640</v>
      </c>
      <c r="F917" s="131" t="s">
        <v>18498</v>
      </c>
      <c r="G917" s="131" t="s">
        <v>20544</v>
      </c>
      <c r="H917" s="131">
        <v>1985</v>
      </c>
      <c r="I917" s="131">
        <v>2017</v>
      </c>
      <c r="J917" s="131"/>
      <c r="K917" s="131"/>
      <c r="L917" s="131"/>
      <c r="M917" s="131"/>
      <c r="N917" s="131" t="s">
        <v>18639</v>
      </c>
      <c r="O917" s="131"/>
      <c r="P917" s="131"/>
      <c r="Q917" s="131"/>
      <c r="R917" s="131"/>
      <c r="S917" s="131"/>
      <c r="T917" s="131"/>
      <c r="U917" s="244"/>
      <c r="V917" s="141"/>
      <c r="W917" s="175" t="s">
        <v>20545</v>
      </c>
      <c r="Y917" s="158">
        <v>31157</v>
      </c>
      <c r="Z917" s="176"/>
      <c r="AA917" s="176"/>
      <c r="AB917" s="176"/>
      <c r="AC917" s="176"/>
      <c r="AD917" s="176"/>
      <c r="AG917" s="156"/>
      <c r="AH917" s="157"/>
      <c r="AI917" s="157"/>
      <c r="AJ917" s="157"/>
      <c r="AK917" s="157"/>
      <c r="AM917" s="159"/>
    </row>
    <row r="918" spans="1:39" s="158" customFormat="1" ht="15" customHeight="1" x14ac:dyDescent="0.25">
      <c r="A918" s="131">
        <v>912</v>
      </c>
      <c r="B918" s="131" t="s">
        <v>18637</v>
      </c>
      <c r="C918" s="131" t="s">
        <v>18692</v>
      </c>
      <c r="D918" s="131" t="s">
        <v>45</v>
      </c>
      <c r="E918" s="131" t="s">
        <v>18640</v>
      </c>
      <c r="F918" s="131" t="s">
        <v>18498</v>
      </c>
      <c r="G918" s="131" t="s">
        <v>20546</v>
      </c>
      <c r="H918" s="131">
        <v>1984</v>
      </c>
      <c r="I918" s="131">
        <v>2017</v>
      </c>
      <c r="J918" s="131"/>
      <c r="K918" s="131"/>
      <c r="L918" s="131"/>
      <c r="M918" s="131"/>
      <c r="N918" s="131" t="s">
        <v>18639</v>
      </c>
      <c r="O918" s="131"/>
      <c r="P918" s="131"/>
      <c r="Q918" s="131"/>
      <c r="R918" s="131"/>
      <c r="S918" s="131"/>
      <c r="T918" s="131"/>
      <c r="U918" s="131"/>
      <c r="V918" s="141"/>
      <c r="W918" s="175" t="s">
        <v>20547</v>
      </c>
      <c r="Y918" s="158">
        <v>30878</v>
      </c>
      <c r="Z918" s="176"/>
      <c r="AA918" s="176"/>
      <c r="AB918" s="176"/>
      <c r="AC918" s="176"/>
      <c r="AD918" s="176"/>
      <c r="AG918" s="156"/>
      <c r="AH918" s="157"/>
      <c r="AI918" s="157"/>
      <c r="AJ918" s="157"/>
      <c r="AK918" s="157"/>
      <c r="AM918" s="159"/>
    </row>
    <row r="919" spans="1:39" s="158" customFormat="1" ht="15" customHeight="1" x14ac:dyDescent="0.25">
      <c r="A919" s="131">
        <v>913</v>
      </c>
      <c r="B919" s="131" t="s">
        <v>18637</v>
      </c>
      <c r="C919" s="131" t="s">
        <v>18692</v>
      </c>
      <c r="D919" s="131" t="s">
        <v>45</v>
      </c>
      <c r="E919" s="131" t="s">
        <v>18640</v>
      </c>
      <c r="F919" s="131" t="s">
        <v>18498</v>
      </c>
      <c r="G919" s="131" t="s">
        <v>20548</v>
      </c>
      <c r="H919" s="131">
        <v>1985</v>
      </c>
      <c r="I919" s="131">
        <v>2017</v>
      </c>
      <c r="J919" s="131"/>
      <c r="K919" s="131"/>
      <c r="L919" s="131"/>
      <c r="M919" s="131"/>
      <c r="N919" s="131" t="s">
        <v>18639</v>
      </c>
      <c r="O919" s="131"/>
      <c r="P919" s="244"/>
      <c r="Q919" s="131"/>
      <c r="R919" s="131"/>
      <c r="S919" s="131"/>
      <c r="T919" s="131"/>
      <c r="U919" s="131"/>
      <c r="V919" s="141"/>
      <c r="W919" s="175" t="s">
        <v>20549</v>
      </c>
      <c r="Y919" s="158">
        <v>31147</v>
      </c>
      <c r="Z919" s="176"/>
      <c r="AA919" s="176"/>
      <c r="AB919" s="176"/>
      <c r="AC919" s="176"/>
      <c r="AD919" s="176"/>
      <c r="AG919" s="156"/>
      <c r="AH919" s="157"/>
      <c r="AI919" s="157"/>
      <c r="AJ919" s="157"/>
      <c r="AK919" s="157"/>
      <c r="AM919" s="159"/>
    </row>
    <row r="920" spans="1:39" s="158" customFormat="1" ht="15" customHeight="1" x14ac:dyDescent="0.25">
      <c r="A920" s="131">
        <v>914</v>
      </c>
      <c r="B920" s="131" t="s">
        <v>18637</v>
      </c>
      <c r="C920" s="131" t="s">
        <v>18692</v>
      </c>
      <c r="D920" s="131" t="s">
        <v>45</v>
      </c>
      <c r="E920" s="131" t="s">
        <v>18640</v>
      </c>
      <c r="F920" s="131" t="s">
        <v>18498</v>
      </c>
      <c r="G920" s="131" t="s">
        <v>20550</v>
      </c>
      <c r="H920" s="131">
        <v>1968</v>
      </c>
      <c r="I920" s="131">
        <v>2017</v>
      </c>
      <c r="J920" s="131"/>
      <c r="K920" s="131"/>
      <c r="L920" s="131"/>
      <c r="M920" s="131"/>
      <c r="N920" s="131" t="s">
        <v>18639</v>
      </c>
      <c r="O920" s="131"/>
      <c r="P920" s="131"/>
      <c r="Q920" s="131"/>
      <c r="R920" s="131"/>
      <c r="S920" s="131"/>
      <c r="T920" s="131"/>
      <c r="U920" s="131"/>
      <c r="V920" s="141"/>
      <c r="W920" s="175" t="s">
        <v>20551</v>
      </c>
      <c r="Y920" s="158">
        <v>24968</v>
      </c>
      <c r="Z920" s="176"/>
      <c r="AA920" s="176"/>
      <c r="AB920" s="176"/>
      <c r="AC920" s="176"/>
      <c r="AD920" s="176"/>
      <c r="AG920" s="156"/>
      <c r="AH920" s="157"/>
      <c r="AI920" s="157"/>
      <c r="AJ920" s="157"/>
      <c r="AK920" s="157"/>
      <c r="AM920" s="159"/>
    </row>
    <row r="921" spans="1:39" s="158" customFormat="1" ht="15" customHeight="1" x14ac:dyDescent="0.25">
      <c r="A921" s="131">
        <v>915</v>
      </c>
      <c r="B921" s="131" t="s">
        <v>18637</v>
      </c>
      <c r="C921" s="131" t="s">
        <v>18692</v>
      </c>
      <c r="D921" s="131" t="s">
        <v>45</v>
      </c>
      <c r="E921" s="131" t="s">
        <v>18640</v>
      </c>
      <c r="F921" s="131" t="s">
        <v>18498</v>
      </c>
      <c r="G921" s="131" t="s">
        <v>20552</v>
      </c>
      <c r="H921" s="131">
        <v>1984</v>
      </c>
      <c r="I921" s="131">
        <v>2017</v>
      </c>
      <c r="J921" s="131"/>
      <c r="K921" s="131"/>
      <c r="L921" s="131"/>
      <c r="M921" s="131"/>
      <c r="N921" s="131" t="s">
        <v>18639</v>
      </c>
      <c r="O921" s="131"/>
      <c r="P921" s="131"/>
      <c r="Q921" s="131"/>
      <c r="R921" s="131"/>
      <c r="S921" s="131"/>
      <c r="T921" s="131"/>
      <c r="U921" s="131"/>
      <c r="V921" s="141"/>
      <c r="W921" s="175" t="s">
        <v>20553</v>
      </c>
      <c r="Y921" s="158">
        <v>30878</v>
      </c>
      <c r="Z921" s="176"/>
      <c r="AA921" s="176"/>
      <c r="AB921" s="176"/>
      <c r="AC921" s="176"/>
      <c r="AD921" s="176"/>
      <c r="AG921" s="156"/>
      <c r="AH921" s="157"/>
      <c r="AI921" s="157"/>
      <c r="AJ921" s="157"/>
      <c r="AK921" s="157"/>
      <c r="AM921" s="159"/>
    </row>
    <row r="922" spans="1:39" s="158" customFormat="1" ht="15" customHeight="1" x14ac:dyDescent="0.25">
      <c r="A922" s="131">
        <v>916</v>
      </c>
      <c r="B922" s="131" t="s">
        <v>18637</v>
      </c>
      <c r="C922" s="131" t="s">
        <v>18692</v>
      </c>
      <c r="D922" s="131" t="s">
        <v>45</v>
      </c>
      <c r="E922" s="131" t="s">
        <v>18640</v>
      </c>
      <c r="F922" s="131" t="s">
        <v>18498</v>
      </c>
      <c r="G922" s="131" t="s">
        <v>20554</v>
      </c>
      <c r="H922" s="131">
        <v>1984</v>
      </c>
      <c r="I922" s="131">
        <v>2017</v>
      </c>
      <c r="J922" s="131"/>
      <c r="K922" s="244"/>
      <c r="L922" s="131"/>
      <c r="M922" s="131"/>
      <c r="N922" s="131" t="s">
        <v>18639</v>
      </c>
      <c r="O922" s="131"/>
      <c r="P922" s="131"/>
      <c r="Q922" s="131"/>
      <c r="R922" s="131"/>
      <c r="S922" s="131"/>
      <c r="T922" s="131"/>
      <c r="U922" s="131"/>
      <c r="V922" s="141"/>
      <c r="W922" s="175" t="s">
        <v>20555</v>
      </c>
      <c r="Y922" s="158">
        <v>30782</v>
      </c>
      <c r="Z922" s="176"/>
      <c r="AA922" s="176"/>
      <c r="AB922" s="176"/>
      <c r="AC922" s="176"/>
      <c r="AD922" s="176"/>
      <c r="AG922" s="156"/>
      <c r="AH922" s="157"/>
      <c r="AI922" s="157"/>
      <c r="AJ922" s="157"/>
      <c r="AK922" s="157"/>
      <c r="AM922" s="159"/>
    </row>
    <row r="923" spans="1:39" s="158" customFormat="1" ht="15" customHeight="1" x14ac:dyDescent="0.25">
      <c r="A923" s="131">
        <v>917</v>
      </c>
      <c r="B923" s="131" t="s">
        <v>18637</v>
      </c>
      <c r="C923" s="131" t="s">
        <v>18692</v>
      </c>
      <c r="D923" s="131" t="s">
        <v>45</v>
      </c>
      <c r="E923" s="131" t="s">
        <v>18640</v>
      </c>
      <c r="F923" s="131" t="s">
        <v>18498</v>
      </c>
      <c r="G923" s="131" t="s">
        <v>20556</v>
      </c>
      <c r="H923" s="131">
        <v>1984</v>
      </c>
      <c r="I923" s="131">
        <v>2017</v>
      </c>
      <c r="J923" s="131"/>
      <c r="K923" s="131"/>
      <c r="L923" s="131"/>
      <c r="M923" s="131"/>
      <c r="N923" s="131" t="s">
        <v>18639</v>
      </c>
      <c r="O923" s="131"/>
      <c r="P923" s="131"/>
      <c r="Q923" s="131"/>
      <c r="R923" s="131"/>
      <c r="S923" s="131"/>
      <c r="T923" s="131"/>
      <c r="U923" s="131"/>
      <c r="V923" s="141"/>
      <c r="W923" s="175" t="s">
        <v>20557</v>
      </c>
      <c r="Y923" s="158">
        <v>30878</v>
      </c>
      <c r="Z923" s="176"/>
      <c r="AA923" s="176"/>
      <c r="AB923" s="176"/>
      <c r="AC923" s="176"/>
      <c r="AD923" s="176"/>
      <c r="AG923" s="156"/>
      <c r="AH923" s="157"/>
      <c r="AI923" s="157"/>
      <c r="AJ923" s="157"/>
      <c r="AK923" s="157"/>
      <c r="AM923" s="159"/>
    </row>
    <row r="924" spans="1:39" s="158" customFormat="1" ht="15" customHeight="1" x14ac:dyDescent="0.25">
      <c r="A924" s="131">
        <v>918</v>
      </c>
      <c r="B924" s="131" t="s">
        <v>18637</v>
      </c>
      <c r="C924" s="131" t="s">
        <v>18692</v>
      </c>
      <c r="D924" s="131" t="s">
        <v>45</v>
      </c>
      <c r="E924" s="131" t="s">
        <v>18640</v>
      </c>
      <c r="F924" s="131" t="s">
        <v>18498</v>
      </c>
      <c r="G924" s="131" t="s">
        <v>20558</v>
      </c>
      <c r="H924" s="131">
        <v>1984</v>
      </c>
      <c r="I924" s="131">
        <v>2017</v>
      </c>
      <c r="J924" s="131"/>
      <c r="K924" s="131"/>
      <c r="L924" s="131"/>
      <c r="M924" s="131"/>
      <c r="N924" s="131"/>
      <c r="O924" s="131" t="s">
        <v>18639</v>
      </c>
      <c r="P924" s="131"/>
      <c r="Q924" s="131"/>
      <c r="R924" s="131"/>
      <c r="S924" s="131"/>
      <c r="T924" s="131"/>
      <c r="U924" s="131"/>
      <c r="V924" s="141"/>
      <c r="W924" s="175" t="s">
        <v>20559</v>
      </c>
      <c r="Y924" s="158">
        <v>30878</v>
      </c>
      <c r="Z924" s="176"/>
      <c r="AA924" s="176"/>
      <c r="AB924" s="176"/>
      <c r="AC924" s="176"/>
      <c r="AD924" s="176"/>
      <c r="AG924" s="156"/>
      <c r="AH924" s="157"/>
      <c r="AI924" s="157"/>
      <c r="AJ924" s="157"/>
      <c r="AK924" s="157"/>
      <c r="AM924" s="159"/>
    </row>
    <row r="925" spans="1:39" s="158" customFormat="1" ht="15" customHeight="1" x14ac:dyDescent="0.25">
      <c r="A925" s="131">
        <v>919</v>
      </c>
      <c r="B925" s="131" t="s">
        <v>18637</v>
      </c>
      <c r="C925" s="131" t="s">
        <v>18692</v>
      </c>
      <c r="D925" s="131" t="s">
        <v>45</v>
      </c>
      <c r="E925" s="131" t="s">
        <v>18640</v>
      </c>
      <c r="F925" s="131" t="s">
        <v>18498</v>
      </c>
      <c r="G925" s="131" t="s">
        <v>20560</v>
      </c>
      <c r="H925" s="131">
        <v>1968</v>
      </c>
      <c r="I925" s="131">
        <v>2017</v>
      </c>
      <c r="J925" s="131"/>
      <c r="K925" s="131"/>
      <c r="L925" s="131"/>
      <c r="M925" s="131"/>
      <c r="N925" s="131"/>
      <c r="O925" s="131" t="s">
        <v>18639</v>
      </c>
      <c r="P925" s="131"/>
      <c r="Q925" s="131"/>
      <c r="R925" s="131"/>
      <c r="S925" s="131"/>
      <c r="T925" s="131"/>
      <c r="U925" s="131"/>
      <c r="V925" s="141"/>
      <c r="W925" s="175" t="s">
        <v>20561</v>
      </c>
      <c r="Y925" s="158">
        <v>24968</v>
      </c>
      <c r="Z925" s="176"/>
      <c r="AA925" s="176"/>
      <c r="AB925" s="176"/>
      <c r="AC925" s="176"/>
      <c r="AD925" s="176"/>
      <c r="AG925" s="156"/>
      <c r="AH925" s="157"/>
      <c r="AI925" s="157"/>
      <c r="AJ925" s="157"/>
      <c r="AK925" s="157"/>
      <c r="AM925" s="159"/>
    </row>
    <row r="926" spans="1:39" s="158" customFormat="1" ht="15" customHeight="1" x14ac:dyDescent="0.25">
      <c r="A926" s="131">
        <v>920</v>
      </c>
      <c r="B926" s="131" t="s">
        <v>18637</v>
      </c>
      <c r="C926" s="131" t="s">
        <v>18692</v>
      </c>
      <c r="D926" s="131" t="s">
        <v>45</v>
      </c>
      <c r="E926" s="131" t="s">
        <v>18640</v>
      </c>
      <c r="F926" s="131" t="s">
        <v>18498</v>
      </c>
      <c r="G926" s="131" t="s">
        <v>2051</v>
      </c>
      <c r="H926" s="131">
        <v>1980</v>
      </c>
      <c r="I926" s="131" t="s">
        <v>18507</v>
      </c>
      <c r="J926" s="131"/>
      <c r="K926" s="131"/>
      <c r="L926" s="131"/>
      <c r="M926" s="131"/>
      <c r="N926" s="131"/>
      <c r="O926" s="131" t="s">
        <v>18639</v>
      </c>
      <c r="P926" s="131"/>
      <c r="Q926" s="131"/>
      <c r="R926" s="131"/>
      <c r="S926" s="131"/>
      <c r="T926" s="131"/>
      <c r="U926" s="131"/>
      <c r="V926" s="141"/>
      <c r="W926" s="175" t="s">
        <v>2052</v>
      </c>
      <c r="Y926" s="158">
        <v>29409</v>
      </c>
      <c r="Z926" s="176"/>
      <c r="AA926" s="176"/>
      <c r="AB926" s="176"/>
      <c r="AC926" s="176"/>
      <c r="AD926" s="176"/>
      <c r="AG926" s="156"/>
      <c r="AH926" s="157"/>
      <c r="AI926" s="157"/>
      <c r="AJ926" s="157"/>
      <c r="AK926" s="157"/>
      <c r="AM926" s="159"/>
    </row>
    <row r="927" spans="1:39" s="158" customFormat="1" ht="15" customHeight="1" x14ac:dyDescent="0.25">
      <c r="A927" s="131">
        <v>921</v>
      </c>
      <c r="B927" s="131" t="s">
        <v>18637</v>
      </c>
      <c r="C927" s="131" t="s">
        <v>18692</v>
      </c>
      <c r="D927" s="131" t="s">
        <v>45</v>
      </c>
      <c r="E927" s="131" t="s">
        <v>18640</v>
      </c>
      <c r="F927" s="131" t="s">
        <v>18498</v>
      </c>
      <c r="G927" s="131" t="s">
        <v>20562</v>
      </c>
      <c r="H927" s="131">
        <v>1986</v>
      </c>
      <c r="I927" s="131">
        <v>2017</v>
      </c>
      <c r="J927" s="131"/>
      <c r="K927" s="131"/>
      <c r="L927" s="131"/>
      <c r="M927" s="131"/>
      <c r="N927" s="131"/>
      <c r="O927" s="131" t="s">
        <v>18639</v>
      </c>
      <c r="P927" s="244"/>
      <c r="Q927" s="131"/>
      <c r="R927" s="131"/>
      <c r="S927" s="131"/>
      <c r="T927" s="131"/>
      <c r="U927" s="131"/>
      <c r="V927" s="141"/>
      <c r="W927" s="175" t="s">
        <v>20563</v>
      </c>
      <c r="Y927" s="158">
        <v>31573</v>
      </c>
      <c r="Z927" s="176"/>
      <c r="AA927" s="176"/>
      <c r="AB927" s="176"/>
      <c r="AC927" s="176"/>
      <c r="AD927" s="176"/>
      <c r="AG927" s="156"/>
      <c r="AH927" s="157"/>
      <c r="AI927" s="157"/>
      <c r="AJ927" s="157"/>
      <c r="AK927" s="157"/>
      <c r="AM927" s="159"/>
    </row>
    <row r="928" spans="1:39" s="158" customFormat="1" ht="15" customHeight="1" x14ac:dyDescent="0.25">
      <c r="A928" s="131">
        <v>922</v>
      </c>
      <c r="B928" s="131" t="s">
        <v>18637</v>
      </c>
      <c r="C928" s="131" t="s">
        <v>18692</v>
      </c>
      <c r="D928" s="131" t="s">
        <v>45</v>
      </c>
      <c r="E928" s="131" t="s">
        <v>18640</v>
      </c>
      <c r="F928" s="131" t="s">
        <v>18498</v>
      </c>
      <c r="G928" s="131" t="s">
        <v>20564</v>
      </c>
      <c r="H928" s="131">
        <v>1997</v>
      </c>
      <c r="I928" s="131" t="s">
        <v>18507</v>
      </c>
      <c r="J928" s="131"/>
      <c r="K928" s="131"/>
      <c r="L928" s="131"/>
      <c r="M928" s="131"/>
      <c r="N928" s="131"/>
      <c r="O928" s="131" t="s">
        <v>18639</v>
      </c>
      <c r="P928" s="131"/>
      <c r="Q928" s="131"/>
      <c r="R928" s="131"/>
      <c r="S928" s="131"/>
      <c r="T928" s="131"/>
      <c r="U928" s="131"/>
      <c r="V928" s="141"/>
      <c r="W928" s="175" t="s">
        <v>20565</v>
      </c>
      <c r="Y928" s="158">
        <v>35626</v>
      </c>
      <c r="Z928" s="176"/>
      <c r="AA928" s="176"/>
      <c r="AB928" s="176"/>
      <c r="AC928" s="176"/>
      <c r="AD928" s="176"/>
      <c r="AG928" s="156"/>
      <c r="AH928" s="157"/>
      <c r="AI928" s="157"/>
      <c r="AJ928" s="157"/>
      <c r="AK928" s="157"/>
      <c r="AM928" s="159"/>
    </row>
    <row r="929" spans="1:39" s="158" customFormat="1" ht="15" customHeight="1" x14ac:dyDescent="0.25">
      <c r="A929" s="131">
        <v>923</v>
      </c>
      <c r="B929" s="131" t="s">
        <v>18637</v>
      </c>
      <c r="C929" s="131" t="s">
        <v>18692</v>
      </c>
      <c r="D929" s="131" t="s">
        <v>45</v>
      </c>
      <c r="E929" s="131" t="s">
        <v>18640</v>
      </c>
      <c r="F929" s="131" t="s">
        <v>18498</v>
      </c>
      <c r="G929" s="131" t="s">
        <v>20566</v>
      </c>
      <c r="H929" s="131">
        <v>1975</v>
      </c>
      <c r="I929" s="131">
        <v>2017</v>
      </c>
      <c r="J929" s="131"/>
      <c r="K929" s="131"/>
      <c r="L929" s="131"/>
      <c r="M929" s="131"/>
      <c r="N929" s="131"/>
      <c r="O929" s="131" t="s">
        <v>18639</v>
      </c>
      <c r="P929" s="131"/>
      <c r="Q929" s="131"/>
      <c r="R929" s="131"/>
      <c r="S929" s="131"/>
      <c r="T929" s="131"/>
      <c r="U929" s="131"/>
      <c r="V929" s="141"/>
      <c r="W929" s="175" t="s">
        <v>20567</v>
      </c>
      <c r="Y929" s="158">
        <v>27535</v>
      </c>
      <c r="Z929" s="176"/>
      <c r="AA929" s="176"/>
      <c r="AB929" s="176"/>
      <c r="AC929" s="176"/>
      <c r="AD929" s="176"/>
      <c r="AG929" s="156"/>
      <c r="AH929" s="157"/>
      <c r="AI929" s="157"/>
      <c r="AJ929" s="157"/>
      <c r="AK929" s="157"/>
      <c r="AM929" s="159"/>
    </row>
    <row r="930" spans="1:39" s="158" customFormat="1" ht="15" customHeight="1" x14ac:dyDescent="0.25">
      <c r="A930" s="131">
        <v>924</v>
      </c>
      <c r="B930" s="131" t="s">
        <v>18637</v>
      </c>
      <c r="C930" s="131" t="s">
        <v>18692</v>
      </c>
      <c r="D930" s="131" t="s">
        <v>45</v>
      </c>
      <c r="E930" s="131" t="s">
        <v>18640</v>
      </c>
      <c r="F930" s="131" t="s">
        <v>18498</v>
      </c>
      <c r="G930" s="131" t="s">
        <v>20568</v>
      </c>
      <c r="H930" s="131">
        <v>1972</v>
      </c>
      <c r="I930" s="131">
        <v>2017</v>
      </c>
      <c r="J930" s="131"/>
      <c r="K930" s="244"/>
      <c r="L930" s="131"/>
      <c r="M930" s="131"/>
      <c r="N930" s="131"/>
      <c r="O930" s="131" t="s">
        <v>18639</v>
      </c>
      <c r="P930" s="131"/>
      <c r="Q930" s="131"/>
      <c r="R930" s="131"/>
      <c r="S930" s="131"/>
      <c r="T930" s="131"/>
      <c r="U930" s="131"/>
      <c r="V930" s="141"/>
      <c r="W930" s="175" t="s">
        <v>20569</v>
      </c>
      <c r="Y930" s="158">
        <v>26440</v>
      </c>
      <c r="Z930" s="176"/>
      <c r="AA930" s="176"/>
      <c r="AB930" s="176"/>
      <c r="AC930" s="176"/>
      <c r="AD930" s="176"/>
      <c r="AG930" s="156"/>
      <c r="AH930" s="157"/>
      <c r="AI930" s="157"/>
      <c r="AJ930" s="157"/>
      <c r="AK930" s="157"/>
      <c r="AM930" s="159"/>
    </row>
    <row r="931" spans="1:39" s="158" customFormat="1" ht="15" customHeight="1" x14ac:dyDescent="0.25">
      <c r="A931" s="131">
        <v>925</v>
      </c>
      <c r="B931" s="131" t="s">
        <v>18637</v>
      </c>
      <c r="C931" s="131" t="s">
        <v>18692</v>
      </c>
      <c r="D931" s="131" t="s">
        <v>45</v>
      </c>
      <c r="E931" s="131" t="s">
        <v>18640</v>
      </c>
      <c r="F931" s="131" t="s">
        <v>18498</v>
      </c>
      <c r="G931" s="131" t="s">
        <v>20570</v>
      </c>
      <c r="H931" s="131">
        <v>1975</v>
      </c>
      <c r="I931" s="131">
        <v>2017</v>
      </c>
      <c r="J931" s="131"/>
      <c r="K931" s="131"/>
      <c r="L931" s="131"/>
      <c r="M931" s="131"/>
      <c r="N931" s="131"/>
      <c r="O931" s="131" t="s">
        <v>18639</v>
      </c>
      <c r="P931" s="131"/>
      <c r="Q931" s="131"/>
      <c r="R931" s="131"/>
      <c r="S931" s="131"/>
      <c r="T931" s="131"/>
      <c r="U931" s="131"/>
      <c r="V931" s="141"/>
      <c r="W931" s="175" t="s">
        <v>20571</v>
      </c>
      <c r="Y931" s="158">
        <v>27535</v>
      </c>
      <c r="Z931" s="176"/>
      <c r="AA931" s="176"/>
      <c r="AB931" s="176"/>
      <c r="AC931" s="176"/>
      <c r="AD931" s="176"/>
      <c r="AG931" s="156"/>
      <c r="AH931" s="157"/>
      <c r="AI931" s="157"/>
      <c r="AJ931" s="157"/>
      <c r="AK931" s="157"/>
      <c r="AM931" s="159"/>
    </row>
    <row r="932" spans="1:39" s="158" customFormat="1" ht="15" customHeight="1" x14ac:dyDescent="0.25">
      <c r="A932" s="131">
        <v>926</v>
      </c>
      <c r="B932" s="131" t="s">
        <v>18637</v>
      </c>
      <c r="C932" s="131" t="s">
        <v>18692</v>
      </c>
      <c r="D932" s="131" t="s">
        <v>45</v>
      </c>
      <c r="E932" s="131" t="s">
        <v>18640</v>
      </c>
      <c r="F932" s="131" t="s">
        <v>18498</v>
      </c>
      <c r="G932" s="131" t="s">
        <v>20572</v>
      </c>
      <c r="H932" s="131">
        <v>1978</v>
      </c>
      <c r="I932" s="131">
        <v>2017</v>
      </c>
      <c r="J932" s="131"/>
      <c r="K932" s="131"/>
      <c r="L932" s="131"/>
      <c r="M932" s="131"/>
      <c r="N932" s="131"/>
      <c r="O932" s="131" t="s">
        <v>18639</v>
      </c>
      <c r="P932" s="131"/>
      <c r="Q932" s="131"/>
      <c r="R932" s="131"/>
      <c r="S932" s="131"/>
      <c r="T932" s="131"/>
      <c r="U932" s="131"/>
      <c r="V932" s="141"/>
      <c r="W932" s="175" t="s">
        <v>20573</v>
      </c>
      <c r="Y932" s="158">
        <v>28678</v>
      </c>
      <c r="Z932" s="176"/>
      <c r="AA932" s="176"/>
      <c r="AB932" s="176"/>
      <c r="AC932" s="176"/>
      <c r="AD932" s="176"/>
      <c r="AG932" s="156"/>
      <c r="AH932" s="157"/>
      <c r="AI932" s="157"/>
      <c r="AJ932" s="157"/>
      <c r="AK932" s="157"/>
      <c r="AM932" s="159"/>
    </row>
    <row r="933" spans="1:39" s="158" customFormat="1" ht="15" customHeight="1" x14ac:dyDescent="0.25">
      <c r="A933" s="131">
        <v>927</v>
      </c>
      <c r="B933" s="131" t="s">
        <v>18637</v>
      </c>
      <c r="C933" s="131" t="s">
        <v>18692</v>
      </c>
      <c r="D933" s="131" t="s">
        <v>45</v>
      </c>
      <c r="E933" s="131" t="s">
        <v>18640</v>
      </c>
      <c r="F933" s="131" t="s">
        <v>18498</v>
      </c>
      <c r="G933" s="131" t="s">
        <v>20574</v>
      </c>
      <c r="H933" s="131">
        <v>1964</v>
      </c>
      <c r="I933" s="131">
        <v>2017</v>
      </c>
      <c r="J933" s="131"/>
      <c r="K933" s="131"/>
      <c r="L933" s="131"/>
      <c r="M933" s="131"/>
      <c r="N933" s="131"/>
      <c r="O933" s="131" t="s">
        <v>18639</v>
      </c>
      <c r="P933" s="131"/>
      <c r="Q933" s="131"/>
      <c r="R933" s="131"/>
      <c r="S933" s="131"/>
      <c r="T933" s="131"/>
      <c r="U933" s="244"/>
      <c r="V933" s="141"/>
      <c r="W933" s="175" t="s">
        <v>20575</v>
      </c>
      <c r="Y933" s="158">
        <v>23565</v>
      </c>
      <c r="Z933" s="176"/>
      <c r="AA933" s="176"/>
      <c r="AB933" s="176"/>
      <c r="AC933" s="176"/>
      <c r="AD933" s="176"/>
      <c r="AG933" s="156"/>
      <c r="AH933" s="157"/>
      <c r="AI933" s="157"/>
      <c r="AJ933" s="157"/>
      <c r="AK933" s="157"/>
      <c r="AM933" s="159"/>
    </row>
    <row r="934" spans="1:39" s="158" customFormat="1" ht="15" customHeight="1" x14ac:dyDescent="0.25">
      <c r="A934" s="131">
        <v>928</v>
      </c>
      <c r="B934" s="131" t="s">
        <v>18637</v>
      </c>
      <c r="C934" s="131" t="s">
        <v>18692</v>
      </c>
      <c r="D934" s="131" t="s">
        <v>45</v>
      </c>
      <c r="E934" s="131" t="s">
        <v>18640</v>
      </c>
      <c r="F934" s="131" t="s">
        <v>18498</v>
      </c>
      <c r="G934" s="131" t="s">
        <v>20576</v>
      </c>
      <c r="H934" s="131">
        <v>1968</v>
      </c>
      <c r="I934" s="131">
        <v>2017</v>
      </c>
      <c r="J934" s="131"/>
      <c r="K934" s="131"/>
      <c r="L934" s="131"/>
      <c r="M934" s="131"/>
      <c r="N934" s="131"/>
      <c r="O934" s="131"/>
      <c r="P934" s="131" t="s">
        <v>18639</v>
      </c>
      <c r="Q934" s="131"/>
      <c r="R934" s="131"/>
      <c r="S934" s="131"/>
      <c r="T934" s="131"/>
      <c r="U934" s="131"/>
      <c r="V934" s="141"/>
      <c r="W934" s="175" t="s">
        <v>20577</v>
      </c>
      <c r="Y934" s="158">
        <v>25026</v>
      </c>
      <c r="Z934" s="176"/>
      <c r="AA934" s="176"/>
      <c r="AB934" s="176"/>
      <c r="AC934" s="176"/>
      <c r="AD934" s="176"/>
      <c r="AG934" s="156"/>
      <c r="AH934" s="157"/>
      <c r="AI934" s="157"/>
      <c r="AJ934" s="157"/>
      <c r="AK934" s="157"/>
      <c r="AM934" s="159"/>
    </row>
    <row r="935" spans="1:39" s="158" customFormat="1" ht="15" customHeight="1" x14ac:dyDescent="0.25">
      <c r="A935" s="131">
        <v>929</v>
      </c>
      <c r="B935" s="131" t="s">
        <v>18637</v>
      </c>
      <c r="C935" s="131" t="s">
        <v>18692</v>
      </c>
      <c r="D935" s="131" t="s">
        <v>45</v>
      </c>
      <c r="E935" s="131" t="s">
        <v>18640</v>
      </c>
      <c r="F935" s="131" t="s">
        <v>18498</v>
      </c>
      <c r="G935" s="131" t="s">
        <v>20578</v>
      </c>
      <c r="H935" s="131">
        <v>1980</v>
      </c>
      <c r="I935" s="131">
        <v>2017</v>
      </c>
      <c r="J935" s="131"/>
      <c r="K935" s="131"/>
      <c r="L935" s="131"/>
      <c r="M935" s="131"/>
      <c r="N935" s="131"/>
      <c r="O935" s="131"/>
      <c r="P935" s="244" t="s">
        <v>18639</v>
      </c>
      <c r="Q935" s="131"/>
      <c r="R935" s="131"/>
      <c r="S935" s="131"/>
      <c r="T935" s="131"/>
      <c r="U935" s="131"/>
      <c r="V935" s="141"/>
      <c r="W935" s="175" t="s">
        <v>20579</v>
      </c>
      <c r="Y935" s="158">
        <v>29409</v>
      </c>
      <c r="Z935" s="176"/>
      <c r="AA935" s="176"/>
      <c r="AB935" s="176"/>
      <c r="AC935" s="176"/>
      <c r="AD935" s="176"/>
      <c r="AG935" s="156"/>
      <c r="AH935" s="157"/>
      <c r="AI935" s="157"/>
      <c r="AJ935" s="157"/>
      <c r="AK935" s="157"/>
      <c r="AM935" s="159"/>
    </row>
    <row r="936" spans="1:39" s="158" customFormat="1" ht="15" customHeight="1" x14ac:dyDescent="0.25">
      <c r="A936" s="131">
        <v>930</v>
      </c>
      <c r="B936" s="131" t="s">
        <v>18637</v>
      </c>
      <c r="C936" s="131" t="s">
        <v>18692</v>
      </c>
      <c r="D936" s="131" t="s">
        <v>45</v>
      </c>
      <c r="E936" s="131" t="s">
        <v>18640</v>
      </c>
      <c r="F936" s="131" t="s">
        <v>18498</v>
      </c>
      <c r="G936" s="131" t="s">
        <v>20580</v>
      </c>
      <c r="H936" s="131">
        <v>1970</v>
      </c>
      <c r="I936" s="131">
        <v>2017</v>
      </c>
      <c r="J936" s="131"/>
      <c r="K936" s="131"/>
      <c r="L936" s="131"/>
      <c r="M936" s="131"/>
      <c r="N936" s="131"/>
      <c r="O936" s="131"/>
      <c r="P936" s="131" t="s">
        <v>18639</v>
      </c>
      <c r="Q936" s="131"/>
      <c r="R936" s="131"/>
      <c r="S936" s="131"/>
      <c r="T936" s="131"/>
      <c r="U936" s="131"/>
      <c r="V936" s="141"/>
      <c r="W936" s="175" t="s">
        <v>20581</v>
      </c>
      <c r="Y936" s="158">
        <v>25756</v>
      </c>
      <c r="Z936" s="176"/>
      <c r="AA936" s="176"/>
      <c r="AB936" s="176"/>
      <c r="AC936" s="176"/>
      <c r="AD936" s="176"/>
      <c r="AG936" s="156"/>
      <c r="AH936" s="157"/>
      <c r="AI936" s="157"/>
      <c r="AJ936" s="157"/>
      <c r="AK936" s="157"/>
      <c r="AM936" s="159"/>
    </row>
    <row r="937" spans="1:39" s="158" customFormat="1" ht="15" customHeight="1" x14ac:dyDescent="0.25">
      <c r="A937" s="131">
        <v>931</v>
      </c>
      <c r="B937" s="131" t="s">
        <v>18637</v>
      </c>
      <c r="C937" s="131" t="s">
        <v>18692</v>
      </c>
      <c r="D937" s="131" t="s">
        <v>45</v>
      </c>
      <c r="E937" s="131" t="s">
        <v>18640</v>
      </c>
      <c r="F937" s="131" t="s">
        <v>18498</v>
      </c>
      <c r="G937" s="131" t="s">
        <v>20582</v>
      </c>
      <c r="H937" s="131">
        <v>1966</v>
      </c>
      <c r="I937" s="131">
        <v>2017</v>
      </c>
      <c r="J937" s="131"/>
      <c r="K937" s="131"/>
      <c r="L937" s="131"/>
      <c r="M937" s="131"/>
      <c r="N937" s="131"/>
      <c r="O937" s="131"/>
      <c r="P937" s="131" t="s">
        <v>18639</v>
      </c>
      <c r="Q937" s="131"/>
      <c r="R937" s="131"/>
      <c r="S937" s="131"/>
      <c r="T937" s="131"/>
      <c r="U937" s="131"/>
      <c r="V937" s="141"/>
      <c r="W937" s="175" t="s">
        <v>20583</v>
      </c>
      <c r="Y937" s="158">
        <v>24295</v>
      </c>
      <c r="Z937" s="176"/>
      <c r="AA937" s="176"/>
      <c r="AB937" s="176"/>
      <c r="AC937" s="176"/>
      <c r="AD937" s="176"/>
      <c r="AG937" s="156"/>
      <c r="AH937" s="157"/>
      <c r="AI937" s="157"/>
      <c r="AJ937" s="157"/>
      <c r="AK937" s="157"/>
      <c r="AM937" s="159"/>
    </row>
    <row r="938" spans="1:39" s="158" customFormat="1" ht="15" customHeight="1" x14ac:dyDescent="0.25">
      <c r="A938" s="131">
        <v>932</v>
      </c>
      <c r="B938" s="131" t="s">
        <v>18637</v>
      </c>
      <c r="C938" s="131" t="s">
        <v>18692</v>
      </c>
      <c r="D938" s="131" t="s">
        <v>45</v>
      </c>
      <c r="E938" s="131" t="s">
        <v>18640</v>
      </c>
      <c r="F938" s="131" t="s">
        <v>18498</v>
      </c>
      <c r="G938" s="131" t="s">
        <v>20584</v>
      </c>
      <c r="H938" s="131">
        <v>1966</v>
      </c>
      <c r="I938" s="131">
        <v>2017</v>
      </c>
      <c r="J938" s="131"/>
      <c r="K938" s="244"/>
      <c r="L938" s="131"/>
      <c r="M938" s="131"/>
      <c r="N938" s="131"/>
      <c r="O938" s="131"/>
      <c r="P938" s="131" t="s">
        <v>18639</v>
      </c>
      <c r="Q938" s="131"/>
      <c r="R938" s="131"/>
      <c r="S938" s="131"/>
      <c r="T938" s="131"/>
      <c r="U938" s="131"/>
      <c r="V938" s="141"/>
      <c r="W938" s="175" t="s">
        <v>20585</v>
      </c>
      <c r="Y938" s="158">
        <v>24295</v>
      </c>
      <c r="Z938" s="176"/>
      <c r="AA938" s="176"/>
      <c r="AB938" s="176"/>
      <c r="AC938" s="176"/>
      <c r="AD938" s="176"/>
      <c r="AG938" s="156"/>
      <c r="AH938" s="157"/>
      <c r="AI938" s="157"/>
      <c r="AJ938" s="157"/>
      <c r="AK938" s="157"/>
      <c r="AM938" s="159"/>
    </row>
    <row r="939" spans="1:39" s="158" customFormat="1" ht="15" customHeight="1" x14ac:dyDescent="0.25">
      <c r="A939" s="131">
        <v>933</v>
      </c>
      <c r="B939" s="131" t="s">
        <v>18637</v>
      </c>
      <c r="C939" s="131" t="s">
        <v>18692</v>
      </c>
      <c r="D939" s="131" t="s">
        <v>45</v>
      </c>
      <c r="E939" s="131" t="s">
        <v>18640</v>
      </c>
      <c r="F939" s="131" t="s">
        <v>18498</v>
      </c>
      <c r="G939" s="131" t="s">
        <v>20586</v>
      </c>
      <c r="H939" s="131">
        <v>1989</v>
      </c>
      <c r="I939" s="131">
        <v>2017</v>
      </c>
      <c r="J939" s="131"/>
      <c r="K939" s="131"/>
      <c r="L939" s="131"/>
      <c r="M939" s="131"/>
      <c r="N939" s="131"/>
      <c r="O939" s="131"/>
      <c r="P939" s="131" t="s">
        <v>18639</v>
      </c>
      <c r="Q939" s="131"/>
      <c r="R939" s="131"/>
      <c r="S939" s="131"/>
      <c r="T939" s="131"/>
      <c r="U939" s="131"/>
      <c r="V939" s="141"/>
      <c r="W939" s="175" t="s">
        <v>20587</v>
      </c>
      <c r="Y939" s="158">
        <v>32696</v>
      </c>
      <c r="Z939" s="176"/>
      <c r="AA939" s="176"/>
      <c r="AB939" s="176"/>
      <c r="AC939" s="176"/>
      <c r="AD939" s="176"/>
      <c r="AG939" s="156"/>
      <c r="AH939" s="157"/>
      <c r="AI939" s="157"/>
      <c r="AJ939" s="157"/>
      <c r="AK939" s="157"/>
      <c r="AM939" s="159"/>
    </row>
    <row r="940" spans="1:39" s="158" customFormat="1" ht="15" customHeight="1" x14ac:dyDescent="0.25">
      <c r="A940" s="131">
        <v>934</v>
      </c>
      <c r="B940" s="131" t="s">
        <v>18637</v>
      </c>
      <c r="C940" s="131" t="s">
        <v>18692</v>
      </c>
      <c r="D940" s="131" t="s">
        <v>45</v>
      </c>
      <c r="E940" s="131" t="s">
        <v>18640</v>
      </c>
      <c r="F940" s="131" t="s">
        <v>18498</v>
      </c>
      <c r="G940" s="131" t="s">
        <v>20588</v>
      </c>
      <c r="H940" s="131">
        <v>1978</v>
      </c>
      <c r="I940" s="131">
        <v>2017</v>
      </c>
      <c r="J940" s="131"/>
      <c r="K940" s="131"/>
      <c r="L940" s="131"/>
      <c r="M940" s="131"/>
      <c r="N940" s="131"/>
      <c r="O940" s="131"/>
      <c r="P940" s="131" t="s">
        <v>18639</v>
      </c>
      <c r="Q940" s="131"/>
      <c r="R940" s="131"/>
      <c r="S940" s="131"/>
      <c r="T940" s="131"/>
      <c r="U940" s="131"/>
      <c r="V940" s="141"/>
      <c r="W940" s="175" t="s">
        <v>20589</v>
      </c>
      <c r="Y940" s="158">
        <v>28678</v>
      </c>
      <c r="Z940" s="176"/>
      <c r="AA940" s="176"/>
      <c r="AB940" s="176"/>
      <c r="AC940" s="176"/>
      <c r="AD940" s="176"/>
      <c r="AG940" s="156"/>
      <c r="AH940" s="157"/>
      <c r="AI940" s="157"/>
      <c r="AJ940" s="157"/>
      <c r="AK940" s="157"/>
      <c r="AM940" s="159"/>
    </row>
    <row r="941" spans="1:39" s="158" customFormat="1" ht="15" customHeight="1" x14ac:dyDescent="0.25">
      <c r="A941" s="131">
        <v>935</v>
      </c>
      <c r="B941" s="131" t="s">
        <v>18637</v>
      </c>
      <c r="C941" s="131" t="s">
        <v>18692</v>
      </c>
      <c r="D941" s="131" t="s">
        <v>45</v>
      </c>
      <c r="E941" s="131" t="s">
        <v>18640</v>
      </c>
      <c r="F941" s="131" t="s">
        <v>18498</v>
      </c>
      <c r="G941" s="131" t="s">
        <v>20590</v>
      </c>
      <c r="H941" s="131">
        <v>1966</v>
      </c>
      <c r="I941" s="131">
        <v>2017</v>
      </c>
      <c r="J941" s="131"/>
      <c r="K941" s="131"/>
      <c r="L941" s="131"/>
      <c r="M941" s="131"/>
      <c r="N941" s="131"/>
      <c r="O941" s="131"/>
      <c r="P941" s="131" t="s">
        <v>18639</v>
      </c>
      <c r="Q941" s="131"/>
      <c r="R941" s="131"/>
      <c r="S941" s="131"/>
      <c r="T941" s="131"/>
      <c r="U941" s="244"/>
      <c r="V941" s="141"/>
      <c r="W941" s="175" t="s">
        <v>20591</v>
      </c>
      <c r="Y941" s="158">
        <v>24295</v>
      </c>
      <c r="Z941" s="176"/>
      <c r="AA941" s="176"/>
      <c r="AB941" s="176"/>
      <c r="AC941" s="176"/>
      <c r="AD941" s="176"/>
      <c r="AG941" s="156"/>
      <c r="AH941" s="157"/>
      <c r="AI941" s="157"/>
      <c r="AJ941" s="157"/>
      <c r="AK941" s="157"/>
      <c r="AM941" s="159"/>
    </row>
    <row r="942" spans="1:39" s="158" customFormat="1" ht="15" customHeight="1" x14ac:dyDescent="0.25">
      <c r="A942" s="131">
        <v>936</v>
      </c>
      <c r="B942" s="131" t="s">
        <v>18637</v>
      </c>
      <c r="C942" s="131" t="s">
        <v>18692</v>
      </c>
      <c r="D942" s="131" t="s">
        <v>45</v>
      </c>
      <c r="E942" s="131" t="s">
        <v>18640</v>
      </c>
      <c r="F942" s="131" t="s">
        <v>18498</v>
      </c>
      <c r="G942" s="131" t="s">
        <v>20592</v>
      </c>
      <c r="H942" s="131">
        <v>1978</v>
      </c>
      <c r="I942" s="131">
        <v>2017</v>
      </c>
      <c r="J942" s="131"/>
      <c r="K942" s="131"/>
      <c r="L942" s="131"/>
      <c r="M942" s="131"/>
      <c r="N942" s="131"/>
      <c r="O942" s="131"/>
      <c r="P942" s="131" t="s">
        <v>18639</v>
      </c>
      <c r="Q942" s="131"/>
      <c r="R942" s="131"/>
      <c r="S942" s="131"/>
      <c r="T942" s="131"/>
      <c r="U942" s="131"/>
      <c r="V942" s="141"/>
      <c r="W942" s="175" t="s">
        <v>20593</v>
      </c>
      <c r="Y942" s="158">
        <v>28678</v>
      </c>
      <c r="Z942" s="176"/>
      <c r="AA942" s="176"/>
      <c r="AB942" s="176"/>
      <c r="AC942" s="176"/>
      <c r="AD942" s="176"/>
      <c r="AG942" s="156"/>
      <c r="AH942" s="157"/>
      <c r="AI942" s="157"/>
      <c r="AJ942" s="157"/>
      <c r="AK942" s="157"/>
      <c r="AM942" s="159"/>
    </row>
    <row r="943" spans="1:39" s="158" customFormat="1" ht="15" customHeight="1" x14ac:dyDescent="0.25">
      <c r="A943" s="131">
        <v>937</v>
      </c>
      <c r="B943" s="131" t="s">
        <v>18637</v>
      </c>
      <c r="C943" s="131" t="s">
        <v>18692</v>
      </c>
      <c r="D943" s="131" t="s">
        <v>45</v>
      </c>
      <c r="E943" s="131" t="s">
        <v>18640</v>
      </c>
      <c r="F943" s="131" t="s">
        <v>18498</v>
      </c>
      <c r="G943" s="131" t="s">
        <v>20594</v>
      </c>
      <c r="H943" s="131">
        <v>1978</v>
      </c>
      <c r="I943" s="131">
        <v>2017</v>
      </c>
      <c r="J943" s="131"/>
      <c r="K943" s="131"/>
      <c r="L943" s="131"/>
      <c r="M943" s="131"/>
      <c r="N943" s="131"/>
      <c r="O943" s="131"/>
      <c r="P943" s="131" t="s">
        <v>18639</v>
      </c>
      <c r="Q943" s="131"/>
      <c r="R943" s="131"/>
      <c r="S943" s="131"/>
      <c r="T943" s="131"/>
      <c r="U943" s="131"/>
      <c r="V943" s="141"/>
      <c r="W943" s="175" t="s">
        <v>20595</v>
      </c>
      <c r="Y943" s="158">
        <v>28678</v>
      </c>
      <c r="Z943" s="176"/>
      <c r="AA943" s="176"/>
      <c r="AB943" s="176"/>
      <c r="AC943" s="176"/>
      <c r="AD943" s="176"/>
      <c r="AG943" s="156"/>
      <c r="AH943" s="157"/>
      <c r="AI943" s="157"/>
      <c r="AJ943" s="157"/>
      <c r="AK943" s="157"/>
      <c r="AM943" s="159"/>
    </row>
    <row r="944" spans="1:39" s="158" customFormat="1" ht="15" customHeight="1" x14ac:dyDescent="0.25">
      <c r="A944" s="131">
        <v>938</v>
      </c>
      <c r="B944" s="131" t="s">
        <v>18637</v>
      </c>
      <c r="C944" s="131" t="s">
        <v>18692</v>
      </c>
      <c r="D944" s="131" t="s">
        <v>45</v>
      </c>
      <c r="E944" s="131" t="s">
        <v>18640</v>
      </c>
      <c r="F944" s="131" t="s">
        <v>18498</v>
      </c>
      <c r="G944" s="131" t="s">
        <v>20596</v>
      </c>
      <c r="H944" s="131">
        <v>1966</v>
      </c>
      <c r="I944" s="131">
        <v>2017</v>
      </c>
      <c r="J944" s="131"/>
      <c r="K944" s="131"/>
      <c r="L944" s="131"/>
      <c r="M944" s="131"/>
      <c r="N944" s="131"/>
      <c r="O944" s="131"/>
      <c r="P944" s="131"/>
      <c r="Q944" s="131" t="s">
        <v>18639</v>
      </c>
      <c r="R944" s="131"/>
      <c r="S944" s="131"/>
      <c r="T944" s="131"/>
      <c r="U944" s="131"/>
      <c r="V944" s="141"/>
      <c r="W944" s="175" t="s">
        <v>20597</v>
      </c>
      <c r="Y944" s="158">
        <v>24295</v>
      </c>
      <c r="Z944" s="176"/>
      <c r="AA944" s="176"/>
      <c r="AB944" s="176"/>
      <c r="AC944" s="176"/>
      <c r="AD944" s="176"/>
      <c r="AG944" s="156"/>
      <c r="AH944" s="157"/>
      <c r="AI944" s="157"/>
      <c r="AJ944" s="157"/>
      <c r="AK944" s="157"/>
      <c r="AM944" s="159"/>
    </row>
    <row r="945" spans="1:39" s="158" customFormat="1" ht="15" customHeight="1" x14ac:dyDescent="0.25">
      <c r="A945" s="131">
        <v>939</v>
      </c>
      <c r="B945" s="131" t="s">
        <v>18637</v>
      </c>
      <c r="C945" s="131" t="s">
        <v>18692</v>
      </c>
      <c r="D945" s="131" t="s">
        <v>45</v>
      </c>
      <c r="E945" s="131" t="s">
        <v>18640</v>
      </c>
      <c r="F945" s="131" t="s">
        <v>18498</v>
      </c>
      <c r="G945" s="131" t="s">
        <v>20598</v>
      </c>
      <c r="H945" s="131">
        <v>1975</v>
      </c>
      <c r="I945" s="131">
        <v>2017</v>
      </c>
      <c r="J945" s="131"/>
      <c r="K945" s="131"/>
      <c r="L945" s="131"/>
      <c r="M945" s="131"/>
      <c r="N945" s="131"/>
      <c r="O945" s="131"/>
      <c r="P945" s="131"/>
      <c r="Q945" s="131" t="s">
        <v>18639</v>
      </c>
      <c r="R945" s="131"/>
      <c r="S945" s="131"/>
      <c r="T945" s="131"/>
      <c r="U945" s="131"/>
      <c r="V945" s="141"/>
      <c r="W945" s="175" t="s">
        <v>20599</v>
      </c>
      <c r="Y945" s="158">
        <v>27582</v>
      </c>
      <c r="Z945" s="176"/>
      <c r="AA945" s="176"/>
      <c r="AB945" s="176"/>
      <c r="AC945" s="176"/>
      <c r="AD945" s="176"/>
      <c r="AG945" s="156"/>
      <c r="AH945" s="157"/>
      <c r="AI945" s="157"/>
      <c r="AJ945" s="157"/>
      <c r="AK945" s="157"/>
      <c r="AM945" s="159"/>
    </row>
    <row r="946" spans="1:39" s="158" customFormat="1" ht="15" customHeight="1" x14ac:dyDescent="0.25">
      <c r="A946" s="131">
        <v>940</v>
      </c>
      <c r="B946" s="131" t="s">
        <v>18637</v>
      </c>
      <c r="C946" s="131" t="s">
        <v>18692</v>
      </c>
      <c r="D946" s="131" t="s">
        <v>45</v>
      </c>
      <c r="E946" s="131" t="s">
        <v>18640</v>
      </c>
      <c r="F946" s="131" t="s">
        <v>18498</v>
      </c>
      <c r="G946" s="131" t="s">
        <v>20600</v>
      </c>
      <c r="H946" s="131">
        <v>1978</v>
      </c>
      <c r="I946" s="131">
        <v>2017</v>
      </c>
      <c r="J946" s="131"/>
      <c r="K946" s="131"/>
      <c r="L946" s="131"/>
      <c r="M946" s="131"/>
      <c r="N946" s="131"/>
      <c r="O946" s="131"/>
      <c r="P946" s="131"/>
      <c r="Q946" s="131" t="s">
        <v>18639</v>
      </c>
      <c r="R946" s="131"/>
      <c r="S946" s="131"/>
      <c r="T946" s="131"/>
      <c r="U946" s="131"/>
      <c r="V946" s="141"/>
      <c r="W946" s="175" t="s">
        <v>20601</v>
      </c>
      <c r="Y946" s="158">
        <v>28631</v>
      </c>
      <c r="Z946" s="176"/>
      <c r="AA946" s="176"/>
      <c r="AB946" s="176"/>
      <c r="AC946" s="176"/>
      <c r="AD946" s="176"/>
      <c r="AG946" s="156"/>
      <c r="AH946" s="157"/>
      <c r="AI946" s="157"/>
      <c r="AJ946" s="157"/>
      <c r="AK946" s="157"/>
      <c r="AM946" s="159"/>
    </row>
    <row r="947" spans="1:39" s="158" customFormat="1" ht="15" customHeight="1" x14ac:dyDescent="0.25">
      <c r="A947" s="131">
        <v>941</v>
      </c>
      <c r="B947" s="131" t="s">
        <v>18637</v>
      </c>
      <c r="C947" s="131" t="s">
        <v>18692</v>
      </c>
      <c r="D947" s="131" t="s">
        <v>45</v>
      </c>
      <c r="E947" s="131" t="s">
        <v>18640</v>
      </c>
      <c r="F947" s="131" t="s">
        <v>18498</v>
      </c>
      <c r="G947" s="131" t="s">
        <v>20602</v>
      </c>
      <c r="H947" s="131">
        <v>1980</v>
      </c>
      <c r="I947" s="131">
        <v>2017</v>
      </c>
      <c r="J947" s="131"/>
      <c r="K947" s="131"/>
      <c r="L947" s="131"/>
      <c r="M947" s="131"/>
      <c r="N947" s="131"/>
      <c r="O947" s="131"/>
      <c r="P947" s="131"/>
      <c r="Q947" s="131" t="s">
        <v>18639</v>
      </c>
      <c r="R947" s="131"/>
      <c r="S947" s="131"/>
      <c r="T947" s="131"/>
      <c r="U947" s="131"/>
      <c r="V947" s="141"/>
      <c r="W947" s="175" t="s">
        <v>20603</v>
      </c>
      <c r="Y947" s="158">
        <v>29382</v>
      </c>
      <c r="Z947" s="176"/>
      <c r="AA947" s="176"/>
      <c r="AB947" s="176"/>
      <c r="AC947" s="176"/>
      <c r="AD947" s="176"/>
      <c r="AG947" s="156"/>
      <c r="AH947" s="157"/>
      <c r="AI947" s="157"/>
      <c r="AJ947" s="157"/>
      <c r="AK947" s="157"/>
      <c r="AM947" s="159"/>
    </row>
    <row r="948" spans="1:39" s="158" customFormat="1" ht="15" customHeight="1" x14ac:dyDescent="0.25">
      <c r="A948" s="131">
        <v>942</v>
      </c>
      <c r="B948" s="131" t="s">
        <v>18637</v>
      </c>
      <c r="C948" s="131" t="s">
        <v>18692</v>
      </c>
      <c r="D948" s="131" t="s">
        <v>45</v>
      </c>
      <c r="E948" s="131" t="s">
        <v>18640</v>
      </c>
      <c r="F948" s="131" t="s">
        <v>18498</v>
      </c>
      <c r="G948" s="131" t="s">
        <v>20604</v>
      </c>
      <c r="H948" s="131">
        <v>1970</v>
      </c>
      <c r="I948" s="131">
        <v>2017</v>
      </c>
      <c r="J948" s="131"/>
      <c r="K948" s="131"/>
      <c r="L948" s="131"/>
      <c r="M948" s="131"/>
      <c r="N948" s="131"/>
      <c r="O948" s="131"/>
      <c r="P948" s="131"/>
      <c r="Q948" s="131" t="s">
        <v>18639</v>
      </c>
      <c r="R948" s="131"/>
      <c r="S948" s="131"/>
      <c r="T948" s="131"/>
      <c r="U948" s="131"/>
      <c r="V948" s="141"/>
      <c r="W948" s="175" t="s">
        <v>20605</v>
      </c>
      <c r="Y948" s="158">
        <v>25756</v>
      </c>
      <c r="Z948" s="176"/>
      <c r="AA948" s="176"/>
      <c r="AB948" s="176"/>
      <c r="AC948" s="176"/>
      <c r="AD948" s="176"/>
      <c r="AG948" s="156"/>
      <c r="AH948" s="157"/>
      <c r="AI948" s="157"/>
      <c r="AJ948" s="157"/>
      <c r="AK948" s="157"/>
      <c r="AM948" s="159"/>
    </row>
    <row r="949" spans="1:39" s="158" customFormat="1" ht="15" customHeight="1" x14ac:dyDescent="0.25">
      <c r="A949" s="131">
        <v>943</v>
      </c>
      <c r="B949" s="131" t="s">
        <v>18637</v>
      </c>
      <c r="C949" s="131" t="s">
        <v>18692</v>
      </c>
      <c r="D949" s="131" t="s">
        <v>45</v>
      </c>
      <c r="E949" s="131" t="s">
        <v>18640</v>
      </c>
      <c r="F949" s="131" t="s">
        <v>18498</v>
      </c>
      <c r="G949" s="131" t="s">
        <v>20606</v>
      </c>
      <c r="H949" s="131">
        <v>1970</v>
      </c>
      <c r="I949" s="131">
        <v>2017</v>
      </c>
      <c r="J949" s="131"/>
      <c r="K949" s="131"/>
      <c r="L949" s="131"/>
      <c r="M949" s="131"/>
      <c r="N949" s="131"/>
      <c r="O949" s="131"/>
      <c r="P949" s="131"/>
      <c r="Q949" s="131" t="s">
        <v>18639</v>
      </c>
      <c r="R949" s="131"/>
      <c r="S949" s="131"/>
      <c r="T949" s="131"/>
      <c r="U949" s="131"/>
      <c r="V949" s="141"/>
      <c r="W949" s="175" t="s">
        <v>20607</v>
      </c>
      <c r="Y949" s="158">
        <v>25756</v>
      </c>
      <c r="Z949" s="176"/>
      <c r="AA949" s="176"/>
      <c r="AB949" s="176"/>
      <c r="AC949" s="176"/>
      <c r="AD949" s="176"/>
      <c r="AG949" s="156"/>
      <c r="AH949" s="157"/>
      <c r="AI949" s="157"/>
      <c r="AJ949" s="157"/>
      <c r="AK949" s="157"/>
      <c r="AM949" s="159"/>
    </row>
    <row r="950" spans="1:39" s="158" customFormat="1" ht="15" customHeight="1" x14ac:dyDescent="0.25">
      <c r="A950" s="131">
        <v>944</v>
      </c>
      <c r="B950" s="131" t="s">
        <v>18637</v>
      </c>
      <c r="C950" s="131" t="s">
        <v>18692</v>
      </c>
      <c r="D950" s="131" t="s">
        <v>45</v>
      </c>
      <c r="E950" s="131" t="s">
        <v>18640</v>
      </c>
      <c r="F950" s="131" t="s">
        <v>18498</v>
      </c>
      <c r="G950" s="131" t="s">
        <v>20608</v>
      </c>
      <c r="H950" s="131">
        <v>1980</v>
      </c>
      <c r="I950" s="131">
        <v>2017</v>
      </c>
      <c r="J950" s="131"/>
      <c r="K950" s="131"/>
      <c r="L950" s="131"/>
      <c r="M950" s="131"/>
      <c r="N950" s="131"/>
      <c r="O950" s="131"/>
      <c r="P950" s="131"/>
      <c r="Q950" s="131" t="s">
        <v>18639</v>
      </c>
      <c r="R950" s="131"/>
      <c r="S950" s="131"/>
      <c r="T950" s="131"/>
      <c r="U950" s="131"/>
      <c r="V950" s="141"/>
      <c r="W950" s="175" t="s">
        <v>20609</v>
      </c>
      <c r="Y950" s="158">
        <v>29382</v>
      </c>
      <c r="Z950" s="176"/>
      <c r="AA950" s="176"/>
      <c r="AB950" s="176"/>
      <c r="AC950" s="176"/>
      <c r="AD950" s="176"/>
      <c r="AG950" s="156"/>
      <c r="AH950" s="157"/>
      <c r="AI950" s="157"/>
      <c r="AJ950" s="157"/>
      <c r="AK950" s="157"/>
      <c r="AM950" s="159"/>
    </row>
    <row r="951" spans="1:39" s="158" customFormat="1" ht="15" customHeight="1" x14ac:dyDescent="0.25">
      <c r="A951" s="131">
        <v>945</v>
      </c>
      <c r="B951" s="131" t="s">
        <v>18637</v>
      </c>
      <c r="C951" s="131" t="s">
        <v>18692</v>
      </c>
      <c r="D951" s="131" t="s">
        <v>45</v>
      </c>
      <c r="E951" s="131" t="s">
        <v>18640</v>
      </c>
      <c r="F951" s="131" t="s">
        <v>18498</v>
      </c>
      <c r="G951" s="131" t="s">
        <v>20610</v>
      </c>
      <c r="H951" s="131">
        <v>1983</v>
      </c>
      <c r="I951" s="131">
        <v>2017</v>
      </c>
      <c r="J951" s="131"/>
      <c r="K951" s="131"/>
      <c r="L951" s="131"/>
      <c r="M951" s="131"/>
      <c r="N951" s="131"/>
      <c r="O951" s="131"/>
      <c r="P951" s="131"/>
      <c r="Q951" s="131" t="s">
        <v>18639</v>
      </c>
      <c r="R951" s="131"/>
      <c r="S951" s="131"/>
      <c r="T951" s="131"/>
      <c r="U951" s="131"/>
      <c r="V951" s="141"/>
      <c r="W951" s="175" t="s">
        <v>20611</v>
      </c>
      <c r="Y951" s="158">
        <v>30317</v>
      </c>
      <c r="Z951" s="176"/>
      <c r="AA951" s="176"/>
      <c r="AB951" s="176"/>
      <c r="AC951" s="176"/>
      <c r="AD951" s="176"/>
      <c r="AG951" s="156"/>
      <c r="AH951" s="157"/>
      <c r="AI951" s="157"/>
      <c r="AJ951" s="157"/>
      <c r="AK951" s="157"/>
      <c r="AM951" s="159"/>
    </row>
    <row r="952" spans="1:39" s="158" customFormat="1" ht="15" customHeight="1" x14ac:dyDescent="0.25">
      <c r="A952" s="131">
        <v>946</v>
      </c>
      <c r="B952" s="131" t="s">
        <v>18637</v>
      </c>
      <c r="C952" s="131" t="s">
        <v>18692</v>
      </c>
      <c r="D952" s="131" t="s">
        <v>45</v>
      </c>
      <c r="E952" s="131" t="s">
        <v>18640</v>
      </c>
      <c r="F952" s="131" t="s">
        <v>18498</v>
      </c>
      <c r="G952" s="131" t="s">
        <v>20612</v>
      </c>
      <c r="H952" s="131">
        <v>1997</v>
      </c>
      <c r="I952" s="131" t="s">
        <v>18507</v>
      </c>
      <c r="J952" s="131"/>
      <c r="K952" s="131"/>
      <c r="L952" s="131"/>
      <c r="M952" s="131"/>
      <c r="N952" s="131"/>
      <c r="O952" s="131"/>
      <c r="P952" s="131"/>
      <c r="Q952" s="131" t="s">
        <v>18639</v>
      </c>
      <c r="R952" s="131"/>
      <c r="S952" s="131"/>
      <c r="T952" s="131"/>
      <c r="U952" s="131"/>
      <c r="V952" s="141"/>
      <c r="W952" s="175" t="s">
        <v>20613</v>
      </c>
      <c r="Y952" s="158">
        <v>35580</v>
      </c>
      <c r="Z952" s="176"/>
      <c r="AA952" s="176"/>
      <c r="AB952" s="176"/>
      <c r="AC952" s="176"/>
      <c r="AD952" s="176"/>
      <c r="AG952" s="156"/>
      <c r="AH952" s="157"/>
      <c r="AI952" s="157"/>
      <c r="AJ952" s="157"/>
      <c r="AK952" s="157"/>
      <c r="AM952" s="159"/>
    </row>
    <row r="953" spans="1:39" s="158" customFormat="1" ht="15" customHeight="1" x14ac:dyDescent="0.25">
      <c r="A953" s="131">
        <v>947</v>
      </c>
      <c r="B953" s="131" t="s">
        <v>18637</v>
      </c>
      <c r="C953" s="131" t="s">
        <v>18692</v>
      </c>
      <c r="D953" s="131" t="s">
        <v>45</v>
      </c>
      <c r="E953" s="131" t="s">
        <v>18640</v>
      </c>
      <c r="F953" s="131" t="s">
        <v>18498</v>
      </c>
      <c r="G953" s="131" t="s">
        <v>3431</v>
      </c>
      <c r="H953" s="131">
        <v>1979</v>
      </c>
      <c r="I953" s="131" t="s">
        <v>18507</v>
      </c>
      <c r="J953" s="131"/>
      <c r="K953" s="131"/>
      <c r="L953" s="131"/>
      <c r="M953" s="131"/>
      <c r="N953" s="131"/>
      <c r="O953" s="131"/>
      <c r="P953" s="131"/>
      <c r="Q953" s="131" t="s">
        <v>18639</v>
      </c>
      <c r="R953" s="131"/>
      <c r="S953" s="131"/>
      <c r="T953" s="131"/>
      <c r="U953" s="131"/>
      <c r="V953" s="141"/>
      <c r="W953" s="175" t="s">
        <v>3432</v>
      </c>
      <c r="Y953" s="158">
        <v>29043</v>
      </c>
      <c r="Z953" s="176"/>
      <c r="AA953" s="176"/>
      <c r="AB953" s="176"/>
      <c r="AC953" s="176"/>
      <c r="AD953" s="176"/>
      <c r="AG953" s="156"/>
      <c r="AH953" s="157"/>
      <c r="AI953" s="157"/>
      <c r="AJ953" s="157"/>
      <c r="AK953" s="157"/>
      <c r="AM953" s="159"/>
    </row>
    <row r="954" spans="1:39" s="158" customFormat="1" ht="15" customHeight="1" x14ac:dyDescent="0.25">
      <c r="A954" s="131">
        <v>948</v>
      </c>
      <c r="B954" s="131" t="s">
        <v>18637</v>
      </c>
      <c r="C954" s="131" t="s">
        <v>18692</v>
      </c>
      <c r="D954" s="131" t="s">
        <v>45</v>
      </c>
      <c r="E954" s="131" t="s">
        <v>18640</v>
      </c>
      <c r="F954" s="131" t="s">
        <v>18498</v>
      </c>
      <c r="G954" s="131" t="s">
        <v>3470</v>
      </c>
      <c r="H954" s="131">
        <v>1979</v>
      </c>
      <c r="I954" s="131" t="s">
        <v>18507</v>
      </c>
      <c r="J954" s="131"/>
      <c r="K954" s="131"/>
      <c r="L954" s="131"/>
      <c r="M954" s="131"/>
      <c r="N954" s="131"/>
      <c r="O954" s="131"/>
      <c r="P954" s="131"/>
      <c r="Q954" s="131" t="s">
        <v>18639</v>
      </c>
      <c r="R954" s="131"/>
      <c r="S954" s="131"/>
      <c r="T954" s="131"/>
      <c r="U954" s="131"/>
      <c r="V954" s="141"/>
      <c r="W954" s="175" t="s">
        <v>3471</v>
      </c>
      <c r="Y954" s="158">
        <v>29043</v>
      </c>
      <c r="Z954" s="176"/>
      <c r="AA954" s="176"/>
      <c r="AB954" s="176"/>
      <c r="AC954" s="176"/>
      <c r="AD954" s="176"/>
      <c r="AG954" s="156"/>
      <c r="AH954" s="157"/>
      <c r="AI954" s="157"/>
      <c r="AJ954" s="157"/>
      <c r="AK954" s="157"/>
      <c r="AM954" s="159"/>
    </row>
    <row r="955" spans="1:39" s="158" customFormat="1" ht="15" customHeight="1" x14ac:dyDescent="0.25">
      <c r="A955" s="131">
        <v>949</v>
      </c>
      <c r="B955" s="131" t="s">
        <v>18637</v>
      </c>
      <c r="C955" s="131" t="s">
        <v>18692</v>
      </c>
      <c r="D955" s="131" t="s">
        <v>45</v>
      </c>
      <c r="E955" s="131" t="s">
        <v>18640</v>
      </c>
      <c r="F955" s="131" t="s">
        <v>18498</v>
      </c>
      <c r="G955" s="131" t="s">
        <v>20614</v>
      </c>
      <c r="H955" s="131">
        <v>1964</v>
      </c>
      <c r="I955" s="131">
        <v>2017</v>
      </c>
      <c r="J955" s="131"/>
      <c r="K955" s="131"/>
      <c r="L955" s="131"/>
      <c r="M955" s="131"/>
      <c r="N955" s="131"/>
      <c r="O955" s="131"/>
      <c r="P955" s="131"/>
      <c r="Q955" s="131"/>
      <c r="R955" s="131" t="s">
        <v>18639</v>
      </c>
      <c r="S955" s="131"/>
      <c r="T955" s="131"/>
      <c r="U955" s="131"/>
      <c r="V955" s="141"/>
      <c r="W955" s="175" t="s">
        <v>20615</v>
      </c>
      <c r="Y955" s="158">
        <v>23377</v>
      </c>
      <c r="Z955" s="176"/>
      <c r="AA955" s="176"/>
      <c r="AB955" s="176"/>
      <c r="AC955" s="176"/>
      <c r="AD955" s="176"/>
      <c r="AG955" s="156"/>
      <c r="AH955" s="157"/>
      <c r="AI955" s="157"/>
      <c r="AJ955" s="157"/>
      <c r="AK955" s="157"/>
      <c r="AM955" s="159"/>
    </row>
    <row r="956" spans="1:39" s="158" customFormat="1" ht="15" customHeight="1" x14ac:dyDescent="0.25">
      <c r="A956" s="131">
        <v>950</v>
      </c>
      <c r="B956" s="131" t="s">
        <v>18637</v>
      </c>
      <c r="C956" s="131" t="s">
        <v>18692</v>
      </c>
      <c r="D956" s="131" t="s">
        <v>45</v>
      </c>
      <c r="E956" s="131" t="s">
        <v>18640</v>
      </c>
      <c r="F956" s="131" t="s">
        <v>18498</v>
      </c>
      <c r="G956" s="131" t="s">
        <v>20616</v>
      </c>
      <c r="H956" s="131">
        <v>1985</v>
      </c>
      <c r="I956" s="131">
        <v>2017</v>
      </c>
      <c r="J956" s="131"/>
      <c r="K956" s="131"/>
      <c r="L956" s="131"/>
      <c r="M956" s="131"/>
      <c r="N956" s="131"/>
      <c r="O956" s="131"/>
      <c r="P956" s="131"/>
      <c r="Q956" s="131"/>
      <c r="R956" s="131" t="s">
        <v>18639</v>
      </c>
      <c r="S956" s="131"/>
      <c r="T956" s="131"/>
      <c r="U956" s="131"/>
      <c r="V956" s="141"/>
      <c r="W956" s="175" t="s">
        <v>20617</v>
      </c>
      <c r="Y956" s="158">
        <v>31152</v>
      </c>
      <c r="Z956" s="176"/>
      <c r="AA956" s="176"/>
      <c r="AB956" s="176"/>
      <c r="AC956" s="176"/>
      <c r="AD956" s="176"/>
      <c r="AG956" s="156"/>
      <c r="AH956" s="157"/>
      <c r="AI956" s="157"/>
      <c r="AJ956" s="157"/>
      <c r="AK956" s="157"/>
      <c r="AM956" s="159"/>
    </row>
    <row r="957" spans="1:39" s="158" customFormat="1" ht="15" customHeight="1" x14ac:dyDescent="0.25">
      <c r="A957" s="131">
        <v>951</v>
      </c>
      <c r="B957" s="131" t="s">
        <v>18637</v>
      </c>
      <c r="C957" s="131" t="s">
        <v>18692</v>
      </c>
      <c r="D957" s="131" t="s">
        <v>45</v>
      </c>
      <c r="E957" s="131" t="s">
        <v>18640</v>
      </c>
      <c r="F957" s="131" t="s">
        <v>18498</v>
      </c>
      <c r="G957" s="131" t="s">
        <v>20618</v>
      </c>
      <c r="H957" s="131">
        <v>1974</v>
      </c>
      <c r="I957" s="131">
        <v>2017</v>
      </c>
      <c r="J957" s="131"/>
      <c r="K957" s="131"/>
      <c r="L957" s="131"/>
      <c r="M957" s="131"/>
      <c r="N957" s="131"/>
      <c r="O957" s="131"/>
      <c r="P957" s="131"/>
      <c r="Q957" s="131"/>
      <c r="R957" s="131" t="s">
        <v>18639</v>
      </c>
      <c r="S957" s="131"/>
      <c r="T957" s="131"/>
      <c r="U957" s="131"/>
      <c r="V957" s="141"/>
      <c r="W957" s="175" t="s">
        <v>20619</v>
      </c>
      <c r="Y957" s="158">
        <v>27217</v>
      </c>
      <c r="Z957" s="176"/>
      <c r="AA957" s="176"/>
      <c r="AB957" s="176"/>
      <c r="AC957" s="176"/>
      <c r="AD957" s="176"/>
      <c r="AG957" s="156"/>
      <c r="AH957" s="157"/>
      <c r="AI957" s="157"/>
      <c r="AJ957" s="157"/>
      <c r="AK957" s="157"/>
      <c r="AM957" s="159"/>
    </row>
    <row r="958" spans="1:39" s="158" customFormat="1" ht="15" customHeight="1" x14ac:dyDescent="0.25">
      <c r="A958" s="131">
        <v>952</v>
      </c>
      <c r="B958" s="131" t="s">
        <v>18637</v>
      </c>
      <c r="C958" s="131" t="s">
        <v>18692</v>
      </c>
      <c r="D958" s="131" t="s">
        <v>45</v>
      </c>
      <c r="E958" s="131" t="s">
        <v>18640</v>
      </c>
      <c r="F958" s="131" t="s">
        <v>18498</v>
      </c>
      <c r="G958" s="131" t="s">
        <v>20620</v>
      </c>
      <c r="H958" s="131">
        <v>1997</v>
      </c>
      <c r="I958" s="131" t="s">
        <v>18507</v>
      </c>
      <c r="J958" s="131"/>
      <c r="K958" s="131"/>
      <c r="L958" s="131"/>
      <c r="M958" s="131"/>
      <c r="N958" s="131"/>
      <c r="O958" s="131"/>
      <c r="P958" s="131"/>
      <c r="Q958" s="131"/>
      <c r="R958" s="131" t="s">
        <v>18639</v>
      </c>
      <c r="S958" s="131"/>
      <c r="T958" s="131"/>
      <c r="U958" s="131"/>
      <c r="V958" s="141"/>
      <c r="W958" s="175" t="s">
        <v>20621</v>
      </c>
      <c r="Y958" s="158">
        <v>35580</v>
      </c>
      <c r="Z958" s="176"/>
      <c r="AA958" s="176"/>
      <c r="AB958" s="176"/>
      <c r="AC958" s="176"/>
      <c r="AD958" s="176"/>
      <c r="AG958" s="156"/>
      <c r="AH958" s="157"/>
      <c r="AI958" s="157"/>
      <c r="AJ958" s="157"/>
      <c r="AK958" s="157"/>
      <c r="AM958" s="159"/>
    </row>
    <row r="959" spans="1:39" s="158" customFormat="1" ht="15" customHeight="1" x14ac:dyDescent="0.25">
      <c r="A959" s="131">
        <v>953</v>
      </c>
      <c r="B959" s="131" t="s">
        <v>18637</v>
      </c>
      <c r="C959" s="131" t="s">
        <v>18692</v>
      </c>
      <c r="D959" s="131" t="s">
        <v>45</v>
      </c>
      <c r="E959" s="131" t="s">
        <v>18640</v>
      </c>
      <c r="F959" s="131" t="s">
        <v>18498</v>
      </c>
      <c r="G959" s="131" t="s">
        <v>20622</v>
      </c>
      <c r="H959" s="131">
        <v>1976</v>
      </c>
      <c r="I959" s="131">
        <v>2017</v>
      </c>
      <c r="J959" s="131"/>
      <c r="K959" s="131"/>
      <c r="L959" s="131"/>
      <c r="M959" s="131"/>
      <c r="N959" s="131"/>
      <c r="O959" s="131"/>
      <c r="P959" s="131"/>
      <c r="Q959" s="131"/>
      <c r="R959" s="131" t="s">
        <v>18639</v>
      </c>
      <c r="S959" s="131"/>
      <c r="T959" s="131"/>
      <c r="U959" s="131"/>
      <c r="V959" s="141"/>
      <c r="W959" s="175" t="s">
        <v>20623</v>
      </c>
      <c r="Y959" s="158">
        <v>27948</v>
      </c>
      <c r="Z959" s="176"/>
      <c r="AA959" s="176"/>
      <c r="AB959" s="176"/>
      <c r="AC959" s="176"/>
      <c r="AD959" s="176"/>
      <c r="AG959" s="156"/>
      <c r="AH959" s="157"/>
      <c r="AI959" s="157"/>
      <c r="AJ959" s="157"/>
      <c r="AK959" s="157"/>
      <c r="AM959" s="159"/>
    </row>
    <row r="960" spans="1:39" s="158" customFormat="1" ht="15" customHeight="1" x14ac:dyDescent="0.25">
      <c r="A960" s="131">
        <v>954</v>
      </c>
      <c r="B960" s="131" t="s">
        <v>18637</v>
      </c>
      <c r="C960" s="131" t="s">
        <v>18692</v>
      </c>
      <c r="D960" s="131" t="s">
        <v>45</v>
      </c>
      <c r="E960" s="131" t="s">
        <v>18640</v>
      </c>
      <c r="F960" s="131" t="s">
        <v>18498</v>
      </c>
      <c r="G960" s="131" t="s">
        <v>20624</v>
      </c>
      <c r="H960" s="131">
        <v>1963</v>
      </c>
      <c r="I960" s="131">
        <v>2017</v>
      </c>
      <c r="J960" s="131"/>
      <c r="K960" s="131"/>
      <c r="L960" s="131"/>
      <c r="M960" s="131"/>
      <c r="N960" s="131"/>
      <c r="O960" s="131"/>
      <c r="P960" s="131"/>
      <c r="Q960" s="131"/>
      <c r="R960" s="131" t="s">
        <v>18639</v>
      </c>
      <c r="S960" s="131"/>
      <c r="T960" s="131"/>
      <c r="U960" s="131"/>
      <c r="V960" s="141"/>
      <c r="W960" s="175" t="s">
        <v>20625</v>
      </c>
      <c r="Y960" s="158">
        <v>23199</v>
      </c>
      <c r="Z960" s="176"/>
      <c r="AA960" s="176"/>
      <c r="AB960" s="176"/>
      <c r="AC960" s="176"/>
      <c r="AD960" s="176"/>
      <c r="AG960" s="156"/>
      <c r="AH960" s="157"/>
      <c r="AI960" s="157"/>
      <c r="AJ960" s="157"/>
      <c r="AK960" s="157"/>
      <c r="AM960" s="159"/>
    </row>
    <row r="961" spans="1:40" s="158" customFormat="1" ht="15" customHeight="1" x14ac:dyDescent="0.25">
      <c r="A961" s="131">
        <v>955</v>
      </c>
      <c r="B961" s="131" t="s">
        <v>18637</v>
      </c>
      <c r="C961" s="131" t="s">
        <v>18692</v>
      </c>
      <c r="D961" s="131" t="s">
        <v>45</v>
      </c>
      <c r="E961" s="131" t="s">
        <v>18640</v>
      </c>
      <c r="F961" s="131" t="s">
        <v>18498</v>
      </c>
      <c r="G961" s="131" t="s">
        <v>20626</v>
      </c>
      <c r="H961" s="131">
        <v>1989</v>
      </c>
      <c r="I961" s="131">
        <v>2017</v>
      </c>
      <c r="J961" s="131"/>
      <c r="K961" s="131"/>
      <c r="L961" s="131"/>
      <c r="M961" s="131"/>
      <c r="N961" s="131"/>
      <c r="O961" s="131"/>
      <c r="P961" s="131"/>
      <c r="Q961" s="131"/>
      <c r="R961" s="131" t="s">
        <v>18639</v>
      </c>
      <c r="S961" s="131"/>
      <c r="T961" s="131"/>
      <c r="U961" s="131"/>
      <c r="V961" s="141"/>
      <c r="W961" s="175" t="s">
        <v>20627</v>
      </c>
      <c r="Y961" s="158">
        <v>32696</v>
      </c>
      <c r="Z961" s="176"/>
      <c r="AA961" s="176"/>
      <c r="AB961" s="176"/>
      <c r="AC961" s="176"/>
      <c r="AD961" s="176"/>
      <c r="AG961" s="156"/>
      <c r="AH961" s="157"/>
      <c r="AI961" s="157"/>
      <c r="AJ961" s="157"/>
      <c r="AK961" s="157"/>
      <c r="AM961" s="159"/>
    </row>
    <row r="962" spans="1:40" s="158" customFormat="1" ht="15" customHeight="1" x14ac:dyDescent="0.25">
      <c r="A962" s="131">
        <v>956</v>
      </c>
      <c r="B962" s="131" t="s">
        <v>18637</v>
      </c>
      <c r="C962" s="131" t="s">
        <v>18692</v>
      </c>
      <c r="D962" s="131" t="s">
        <v>45</v>
      </c>
      <c r="E962" s="131" t="s">
        <v>18640</v>
      </c>
      <c r="F962" s="131" t="s">
        <v>18498</v>
      </c>
      <c r="G962" s="131" t="s">
        <v>20628</v>
      </c>
      <c r="H962" s="131">
        <v>1969</v>
      </c>
      <c r="I962" s="131">
        <v>2017</v>
      </c>
      <c r="J962" s="131"/>
      <c r="K962" s="131"/>
      <c r="L962" s="131"/>
      <c r="M962" s="131"/>
      <c r="N962" s="131"/>
      <c r="O962" s="131"/>
      <c r="P962" s="131"/>
      <c r="Q962" s="131"/>
      <c r="R962" s="131" t="s">
        <v>18639</v>
      </c>
      <c r="S962" s="131"/>
      <c r="T962" s="131"/>
      <c r="U962" s="131"/>
      <c r="V962" s="141"/>
      <c r="W962" s="175" t="s">
        <v>20629</v>
      </c>
      <c r="Y962" s="158">
        <v>25391</v>
      </c>
      <c r="Z962" s="176"/>
      <c r="AA962" s="176"/>
      <c r="AB962" s="176"/>
      <c r="AC962" s="176"/>
      <c r="AD962" s="176"/>
      <c r="AG962" s="156"/>
      <c r="AH962" s="157"/>
      <c r="AI962" s="157"/>
      <c r="AJ962" s="157"/>
      <c r="AK962" s="157"/>
      <c r="AM962" s="159"/>
    </row>
    <row r="963" spans="1:40" s="158" customFormat="1" ht="15" customHeight="1" x14ac:dyDescent="0.25">
      <c r="A963" s="131">
        <v>957</v>
      </c>
      <c r="B963" s="131" t="s">
        <v>18637</v>
      </c>
      <c r="C963" s="131" t="s">
        <v>18692</v>
      </c>
      <c r="D963" s="131" t="s">
        <v>45</v>
      </c>
      <c r="E963" s="131" t="s">
        <v>18640</v>
      </c>
      <c r="F963" s="131" t="s">
        <v>18498</v>
      </c>
      <c r="G963" s="131" t="s">
        <v>20630</v>
      </c>
      <c r="H963" s="131">
        <v>1985</v>
      </c>
      <c r="I963" s="131">
        <v>2017</v>
      </c>
      <c r="J963" s="131"/>
      <c r="K963" s="131"/>
      <c r="L963" s="131"/>
      <c r="M963" s="131"/>
      <c r="N963" s="131"/>
      <c r="O963" s="131"/>
      <c r="P963" s="131"/>
      <c r="Q963" s="131"/>
      <c r="R963" s="131" t="s">
        <v>18639</v>
      </c>
      <c r="S963" s="131"/>
      <c r="T963" s="131"/>
      <c r="U963" s="131"/>
      <c r="V963" s="141"/>
      <c r="W963" s="175" t="s">
        <v>20631</v>
      </c>
      <c r="Y963" s="158">
        <v>31152</v>
      </c>
      <c r="Z963" s="176"/>
      <c r="AA963" s="176"/>
      <c r="AB963" s="176"/>
      <c r="AC963" s="176"/>
      <c r="AD963" s="176"/>
      <c r="AG963" s="156"/>
      <c r="AH963" s="157"/>
      <c r="AI963" s="157"/>
      <c r="AJ963" s="157"/>
      <c r="AK963" s="157"/>
      <c r="AM963" s="159"/>
    </row>
    <row r="964" spans="1:40" s="158" customFormat="1" ht="15" customHeight="1" x14ac:dyDescent="0.25">
      <c r="A964"/>
      <c r="B964" s="141"/>
      <c r="C964" s="213"/>
      <c r="D964" s="213"/>
      <c r="E964" s="213"/>
      <c r="F964" s="141"/>
      <c r="G964" s="141"/>
      <c r="H964" s="141"/>
      <c r="I964" s="141"/>
      <c r="J964" s="160" t="s">
        <v>18639</v>
      </c>
      <c r="K964" s="160" t="s">
        <v>18639</v>
      </c>
      <c r="L964" s="160" t="s">
        <v>18639</v>
      </c>
      <c r="M964" s="160" t="s">
        <v>18639</v>
      </c>
      <c r="N964" s="160" t="s">
        <v>18639</v>
      </c>
      <c r="O964" s="160" t="s">
        <v>18639</v>
      </c>
      <c r="P964" s="160" t="s">
        <v>18639</v>
      </c>
      <c r="Q964" s="160" t="s">
        <v>18639</v>
      </c>
      <c r="R964" s="160" t="s">
        <v>18639</v>
      </c>
      <c r="S964" s="160" t="s">
        <v>18639</v>
      </c>
      <c r="T964" s="160" t="s">
        <v>18639</v>
      </c>
      <c r="U964" s="160" t="s">
        <v>18639</v>
      </c>
      <c r="V964" s="141"/>
      <c r="W964" s="174"/>
      <c r="X964" s="184"/>
      <c r="AA964" s="176"/>
      <c r="AB964" s="176"/>
      <c r="AC964" s="176"/>
      <c r="AD964" s="176"/>
      <c r="AE964" s="176"/>
      <c r="AH964" s="156"/>
      <c r="AI964" s="157"/>
      <c r="AJ964" s="157"/>
      <c r="AK964" s="157"/>
      <c r="AL964" s="157"/>
      <c r="AN964" s="159"/>
    </row>
    <row r="965" spans="1:40" s="160" customFormat="1" x14ac:dyDescent="0.2">
      <c r="G965" s="147"/>
      <c r="J965" s="72">
        <f t="shared" ref="J965:U965" si="0">COUNTA(J7:J963)</f>
        <v>0</v>
      </c>
      <c r="K965" s="72">
        <f t="shared" si="0"/>
        <v>0</v>
      </c>
      <c r="L965" s="72">
        <f t="shared" si="0"/>
        <v>130</v>
      </c>
      <c r="M965" s="72">
        <f t="shared" si="0"/>
        <v>124</v>
      </c>
      <c r="N965" s="72">
        <f t="shared" si="0"/>
        <v>128</v>
      </c>
      <c r="O965" s="72">
        <f t="shared" si="0"/>
        <v>133</v>
      </c>
      <c r="P965" s="72">
        <f t="shared" si="0"/>
        <v>124</v>
      </c>
      <c r="Q965" s="72">
        <f t="shared" si="0"/>
        <v>109</v>
      </c>
      <c r="R965" s="72">
        <f t="shared" si="0"/>
        <v>101</v>
      </c>
      <c r="S965" s="72">
        <f t="shared" si="0"/>
        <v>74</v>
      </c>
      <c r="T965" s="72">
        <f t="shared" si="0"/>
        <v>34</v>
      </c>
      <c r="U965" s="72">
        <f t="shared" si="0"/>
        <v>0</v>
      </c>
      <c r="V965" s="72"/>
      <c r="W965" s="185">
        <v>2436</v>
      </c>
      <c r="Z965" s="186"/>
      <c r="AA965" s="186"/>
      <c r="AB965" s="186"/>
      <c r="AC965" s="186"/>
      <c r="AD965" s="186"/>
    </row>
    <row r="968" spans="1:40" x14ac:dyDescent="0.25">
      <c r="H968" s="161" t="s">
        <v>18495</v>
      </c>
      <c r="I968" s="107">
        <v>0.4</v>
      </c>
      <c r="J968" s="79">
        <f t="shared" ref="J968:U970" si="1">COUNTIFS(J$7:J$963,J$964,$E$7:$E$963,$I968)</f>
        <v>0</v>
      </c>
      <c r="K968" s="79">
        <f t="shared" si="1"/>
        <v>0</v>
      </c>
      <c r="L968" s="79">
        <f t="shared" si="1"/>
        <v>0</v>
      </c>
      <c r="M968" s="79">
        <f t="shared" si="1"/>
        <v>0</v>
      </c>
      <c r="N968" s="79">
        <f t="shared" si="1"/>
        <v>0</v>
      </c>
      <c r="O968" s="79">
        <f t="shared" si="1"/>
        <v>0</v>
      </c>
      <c r="P968" s="79">
        <f t="shared" si="1"/>
        <v>0</v>
      </c>
      <c r="Q968" s="79">
        <f t="shared" si="1"/>
        <v>0</v>
      </c>
      <c r="R968" s="79">
        <f t="shared" si="1"/>
        <v>0</v>
      </c>
      <c r="S968" s="79">
        <f t="shared" si="1"/>
        <v>0</v>
      </c>
      <c r="T968" s="79">
        <f t="shared" si="1"/>
        <v>0</v>
      </c>
      <c r="U968" s="79">
        <f t="shared" si="1"/>
        <v>0</v>
      </c>
      <c r="W968" s="165">
        <v>1150</v>
      </c>
    </row>
    <row r="969" spans="1:40" x14ac:dyDescent="0.25">
      <c r="I969" s="107">
        <v>6</v>
      </c>
      <c r="J969" s="79">
        <f t="shared" si="1"/>
        <v>0</v>
      </c>
      <c r="K969" s="79">
        <f t="shared" si="1"/>
        <v>0</v>
      </c>
      <c r="L969" s="79">
        <f t="shared" si="1"/>
        <v>0</v>
      </c>
      <c r="M969" s="79">
        <f t="shared" si="1"/>
        <v>0</v>
      </c>
      <c r="N969" s="79">
        <f t="shared" si="1"/>
        <v>0</v>
      </c>
      <c r="O969" s="79">
        <f t="shared" si="1"/>
        <v>0</v>
      </c>
      <c r="P969" s="79">
        <f t="shared" si="1"/>
        <v>0</v>
      </c>
      <c r="Q969" s="79">
        <f t="shared" si="1"/>
        <v>0</v>
      </c>
      <c r="R969" s="79">
        <f t="shared" si="1"/>
        <v>0</v>
      </c>
      <c r="S969" s="79">
        <f t="shared" si="1"/>
        <v>0</v>
      </c>
      <c r="T969" s="79">
        <f t="shared" si="1"/>
        <v>0</v>
      </c>
      <c r="U969" s="79">
        <f t="shared" si="1"/>
        <v>0</v>
      </c>
      <c r="W969" s="165">
        <v>9</v>
      </c>
    </row>
    <row r="970" spans="1:40" x14ac:dyDescent="0.25">
      <c r="I970" s="107">
        <v>10</v>
      </c>
      <c r="J970" s="79">
        <f t="shared" si="1"/>
        <v>0</v>
      </c>
      <c r="K970" s="79">
        <f t="shared" si="1"/>
        <v>0</v>
      </c>
      <c r="L970" s="79">
        <f t="shared" si="1"/>
        <v>52</v>
      </c>
      <c r="M970" s="79">
        <f t="shared" si="1"/>
        <v>26</v>
      </c>
      <c r="N970" s="79">
        <f t="shared" si="1"/>
        <v>11</v>
      </c>
      <c r="O970" s="79">
        <f t="shared" si="1"/>
        <v>14</v>
      </c>
      <c r="P970" s="79">
        <f t="shared" si="1"/>
        <v>12</v>
      </c>
      <c r="Q970" s="79">
        <f t="shared" si="1"/>
        <v>8</v>
      </c>
      <c r="R970" s="79">
        <f t="shared" si="1"/>
        <v>5</v>
      </c>
      <c r="S970" s="79">
        <f t="shared" si="1"/>
        <v>3</v>
      </c>
      <c r="T970" s="79">
        <f t="shared" si="1"/>
        <v>0</v>
      </c>
      <c r="U970" s="79">
        <f t="shared" si="1"/>
        <v>0</v>
      </c>
      <c r="W970" s="165">
        <v>344</v>
      </c>
    </row>
    <row r="971" spans="1:40" x14ac:dyDescent="0.25">
      <c r="I971" s="107"/>
    </row>
    <row r="972" spans="1:40" x14ac:dyDescent="0.25">
      <c r="H972" s="161" t="s">
        <v>18669</v>
      </c>
      <c r="I972" s="107" t="s">
        <v>18640</v>
      </c>
      <c r="J972" s="79">
        <f t="shared" ref="J972:U972" si="2">COUNTIFS(J$7:J$963,J$964,$E$7:$E$963,$I972)</f>
        <v>0</v>
      </c>
      <c r="K972" s="79">
        <f t="shared" si="2"/>
        <v>0</v>
      </c>
      <c r="L972" s="79">
        <f t="shared" si="2"/>
        <v>77</v>
      </c>
      <c r="M972" s="79">
        <f t="shared" si="2"/>
        <v>96</v>
      </c>
      <c r="N972" s="79">
        <f t="shared" si="2"/>
        <v>117</v>
      </c>
      <c r="O972" s="79">
        <f t="shared" si="2"/>
        <v>119</v>
      </c>
      <c r="P972" s="79">
        <f t="shared" si="2"/>
        <v>112</v>
      </c>
      <c r="Q972" s="79">
        <f t="shared" si="2"/>
        <v>101</v>
      </c>
      <c r="R972" s="79">
        <f t="shared" si="2"/>
        <v>96</v>
      </c>
      <c r="S972" s="79">
        <f t="shared" si="2"/>
        <v>71</v>
      </c>
      <c r="T972" s="79">
        <f t="shared" si="2"/>
        <v>34</v>
      </c>
      <c r="U972" s="79">
        <f t="shared" si="2"/>
        <v>0</v>
      </c>
      <c r="W972" s="165">
        <v>706</v>
      </c>
    </row>
    <row r="973" spans="1:40" x14ac:dyDescent="0.25">
      <c r="I973" s="107"/>
    </row>
  </sheetData>
  <autoFilter ref="A6:AM965"/>
  <mergeCells count="12">
    <mergeCell ref="W4:W5"/>
    <mergeCell ref="A3:U3"/>
    <mergeCell ref="A4:A5"/>
    <mergeCell ref="B4:B5"/>
    <mergeCell ref="C4:C5"/>
    <mergeCell ref="E4:E5"/>
    <mergeCell ref="F4:F5"/>
    <mergeCell ref="G4:G5"/>
    <mergeCell ref="H4:H5"/>
    <mergeCell ref="I4:I5"/>
    <mergeCell ref="J4:U4"/>
    <mergeCell ref="D4:D5"/>
  </mergeCells>
  <conditionalFormatting sqref="W282:W284">
    <cfRule type="duplicateValues" dxfId="26" priority="83"/>
  </conditionalFormatting>
  <conditionalFormatting sqref="G965:G1048576 G1:G963 H964">
    <cfRule type="duplicateValues" dxfId="25" priority="69"/>
    <cfRule type="duplicateValues" dxfId="24" priority="70"/>
  </conditionalFormatting>
  <conditionalFormatting sqref="G965:G1048576 G4:G7">
    <cfRule type="duplicateValues" dxfId="23" priority="93"/>
  </conditionalFormatting>
  <conditionalFormatting sqref="G7">
    <cfRule type="duplicateValues" dxfId="22" priority="97"/>
  </conditionalFormatting>
  <conditionalFormatting sqref="AO758">
    <cfRule type="duplicateValues" dxfId="21" priority="53"/>
    <cfRule type="duplicateValues" dxfId="20" priority="54"/>
  </conditionalFormatting>
  <conditionalFormatting sqref="AO758">
    <cfRule type="duplicateValues" dxfId="19" priority="55"/>
  </conditionalFormatting>
  <conditionalFormatting sqref="AO758">
    <cfRule type="duplicateValues" dxfId="18" priority="56"/>
  </conditionalFormatting>
  <conditionalFormatting sqref="AO758">
    <cfRule type="duplicateValues" dxfId="17" priority="57"/>
  </conditionalFormatting>
  <conditionalFormatting sqref="X964 W7:W330 W332:W963">
    <cfRule type="duplicateValues" dxfId="16" priority="1921"/>
  </conditionalFormatting>
  <conditionalFormatting sqref="X964 W7:W330 W332:W963">
    <cfRule type="duplicateValues" dxfId="15" priority="1924"/>
  </conditionalFormatting>
  <conditionalFormatting sqref="X964 W873:W963 W8:W9">
    <cfRule type="duplicateValues" dxfId="14" priority="1940"/>
  </conditionalFormatting>
  <conditionalFormatting sqref="X964 W873:W963 W8:W9">
    <cfRule type="duplicateValues" dxfId="13" priority="1944"/>
  </conditionalFormatting>
  <conditionalFormatting sqref="G908:G912">
    <cfRule type="duplicateValues" dxfId="12" priority="1945"/>
  </conditionalFormatting>
  <conditionalFormatting sqref="G908:G912">
    <cfRule type="duplicateValues" dxfId="11" priority="1947"/>
    <cfRule type="duplicateValues" dxfId="10" priority="1948"/>
    <cfRule type="duplicateValues" dxfId="9" priority="1949"/>
  </conditionalFormatting>
  <conditionalFormatting sqref="G873:G907 G8:G9">
    <cfRule type="duplicateValues" dxfId="8" priority="2008"/>
  </conditionalFormatting>
  <conditionalFormatting sqref="G873:G907 G8:G9">
    <cfRule type="duplicateValues" dxfId="7" priority="2010"/>
  </conditionalFormatting>
  <conditionalFormatting sqref="G689:G872 G374:G687 G10:G271">
    <cfRule type="duplicateValues" dxfId="6" priority="2148"/>
  </conditionalFormatting>
  <conditionalFormatting sqref="G689:G872 G374:G687 G10:G271">
    <cfRule type="duplicateValues" dxfId="5" priority="2153"/>
  </conditionalFormatting>
  <conditionalFormatting sqref="W689:W872 W374:W687 W10:W271">
    <cfRule type="duplicateValues" dxfId="4" priority="2158"/>
  </conditionalFormatting>
  <conditionalFormatting sqref="W689:W872 W374:W687 W10:W271">
    <cfRule type="duplicateValues" dxfId="3" priority="2163"/>
  </conditionalFormatting>
  <conditionalFormatting sqref="G689:G907 G374:G687 G7:G271">
    <cfRule type="duplicateValues" dxfId="2" priority="2168"/>
  </conditionalFormatting>
  <conditionalFormatting sqref="W332:W373 W272:W281 W285:W294 W312 W298:W300 W314:W327">
    <cfRule type="duplicateValues" dxfId="1" priority="2178"/>
  </conditionalFormatting>
  <pageMargins left="0" right="0" top="0" bottom="0" header="0" footer="0"/>
  <pageSetup paperSize="9" scale="33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B201"/>
  <sheetViews>
    <sheetView view="pageBreakPreview" zoomScale="55" zoomScaleNormal="70" zoomScaleSheetLayoutView="55" workbookViewId="0">
      <selection activeCell="U2" sqref="U2"/>
    </sheetView>
  </sheetViews>
  <sheetFormatPr defaultColWidth="9.140625" defaultRowHeight="15" x14ac:dyDescent="0.25"/>
  <cols>
    <col min="1" max="1" width="8.140625" style="96" customWidth="1"/>
    <col min="2" max="2" width="13" style="96" bestFit="1" customWidth="1"/>
    <col min="3" max="5" width="37.85546875" style="96" customWidth="1"/>
    <col min="6" max="6" width="24.42578125" style="96" bestFit="1" customWidth="1"/>
    <col min="7" max="7" width="28.7109375" style="96" bestFit="1" customWidth="1"/>
    <col min="8" max="8" width="16.85546875" style="96" customWidth="1"/>
    <col min="9" max="9" width="27.140625" style="96" customWidth="1"/>
    <col min="10" max="21" width="9.140625" style="96" customWidth="1"/>
    <col min="22" max="22" width="9.140625" style="96"/>
    <col min="23" max="23" width="72.140625" style="189" bestFit="1" customWidth="1"/>
    <col min="24" max="24" width="9.140625" style="96"/>
    <col min="25" max="25" width="10.5703125" style="96" bestFit="1" customWidth="1"/>
    <col min="26" max="26" width="9.140625" style="96"/>
    <col min="27" max="27" width="17.5703125" style="96" bestFit="1" customWidth="1"/>
    <col min="28" max="28" width="14" style="96" bestFit="1" customWidth="1"/>
    <col min="29" max="16384" width="9.140625" style="96"/>
  </cols>
  <sheetData>
    <row r="1" spans="1:28" ht="18.75" x14ac:dyDescent="0.3">
      <c r="O1" s="187"/>
      <c r="P1" s="187"/>
      <c r="Q1" s="187"/>
      <c r="R1" s="187"/>
      <c r="T1" s="187"/>
      <c r="U1" s="188" t="s">
        <v>18667</v>
      </c>
    </row>
    <row r="3" spans="1:28" ht="22.5" x14ac:dyDescent="0.25">
      <c r="A3" s="295" t="s">
        <v>20814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168"/>
      <c r="W3" s="169"/>
      <c r="X3" s="168"/>
      <c r="Y3" s="168"/>
      <c r="Z3" s="168"/>
    </row>
    <row r="4" spans="1:28" ht="25.5" customHeight="1" x14ac:dyDescent="0.25">
      <c r="A4" s="293" t="s">
        <v>18671</v>
      </c>
      <c r="B4" s="293" t="s">
        <v>18628</v>
      </c>
      <c r="C4" s="293" t="s">
        <v>18672</v>
      </c>
      <c r="D4" s="293" t="s">
        <v>18630</v>
      </c>
      <c r="E4" s="293" t="s">
        <v>18660</v>
      </c>
      <c r="F4" s="293" t="s">
        <v>18673</v>
      </c>
      <c r="G4" s="293" t="s">
        <v>18674</v>
      </c>
      <c r="H4" s="293" t="s">
        <v>18675</v>
      </c>
      <c r="I4" s="301" t="s">
        <v>18676</v>
      </c>
      <c r="J4" s="293" t="s">
        <v>18636</v>
      </c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W4" s="292" t="s">
        <v>18664</v>
      </c>
    </row>
    <row r="5" spans="1:28" ht="25.5" customHeight="1" x14ac:dyDescent="0.25">
      <c r="A5" s="293"/>
      <c r="B5" s="293"/>
      <c r="C5" s="293"/>
      <c r="D5" s="293"/>
      <c r="E5" s="293"/>
      <c r="F5" s="293"/>
      <c r="G5" s="293"/>
      <c r="H5" s="293"/>
      <c r="I5" s="301"/>
      <c r="J5" s="190">
        <v>1</v>
      </c>
      <c r="K5" s="190">
        <v>2</v>
      </c>
      <c r="L5" s="190">
        <v>3</v>
      </c>
      <c r="M5" s="190">
        <v>4</v>
      </c>
      <c r="N5" s="190">
        <v>5</v>
      </c>
      <c r="O5" s="190">
        <v>6</v>
      </c>
      <c r="P5" s="190">
        <v>7</v>
      </c>
      <c r="Q5" s="190">
        <v>8</v>
      </c>
      <c r="R5" s="190">
        <v>9</v>
      </c>
      <c r="S5" s="190">
        <v>10</v>
      </c>
      <c r="T5" s="190">
        <v>11</v>
      </c>
      <c r="U5" s="190">
        <v>12</v>
      </c>
      <c r="W5" s="292"/>
    </row>
    <row r="6" spans="1:28" ht="15.75" x14ac:dyDescent="0.25">
      <c r="A6" s="172">
        <v>1</v>
      </c>
      <c r="B6" s="172">
        <v>2</v>
      </c>
      <c r="C6" s="172">
        <v>3</v>
      </c>
      <c r="D6" s="172">
        <v>4</v>
      </c>
      <c r="E6" s="172">
        <v>5</v>
      </c>
      <c r="F6" s="172">
        <v>6</v>
      </c>
      <c r="G6" s="172">
        <v>7</v>
      </c>
      <c r="H6" s="172">
        <v>8</v>
      </c>
      <c r="I6" s="172">
        <v>9</v>
      </c>
      <c r="J6" s="172">
        <v>10</v>
      </c>
      <c r="K6" s="172">
        <v>11</v>
      </c>
      <c r="L6" s="172">
        <v>12</v>
      </c>
      <c r="M6" s="172">
        <v>13</v>
      </c>
      <c r="N6" s="172">
        <v>14</v>
      </c>
      <c r="O6" s="172">
        <v>15</v>
      </c>
      <c r="P6" s="172">
        <v>16</v>
      </c>
      <c r="Q6" s="172">
        <v>17</v>
      </c>
      <c r="R6" s="172">
        <v>18</v>
      </c>
      <c r="S6" s="172">
        <v>19</v>
      </c>
      <c r="T6" s="172">
        <v>20</v>
      </c>
      <c r="U6" s="172">
        <v>21</v>
      </c>
      <c r="W6" s="172">
        <v>20</v>
      </c>
      <c r="Y6" s="199" t="s">
        <v>18684</v>
      </c>
      <c r="Z6" s="79"/>
      <c r="AB6" s="199"/>
    </row>
    <row r="7" spans="1:28" ht="15" customHeight="1" x14ac:dyDescent="0.25">
      <c r="A7" s="131">
        <v>1</v>
      </c>
      <c r="B7" s="152" t="s">
        <v>18637</v>
      </c>
      <c r="C7" s="131" t="s">
        <v>18692</v>
      </c>
      <c r="D7" s="131" t="s">
        <v>340</v>
      </c>
      <c r="E7" s="131" t="s">
        <v>18690</v>
      </c>
      <c r="F7" s="131" t="s">
        <v>18677</v>
      </c>
      <c r="G7" s="131" t="s">
        <v>20632</v>
      </c>
      <c r="H7" s="131">
        <v>1970</v>
      </c>
      <c r="I7" s="131" t="s">
        <v>18507</v>
      </c>
      <c r="J7" s="131"/>
      <c r="K7" s="131"/>
      <c r="L7" s="131"/>
      <c r="M7" s="99" t="s">
        <v>18639</v>
      </c>
      <c r="N7" s="131"/>
      <c r="O7" s="99"/>
      <c r="P7" s="131"/>
      <c r="Q7" s="131"/>
      <c r="R7" s="99"/>
      <c r="S7" s="131"/>
      <c r="T7" s="131"/>
      <c r="U7" s="131"/>
      <c r="V7" s="96">
        <v>1</v>
      </c>
      <c r="W7" s="175" t="s">
        <v>20633</v>
      </c>
      <c r="X7" s="235"/>
      <c r="Y7" s="239">
        <v>25569</v>
      </c>
      <c r="Z7" s="158"/>
      <c r="AA7" s="156"/>
      <c r="AB7" s="156"/>
    </row>
    <row r="8" spans="1:28" ht="15" customHeight="1" x14ac:dyDescent="0.25">
      <c r="A8" s="131">
        <v>2</v>
      </c>
      <c r="B8" s="152" t="s">
        <v>18637</v>
      </c>
      <c r="C8" s="131" t="s">
        <v>18692</v>
      </c>
      <c r="D8" s="131" t="s">
        <v>98</v>
      </c>
      <c r="E8" s="131" t="s">
        <v>18690</v>
      </c>
      <c r="F8" s="131" t="s">
        <v>18677</v>
      </c>
      <c r="G8" s="131" t="s">
        <v>20634</v>
      </c>
      <c r="H8" s="131">
        <v>1970</v>
      </c>
      <c r="I8" s="131" t="s">
        <v>18507</v>
      </c>
      <c r="J8" s="131"/>
      <c r="K8" s="131"/>
      <c r="L8" s="131"/>
      <c r="M8" s="99"/>
      <c r="N8" s="131"/>
      <c r="O8" s="99"/>
      <c r="P8" s="131"/>
      <c r="Q8" s="131"/>
      <c r="R8" s="99"/>
      <c r="S8" s="131" t="s">
        <v>18639</v>
      </c>
      <c r="T8" s="131"/>
      <c r="U8" s="131"/>
      <c r="V8" s="96">
        <v>1</v>
      </c>
      <c r="W8" s="178" t="s">
        <v>20635</v>
      </c>
      <c r="X8" s="235"/>
      <c r="Y8" s="239">
        <v>25569</v>
      </c>
      <c r="AA8" s="156"/>
      <c r="AB8" s="156"/>
    </row>
    <row r="9" spans="1:28" ht="15" customHeight="1" x14ac:dyDescent="0.25">
      <c r="A9" s="131">
        <v>3</v>
      </c>
      <c r="B9" s="152" t="s">
        <v>18637</v>
      </c>
      <c r="C9" s="131" t="s">
        <v>18692</v>
      </c>
      <c r="D9" s="131" t="s">
        <v>19</v>
      </c>
      <c r="E9" s="131" t="s">
        <v>18690</v>
      </c>
      <c r="F9" s="131" t="s">
        <v>18677</v>
      </c>
      <c r="G9" s="131" t="s">
        <v>20636</v>
      </c>
      <c r="H9" s="131">
        <v>1970</v>
      </c>
      <c r="I9" s="131" t="s">
        <v>18507</v>
      </c>
      <c r="J9" s="131"/>
      <c r="K9" s="131"/>
      <c r="L9" s="131"/>
      <c r="M9" s="99"/>
      <c r="N9" s="131"/>
      <c r="O9" s="99"/>
      <c r="P9" s="131"/>
      <c r="Q9" s="131"/>
      <c r="R9" s="99" t="s">
        <v>18639</v>
      </c>
      <c r="S9" s="131"/>
      <c r="T9" s="131"/>
      <c r="U9" s="131"/>
      <c r="V9" s="96">
        <v>1</v>
      </c>
      <c r="W9" s="175" t="s">
        <v>20637</v>
      </c>
      <c r="X9" s="235"/>
      <c r="Y9" s="239">
        <v>25583</v>
      </c>
      <c r="AA9" s="156"/>
      <c r="AB9" s="156"/>
    </row>
    <row r="10" spans="1:28" ht="15" customHeight="1" x14ac:dyDescent="0.25">
      <c r="A10" s="131">
        <v>4</v>
      </c>
      <c r="B10" s="152" t="s">
        <v>18637</v>
      </c>
      <c r="C10" s="131" t="s">
        <v>18692</v>
      </c>
      <c r="D10" s="131" t="s">
        <v>0</v>
      </c>
      <c r="E10" s="131" t="s">
        <v>18690</v>
      </c>
      <c r="F10" s="131" t="s">
        <v>18677</v>
      </c>
      <c r="G10" s="131" t="s">
        <v>20638</v>
      </c>
      <c r="H10" s="131">
        <v>1971</v>
      </c>
      <c r="I10" s="131" t="s">
        <v>18507</v>
      </c>
      <c r="J10" s="131"/>
      <c r="K10" s="131"/>
      <c r="L10" s="131"/>
      <c r="M10" s="99"/>
      <c r="N10" s="131"/>
      <c r="O10" s="99" t="s">
        <v>18639</v>
      </c>
      <c r="P10" s="131"/>
      <c r="Q10" s="131"/>
      <c r="R10" s="99"/>
      <c r="S10" s="131"/>
      <c r="T10" s="131"/>
      <c r="U10" s="131"/>
      <c r="V10" s="96">
        <v>1</v>
      </c>
      <c r="W10" s="175" t="s">
        <v>20639</v>
      </c>
      <c r="X10" s="235"/>
      <c r="Y10" s="239">
        <v>26007</v>
      </c>
      <c r="AA10" s="156"/>
      <c r="AB10" s="156"/>
    </row>
    <row r="11" spans="1:28" ht="15" customHeight="1" x14ac:dyDescent="0.25">
      <c r="A11" s="131">
        <v>5</v>
      </c>
      <c r="B11" s="152" t="s">
        <v>18637</v>
      </c>
      <c r="C11" s="131" t="s">
        <v>18692</v>
      </c>
      <c r="D11" s="131" t="s">
        <v>19</v>
      </c>
      <c r="E11" s="131" t="s">
        <v>18690</v>
      </c>
      <c r="F11" s="131" t="s">
        <v>18677</v>
      </c>
      <c r="G11" s="131" t="s">
        <v>20640</v>
      </c>
      <c r="H11" s="131">
        <v>1971</v>
      </c>
      <c r="I11" s="131" t="s">
        <v>18507</v>
      </c>
      <c r="J11" s="131"/>
      <c r="K11" s="131"/>
      <c r="L11" s="131"/>
      <c r="M11" s="131"/>
      <c r="N11" s="244"/>
      <c r="O11" s="131"/>
      <c r="P11" s="131"/>
      <c r="Q11" s="131"/>
      <c r="R11" s="99"/>
      <c r="S11" s="131" t="s">
        <v>18639</v>
      </c>
      <c r="T11" s="131"/>
      <c r="U11" s="131"/>
      <c r="V11" s="96">
        <v>1</v>
      </c>
      <c r="W11" s="175" t="s">
        <v>20641</v>
      </c>
      <c r="X11" s="235"/>
      <c r="Y11" s="239">
        <v>26129</v>
      </c>
      <c r="AA11" s="156"/>
      <c r="AB11" s="156"/>
    </row>
    <row r="12" spans="1:28" ht="15" customHeight="1" x14ac:dyDescent="0.25">
      <c r="A12" s="131">
        <v>6</v>
      </c>
      <c r="B12" s="152" t="s">
        <v>18637</v>
      </c>
      <c r="C12" s="131" t="s">
        <v>18692</v>
      </c>
      <c r="D12" s="131" t="s">
        <v>1957</v>
      </c>
      <c r="E12" s="131" t="s">
        <v>18690</v>
      </c>
      <c r="F12" s="131" t="s">
        <v>18677</v>
      </c>
      <c r="G12" s="131" t="s">
        <v>20642</v>
      </c>
      <c r="H12" s="131">
        <v>1971</v>
      </c>
      <c r="I12" s="131" t="s">
        <v>18507</v>
      </c>
      <c r="J12" s="131"/>
      <c r="K12" s="131"/>
      <c r="L12" s="99"/>
      <c r="M12" s="131"/>
      <c r="N12" s="131" t="s">
        <v>18639</v>
      </c>
      <c r="O12" s="131"/>
      <c r="P12" s="99"/>
      <c r="Q12" s="131"/>
      <c r="R12" s="131"/>
      <c r="S12" s="131"/>
      <c r="T12" s="131"/>
      <c r="U12" s="131"/>
      <c r="V12" s="96">
        <v>1</v>
      </c>
      <c r="W12" s="175" t="s">
        <v>20643</v>
      </c>
      <c r="X12" s="235"/>
      <c r="Y12" s="239">
        <v>26129</v>
      </c>
      <c r="AA12" s="156"/>
      <c r="AB12" s="156"/>
    </row>
    <row r="13" spans="1:28" ht="15" customHeight="1" x14ac:dyDescent="0.25">
      <c r="A13" s="131">
        <v>7</v>
      </c>
      <c r="B13" s="152" t="s">
        <v>18637</v>
      </c>
      <c r="C13" s="131" t="s">
        <v>18692</v>
      </c>
      <c r="D13" s="131" t="s">
        <v>139</v>
      </c>
      <c r="E13" s="131" t="s">
        <v>18690</v>
      </c>
      <c r="F13" s="131" t="s">
        <v>18677</v>
      </c>
      <c r="G13" s="131" t="s">
        <v>20644</v>
      </c>
      <c r="H13" s="131">
        <v>1972</v>
      </c>
      <c r="I13" s="131" t="s">
        <v>18507</v>
      </c>
      <c r="J13" s="131"/>
      <c r="K13" s="131"/>
      <c r="L13" s="131"/>
      <c r="M13" s="131"/>
      <c r="N13" s="131"/>
      <c r="O13" s="131" t="s">
        <v>18639</v>
      </c>
      <c r="P13" s="244"/>
      <c r="Q13" s="99"/>
      <c r="R13" s="131"/>
      <c r="S13" s="131"/>
      <c r="T13" s="131"/>
      <c r="U13" s="131"/>
      <c r="V13" s="96">
        <v>1</v>
      </c>
      <c r="W13" s="175" t="s">
        <v>20645</v>
      </c>
      <c r="X13" s="235"/>
      <c r="Y13" s="239">
        <v>26344</v>
      </c>
      <c r="AA13" s="156"/>
      <c r="AB13" s="156"/>
    </row>
    <row r="14" spans="1:28" ht="15" customHeight="1" x14ac:dyDescent="0.25">
      <c r="A14" s="131">
        <v>8</v>
      </c>
      <c r="B14" s="152" t="s">
        <v>18637</v>
      </c>
      <c r="C14" s="131" t="s">
        <v>18638</v>
      </c>
      <c r="D14" s="131" t="s">
        <v>113</v>
      </c>
      <c r="E14" s="131" t="s">
        <v>18690</v>
      </c>
      <c r="F14" s="131" t="s">
        <v>18677</v>
      </c>
      <c r="G14" s="131" t="s">
        <v>20646</v>
      </c>
      <c r="H14" s="131">
        <v>1974</v>
      </c>
      <c r="I14" s="131" t="s">
        <v>18507</v>
      </c>
      <c r="J14" s="131"/>
      <c r="K14" s="131"/>
      <c r="L14" s="131" t="s">
        <v>18639</v>
      </c>
      <c r="M14" s="131"/>
      <c r="N14" s="131"/>
      <c r="O14" s="131"/>
      <c r="P14" s="131"/>
      <c r="Q14" s="99"/>
      <c r="R14" s="131"/>
      <c r="S14" s="131"/>
      <c r="T14" s="131"/>
      <c r="U14" s="131"/>
      <c r="V14" s="96">
        <v>1</v>
      </c>
      <c r="W14" s="175" t="s">
        <v>20647</v>
      </c>
      <c r="X14" s="235"/>
      <c r="Y14" s="239">
        <v>27378</v>
      </c>
      <c r="AA14" s="156"/>
      <c r="AB14" s="156"/>
    </row>
    <row r="15" spans="1:28" ht="15" customHeight="1" x14ac:dyDescent="0.25">
      <c r="A15" s="131">
        <v>9</v>
      </c>
      <c r="B15" s="152" t="s">
        <v>18637</v>
      </c>
      <c r="C15" s="131" t="s">
        <v>18692</v>
      </c>
      <c r="D15" s="131" t="s">
        <v>45</v>
      </c>
      <c r="E15" s="131" t="s">
        <v>18690</v>
      </c>
      <c r="F15" s="131" t="s">
        <v>18677</v>
      </c>
      <c r="G15" s="131" t="s">
        <v>20648</v>
      </c>
      <c r="H15" s="131">
        <v>1975</v>
      </c>
      <c r="I15" s="131">
        <v>2016</v>
      </c>
      <c r="J15" s="131"/>
      <c r="K15" s="131"/>
      <c r="L15" s="131"/>
      <c r="M15" s="99"/>
      <c r="N15" s="131"/>
      <c r="O15" s="99"/>
      <c r="P15" s="131"/>
      <c r="Q15" s="131"/>
      <c r="R15" s="99"/>
      <c r="S15" s="131" t="s">
        <v>18639</v>
      </c>
      <c r="T15" s="131"/>
      <c r="U15" s="131"/>
      <c r="V15" s="96">
        <v>1</v>
      </c>
      <c r="W15" s="175" t="s">
        <v>20649</v>
      </c>
      <c r="X15" s="235"/>
      <c r="Y15" s="239">
        <v>27454</v>
      </c>
      <c r="AA15" s="156"/>
      <c r="AB15" s="156"/>
    </row>
    <row r="16" spans="1:28" ht="15" customHeight="1" x14ac:dyDescent="0.25">
      <c r="A16" s="131">
        <v>10</v>
      </c>
      <c r="B16" s="152" t="s">
        <v>18637</v>
      </c>
      <c r="C16" s="131" t="s">
        <v>18638</v>
      </c>
      <c r="D16" s="131" t="s">
        <v>113</v>
      </c>
      <c r="E16" s="131" t="s">
        <v>18690</v>
      </c>
      <c r="F16" s="131" t="s">
        <v>18677</v>
      </c>
      <c r="G16" s="131" t="s">
        <v>20650</v>
      </c>
      <c r="H16" s="131">
        <v>1976</v>
      </c>
      <c r="I16" s="131" t="s">
        <v>18507</v>
      </c>
      <c r="J16" s="131"/>
      <c r="K16" s="244"/>
      <c r="L16" s="131"/>
      <c r="M16" s="99" t="s">
        <v>18639</v>
      </c>
      <c r="N16" s="131"/>
      <c r="O16" s="99"/>
      <c r="P16" s="131"/>
      <c r="Q16" s="131"/>
      <c r="R16" s="99"/>
      <c r="S16" s="131"/>
      <c r="T16" s="131"/>
      <c r="U16" s="131"/>
      <c r="V16" s="96">
        <v>1</v>
      </c>
      <c r="W16" s="175" t="s">
        <v>20651</v>
      </c>
      <c r="Y16" s="239">
        <v>27987</v>
      </c>
      <c r="AA16" s="156"/>
      <c r="AB16" s="156"/>
    </row>
    <row r="17" spans="1:28" ht="15" customHeight="1" x14ac:dyDescent="0.25">
      <c r="A17" s="131">
        <v>11</v>
      </c>
      <c r="B17" s="152" t="s">
        <v>18637</v>
      </c>
      <c r="C17" s="131" t="s">
        <v>18692</v>
      </c>
      <c r="D17" s="131" t="s">
        <v>77</v>
      </c>
      <c r="E17" s="131" t="s">
        <v>18690</v>
      </c>
      <c r="F17" s="131" t="s">
        <v>18677</v>
      </c>
      <c r="G17" s="131" t="s">
        <v>20652</v>
      </c>
      <c r="H17" s="131">
        <v>1977</v>
      </c>
      <c r="I17" s="131" t="s">
        <v>18507</v>
      </c>
      <c r="J17" s="131"/>
      <c r="K17" s="131"/>
      <c r="L17" s="131"/>
      <c r="M17" s="99"/>
      <c r="N17" s="131"/>
      <c r="O17" s="99" t="s">
        <v>18639</v>
      </c>
      <c r="P17" s="131"/>
      <c r="Q17" s="131"/>
      <c r="R17" s="99"/>
      <c r="S17" s="131"/>
      <c r="T17" s="131"/>
      <c r="U17" s="131"/>
      <c r="V17" s="96">
        <v>1</v>
      </c>
      <c r="W17" s="175" t="s">
        <v>20653</v>
      </c>
      <c r="X17" s="235"/>
      <c r="Y17" s="239">
        <v>28126</v>
      </c>
      <c r="AA17" s="156"/>
      <c r="AB17" s="156"/>
    </row>
    <row r="18" spans="1:28" ht="15" customHeight="1" x14ac:dyDescent="0.25">
      <c r="A18" s="131">
        <v>12</v>
      </c>
      <c r="B18" s="152" t="s">
        <v>18637</v>
      </c>
      <c r="C18" s="131" t="s">
        <v>18692</v>
      </c>
      <c r="D18" s="131" t="s">
        <v>45</v>
      </c>
      <c r="E18" s="131" t="s">
        <v>18690</v>
      </c>
      <c r="F18" s="131" t="s">
        <v>18677</v>
      </c>
      <c r="G18" s="131" t="s">
        <v>20654</v>
      </c>
      <c r="H18" s="131">
        <v>1977</v>
      </c>
      <c r="I18" s="131" t="s">
        <v>18507</v>
      </c>
      <c r="J18" s="131"/>
      <c r="K18" s="131"/>
      <c r="L18" s="131"/>
      <c r="M18" s="99"/>
      <c r="N18" s="131"/>
      <c r="O18" s="99"/>
      <c r="P18" s="131"/>
      <c r="Q18" s="131"/>
      <c r="R18" s="99"/>
      <c r="S18" s="131" t="s">
        <v>18639</v>
      </c>
      <c r="T18" s="131"/>
      <c r="U18" s="131"/>
      <c r="V18" s="96">
        <v>1</v>
      </c>
      <c r="W18" s="175" t="s">
        <v>20655</v>
      </c>
      <c r="X18" s="235"/>
      <c r="Y18" s="239">
        <v>28126</v>
      </c>
      <c r="AA18" s="156"/>
      <c r="AB18" s="156"/>
    </row>
    <row r="19" spans="1:28" ht="15" customHeight="1" x14ac:dyDescent="0.25">
      <c r="A19" s="131">
        <v>13</v>
      </c>
      <c r="B19" s="152" t="s">
        <v>18637</v>
      </c>
      <c r="C19" s="131" t="s">
        <v>18692</v>
      </c>
      <c r="D19" s="131" t="s">
        <v>4274</v>
      </c>
      <c r="E19" s="131" t="s">
        <v>18690</v>
      </c>
      <c r="F19" s="131" t="s">
        <v>18677</v>
      </c>
      <c r="G19" s="131" t="s">
        <v>20656</v>
      </c>
      <c r="H19" s="131">
        <v>1977</v>
      </c>
      <c r="I19" s="131" t="s">
        <v>18507</v>
      </c>
      <c r="J19" s="131"/>
      <c r="K19" s="131"/>
      <c r="L19" s="131"/>
      <c r="M19" s="131"/>
      <c r="N19" s="244"/>
      <c r="O19" s="131" t="s">
        <v>18639</v>
      </c>
      <c r="P19" s="131"/>
      <c r="Q19" s="131"/>
      <c r="R19" s="131"/>
      <c r="S19" s="99"/>
      <c r="T19" s="131"/>
      <c r="U19" s="131"/>
      <c r="V19" s="96">
        <v>1</v>
      </c>
      <c r="W19" s="175" t="s">
        <v>20657</v>
      </c>
      <c r="X19" s="235"/>
      <c r="Y19" s="239">
        <v>28321</v>
      </c>
      <c r="AA19" s="156"/>
      <c r="AB19" s="156"/>
    </row>
    <row r="20" spans="1:28" ht="15" customHeight="1" x14ac:dyDescent="0.25">
      <c r="A20" s="131">
        <v>14</v>
      </c>
      <c r="B20" s="152" t="s">
        <v>18637</v>
      </c>
      <c r="C20" s="131" t="s">
        <v>18638</v>
      </c>
      <c r="D20" s="131" t="s">
        <v>18526</v>
      </c>
      <c r="E20" s="131" t="s">
        <v>18690</v>
      </c>
      <c r="F20" s="131" t="s">
        <v>18677</v>
      </c>
      <c r="G20" s="131" t="s">
        <v>20658</v>
      </c>
      <c r="H20" s="131">
        <v>1977</v>
      </c>
      <c r="I20" s="131" t="s">
        <v>18507</v>
      </c>
      <c r="J20" s="131"/>
      <c r="K20" s="131"/>
      <c r="L20" s="99"/>
      <c r="M20" s="131" t="s">
        <v>18639</v>
      </c>
      <c r="N20" s="131"/>
      <c r="O20" s="131"/>
      <c r="P20" s="99"/>
      <c r="Q20" s="131"/>
      <c r="R20" s="131"/>
      <c r="S20" s="131"/>
      <c r="T20" s="131"/>
      <c r="U20" s="131"/>
      <c r="V20" s="96">
        <v>1</v>
      </c>
      <c r="W20" s="178" t="s">
        <v>20659</v>
      </c>
      <c r="X20" s="235"/>
      <c r="Y20" s="239">
        <v>28330</v>
      </c>
      <c r="AA20" s="156"/>
      <c r="AB20" s="156"/>
    </row>
    <row r="21" spans="1:28" ht="15" customHeight="1" x14ac:dyDescent="0.25">
      <c r="A21" s="131">
        <v>15</v>
      </c>
      <c r="B21" s="152" t="s">
        <v>18637</v>
      </c>
      <c r="C21" s="131" t="s">
        <v>18638</v>
      </c>
      <c r="D21" s="131" t="s">
        <v>18526</v>
      </c>
      <c r="E21" s="131" t="s">
        <v>18690</v>
      </c>
      <c r="F21" s="131" t="s">
        <v>18677</v>
      </c>
      <c r="G21" s="131" t="s">
        <v>20660</v>
      </c>
      <c r="H21" s="131">
        <v>1977</v>
      </c>
      <c r="I21" s="131">
        <v>2017</v>
      </c>
      <c r="J21" s="131"/>
      <c r="K21" s="131"/>
      <c r="L21" s="131"/>
      <c r="M21" s="131" t="s">
        <v>18639</v>
      </c>
      <c r="N21" s="131"/>
      <c r="O21" s="131"/>
      <c r="P21" s="244"/>
      <c r="Q21" s="99"/>
      <c r="R21" s="131"/>
      <c r="S21" s="131"/>
      <c r="T21" s="131"/>
      <c r="U21" s="131"/>
      <c r="V21" s="96">
        <v>1</v>
      </c>
      <c r="W21" s="175" t="s">
        <v>20661</v>
      </c>
      <c r="X21" s="235"/>
      <c r="Y21" s="239">
        <v>28330</v>
      </c>
      <c r="AA21" s="156"/>
      <c r="AB21" s="156"/>
    </row>
    <row r="22" spans="1:28" ht="15" customHeight="1" x14ac:dyDescent="0.25">
      <c r="A22" s="131">
        <v>16</v>
      </c>
      <c r="B22" s="152" t="s">
        <v>18637</v>
      </c>
      <c r="C22" s="131" t="s">
        <v>18692</v>
      </c>
      <c r="D22" s="131" t="s">
        <v>4274</v>
      </c>
      <c r="E22" s="131" t="s">
        <v>18690</v>
      </c>
      <c r="F22" s="131" t="s">
        <v>18677</v>
      </c>
      <c r="G22" s="131" t="s">
        <v>20662</v>
      </c>
      <c r="H22" s="131">
        <v>1977</v>
      </c>
      <c r="I22" s="131" t="s">
        <v>18507</v>
      </c>
      <c r="J22" s="131"/>
      <c r="K22" s="131"/>
      <c r="L22" s="131"/>
      <c r="M22" s="131"/>
      <c r="N22" s="131"/>
      <c r="O22" s="131" t="s">
        <v>18639</v>
      </c>
      <c r="P22" s="131"/>
      <c r="Q22" s="99"/>
      <c r="R22" s="131"/>
      <c r="S22" s="131"/>
      <c r="T22" s="131"/>
      <c r="U22" s="131"/>
      <c r="V22" s="96">
        <v>1</v>
      </c>
      <c r="W22" s="175" t="s">
        <v>20663</v>
      </c>
      <c r="X22" s="235"/>
      <c r="Y22" s="239">
        <v>28352</v>
      </c>
      <c r="AA22" s="156"/>
      <c r="AB22" s="156"/>
    </row>
    <row r="23" spans="1:28" ht="15" customHeight="1" x14ac:dyDescent="0.25">
      <c r="A23" s="131">
        <v>17</v>
      </c>
      <c r="B23" s="152" t="s">
        <v>18637</v>
      </c>
      <c r="C23" s="131" t="s">
        <v>18692</v>
      </c>
      <c r="D23" s="131" t="s">
        <v>1000</v>
      </c>
      <c r="E23" s="131" t="s">
        <v>18690</v>
      </c>
      <c r="F23" s="131" t="s">
        <v>18677</v>
      </c>
      <c r="G23" s="131" t="s">
        <v>20664</v>
      </c>
      <c r="H23" s="131">
        <v>1978</v>
      </c>
      <c r="I23" s="131" t="s">
        <v>18507</v>
      </c>
      <c r="J23" s="131"/>
      <c r="K23" s="131"/>
      <c r="L23" s="131"/>
      <c r="M23" s="99"/>
      <c r="N23" s="131"/>
      <c r="O23" s="99"/>
      <c r="P23" s="131"/>
      <c r="Q23" s="131"/>
      <c r="R23" s="99" t="s">
        <v>18639</v>
      </c>
      <c r="S23" s="131"/>
      <c r="T23" s="131"/>
      <c r="U23" s="131"/>
      <c r="V23" s="96">
        <v>1</v>
      </c>
      <c r="W23" s="175" t="s">
        <v>20665</v>
      </c>
      <c r="X23" s="235"/>
      <c r="Y23" s="239">
        <v>28825</v>
      </c>
      <c r="AA23" s="156"/>
      <c r="AB23" s="156"/>
    </row>
    <row r="24" spans="1:28" ht="15" customHeight="1" x14ac:dyDescent="0.25">
      <c r="A24" s="131">
        <v>18</v>
      </c>
      <c r="B24" s="152" t="s">
        <v>18637</v>
      </c>
      <c r="C24" s="131" t="s">
        <v>18692</v>
      </c>
      <c r="D24" s="131" t="s">
        <v>56</v>
      </c>
      <c r="E24" s="131" t="s">
        <v>18690</v>
      </c>
      <c r="F24" s="131" t="s">
        <v>18677</v>
      </c>
      <c r="G24" s="131" t="s">
        <v>20666</v>
      </c>
      <c r="H24" s="131">
        <v>1979</v>
      </c>
      <c r="I24" s="131" t="s">
        <v>18507</v>
      </c>
      <c r="J24" s="131"/>
      <c r="K24" s="244"/>
      <c r="L24" s="131"/>
      <c r="M24" s="99"/>
      <c r="N24" s="131" t="s">
        <v>18639</v>
      </c>
      <c r="O24" s="99"/>
      <c r="P24" s="131"/>
      <c r="Q24" s="131"/>
      <c r="R24" s="99"/>
      <c r="S24" s="131"/>
      <c r="T24" s="131"/>
      <c r="U24" s="131"/>
      <c r="V24" s="96">
        <v>1</v>
      </c>
      <c r="W24" s="175" t="s">
        <v>20667</v>
      </c>
      <c r="X24" s="235"/>
      <c r="Y24" s="239">
        <v>29051</v>
      </c>
      <c r="AA24" s="156"/>
      <c r="AB24" s="156"/>
    </row>
    <row r="25" spans="1:28" ht="15" customHeight="1" x14ac:dyDescent="0.25">
      <c r="A25" s="131">
        <v>19</v>
      </c>
      <c r="B25" s="152" t="s">
        <v>18637</v>
      </c>
      <c r="C25" s="131" t="s">
        <v>18692</v>
      </c>
      <c r="D25" s="131" t="s">
        <v>2361</v>
      </c>
      <c r="E25" s="131" t="s">
        <v>18690</v>
      </c>
      <c r="F25" s="131" t="s">
        <v>18677</v>
      </c>
      <c r="G25" s="131" t="s">
        <v>20668</v>
      </c>
      <c r="H25" s="131">
        <v>1979</v>
      </c>
      <c r="I25" s="131">
        <v>2016</v>
      </c>
      <c r="J25" s="131"/>
      <c r="K25" s="131"/>
      <c r="L25" s="131"/>
      <c r="M25" s="99"/>
      <c r="N25" s="131" t="s">
        <v>18639</v>
      </c>
      <c r="O25" s="99"/>
      <c r="P25" s="131"/>
      <c r="Q25" s="131"/>
      <c r="R25" s="99"/>
      <c r="S25" s="131"/>
      <c r="T25" s="131"/>
      <c r="U25" s="131"/>
      <c r="V25" s="96">
        <v>1</v>
      </c>
      <c r="W25" s="175" t="s">
        <v>20669</v>
      </c>
      <c r="X25" s="235"/>
      <c r="Y25" s="239">
        <v>29190</v>
      </c>
      <c r="AA25" s="156"/>
      <c r="AB25" s="156"/>
    </row>
    <row r="26" spans="1:28" ht="15" customHeight="1" x14ac:dyDescent="0.25">
      <c r="A26" s="131">
        <v>20</v>
      </c>
      <c r="B26" s="152" t="s">
        <v>18637</v>
      </c>
      <c r="C26" s="131" t="s">
        <v>18638</v>
      </c>
      <c r="D26" s="131" t="s">
        <v>113</v>
      </c>
      <c r="E26" s="131" t="s">
        <v>18690</v>
      </c>
      <c r="F26" s="131" t="s">
        <v>18677</v>
      </c>
      <c r="G26" s="131" t="s">
        <v>20670</v>
      </c>
      <c r="H26" s="131">
        <v>1980</v>
      </c>
      <c r="I26" s="131" t="s">
        <v>18507</v>
      </c>
      <c r="J26" s="131"/>
      <c r="K26" s="131"/>
      <c r="L26" s="131"/>
      <c r="M26" s="99"/>
      <c r="N26" s="131" t="s">
        <v>18639</v>
      </c>
      <c r="O26" s="99"/>
      <c r="P26" s="131"/>
      <c r="Q26" s="131"/>
      <c r="R26" s="99"/>
      <c r="S26" s="131"/>
      <c r="T26" s="131"/>
      <c r="U26" s="131"/>
      <c r="V26" s="96">
        <v>1</v>
      </c>
      <c r="W26" s="175" t="s">
        <v>20671</v>
      </c>
      <c r="X26" s="235"/>
      <c r="Y26" s="239">
        <v>29570</v>
      </c>
      <c r="AA26" s="156"/>
      <c r="AB26" s="156"/>
    </row>
    <row r="27" spans="1:28" ht="15" customHeight="1" x14ac:dyDescent="0.25">
      <c r="A27" s="131">
        <v>21</v>
      </c>
      <c r="B27" s="152" t="s">
        <v>18637</v>
      </c>
      <c r="C27" s="131" t="s">
        <v>18692</v>
      </c>
      <c r="D27" s="131" t="s">
        <v>139</v>
      </c>
      <c r="E27" s="131" t="s">
        <v>18690</v>
      </c>
      <c r="F27" s="131" t="s">
        <v>18677</v>
      </c>
      <c r="G27" s="131" t="s">
        <v>20672</v>
      </c>
      <c r="H27" s="131">
        <v>1984</v>
      </c>
      <c r="I27" s="131" t="s">
        <v>18507</v>
      </c>
      <c r="J27" s="131"/>
      <c r="K27" s="131"/>
      <c r="L27" s="131"/>
      <c r="M27" s="131"/>
      <c r="N27" s="244"/>
      <c r="O27" s="131" t="s">
        <v>18639</v>
      </c>
      <c r="P27" s="131"/>
      <c r="Q27" s="131"/>
      <c r="R27" s="131"/>
      <c r="S27" s="131"/>
      <c r="T27" s="99"/>
      <c r="U27" s="131"/>
      <c r="V27" s="96">
        <v>1</v>
      </c>
      <c r="W27" s="175" t="s">
        <v>20673</v>
      </c>
      <c r="X27" s="235"/>
      <c r="Y27" s="239">
        <v>30940</v>
      </c>
      <c r="AA27" s="156"/>
      <c r="AB27" s="156"/>
    </row>
    <row r="28" spans="1:28" ht="15" customHeight="1" x14ac:dyDescent="0.25">
      <c r="A28" s="131">
        <v>22</v>
      </c>
      <c r="B28" s="152" t="s">
        <v>18637</v>
      </c>
      <c r="C28" s="131" t="s">
        <v>18638</v>
      </c>
      <c r="D28" s="131" t="s">
        <v>142</v>
      </c>
      <c r="E28" s="131" t="s">
        <v>18690</v>
      </c>
      <c r="F28" s="131" t="s">
        <v>18677</v>
      </c>
      <c r="G28" s="131" t="s">
        <v>20674</v>
      </c>
      <c r="H28" s="131">
        <v>1985</v>
      </c>
      <c r="I28" s="131" t="s">
        <v>18507</v>
      </c>
      <c r="J28" s="131"/>
      <c r="K28" s="131"/>
      <c r="L28" s="99"/>
      <c r="M28" s="131"/>
      <c r="N28" s="131" t="s">
        <v>18639</v>
      </c>
      <c r="O28" s="131"/>
      <c r="P28" s="99"/>
      <c r="Q28" s="131"/>
      <c r="R28" s="131"/>
      <c r="S28" s="131"/>
      <c r="T28" s="131"/>
      <c r="U28" s="131"/>
      <c r="V28" s="96">
        <v>1</v>
      </c>
      <c r="W28" s="175" t="s">
        <v>20675</v>
      </c>
      <c r="X28" s="235"/>
      <c r="Y28" s="239">
        <v>31274</v>
      </c>
      <c r="AA28" s="156"/>
      <c r="AB28" s="156"/>
    </row>
    <row r="29" spans="1:28" ht="15" customHeight="1" x14ac:dyDescent="0.25">
      <c r="A29" s="131">
        <v>23</v>
      </c>
      <c r="B29" s="152" t="s">
        <v>18637</v>
      </c>
      <c r="C29" s="131" t="s">
        <v>18638</v>
      </c>
      <c r="D29" s="131" t="s">
        <v>142</v>
      </c>
      <c r="E29" s="131" t="s">
        <v>18690</v>
      </c>
      <c r="F29" s="131" t="s">
        <v>18677</v>
      </c>
      <c r="G29" s="131" t="s">
        <v>20676</v>
      </c>
      <c r="H29" s="131">
        <v>1986</v>
      </c>
      <c r="I29" s="131" t="s">
        <v>18507</v>
      </c>
      <c r="J29" s="131"/>
      <c r="K29" s="131"/>
      <c r="L29" s="131"/>
      <c r="M29" s="131"/>
      <c r="N29" s="131" t="s">
        <v>18639</v>
      </c>
      <c r="O29" s="131"/>
      <c r="P29" s="244"/>
      <c r="Q29" s="99"/>
      <c r="R29" s="131"/>
      <c r="S29" s="131"/>
      <c r="T29" s="131"/>
      <c r="U29" s="131"/>
      <c r="V29" s="96">
        <v>1</v>
      </c>
      <c r="W29" s="175" t="s">
        <v>20677</v>
      </c>
      <c r="X29" s="235"/>
      <c r="Y29" s="239">
        <v>31747</v>
      </c>
      <c r="AA29" s="156"/>
      <c r="AB29" s="156"/>
    </row>
    <row r="30" spans="1:28" ht="15" customHeight="1" x14ac:dyDescent="0.25">
      <c r="A30" s="131">
        <v>24</v>
      </c>
      <c r="B30" s="152" t="s">
        <v>18637</v>
      </c>
      <c r="C30" s="131" t="s">
        <v>18692</v>
      </c>
      <c r="D30" s="131" t="s">
        <v>68</v>
      </c>
      <c r="E30" s="131" t="s">
        <v>18690</v>
      </c>
      <c r="F30" s="131" t="s">
        <v>18677</v>
      </c>
      <c r="G30" s="131" t="s">
        <v>20678</v>
      </c>
      <c r="H30" s="131">
        <v>1987</v>
      </c>
      <c r="I30" s="131" t="s">
        <v>18507</v>
      </c>
      <c r="J30" s="131"/>
      <c r="K30" s="131"/>
      <c r="L30" s="131"/>
      <c r="M30" s="131"/>
      <c r="N30" s="131"/>
      <c r="O30" s="131"/>
      <c r="P30" s="131" t="s">
        <v>18639</v>
      </c>
      <c r="Q30" s="99"/>
      <c r="R30" s="131"/>
      <c r="S30" s="131"/>
      <c r="T30" s="131"/>
      <c r="U30" s="131"/>
      <c r="V30" s="96">
        <v>1</v>
      </c>
      <c r="W30" s="178" t="s">
        <v>20679</v>
      </c>
      <c r="X30" s="235"/>
      <c r="Y30" s="239">
        <v>32004</v>
      </c>
      <c r="AA30" s="156"/>
      <c r="AB30" s="156"/>
    </row>
    <row r="31" spans="1:28" ht="15" customHeight="1" x14ac:dyDescent="0.25">
      <c r="A31" s="131">
        <v>25</v>
      </c>
      <c r="B31" s="152" t="s">
        <v>18637</v>
      </c>
      <c r="C31" s="131" t="s">
        <v>18692</v>
      </c>
      <c r="D31" s="131" t="s">
        <v>68</v>
      </c>
      <c r="E31" s="131" t="s">
        <v>18690</v>
      </c>
      <c r="F31" s="131" t="s">
        <v>18677</v>
      </c>
      <c r="G31" s="131" t="s">
        <v>20680</v>
      </c>
      <c r="H31" s="131">
        <v>1987</v>
      </c>
      <c r="I31" s="131" t="s">
        <v>18507</v>
      </c>
      <c r="J31" s="131"/>
      <c r="K31" s="131"/>
      <c r="L31" s="131"/>
      <c r="M31" s="131"/>
      <c r="N31" s="99"/>
      <c r="O31" s="131"/>
      <c r="P31" s="131" t="s">
        <v>18639</v>
      </c>
      <c r="Q31" s="131"/>
      <c r="R31" s="131"/>
      <c r="S31" s="131"/>
      <c r="T31" s="131"/>
      <c r="U31" s="131"/>
      <c r="V31" s="96">
        <v>1</v>
      </c>
      <c r="W31" s="175" t="s">
        <v>20681</v>
      </c>
      <c r="X31" s="235"/>
      <c r="Y31" s="239">
        <v>32004</v>
      </c>
      <c r="AA31" s="156"/>
      <c r="AB31" s="156"/>
    </row>
    <row r="32" spans="1:28" ht="15" customHeight="1" x14ac:dyDescent="0.25">
      <c r="A32" s="131">
        <v>26</v>
      </c>
      <c r="B32" s="152" t="s">
        <v>18637</v>
      </c>
      <c r="C32" s="131" t="s">
        <v>18692</v>
      </c>
      <c r="D32" s="131" t="s">
        <v>576</v>
      </c>
      <c r="E32" s="131" t="s">
        <v>18690</v>
      </c>
      <c r="F32" s="131" t="s">
        <v>18677</v>
      </c>
      <c r="G32" s="131" t="s">
        <v>20682</v>
      </c>
      <c r="H32" s="131">
        <v>1987</v>
      </c>
      <c r="I32" s="131" t="s">
        <v>18507</v>
      </c>
      <c r="J32" s="131"/>
      <c r="K32" s="131"/>
      <c r="L32" s="131"/>
      <c r="M32" s="131"/>
      <c r="N32" s="131"/>
      <c r="O32" s="131"/>
      <c r="P32" s="99"/>
      <c r="Q32" s="131"/>
      <c r="R32" s="131" t="s">
        <v>18639</v>
      </c>
      <c r="S32" s="131"/>
      <c r="T32" s="131"/>
      <c r="U32" s="131"/>
      <c r="V32" s="96">
        <v>1</v>
      </c>
      <c r="W32" s="175" t="s">
        <v>20683</v>
      </c>
      <c r="X32" s="235"/>
      <c r="Y32" s="239">
        <v>32112</v>
      </c>
      <c r="AA32" s="156"/>
      <c r="AB32" s="156"/>
    </row>
    <row r="33" spans="1:28" ht="15" customHeight="1" x14ac:dyDescent="0.25">
      <c r="A33" s="131">
        <v>27</v>
      </c>
      <c r="B33" s="152" t="s">
        <v>18637</v>
      </c>
      <c r="C33" s="131" t="s">
        <v>18692</v>
      </c>
      <c r="D33" s="131" t="s">
        <v>56</v>
      </c>
      <c r="E33" s="131" t="s">
        <v>18690</v>
      </c>
      <c r="F33" s="131" t="s">
        <v>18677</v>
      </c>
      <c r="G33" s="131" t="s">
        <v>20684</v>
      </c>
      <c r="H33" s="131">
        <v>1988</v>
      </c>
      <c r="I33" s="131" t="s">
        <v>18507</v>
      </c>
      <c r="J33" s="131"/>
      <c r="K33" s="131"/>
      <c r="L33" s="131"/>
      <c r="M33" s="99"/>
      <c r="N33" s="131"/>
      <c r="O33" s="99" t="s">
        <v>18639</v>
      </c>
      <c r="P33" s="131"/>
      <c r="Q33" s="131"/>
      <c r="R33" s="99"/>
      <c r="S33" s="131"/>
      <c r="T33" s="131"/>
      <c r="U33" s="131"/>
      <c r="V33" s="96">
        <v>1</v>
      </c>
      <c r="W33" s="175" t="s">
        <v>20685</v>
      </c>
      <c r="X33" s="235"/>
      <c r="Y33" s="239">
        <v>32339</v>
      </c>
      <c r="AA33" s="156"/>
      <c r="AB33" s="156"/>
    </row>
    <row r="34" spans="1:28" ht="15" customHeight="1" x14ac:dyDescent="0.25">
      <c r="A34" s="131">
        <v>28</v>
      </c>
      <c r="B34" s="152" t="s">
        <v>18637</v>
      </c>
      <c r="C34" s="131" t="s">
        <v>18692</v>
      </c>
      <c r="D34" s="131" t="s">
        <v>888</v>
      </c>
      <c r="E34" s="131" t="s">
        <v>18690</v>
      </c>
      <c r="F34" s="131" t="s">
        <v>18677</v>
      </c>
      <c r="G34" s="131" t="s">
        <v>20686</v>
      </c>
      <c r="H34" s="131">
        <v>1988</v>
      </c>
      <c r="I34" s="131" t="s">
        <v>18507</v>
      </c>
      <c r="J34" s="131"/>
      <c r="K34" s="131"/>
      <c r="L34" s="131"/>
      <c r="M34" s="99"/>
      <c r="N34" s="131"/>
      <c r="O34" s="99"/>
      <c r="P34" s="131"/>
      <c r="Q34" s="131"/>
      <c r="R34" s="99" t="s">
        <v>18639</v>
      </c>
      <c r="S34" s="131"/>
      <c r="T34" s="131"/>
      <c r="U34" s="131"/>
      <c r="V34" s="96">
        <v>1</v>
      </c>
      <c r="W34" s="175" t="s">
        <v>20687</v>
      </c>
      <c r="X34" s="235"/>
      <c r="Y34" s="239">
        <v>32387</v>
      </c>
      <c r="AA34" s="156"/>
      <c r="AB34" s="156"/>
    </row>
    <row r="35" spans="1:28" ht="15" customHeight="1" x14ac:dyDescent="0.25">
      <c r="A35" s="131">
        <v>29</v>
      </c>
      <c r="B35" s="152" t="s">
        <v>18637</v>
      </c>
      <c r="C35" s="131" t="s">
        <v>18692</v>
      </c>
      <c r="D35" s="131" t="s">
        <v>77</v>
      </c>
      <c r="E35" s="131" t="s">
        <v>18690</v>
      </c>
      <c r="F35" s="131" t="s">
        <v>18677</v>
      </c>
      <c r="G35" s="131" t="s">
        <v>20688</v>
      </c>
      <c r="H35" s="131">
        <v>1989</v>
      </c>
      <c r="I35" s="131" t="s">
        <v>18507</v>
      </c>
      <c r="J35" s="131"/>
      <c r="K35" s="131"/>
      <c r="L35" s="131"/>
      <c r="M35" s="99"/>
      <c r="N35" s="131"/>
      <c r="O35" s="99" t="s">
        <v>18639</v>
      </c>
      <c r="P35" s="131"/>
      <c r="Q35" s="131"/>
      <c r="R35" s="99"/>
      <c r="S35" s="131"/>
      <c r="T35" s="131"/>
      <c r="U35" s="131"/>
      <c r="V35" s="96">
        <v>1</v>
      </c>
      <c r="W35" s="175" t="s">
        <v>20689</v>
      </c>
      <c r="X35" s="235"/>
      <c r="Y35" s="239">
        <v>32509</v>
      </c>
      <c r="AA35" s="156"/>
      <c r="AB35" s="156"/>
    </row>
    <row r="36" spans="1:28" ht="15" customHeight="1" x14ac:dyDescent="0.25">
      <c r="A36" s="131">
        <v>30</v>
      </c>
      <c r="B36" s="152" t="s">
        <v>18637</v>
      </c>
      <c r="C36" s="131" t="s">
        <v>18692</v>
      </c>
      <c r="D36" s="131" t="s">
        <v>77</v>
      </c>
      <c r="E36" s="131" t="s">
        <v>18690</v>
      </c>
      <c r="F36" s="131" t="s">
        <v>18677</v>
      </c>
      <c r="G36" s="131" t="s">
        <v>20690</v>
      </c>
      <c r="H36" s="131">
        <v>1989</v>
      </c>
      <c r="I36" s="131" t="s">
        <v>18507</v>
      </c>
      <c r="J36" s="131"/>
      <c r="K36" s="131"/>
      <c r="L36" s="131"/>
      <c r="M36" s="99"/>
      <c r="N36" s="131"/>
      <c r="O36" s="99" t="s">
        <v>18639</v>
      </c>
      <c r="P36" s="131"/>
      <c r="Q36" s="131"/>
      <c r="R36" s="99"/>
      <c r="S36" s="131"/>
      <c r="T36" s="131"/>
      <c r="U36" s="131"/>
      <c r="V36" s="96">
        <v>1</v>
      </c>
      <c r="W36" s="175" t="s">
        <v>20691</v>
      </c>
      <c r="X36" s="235"/>
      <c r="Y36" s="239">
        <v>32509</v>
      </c>
      <c r="AA36" s="156"/>
      <c r="AB36" s="156"/>
    </row>
    <row r="37" spans="1:28" ht="15" customHeight="1" x14ac:dyDescent="0.25">
      <c r="A37" s="131">
        <v>31</v>
      </c>
      <c r="B37" s="152" t="s">
        <v>18637</v>
      </c>
      <c r="C37" s="131" t="s">
        <v>18692</v>
      </c>
      <c r="D37" s="131" t="s">
        <v>2361</v>
      </c>
      <c r="E37" s="131" t="s">
        <v>18690</v>
      </c>
      <c r="F37" s="131" t="s">
        <v>18677</v>
      </c>
      <c r="G37" s="131" t="s">
        <v>20692</v>
      </c>
      <c r="H37" s="131">
        <v>1989</v>
      </c>
      <c r="I37" s="131" t="s">
        <v>18507</v>
      </c>
      <c r="J37" s="131"/>
      <c r="K37" s="131"/>
      <c r="L37" s="131"/>
      <c r="M37" s="99"/>
      <c r="N37" s="131" t="s">
        <v>18639</v>
      </c>
      <c r="O37" s="99"/>
      <c r="P37" s="131"/>
      <c r="Q37" s="131"/>
      <c r="R37" s="99"/>
      <c r="S37" s="131"/>
      <c r="T37" s="131"/>
      <c r="U37" s="131"/>
      <c r="V37" s="96">
        <v>1</v>
      </c>
      <c r="W37" s="175" t="s">
        <v>20693</v>
      </c>
      <c r="X37" s="235"/>
      <c r="Y37" s="239">
        <v>32721</v>
      </c>
      <c r="AA37" s="156"/>
      <c r="AB37" s="156"/>
    </row>
    <row r="38" spans="1:28" ht="15" customHeight="1" x14ac:dyDescent="0.25">
      <c r="A38" s="131">
        <v>32</v>
      </c>
      <c r="B38" s="152" t="s">
        <v>18637</v>
      </c>
      <c r="C38" s="131" t="s">
        <v>18692</v>
      </c>
      <c r="D38" s="131" t="s">
        <v>77</v>
      </c>
      <c r="E38" s="131" t="s">
        <v>18690</v>
      </c>
      <c r="F38" s="131" t="s">
        <v>18677</v>
      </c>
      <c r="G38" s="131" t="s">
        <v>20694</v>
      </c>
      <c r="H38" s="131">
        <v>1989</v>
      </c>
      <c r="I38" s="131" t="s">
        <v>18507</v>
      </c>
      <c r="J38" s="131"/>
      <c r="K38" s="131"/>
      <c r="L38" s="131"/>
      <c r="M38" s="99"/>
      <c r="N38" s="131"/>
      <c r="O38" s="99" t="s">
        <v>18639</v>
      </c>
      <c r="P38" s="131"/>
      <c r="Q38" s="131"/>
      <c r="R38" s="99"/>
      <c r="S38" s="131"/>
      <c r="T38" s="131"/>
      <c r="U38" s="131"/>
      <c r="V38" s="96">
        <v>1</v>
      </c>
      <c r="W38" s="175" t="s">
        <v>20695</v>
      </c>
      <c r="X38" s="235"/>
      <c r="Y38" s="239">
        <v>32752</v>
      </c>
      <c r="AA38" s="156"/>
      <c r="AB38" s="156"/>
    </row>
    <row r="39" spans="1:28" ht="15" customHeight="1" x14ac:dyDescent="0.25">
      <c r="A39" s="131">
        <v>33</v>
      </c>
      <c r="B39" s="152" t="s">
        <v>18637</v>
      </c>
      <c r="C39" s="131" t="s">
        <v>18692</v>
      </c>
      <c r="D39" s="131" t="s">
        <v>1000</v>
      </c>
      <c r="E39" s="131" t="s">
        <v>18690</v>
      </c>
      <c r="F39" s="131" t="s">
        <v>18677</v>
      </c>
      <c r="G39" s="131" t="s">
        <v>20696</v>
      </c>
      <c r="H39" s="131">
        <v>1989</v>
      </c>
      <c r="I39" s="131" t="s">
        <v>18507</v>
      </c>
      <c r="J39" s="131"/>
      <c r="K39" s="131"/>
      <c r="L39" s="131"/>
      <c r="M39" s="99"/>
      <c r="N39" s="131"/>
      <c r="O39" s="99"/>
      <c r="P39" s="131"/>
      <c r="Q39" s="131"/>
      <c r="R39" s="99" t="s">
        <v>18639</v>
      </c>
      <c r="S39" s="131"/>
      <c r="T39" s="131"/>
      <c r="U39" s="131"/>
      <c r="V39" s="96">
        <v>1</v>
      </c>
      <c r="W39" s="175" t="s">
        <v>20697</v>
      </c>
      <c r="X39" s="235"/>
      <c r="Y39" s="239">
        <v>32776</v>
      </c>
      <c r="AA39" s="156"/>
      <c r="AB39" s="156"/>
    </row>
    <row r="40" spans="1:28" ht="15" customHeight="1" x14ac:dyDescent="0.25">
      <c r="A40" s="131">
        <v>34</v>
      </c>
      <c r="B40" s="152" t="s">
        <v>18637</v>
      </c>
      <c r="C40" s="131" t="s">
        <v>18692</v>
      </c>
      <c r="D40" s="131" t="s">
        <v>464</v>
      </c>
      <c r="E40" s="131" t="s">
        <v>18690</v>
      </c>
      <c r="F40" s="131" t="s">
        <v>18677</v>
      </c>
      <c r="G40" s="131" t="s">
        <v>20698</v>
      </c>
      <c r="H40" s="131">
        <v>1992</v>
      </c>
      <c r="I40" s="131" t="s">
        <v>18507</v>
      </c>
      <c r="J40" s="131"/>
      <c r="K40" s="131"/>
      <c r="L40" s="131"/>
      <c r="M40" s="99"/>
      <c r="N40" s="131" t="s">
        <v>18639</v>
      </c>
      <c r="O40" s="99"/>
      <c r="P40" s="131"/>
      <c r="Q40" s="131"/>
      <c r="R40" s="99"/>
      <c r="S40" s="131"/>
      <c r="T40" s="131"/>
      <c r="U40" s="131"/>
      <c r="V40" s="96">
        <v>1</v>
      </c>
      <c r="W40" s="175" t="s">
        <v>20699</v>
      </c>
      <c r="X40" s="235"/>
      <c r="Y40" s="239">
        <v>33939</v>
      </c>
      <c r="AA40" s="156"/>
      <c r="AB40" s="156"/>
    </row>
    <row r="41" spans="1:28" ht="15" customHeight="1" x14ac:dyDescent="0.25">
      <c r="A41" s="131">
        <v>35</v>
      </c>
      <c r="B41" s="152" t="s">
        <v>18637</v>
      </c>
      <c r="C41" s="131" t="s">
        <v>18692</v>
      </c>
      <c r="D41" s="131" t="s">
        <v>464</v>
      </c>
      <c r="E41" s="131" t="s">
        <v>18690</v>
      </c>
      <c r="F41" s="131" t="s">
        <v>18677</v>
      </c>
      <c r="G41" s="131" t="s">
        <v>20700</v>
      </c>
      <c r="H41" s="131">
        <v>1992</v>
      </c>
      <c r="I41" s="131" t="s">
        <v>18507</v>
      </c>
      <c r="J41" s="131"/>
      <c r="K41" s="131"/>
      <c r="L41" s="131"/>
      <c r="M41" s="99"/>
      <c r="N41" s="131" t="s">
        <v>18639</v>
      </c>
      <c r="O41" s="99"/>
      <c r="P41" s="131"/>
      <c r="Q41" s="131"/>
      <c r="R41" s="99"/>
      <c r="S41" s="131"/>
      <c r="T41" s="131"/>
      <c r="U41" s="131"/>
      <c r="V41" s="96">
        <v>1</v>
      </c>
      <c r="W41" s="175" t="s">
        <v>20701</v>
      </c>
      <c r="X41" s="235"/>
      <c r="Y41" s="239">
        <v>33939</v>
      </c>
      <c r="AA41" s="156"/>
      <c r="AB41" s="156"/>
    </row>
    <row r="42" spans="1:28" ht="15" customHeight="1" x14ac:dyDescent="0.25">
      <c r="A42" s="131">
        <v>36</v>
      </c>
      <c r="B42" s="152" t="s">
        <v>18637</v>
      </c>
      <c r="C42" s="131" t="s">
        <v>18692</v>
      </c>
      <c r="D42" s="131" t="s">
        <v>464</v>
      </c>
      <c r="E42" s="131" t="s">
        <v>18690</v>
      </c>
      <c r="F42" s="131" t="s">
        <v>18677</v>
      </c>
      <c r="G42" s="131" t="s">
        <v>20702</v>
      </c>
      <c r="H42" s="131">
        <v>1992</v>
      </c>
      <c r="I42" s="131" t="s">
        <v>18507</v>
      </c>
      <c r="J42" s="131"/>
      <c r="K42" s="131"/>
      <c r="L42" s="131"/>
      <c r="M42" s="99"/>
      <c r="N42" s="131" t="s">
        <v>18639</v>
      </c>
      <c r="O42" s="99"/>
      <c r="P42" s="131"/>
      <c r="Q42" s="131"/>
      <c r="R42" s="99"/>
      <c r="S42" s="131"/>
      <c r="T42" s="131"/>
      <c r="U42" s="131"/>
      <c r="V42" s="96">
        <v>1</v>
      </c>
      <c r="W42" s="175" t="s">
        <v>20703</v>
      </c>
      <c r="X42" s="235"/>
      <c r="Y42" s="239">
        <v>33939</v>
      </c>
      <c r="AA42" s="156"/>
      <c r="AB42" s="156"/>
    </row>
    <row r="43" spans="1:28" ht="15" customHeight="1" x14ac:dyDescent="0.25">
      <c r="A43" s="131">
        <v>37</v>
      </c>
      <c r="B43" s="152" t="s">
        <v>18637</v>
      </c>
      <c r="C43" s="131" t="s">
        <v>18692</v>
      </c>
      <c r="D43" s="131" t="s">
        <v>340</v>
      </c>
      <c r="E43" s="131" t="s">
        <v>18690</v>
      </c>
      <c r="F43" s="131" t="s">
        <v>18677</v>
      </c>
      <c r="G43" s="131" t="s">
        <v>20704</v>
      </c>
      <c r="H43" s="131">
        <v>1992</v>
      </c>
      <c r="I43" s="131" t="s">
        <v>18507</v>
      </c>
      <c r="J43" s="131"/>
      <c r="K43" s="131"/>
      <c r="L43" s="131"/>
      <c r="M43" s="99" t="s">
        <v>18639</v>
      </c>
      <c r="N43" s="131"/>
      <c r="O43" s="99"/>
      <c r="P43" s="131"/>
      <c r="Q43" s="131"/>
      <c r="R43" s="99"/>
      <c r="S43" s="131"/>
      <c r="T43" s="131"/>
      <c r="U43" s="131"/>
      <c r="V43" s="96">
        <v>1</v>
      </c>
      <c r="W43" s="175" t="s">
        <v>20705</v>
      </c>
      <c r="X43" s="235"/>
      <c r="Y43" s="239">
        <v>33939</v>
      </c>
      <c r="AA43" s="156"/>
      <c r="AB43" s="156"/>
    </row>
    <row r="44" spans="1:28" ht="15" customHeight="1" x14ac:dyDescent="0.25">
      <c r="A44" s="131">
        <v>38</v>
      </c>
      <c r="B44" s="152" t="s">
        <v>18637</v>
      </c>
      <c r="C44" s="131" t="s">
        <v>18692</v>
      </c>
      <c r="D44" s="131" t="s">
        <v>340</v>
      </c>
      <c r="E44" s="131" t="s">
        <v>18690</v>
      </c>
      <c r="F44" s="131" t="s">
        <v>18677</v>
      </c>
      <c r="G44" s="131" t="s">
        <v>20706</v>
      </c>
      <c r="H44" s="131">
        <v>1993</v>
      </c>
      <c r="I44" s="131" t="s">
        <v>18507</v>
      </c>
      <c r="J44" s="131"/>
      <c r="K44" s="131"/>
      <c r="L44" s="131"/>
      <c r="M44" s="99" t="s">
        <v>18639</v>
      </c>
      <c r="N44" s="131"/>
      <c r="O44" s="99"/>
      <c r="P44" s="131"/>
      <c r="Q44" s="131"/>
      <c r="R44" s="99"/>
      <c r="S44" s="131"/>
      <c r="T44" s="131"/>
      <c r="U44" s="131"/>
      <c r="V44" s="96">
        <v>1</v>
      </c>
      <c r="W44" s="175" t="s">
        <v>20707</v>
      </c>
      <c r="X44" s="235"/>
      <c r="Y44" s="239">
        <v>34304</v>
      </c>
      <c r="AA44" s="156"/>
      <c r="AB44" s="156"/>
    </row>
    <row r="45" spans="1:28" ht="15" customHeight="1" x14ac:dyDescent="0.25">
      <c r="A45" s="131">
        <v>39</v>
      </c>
      <c r="B45" s="152" t="s">
        <v>18637</v>
      </c>
      <c r="C45" s="131" t="s">
        <v>18638</v>
      </c>
      <c r="D45" s="131" t="s">
        <v>113</v>
      </c>
      <c r="E45" s="131" t="s">
        <v>18690</v>
      </c>
      <c r="F45" s="131" t="s">
        <v>18677</v>
      </c>
      <c r="G45" s="131" t="s">
        <v>20708</v>
      </c>
      <c r="H45" s="131">
        <v>1994</v>
      </c>
      <c r="I45" s="131" t="s">
        <v>18507</v>
      </c>
      <c r="J45" s="131"/>
      <c r="K45" s="131"/>
      <c r="L45" s="131"/>
      <c r="M45" s="99"/>
      <c r="N45" s="131" t="s">
        <v>18639</v>
      </c>
      <c r="O45" s="99"/>
      <c r="P45" s="131"/>
      <c r="Q45" s="131"/>
      <c r="R45" s="99"/>
      <c r="S45" s="131"/>
      <c r="T45" s="131"/>
      <c r="U45" s="131"/>
      <c r="V45" s="96">
        <v>1</v>
      </c>
      <c r="W45" s="175" t="s">
        <v>20709</v>
      </c>
      <c r="X45" s="235"/>
      <c r="Y45" s="239">
        <v>34335</v>
      </c>
      <c r="AA45" s="156"/>
      <c r="AB45" s="156"/>
    </row>
    <row r="46" spans="1:28" ht="15" customHeight="1" x14ac:dyDescent="0.25">
      <c r="A46" s="131">
        <v>40</v>
      </c>
      <c r="B46" s="152" t="s">
        <v>18637</v>
      </c>
      <c r="C46" s="131" t="s">
        <v>18692</v>
      </c>
      <c r="D46" s="131" t="s">
        <v>70</v>
      </c>
      <c r="E46" s="131" t="s">
        <v>18690</v>
      </c>
      <c r="F46" s="131" t="s">
        <v>18677</v>
      </c>
      <c r="G46" s="131" t="s">
        <v>20710</v>
      </c>
      <c r="H46" s="131">
        <v>1994</v>
      </c>
      <c r="I46" s="131" t="s">
        <v>18507</v>
      </c>
      <c r="J46" s="131"/>
      <c r="K46" s="131"/>
      <c r="L46" s="131"/>
      <c r="M46" s="99" t="s">
        <v>18639</v>
      </c>
      <c r="N46" s="131"/>
      <c r="O46" s="99"/>
      <c r="P46" s="131"/>
      <c r="Q46" s="131"/>
      <c r="R46" s="99"/>
      <c r="S46" s="131"/>
      <c r="T46" s="131"/>
      <c r="U46" s="131"/>
      <c r="V46" s="96">
        <v>1</v>
      </c>
      <c r="W46" s="175" t="s">
        <v>20711</v>
      </c>
      <c r="X46" s="235"/>
      <c r="Y46" s="239">
        <v>34547</v>
      </c>
      <c r="AA46" s="156"/>
      <c r="AB46" s="156"/>
    </row>
    <row r="47" spans="1:28" ht="15" customHeight="1" x14ac:dyDescent="0.25">
      <c r="A47" s="131">
        <v>41</v>
      </c>
      <c r="B47" s="152" t="s">
        <v>18637</v>
      </c>
      <c r="C47" s="131" t="s">
        <v>18692</v>
      </c>
      <c r="D47" s="131" t="s">
        <v>30</v>
      </c>
      <c r="E47" s="131" t="s">
        <v>18690</v>
      </c>
      <c r="F47" s="131" t="s">
        <v>18677</v>
      </c>
      <c r="G47" s="131" t="s">
        <v>20712</v>
      </c>
      <c r="H47" s="131">
        <v>1994</v>
      </c>
      <c r="I47" s="131" t="s">
        <v>18507</v>
      </c>
      <c r="J47" s="131"/>
      <c r="K47" s="131"/>
      <c r="L47" s="131"/>
      <c r="M47" s="99"/>
      <c r="N47" s="131"/>
      <c r="O47" s="99" t="s">
        <v>18639</v>
      </c>
      <c r="P47" s="131"/>
      <c r="Q47" s="131"/>
      <c r="R47" s="99"/>
      <c r="S47" s="131"/>
      <c r="T47" s="131"/>
      <c r="U47" s="131"/>
      <c r="V47" s="96">
        <v>1</v>
      </c>
      <c r="W47" s="175" t="s">
        <v>20713</v>
      </c>
      <c r="X47" s="235"/>
      <c r="Y47" s="239">
        <v>34669</v>
      </c>
      <c r="AA47" s="156"/>
      <c r="AB47" s="156"/>
    </row>
    <row r="48" spans="1:28" ht="15" customHeight="1" x14ac:dyDescent="0.25">
      <c r="A48" s="131">
        <v>42</v>
      </c>
      <c r="B48" s="152" t="s">
        <v>18637</v>
      </c>
      <c r="C48" s="131" t="s">
        <v>18692</v>
      </c>
      <c r="D48" s="131" t="s">
        <v>30</v>
      </c>
      <c r="E48" s="131" t="s">
        <v>18690</v>
      </c>
      <c r="F48" s="131" t="s">
        <v>18677</v>
      </c>
      <c r="G48" s="131" t="s">
        <v>20714</v>
      </c>
      <c r="H48" s="131">
        <v>1994</v>
      </c>
      <c r="I48" s="131" t="s">
        <v>18507</v>
      </c>
      <c r="J48" s="131"/>
      <c r="K48" s="131"/>
      <c r="L48" s="131"/>
      <c r="M48" s="99"/>
      <c r="N48" s="131"/>
      <c r="O48" s="99" t="s">
        <v>18639</v>
      </c>
      <c r="P48" s="131"/>
      <c r="Q48" s="131"/>
      <c r="R48" s="99"/>
      <c r="S48" s="131"/>
      <c r="T48" s="131"/>
      <c r="U48" s="131"/>
      <c r="V48" s="96">
        <v>1</v>
      </c>
      <c r="W48" s="175" t="s">
        <v>20715</v>
      </c>
      <c r="X48" s="235"/>
      <c r="Y48" s="239">
        <v>34669</v>
      </c>
      <c r="AA48" s="156"/>
      <c r="AB48" s="156"/>
    </row>
    <row r="49" spans="1:28" ht="15" customHeight="1" x14ac:dyDescent="0.25">
      <c r="A49" s="131">
        <v>43</v>
      </c>
      <c r="B49" s="152" t="s">
        <v>18637</v>
      </c>
      <c r="C49" s="131" t="s">
        <v>18692</v>
      </c>
      <c r="D49" s="131" t="s">
        <v>30</v>
      </c>
      <c r="E49" s="131" t="s">
        <v>18690</v>
      </c>
      <c r="F49" s="131" t="s">
        <v>18677</v>
      </c>
      <c r="G49" s="131" t="s">
        <v>20716</v>
      </c>
      <c r="H49" s="131">
        <v>1994</v>
      </c>
      <c r="I49" s="131" t="s">
        <v>18507</v>
      </c>
      <c r="J49" s="131"/>
      <c r="K49" s="131"/>
      <c r="L49" s="131"/>
      <c r="M49" s="99"/>
      <c r="N49" s="131"/>
      <c r="O49" s="99" t="s">
        <v>18639</v>
      </c>
      <c r="P49" s="131"/>
      <c r="Q49" s="131"/>
      <c r="R49" s="99"/>
      <c r="S49" s="131"/>
      <c r="T49" s="131"/>
      <c r="U49" s="131"/>
      <c r="V49" s="96">
        <v>1</v>
      </c>
      <c r="W49" s="175" t="s">
        <v>20717</v>
      </c>
      <c r="X49" s="235"/>
      <c r="Y49" s="239">
        <v>34669</v>
      </c>
      <c r="AA49" s="156"/>
      <c r="AB49" s="156"/>
    </row>
    <row r="50" spans="1:28" ht="15" customHeight="1" x14ac:dyDescent="0.25">
      <c r="A50" s="131">
        <v>44</v>
      </c>
      <c r="B50" s="152" t="s">
        <v>18637</v>
      </c>
      <c r="C50" s="131" t="s">
        <v>18692</v>
      </c>
      <c r="D50" s="131" t="s">
        <v>30</v>
      </c>
      <c r="E50" s="131" t="s">
        <v>18690</v>
      </c>
      <c r="F50" s="131" t="s">
        <v>18677</v>
      </c>
      <c r="G50" s="131" t="s">
        <v>20718</v>
      </c>
      <c r="H50" s="131">
        <v>1994</v>
      </c>
      <c r="I50" s="131" t="s">
        <v>18507</v>
      </c>
      <c r="J50" s="131"/>
      <c r="K50" s="131"/>
      <c r="L50" s="131"/>
      <c r="M50" s="99"/>
      <c r="N50" s="131"/>
      <c r="O50" s="99" t="s">
        <v>18639</v>
      </c>
      <c r="P50" s="131"/>
      <c r="Q50" s="131"/>
      <c r="R50" s="99"/>
      <c r="S50" s="131"/>
      <c r="T50" s="131"/>
      <c r="U50" s="131"/>
      <c r="V50" s="96">
        <v>1</v>
      </c>
      <c r="W50" s="175" t="s">
        <v>20719</v>
      </c>
      <c r="X50" s="235"/>
      <c r="Y50" s="239">
        <v>34669</v>
      </c>
      <c r="AA50" s="156"/>
      <c r="AB50" s="156"/>
    </row>
    <row r="51" spans="1:28" ht="15" customHeight="1" x14ac:dyDescent="0.25">
      <c r="A51" s="131">
        <v>45</v>
      </c>
      <c r="B51" s="152" t="s">
        <v>18637</v>
      </c>
      <c r="C51" s="131" t="s">
        <v>18692</v>
      </c>
      <c r="D51" s="131" t="s">
        <v>30</v>
      </c>
      <c r="E51" s="131" t="s">
        <v>18690</v>
      </c>
      <c r="F51" s="131" t="s">
        <v>18677</v>
      </c>
      <c r="G51" s="131" t="s">
        <v>20720</v>
      </c>
      <c r="H51" s="131">
        <v>1994</v>
      </c>
      <c r="I51" s="131" t="s">
        <v>18507</v>
      </c>
      <c r="J51" s="131"/>
      <c r="K51" s="131"/>
      <c r="L51" s="131"/>
      <c r="M51" s="99"/>
      <c r="N51" s="131"/>
      <c r="O51" s="99" t="s">
        <v>18639</v>
      </c>
      <c r="P51" s="131"/>
      <c r="Q51" s="131"/>
      <c r="R51" s="99"/>
      <c r="S51" s="131"/>
      <c r="T51" s="131"/>
      <c r="U51" s="131"/>
      <c r="V51" s="96">
        <v>1</v>
      </c>
      <c r="W51" s="175" t="s">
        <v>20721</v>
      </c>
      <c r="X51" s="235"/>
      <c r="Y51" s="239">
        <v>34669</v>
      </c>
      <c r="AA51" s="156"/>
      <c r="AB51" s="156"/>
    </row>
    <row r="52" spans="1:28" ht="15" customHeight="1" x14ac:dyDescent="0.25">
      <c r="A52" s="131">
        <v>46</v>
      </c>
      <c r="B52" s="152" t="s">
        <v>18637</v>
      </c>
      <c r="C52" s="131" t="s">
        <v>18692</v>
      </c>
      <c r="D52" s="131" t="s">
        <v>30</v>
      </c>
      <c r="E52" s="131" t="s">
        <v>18690</v>
      </c>
      <c r="F52" s="131" t="s">
        <v>18677</v>
      </c>
      <c r="G52" s="131" t="s">
        <v>20722</v>
      </c>
      <c r="H52" s="131">
        <v>1994</v>
      </c>
      <c r="I52" s="131" t="s">
        <v>18507</v>
      </c>
      <c r="J52" s="131"/>
      <c r="K52" s="131"/>
      <c r="L52" s="131"/>
      <c r="M52" s="99"/>
      <c r="N52" s="131"/>
      <c r="O52" s="99"/>
      <c r="P52" s="131" t="s">
        <v>18639</v>
      </c>
      <c r="Q52" s="131"/>
      <c r="R52" s="99"/>
      <c r="S52" s="131"/>
      <c r="T52" s="131"/>
      <c r="U52" s="131"/>
      <c r="V52" s="96">
        <v>1</v>
      </c>
      <c r="W52" s="175" t="s">
        <v>20723</v>
      </c>
      <c r="X52" s="235"/>
      <c r="Y52" s="239">
        <v>34669</v>
      </c>
      <c r="AA52" s="156"/>
      <c r="AB52" s="156"/>
    </row>
    <row r="53" spans="1:28" ht="15" customHeight="1" x14ac:dyDescent="0.25">
      <c r="A53" s="131">
        <v>47</v>
      </c>
      <c r="B53" s="152" t="s">
        <v>18637</v>
      </c>
      <c r="C53" s="131" t="s">
        <v>18692</v>
      </c>
      <c r="D53" s="131" t="s">
        <v>30</v>
      </c>
      <c r="E53" s="131" t="s">
        <v>18690</v>
      </c>
      <c r="F53" s="131" t="s">
        <v>18677</v>
      </c>
      <c r="G53" s="131" t="s">
        <v>20724</v>
      </c>
      <c r="H53" s="131">
        <v>1994</v>
      </c>
      <c r="I53" s="131" t="s">
        <v>18507</v>
      </c>
      <c r="J53" s="131"/>
      <c r="K53" s="131"/>
      <c r="L53" s="131"/>
      <c r="M53" s="99"/>
      <c r="N53" s="131"/>
      <c r="O53" s="99"/>
      <c r="P53" s="131" t="s">
        <v>18639</v>
      </c>
      <c r="Q53" s="131"/>
      <c r="R53" s="99"/>
      <c r="S53" s="131"/>
      <c r="T53" s="131"/>
      <c r="U53" s="131"/>
      <c r="V53" s="96">
        <v>1</v>
      </c>
      <c r="W53" s="175" t="s">
        <v>20725</v>
      </c>
      <c r="X53" s="235"/>
      <c r="Y53" s="239">
        <v>34669</v>
      </c>
      <c r="AA53" s="156"/>
      <c r="AB53" s="156"/>
    </row>
    <row r="54" spans="1:28" ht="15" customHeight="1" x14ac:dyDescent="0.25">
      <c r="A54" s="131">
        <v>48</v>
      </c>
      <c r="B54" s="152" t="s">
        <v>18637</v>
      </c>
      <c r="C54" s="131" t="s">
        <v>18692</v>
      </c>
      <c r="D54" s="131" t="s">
        <v>30</v>
      </c>
      <c r="E54" s="131" t="s">
        <v>18690</v>
      </c>
      <c r="F54" s="131" t="s">
        <v>18677</v>
      </c>
      <c r="G54" s="131" t="s">
        <v>20726</v>
      </c>
      <c r="H54" s="131">
        <v>1994</v>
      </c>
      <c r="I54" s="131" t="s">
        <v>18507</v>
      </c>
      <c r="J54" s="131"/>
      <c r="K54" s="131"/>
      <c r="L54" s="131"/>
      <c r="M54" s="99"/>
      <c r="N54" s="131"/>
      <c r="O54" s="99"/>
      <c r="P54" s="131" t="s">
        <v>18639</v>
      </c>
      <c r="Q54" s="131"/>
      <c r="R54" s="99"/>
      <c r="S54" s="131"/>
      <c r="T54" s="131"/>
      <c r="U54" s="131"/>
      <c r="V54" s="96">
        <v>1</v>
      </c>
      <c r="W54" s="175" t="s">
        <v>20727</v>
      </c>
      <c r="X54" s="235"/>
      <c r="Y54" s="239">
        <v>34669</v>
      </c>
      <c r="AA54" s="156"/>
      <c r="AB54" s="156"/>
    </row>
    <row r="55" spans="1:28" ht="15" customHeight="1" x14ac:dyDescent="0.25">
      <c r="A55" s="131">
        <v>49</v>
      </c>
      <c r="B55" s="152" t="s">
        <v>18637</v>
      </c>
      <c r="C55" s="131" t="s">
        <v>18692</v>
      </c>
      <c r="D55" s="131" t="s">
        <v>30</v>
      </c>
      <c r="E55" s="131" t="s">
        <v>18690</v>
      </c>
      <c r="F55" s="131" t="s">
        <v>18677</v>
      </c>
      <c r="G55" s="131" t="s">
        <v>20728</v>
      </c>
      <c r="H55" s="131">
        <v>1994</v>
      </c>
      <c r="I55" s="131" t="s">
        <v>18507</v>
      </c>
      <c r="J55" s="131"/>
      <c r="K55" s="131"/>
      <c r="L55" s="131"/>
      <c r="M55" s="99"/>
      <c r="N55" s="131"/>
      <c r="O55" s="99"/>
      <c r="P55" s="131" t="s">
        <v>18639</v>
      </c>
      <c r="Q55" s="131"/>
      <c r="R55" s="99"/>
      <c r="S55" s="131"/>
      <c r="T55" s="131"/>
      <c r="U55" s="131"/>
      <c r="V55" s="96">
        <v>1</v>
      </c>
      <c r="W55" s="175" t="s">
        <v>20729</v>
      </c>
      <c r="X55" s="235"/>
      <c r="Y55" s="239">
        <v>34669</v>
      </c>
      <c r="AA55" s="156"/>
      <c r="AB55" s="156"/>
    </row>
    <row r="56" spans="1:28" ht="15" customHeight="1" x14ac:dyDescent="0.25">
      <c r="A56" s="131">
        <v>50</v>
      </c>
      <c r="B56" s="152" t="s">
        <v>18637</v>
      </c>
      <c r="C56" s="131" t="s">
        <v>18692</v>
      </c>
      <c r="D56" s="131" t="s">
        <v>30</v>
      </c>
      <c r="E56" s="131" t="s">
        <v>18690</v>
      </c>
      <c r="F56" s="131" t="s">
        <v>18677</v>
      </c>
      <c r="G56" s="131" t="s">
        <v>20730</v>
      </c>
      <c r="H56" s="131">
        <v>1994</v>
      </c>
      <c r="I56" s="131" t="s">
        <v>18507</v>
      </c>
      <c r="J56" s="131"/>
      <c r="K56" s="131"/>
      <c r="L56" s="131"/>
      <c r="M56" s="99"/>
      <c r="N56" s="131"/>
      <c r="O56" s="99"/>
      <c r="P56" s="131" t="s">
        <v>18639</v>
      </c>
      <c r="Q56" s="131"/>
      <c r="R56" s="99"/>
      <c r="S56" s="131"/>
      <c r="T56" s="131"/>
      <c r="U56" s="131"/>
      <c r="V56" s="96">
        <v>1</v>
      </c>
      <c r="W56" s="175" t="s">
        <v>20731</v>
      </c>
      <c r="X56" s="235"/>
      <c r="Y56" s="239">
        <v>34669</v>
      </c>
      <c r="AA56" s="156"/>
      <c r="AB56" s="156"/>
    </row>
    <row r="57" spans="1:28" ht="15" customHeight="1" x14ac:dyDescent="0.25">
      <c r="A57" s="131">
        <v>51</v>
      </c>
      <c r="B57" s="152" t="s">
        <v>18637</v>
      </c>
      <c r="C57" s="131" t="s">
        <v>18692</v>
      </c>
      <c r="D57" s="131" t="s">
        <v>30</v>
      </c>
      <c r="E57" s="131" t="s">
        <v>18690</v>
      </c>
      <c r="F57" s="131" t="s">
        <v>18677</v>
      </c>
      <c r="G57" s="131" t="s">
        <v>20732</v>
      </c>
      <c r="H57" s="131">
        <v>1994</v>
      </c>
      <c r="I57" s="131" t="s">
        <v>18507</v>
      </c>
      <c r="J57" s="131"/>
      <c r="K57" s="131"/>
      <c r="L57" s="131"/>
      <c r="M57" s="99"/>
      <c r="N57" s="131"/>
      <c r="O57" s="99"/>
      <c r="P57" s="131"/>
      <c r="Q57" s="131" t="s">
        <v>18639</v>
      </c>
      <c r="R57" s="99"/>
      <c r="S57" s="131"/>
      <c r="T57" s="131"/>
      <c r="U57" s="131"/>
      <c r="V57" s="96">
        <v>1</v>
      </c>
      <c r="W57" s="175" t="s">
        <v>20733</v>
      </c>
      <c r="X57" s="235"/>
      <c r="Y57" s="239">
        <v>34669</v>
      </c>
      <c r="AA57" s="156"/>
      <c r="AB57" s="156"/>
    </row>
    <row r="58" spans="1:28" ht="15" customHeight="1" x14ac:dyDescent="0.25">
      <c r="A58" s="131">
        <v>52</v>
      </c>
      <c r="B58" s="152" t="s">
        <v>18637</v>
      </c>
      <c r="C58" s="131" t="s">
        <v>18692</v>
      </c>
      <c r="D58" s="131" t="s">
        <v>30</v>
      </c>
      <c r="E58" s="131" t="s">
        <v>18690</v>
      </c>
      <c r="F58" s="131" t="s">
        <v>18677</v>
      </c>
      <c r="G58" s="131" t="s">
        <v>20734</v>
      </c>
      <c r="H58" s="131">
        <v>1994</v>
      </c>
      <c r="I58" s="131" t="s">
        <v>18507</v>
      </c>
      <c r="J58" s="131"/>
      <c r="K58" s="131"/>
      <c r="L58" s="131"/>
      <c r="M58" s="99"/>
      <c r="N58" s="131"/>
      <c r="O58" s="99"/>
      <c r="P58" s="131"/>
      <c r="Q58" s="131" t="s">
        <v>18639</v>
      </c>
      <c r="R58" s="99"/>
      <c r="S58" s="131"/>
      <c r="T58" s="131"/>
      <c r="U58" s="131"/>
      <c r="V58" s="96">
        <v>1</v>
      </c>
      <c r="W58" s="175" t="s">
        <v>20735</v>
      </c>
      <c r="X58" s="235"/>
      <c r="Y58" s="239">
        <v>34669</v>
      </c>
      <c r="AA58" s="156"/>
      <c r="AB58" s="156"/>
    </row>
    <row r="59" spans="1:28" ht="15" customHeight="1" x14ac:dyDescent="0.25">
      <c r="A59" s="131">
        <v>53</v>
      </c>
      <c r="B59" s="152" t="s">
        <v>18637</v>
      </c>
      <c r="C59" s="131" t="s">
        <v>18692</v>
      </c>
      <c r="D59" s="131" t="s">
        <v>30</v>
      </c>
      <c r="E59" s="131" t="s">
        <v>18690</v>
      </c>
      <c r="F59" s="131" t="s">
        <v>18677</v>
      </c>
      <c r="G59" s="131" t="s">
        <v>20736</v>
      </c>
      <c r="H59" s="131">
        <v>1994</v>
      </c>
      <c r="I59" s="131" t="s">
        <v>18507</v>
      </c>
      <c r="J59" s="131"/>
      <c r="K59" s="131"/>
      <c r="L59" s="131"/>
      <c r="M59" s="99"/>
      <c r="N59" s="131"/>
      <c r="O59" s="99"/>
      <c r="P59" s="131"/>
      <c r="Q59" s="131" t="s">
        <v>18639</v>
      </c>
      <c r="R59" s="99"/>
      <c r="S59" s="131"/>
      <c r="T59" s="131"/>
      <c r="U59" s="131"/>
      <c r="V59" s="96">
        <v>1</v>
      </c>
      <c r="W59" s="175" t="s">
        <v>20737</v>
      </c>
      <c r="X59" s="235"/>
      <c r="Y59" s="239">
        <v>34669</v>
      </c>
      <c r="AA59" s="156"/>
      <c r="AB59" s="156"/>
    </row>
    <row r="60" spans="1:28" ht="15" customHeight="1" x14ac:dyDescent="0.25">
      <c r="A60" s="131">
        <v>54</v>
      </c>
      <c r="B60" s="152" t="s">
        <v>18637</v>
      </c>
      <c r="C60" s="131" t="s">
        <v>18692</v>
      </c>
      <c r="D60" s="131" t="s">
        <v>30</v>
      </c>
      <c r="E60" s="131" t="s">
        <v>18690</v>
      </c>
      <c r="F60" s="131" t="s">
        <v>18677</v>
      </c>
      <c r="G60" s="131" t="s">
        <v>20738</v>
      </c>
      <c r="H60" s="131">
        <v>1994</v>
      </c>
      <c r="I60" s="131" t="s">
        <v>18507</v>
      </c>
      <c r="J60" s="131"/>
      <c r="K60" s="131"/>
      <c r="L60" s="131"/>
      <c r="M60" s="99"/>
      <c r="N60" s="131"/>
      <c r="O60" s="99"/>
      <c r="P60" s="131"/>
      <c r="Q60" s="131" t="s">
        <v>18639</v>
      </c>
      <c r="R60" s="99"/>
      <c r="S60" s="131"/>
      <c r="T60" s="131"/>
      <c r="U60" s="131"/>
      <c r="V60" s="96">
        <v>1</v>
      </c>
      <c r="W60" s="175" t="s">
        <v>20739</v>
      </c>
      <c r="X60" s="235"/>
      <c r="Y60" s="239">
        <v>34669</v>
      </c>
      <c r="AA60" s="156"/>
      <c r="AB60" s="156"/>
    </row>
    <row r="61" spans="1:28" ht="15" customHeight="1" x14ac:dyDescent="0.25">
      <c r="A61" s="131">
        <v>55</v>
      </c>
      <c r="B61" s="152" t="s">
        <v>18637</v>
      </c>
      <c r="C61" s="131" t="s">
        <v>18692</v>
      </c>
      <c r="D61" s="131" t="s">
        <v>30</v>
      </c>
      <c r="E61" s="131" t="s">
        <v>18690</v>
      </c>
      <c r="F61" s="131" t="s">
        <v>18677</v>
      </c>
      <c r="G61" s="131" t="s">
        <v>20740</v>
      </c>
      <c r="H61" s="131">
        <v>1994</v>
      </c>
      <c r="I61" s="131" t="s">
        <v>18507</v>
      </c>
      <c r="J61" s="131"/>
      <c r="K61" s="131"/>
      <c r="L61" s="131"/>
      <c r="M61" s="99"/>
      <c r="N61" s="131"/>
      <c r="O61" s="99"/>
      <c r="P61" s="131"/>
      <c r="Q61" s="131" t="s">
        <v>18639</v>
      </c>
      <c r="R61" s="99"/>
      <c r="S61" s="131"/>
      <c r="T61" s="131"/>
      <c r="U61" s="131"/>
      <c r="V61" s="96">
        <v>1</v>
      </c>
      <c r="W61" s="175" t="s">
        <v>20741</v>
      </c>
      <c r="X61" s="235"/>
      <c r="Y61" s="239">
        <v>34669</v>
      </c>
      <c r="AA61" s="156"/>
      <c r="AB61" s="156"/>
    </row>
    <row r="62" spans="1:28" ht="15" customHeight="1" x14ac:dyDescent="0.25">
      <c r="A62" s="131">
        <v>56</v>
      </c>
      <c r="B62" s="152" t="s">
        <v>18637</v>
      </c>
      <c r="C62" s="131" t="s">
        <v>18692</v>
      </c>
      <c r="D62" s="131" t="s">
        <v>30</v>
      </c>
      <c r="E62" s="131" t="s">
        <v>18690</v>
      </c>
      <c r="F62" s="131" t="s">
        <v>18677</v>
      </c>
      <c r="G62" s="131" t="s">
        <v>20742</v>
      </c>
      <c r="H62" s="131">
        <v>1994</v>
      </c>
      <c r="I62" s="131" t="s">
        <v>18507</v>
      </c>
      <c r="J62" s="131"/>
      <c r="K62" s="131"/>
      <c r="L62" s="131"/>
      <c r="M62" s="99"/>
      <c r="N62" s="131"/>
      <c r="O62" s="99"/>
      <c r="P62" s="131"/>
      <c r="Q62" s="131"/>
      <c r="R62" s="99"/>
      <c r="S62" s="131" t="s">
        <v>18639</v>
      </c>
      <c r="T62" s="131"/>
      <c r="U62" s="131"/>
      <c r="V62" s="96">
        <v>1</v>
      </c>
      <c r="W62" s="175" t="s">
        <v>20743</v>
      </c>
      <c r="X62" s="235"/>
      <c r="Y62" s="239">
        <v>34669</v>
      </c>
      <c r="AA62" s="156"/>
      <c r="AB62" s="156"/>
    </row>
    <row r="63" spans="1:28" ht="15" customHeight="1" x14ac:dyDescent="0.25">
      <c r="A63" s="131">
        <v>57</v>
      </c>
      <c r="B63" s="152" t="s">
        <v>18637</v>
      </c>
      <c r="C63" s="131" t="s">
        <v>18692</v>
      </c>
      <c r="D63" s="131" t="s">
        <v>30</v>
      </c>
      <c r="E63" s="131" t="s">
        <v>18690</v>
      </c>
      <c r="F63" s="131" t="s">
        <v>18677</v>
      </c>
      <c r="G63" s="131" t="s">
        <v>20744</v>
      </c>
      <c r="H63" s="131">
        <v>1994</v>
      </c>
      <c r="I63" s="131" t="s">
        <v>18507</v>
      </c>
      <c r="J63" s="131"/>
      <c r="K63" s="131"/>
      <c r="L63" s="131"/>
      <c r="M63" s="99"/>
      <c r="N63" s="131"/>
      <c r="O63" s="99"/>
      <c r="P63" s="131"/>
      <c r="Q63" s="131"/>
      <c r="R63" s="99"/>
      <c r="S63" s="131" t="s">
        <v>18639</v>
      </c>
      <c r="T63" s="131"/>
      <c r="U63" s="131"/>
      <c r="V63" s="96">
        <v>1</v>
      </c>
      <c r="W63" s="175" t="s">
        <v>20745</v>
      </c>
      <c r="X63" s="235"/>
      <c r="Y63" s="239">
        <v>34669</v>
      </c>
      <c r="AA63" s="156"/>
      <c r="AB63" s="156"/>
    </row>
    <row r="64" spans="1:28" ht="15" customHeight="1" x14ac:dyDescent="0.25">
      <c r="A64" s="131">
        <v>58</v>
      </c>
      <c r="B64" s="152" t="s">
        <v>18637</v>
      </c>
      <c r="C64" s="131" t="s">
        <v>18692</v>
      </c>
      <c r="D64" s="131" t="s">
        <v>30</v>
      </c>
      <c r="E64" s="131" t="s">
        <v>18690</v>
      </c>
      <c r="F64" s="131" t="s">
        <v>18677</v>
      </c>
      <c r="G64" s="131" t="s">
        <v>20746</v>
      </c>
      <c r="H64" s="131">
        <v>1994</v>
      </c>
      <c r="I64" s="131" t="s">
        <v>18507</v>
      </c>
      <c r="J64" s="131"/>
      <c r="K64" s="131"/>
      <c r="L64" s="131"/>
      <c r="M64" s="99"/>
      <c r="N64" s="131"/>
      <c r="O64" s="99"/>
      <c r="P64" s="131"/>
      <c r="Q64" s="131"/>
      <c r="R64" s="99"/>
      <c r="S64" s="131" t="s">
        <v>18639</v>
      </c>
      <c r="T64" s="131"/>
      <c r="U64" s="131"/>
      <c r="V64" s="96">
        <v>1</v>
      </c>
      <c r="W64" s="175" t="s">
        <v>20747</v>
      </c>
      <c r="X64" s="235"/>
      <c r="Y64" s="239">
        <v>34669</v>
      </c>
      <c r="AA64" s="156"/>
      <c r="AB64" s="156"/>
    </row>
    <row r="65" spans="1:28" ht="15" customHeight="1" x14ac:dyDescent="0.25">
      <c r="A65" s="131">
        <v>59</v>
      </c>
      <c r="B65" s="152" t="s">
        <v>18637</v>
      </c>
      <c r="C65" s="131" t="s">
        <v>18692</v>
      </c>
      <c r="D65" s="131" t="s">
        <v>640</v>
      </c>
      <c r="E65" s="131" t="s">
        <v>18690</v>
      </c>
      <c r="F65" s="131" t="s">
        <v>18677</v>
      </c>
      <c r="G65" s="131" t="s">
        <v>20748</v>
      </c>
      <c r="H65" s="131">
        <v>1994</v>
      </c>
      <c r="I65" s="131" t="s">
        <v>18507</v>
      </c>
      <c r="J65" s="131"/>
      <c r="K65" s="131"/>
      <c r="L65" s="131"/>
      <c r="M65" s="99"/>
      <c r="N65" s="131"/>
      <c r="O65" s="99" t="s">
        <v>18639</v>
      </c>
      <c r="P65" s="131"/>
      <c r="Q65" s="131"/>
      <c r="R65" s="99"/>
      <c r="S65" s="131"/>
      <c r="T65" s="131"/>
      <c r="U65" s="131"/>
      <c r="V65" s="96">
        <v>1</v>
      </c>
      <c r="W65" s="175" t="s">
        <v>20749</v>
      </c>
      <c r="X65" s="235"/>
      <c r="Y65" s="239">
        <v>34683</v>
      </c>
      <c r="AA65" s="156"/>
      <c r="AB65" s="156"/>
    </row>
    <row r="66" spans="1:28" ht="15" customHeight="1" x14ac:dyDescent="0.25">
      <c r="A66" s="131">
        <v>60</v>
      </c>
      <c r="B66" s="152" t="s">
        <v>18637</v>
      </c>
      <c r="C66" s="131" t="s">
        <v>18692</v>
      </c>
      <c r="D66" s="131" t="s">
        <v>640</v>
      </c>
      <c r="E66" s="131" t="s">
        <v>18690</v>
      </c>
      <c r="F66" s="131" t="s">
        <v>18677</v>
      </c>
      <c r="G66" s="131" t="s">
        <v>20750</v>
      </c>
      <c r="H66" s="131">
        <v>1994</v>
      </c>
      <c r="I66" s="131" t="s">
        <v>18507</v>
      </c>
      <c r="J66" s="131"/>
      <c r="K66" s="131"/>
      <c r="L66" s="131"/>
      <c r="M66" s="99"/>
      <c r="N66" s="131"/>
      <c r="O66" s="99" t="s">
        <v>18639</v>
      </c>
      <c r="P66" s="131"/>
      <c r="Q66" s="131"/>
      <c r="R66" s="99"/>
      <c r="S66" s="131"/>
      <c r="T66" s="131"/>
      <c r="U66" s="131"/>
      <c r="V66" s="96">
        <v>1</v>
      </c>
      <c r="W66" s="175" t="s">
        <v>20751</v>
      </c>
      <c r="X66" s="235"/>
      <c r="Y66" s="239">
        <v>34683</v>
      </c>
      <c r="AA66" s="156"/>
      <c r="AB66" s="156"/>
    </row>
    <row r="67" spans="1:28" ht="15" customHeight="1" x14ac:dyDescent="0.25">
      <c r="A67" s="131">
        <v>61</v>
      </c>
      <c r="B67" s="152" t="s">
        <v>18637</v>
      </c>
      <c r="C67" s="131" t="s">
        <v>18638</v>
      </c>
      <c r="D67" s="131" t="s">
        <v>113</v>
      </c>
      <c r="E67" s="131" t="s">
        <v>18690</v>
      </c>
      <c r="F67" s="131" t="s">
        <v>18677</v>
      </c>
      <c r="G67" s="131" t="s">
        <v>20752</v>
      </c>
      <c r="H67" s="131">
        <v>1994</v>
      </c>
      <c r="I67" s="131" t="s">
        <v>18507</v>
      </c>
      <c r="J67" s="131"/>
      <c r="K67" s="131"/>
      <c r="L67" s="131"/>
      <c r="M67" s="99"/>
      <c r="N67" s="131"/>
      <c r="O67" s="99" t="s">
        <v>18639</v>
      </c>
      <c r="P67" s="131"/>
      <c r="Q67" s="131"/>
      <c r="R67" s="99"/>
      <c r="S67" s="131"/>
      <c r="T67" s="131"/>
      <c r="U67" s="131"/>
      <c r="V67" s="96">
        <v>1</v>
      </c>
      <c r="W67" s="175" t="s">
        <v>20753</v>
      </c>
      <c r="X67" s="235"/>
      <c r="Y67" s="239">
        <v>34688</v>
      </c>
      <c r="AA67" s="156"/>
      <c r="AB67" s="156"/>
    </row>
    <row r="68" spans="1:28" ht="15" customHeight="1" x14ac:dyDescent="0.25">
      <c r="A68" s="131">
        <v>62</v>
      </c>
      <c r="B68" s="152" t="s">
        <v>18637</v>
      </c>
      <c r="C68" s="131" t="s">
        <v>18692</v>
      </c>
      <c r="D68" s="131" t="s">
        <v>45</v>
      </c>
      <c r="E68" s="131" t="s">
        <v>18690</v>
      </c>
      <c r="F68" s="131" t="s">
        <v>18677</v>
      </c>
      <c r="G68" s="131" t="s">
        <v>20754</v>
      </c>
      <c r="H68" s="131">
        <v>1995</v>
      </c>
      <c r="I68" s="131" t="s">
        <v>18507</v>
      </c>
      <c r="J68" s="131"/>
      <c r="K68" s="131"/>
      <c r="L68" s="131"/>
      <c r="M68" s="99"/>
      <c r="N68" s="131"/>
      <c r="O68" s="99"/>
      <c r="P68" s="131"/>
      <c r="Q68" s="131"/>
      <c r="R68" s="99"/>
      <c r="S68" s="131" t="s">
        <v>18639</v>
      </c>
      <c r="T68" s="131"/>
      <c r="U68" s="131"/>
      <c r="V68" s="96">
        <v>1</v>
      </c>
      <c r="W68" s="175" t="s">
        <v>20755</v>
      </c>
      <c r="X68" s="235"/>
      <c r="Y68" s="239">
        <v>35062</v>
      </c>
      <c r="AA68" s="156"/>
      <c r="AB68" s="156"/>
    </row>
    <row r="69" spans="1:28" ht="15" customHeight="1" x14ac:dyDescent="0.25">
      <c r="A69" s="131">
        <v>63</v>
      </c>
      <c r="B69" s="152" t="s">
        <v>18637</v>
      </c>
      <c r="C69" s="131" t="s">
        <v>18692</v>
      </c>
      <c r="D69" s="131" t="s">
        <v>45</v>
      </c>
      <c r="E69" s="131" t="s">
        <v>18690</v>
      </c>
      <c r="F69" s="131" t="s">
        <v>18677</v>
      </c>
      <c r="G69" s="131" t="s">
        <v>20756</v>
      </c>
      <c r="H69" s="131">
        <v>1995</v>
      </c>
      <c r="I69" s="131" t="s">
        <v>18507</v>
      </c>
      <c r="J69" s="131"/>
      <c r="K69" s="131"/>
      <c r="L69" s="131"/>
      <c r="M69" s="99"/>
      <c r="N69" s="131"/>
      <c r="O69" s="99"/>
      <c r="P69" s="131"/>
      <c r="Q69" s="131"/>
      <c r="R69" s="99"/>
      <c r="S69" s="131" t="s">
        <v>18639</v>
      </c>
      <c r="T69" s="131"/>
      <c r="U69" s="131"/>
      <c r="V69" s="96">
        <v>1</v>
      </c>
      <c r="W69" s="175" t="s">
        <v>20757</v>
      </c>
      <c r="X69" s="235"/>
      <c r="Y69" s="239">
        <v>35062</v>
      </c>
      <c r="AA69" s="156"/>
      <c r="AB69" s="156"/>
    </row>
    <row r="70" spans="1:28" ht="15" customHeight="1" x14ac:dyDescent="0.25">
      <c r="A70" s="131">
        <v>64</v>
      </c>
      <c r="B70" s="152" t="s">
        <v>18637</v>
      </c>
      <c r="C70" s="131" t="s">
        <v>18692</v>
      </c>
      <c r="D70" s="131" t="s">
        <v>45</v>
      </c>
      <c r="E70" s="131" t="s">
        <v>18690</v>
      </c>
      <c r="F70" s="131" t="s">
        <v>18677</v>
      </c>
      <c r="G70" s="131" t="s">
        <v>20758</v>
      </c>
      <c r="H70" s="131">
        <v>1995</v>
      </c>
      <c r="I70" s="131" t="s">
        <v>18507</v>
      </c>
      <c r="J70" s="131"/>
      <c r="K70" s="131"/>
      <c r="L70" s="131"/>
      <c r="M70" s="99"/>
      <c r="N70" s="131"/>
      <c r="O70" s="99"/>
      <c r="P70" s="131"/>
      <c r="Q70" s="131"/>
      <c r="R70" s="99"/>
      <c r="S70" s="131" t="s">
        <v>18639</v>
      </c>
      <c r="T70" s="131"/>
      <c r="U70" s="131"/>
      <c r="V70" s="96">
        <v>1</v>
      </c>
      <c r="W70" s="175" t="s">
        <v>20759</v>
      </c>
      <c r="X70" s="235"/>
      <c r="Y70" s="239">
        <v>35062</v>
      </c>
      <c r="AA70" s="156"/>
      <c r="AB70" s="156"/>
    </row>
    <row r="71" spans="1:28" ht="15" customHeight="1" x14ac:dyDescent="0.25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1:28" ht="15" customHeight="1" x14ac:dyDescent="0.25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</row>
    <row r="73" spans="1:28" ht="15" customHeight="1" x14ac:dyDescent="0.25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</row>
    <row r="74" spans="1:28" ht="15" customHeight="1" x14ac:dyDescent="0.25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</row>
    <row r="75" spans="1:28" ht="15" customHeight="1" x14ac:dyDescent="0.25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</row>
    <row r="76" spans="1:28" ht="15" customHeight="1" x14ac:dyDescent="0.25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</row>
    <row r="77" spans="1:28" ht="15" customHeigh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</row>
    <row r="78" spans="1:28" ht="15" customHeight="1" x14ac:dyDescent="0.25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</row>
    <row r="79" spans="1:28" ht="15" customHeight="1" x14ac:dyDescent="0.25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</row>
    <row r="80" spans="1:28" ht="15" customHeight="1" x14ac:dyDescent="0.25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</row>
    <row r="81" spans="1:21" ht="15" customHeight="1" x14ac:dyDescent="0.25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</row>
    <row r="82" spans="1:21" ht="15" customHeight="1" x14ac:dyDescent="0.25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</row>
    <row r="83" spans="1:21" ht="15" customHeight="1" x14ac:dyDescent="0.25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</row>
    <row r="84" spans="1:21" ht="15" customHeight="1" x14ac:dyDescent="0.25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</row>
    <row r="85" spans="1:21" ht="15" customHeight="1" x14ac:dyDescent="0.25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</row>
    <row r="86" spans="1:21" ht="15" customHeight="1" x14ac:dyDescent="0.25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</row>
    <row r="87" spans="1:21" ht="15" customHeight="1" x14ac:dyDescent="0.25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</row>
    <row r="88" spans="1:21" ht="15" customHeight="1" x14ac:dyDescent="0.25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</row>
    <row r="89" spans="1:21" ht="15" customHeight="1" x14ac:dyDescent="0.25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</row>
    <row r="90" spans="1:21" ht="15" customHeight="1" x14ac:dyDescent="0.25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</row>
    <row r="91" spans="1:21" ht="15" customHeight="1" x14ac:dyDescent="0.25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</row>
    <row r="92" spans="1:21" ht="15" customHeight="1" x14ac:dyDescent="0.25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</row>
    <row r="93" spans="1:21" ht="15" customHeight="1" x14ac:dyDescent="0.25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</row>
    <row r="94" spans="1:21" ht="15" customHeight="1" x14ac:dyDescent="0.25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</row>
    <row r="95" spans="1:21" ht="15" customHeight="1" x14ac:dyDescent="0.25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</row>
    <row r="96" spans="1:21" ht="15" customHeight="1" x14ac:dyDescent="0.25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</row>
    <row r="97" spans="1:21" ht="15" customHeight="1" x14ac:dyDescent="0.25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</row>
    <row r="98" spans="1:21" ht="15" customHeight="1" x14ac:dyDescent="0.25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</row>
    <row r="99" spans="1:21" ht="15" customHeight="1" x14ac:dyDescent="0.25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</row>
    <row r="100" spans="1:21" ht="15" customHeight="1" x14ac:dyDescent="0.25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</row>
    <row r="101" spans="1:21" ht="15" customHeight="1" x14ac:dyDescent="0.25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</row>
    <row r="102" spans="1:21" ht="15" customHeight="1" x14ac:dyDescent="0.25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</row>
    <row r="103" spans="1:21" ht="15" customHeight="1" x14ac:dyDescent="0.25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</row>
    <row r="104" spans="1:21" ht="15" customHeight="1" x14ac:dyDescent="0.25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</row>
    <row r="105" spans="1:21" ht="15" customHeight="1" x14ac:dyDescent="0.25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</row>
    <row r="106" spans="1:21" ht="15" customHeight="1" x14ac:dyDescent="0.25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</row>
    <row r="107" spans="1:21" ht="15" customHeight="1" x14ac:dyDescent="0.25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</row>
    <row r="108" spans="1:21" ht="15" customHeight="1" x14ac:dyDescent="0.25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</row>
    <row r="109" spans="1:21" ht="15" customHeight="1" x14ac:dyDescent="0.25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</row>
    <row r="110" spans="1:21" ht="15" customHeight="1" x14ac:dyDescent="0.25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</row>
    <row r="111" spans="1:21" ht="15" customHeight="1" x14ac:dyDescent="0.25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</row>
    <row r="112" spans="1:21" ht="15" customHeight="1" x14ac:dyDescent="0.25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</row>
    <row r="113" spans="1:21" ht="15" customHeight="1" x14ac:dyDescent="0.25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</row>
    <row r="114" spans="1:21" ht="15" customHeight="1" x14ac:dyDescent="0.2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</row>
    <row r="115" spans="1:21" ht="15" customHeight="1" x14ac:dyDescent="0.2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</row>
    <row r="116" spans="1:21" ht="15" customHeight="1" x14ac:dyDescent="0.2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</row>
    <row r="117" spans="1:21" ht="15" customHeight="1" x14ac:dyDescent="0.2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</row>
    <row r="118" spans="1:21" ht="15" customHeight="1" x14ac:dyDescent="0.2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</row>
    <row r="119" spans="1:21" ht="15" customHeight="1" x14ac:dyDescent="0.25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</row>
    <row r="120" spans="1:21" ht="15" customHeight="1" x14ac:dyDescent="0.25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</row>
    <row r="121" spans="1:21" ht="15" customHeight="1" x14ac:dyDescent="0.25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</row>
    <row r="122" spans="1:21" ht="15" customHeight="1" x14ac:dyDescent="0.25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</row>
    <row r="123" spans="1:21" ht="15" customHeight="1" x14ac:dyDescent="0.25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</row>
    <row r="124" spans="1:21" ht="15" customHeight="1" x14ac:dyDescent="0.25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</row>
    <row r="125" spans="1:21" ht="15" customHeight="1" x14ac:dyDescent="0.25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</row>
    <row r="126" spans="1:21" ht="15" customHeight="1" x14ac:dyDescent="0.25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</row>
    <row r="127" spans="1:21" ht="15" customHeight="1" x14ac:dyDescent="0.25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</row>
    <row r="128" spans="1:21" ht="15" customHeight="1" x14ac:dyDescent="0.25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</row>
    <row r="129" spans="1:21" ht="15" customHeight="1" x14ac:dyDescent="0.25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</row>
    <row r="130" spans="1:21" ht="15" customHeight="1" x14ac:dyDescent="0.2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</row>
    <row r="131" spans="1:21" ht="15" customHeight="1" x14ac:dyDescent="0.25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</row>
    <row r="132" spans="1:21" ht="15" customHeight="1" x14ac:dyDescent="0.25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</row>
    <row r="133" spans="1:21" ht="15" customHeight="1" x14ac:dyDescent="0.25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</row>
    <row r="134" spans="1:21" ht="15" customHeight="1" x14ac:dyDescent="0.25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</row>
    <row r="135" spans="1:21" ht="15" customHeight="1" x14ac:dyDescent="0.25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</row>
    <row r="136" spans="1:21" ht="15" customHeight="1" x14ac:dyDescent="0.25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</row>
    <row r="137" spans="1:21" ht="15" customHeight="1" x14ac:dyDescent="0.25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</row>
    <row r="138" spans="1:21" ht="15" customHeight="1" x14ac:dyDescent="0.25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</row>
    <row r="139" spans="1:21" ht="15" customHeight="1" x14ac:dyDescent="0.25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</row>
    <row r="140" spans="1:21" ht="15" customHeight="1" x14ac:dyDescent="0.25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</row>
    <row r="141" spans="1:21" ht="15" customHeight="1" x14ac:dyDescent="0.2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</row>
    <row r="142" spans="1:21" ht="15" customHeight="1" x14ac:dyDescent="0.2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</row>
    <row r="143" spans="1:21" ht="15" customHeight="1" x14ac:dyDescent="0.25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</row>
    <row r="144" spans="1:21" ht="15" customHeight="1" x14ac:dyDescent="0.2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</row>
    <row r="145" spans="1:21" ht="15" customHeight="1" x14ac:dyDescent="0.2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</row>
    <row r="146" spans="1:21" ht="15" customHeight="1" x14ac:dyDescent="0.2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</row>
    <row r="147" spans="1:21" ht="15" customHeight="1" x14ac:dyDescent="0.2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</row>
    <row r="148" spans="1:21" ht="15" customHeight="1" x14ac:dyDescent="0.2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</row>
    <row r="149" spans="1:21" ht="15" customHeight="1" x14ac:dyDescent="0.25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</row>
    <row r="150" spans="1:21" ht="15" customHeight="1" x14ac:dyDescent="0.25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</row>
    <row r="151" spans="1:21" ht="15" customHeight="1" x14ac:dyDescent="0.2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</row>
    <row r="152" spans="1:21" ht="15" customHeight="1" x14ac:dyDescent="0.2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</row>
    <row r="153" spans="1:21" ht="15" customHeight="1" x14ac:dyDescent="0.25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</row>
    <row r="154" spans="1:21" ht="15" customHeight="1" x14ac:dyDescent="0.25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</row>
    <row r="155" spans="1:21" ht="15" customHeight="1" x14ac:dyDescent="0.25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</row>
    <row r="156" spans="1:21" ht="15" customHeight="1" x14ac:dyDescent="0.25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</row>
    <row r="157" spans="1:21" ht="15" customHeight="1" x14ac:dyDescent="0.25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</row>
    <row r="158" spans="1:21" ht="15" customHeight="1" x14ac:dyDescent="0.25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</row>
    <row r="159" spans="1:21" ht="15" customHeight="1" x14ac:dyDescent="0.25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</row>
    <row r="160" spans="1:21" ht="15" customHeight="1" x14ac:dyDescent="0.25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</row>
    <row r="161" spans="1:21" ht="15" customHeight="1" x14ac:dyDescent="0.25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</row>
    <row r="162" spans="1:21" ht="15" customHeight="1" x14ac:dyDescent="0.25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</row>
    <row r="163" spans="1:21" ht="15" customHeight="1" x14ac:dyDescent="0.25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</row>
    <row r="164" spans="1:21" ht="15" customHeight="1" x14ac:dyDescent="0.25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</row>
    <row r="165" spans="1:21" ht="15" customHeight="1" x14ac:dyDescent="0.25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</row>
    <row r="166" spans="1:21" ht="15" customHeight="1" x14ac:dyDescent="0.25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</row>
    <row r="167" spans="1:21" ht="15" customHeight="1" x14ac:dyDescent="0.25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</row>
    <row r="168" spans="1:21" ht="15" customHeight="1" x14ac:dyDescent="0.25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</row>
    <row r="169" spans="1:21" ht="15" customHeight="1" x14ac:dyDescent="0.25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</row>
    <row r="170" spans="1:21" ht="15" customHeight="1" x14ac:dyDescent="0.25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</row>
    <row r="171" spans="1:21" ht="15" customHeight="1" x14ac:dyDescent="0.2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</row>
    <row r="172" spans="1:21" ht="15" customHeight="1" x14ac:dyDescent="0.2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</row>
    <row r="173" spans="1:21" ht="15" customHeight="1" x14ac:dyDescent="0.2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</row>
    <row r="174" spans="1:21" ht="15" customHeight="1" x14ac:dyDescent="0.2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</row>
    <row r="175" spans="1:21" ht="15" customHeight="1" x14ac:dyDescent="0.2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</row>
    <row r="176" spans="1:21" ht="15" customHeight="1" x14ac:dyDescent="0.2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</row>
    <row r="177" spans="1:21" ht="15" customHeight="1" x14ac:dyDescent="0.2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</row>
    <row r="178" spans="1:21" ht="15" customHeight="1" x14ac:dyDescent="0.25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</row>
    <row r="179" spans="1:21" ht="15" customHeight="1" x14ac:dyDescent="0.25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</row>
    <row r="180" spans="1:21" ht="15" customHeight="1" x14ac:dyDescent="0.25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</row>
    <row r="181" spans="1:21" ht="15" customHeight="1" x14ac:dyDescent="0.25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</row>
    <row r="182" spans="1:21" ht="15" customHeight="1" x14ac:dyDescent="0.25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</row>
    <row r="183" spans="1:21" ht="15" customHeight="1" x14ac:dyDescent="0.3">
      <c r="A183" s="141"/>
      <c r="B183" s="141"/>
      <c r="C183" s="191"/>
      <c r="D183" s="191"/>
      <c r="E183" s="191"/>
      <c r="F183" s="184"/>
      <c r="G183" s="141"/>
      <c r="H183" s="192"/>
      <c r="I183" s="192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</row>
    <row r="184" spans="1:21" ht="15" customHeight="1" x14ac:dyDescent="0.3">
      <c r="A184" s="141"/>
      <c r="B184" s="141"/>
      <c r="C184" s="191"/>
      <c r="D184" s="191"/>
      <c r="E184" s="191"/>
      <c r="F184" s="184"/>
      <c r="G184" s="141"/>
      <c r="H184" s="192"/>
      <c r="I184" s="192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</row>
    <row r="185" spans="1:21" ht="15" customHeight="1" x14ac:dyDescent="0.3">
      <c r="A185" s="141"/>
      <c r="B185" s="141"/>
      <c r="C185" s="191"/>
      <c r="D185" s="191"/>
      <c r="E185" s="191"/>
      <c r="F185" s="184"/>
      <c r="G185" s="141"/>
      <c r="H185" s="192"/>
      <c r="I185" s="192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</row>
    <row r="186" spans="1:21" ht="15" customHeight="1" x14ac:dyDescent="0.3">
      <c r="A186" s="141"/>
      <c r="B186" s="141"/>
      <c r="C186" s="191"/>
      <c r="D186" s="191"/>
      <c r="E186" s="191"/>
      <c r="F186" s="184"/>
      <c r="G186" s="141"/>
      <c r="H186" s="192"/>
      <c r="I186" s="192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</row>
    <row r="187" spans="1:21" ht="15" customHeight="1" x14ac:dyDescent="0.3">
      <c r="A187" s="141"/>
      <c r="B187" s="141"/>
      <c r="C187" s="191"/>
      <c r="D187" s="191"/>
      <c r="E187" s="191"/>
      <c r="F187" s="184"/>
      <c r="G187" s="141"/>
      <c r="H187" s="192"/>
      <c r="I187" s="192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</row>
    <row r="188" spans="1:21" ht="15" customHeight="1" x14ac:dyDescent="0.3">
      <c r="A188" s="141"/>
      <c r="B188" s="141"/>
      <c r="C188" s="191"/>
      <c r="D188" s="191"/>
      <c r="E188" s="191"/>
      <c r="F188" s="184"/>
      <c r="G188" s="141"/>
      <c r="H188" s="192"/>
      <c r="I188" s="192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</row>
    <row r="189" spans="1:21" ht="15" customHeight="1" x14ac:dyDescent="0.3">
      <c r="A189" s="141"/>
      <c r="B189" s="141"/>
      <c r="C189" s="191"/>
      <c r="D189" s="191"/>
      <c r="E189" s="191"/>
      <c r="F189" s="184"/>
      <c r="G189" s="141"/>
      <c r="H189" s="192"/>
      <c r="I189" s="192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</row>
    <row r="190" spans="1:21" ht="15" customHeight="1" x14ac:dyDescent="0.3">
      <c r="A190" s="141"/>
      <c r="B190" s="141"/>
      <c r="C190" s="191"/>
      <c r="D190" s="191"/>
      <c r="E190" s="191"/>
      <c r="F190" s="184"/>
      <c r="G190" s="141"/>
      <c r="H190" s="192"/>
      <c r="I190" s="192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</row>
    <row r="191" spans="1:21" ht="15" customHeight="1" x14ac:dyDescent="0.3">
      <c r="A191" s="141"/>
      <c r="B191" s="141"/>
      <c r="C191" s="191"/>
      <c r="D191" s="191"/>
      <c r="E191" s="191"/>
      <c r="F191" s="184"/>
      <c r="G191" s="141"/>
      <c r="H191" s="192"/>
      <c r="I191" s="192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</row>
    <row r="192" spans="1:21" ht="15" customHeight="1" x14ac:dyDescent="0.3">
      <c r="A192" s="141"/>
      <c r="B192" s="141"/>
      <c r="C192" s="191"/>
      <c r="D192" s="191"/>
      <c r="E192" s="191"/>
      <c r="F192" s="184"/>
      <c r="G192" s="141"/>
      <c r="H192" s="192"/>
      <c r="I192" s="192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</row>
    <row r="193" spans="1:21" ht="15" customHeight="1" x14ac:dyDescent="0.3">
      <c r="A193" s="141"/>
      <c r="B193" s="141"/>
      <c r="C193" s="191"/>
      <c r="D193" s="191"/>
      <c r="E193" s="191"/>
      <c r="F193" s="184"/>
      <c r="G193" s="141"/>
      <c r="H193" s="192"/>
      <c r="I193" s="192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</row>
    <row r="194" spans="1:21" ht="15" customHeight="1" x14ac:dyDescent="0.3">
      <c r="A194" s="141"/>
      <c r="B194" s="141"/>
      <c r="C194" s="191"/>
      <c r="D194" s="191"/>
      <c r="E194" s="191"/>
      <c r="F194" s="184"/>
      <c r="G194" s="141"/>
      <c r="H194" s="192"/>
      <c r="I194" s="192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</row>
    <row r="195" spans="1:21" ht="15" customHeight="1" x14ac:dyDescent="0.3">
      <c r="A195" s="141"/>
      <c r="B195" s="141"/>
      <c r="C195" s="191"/>
      <c r="D195" s="191"/>
      <c r="E195" s="191"/>
      <c r="F195" s="184"/>
      <c r="G195" s="141"/>
      <c r="H195" s="192"/>
      <c r="I195" s="192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</row>
    <row r="196" spans="1:21" ht="15" customHeight="1" x14ac:dyDescent="0.3">
      <c r="A196" s="141"/>
      <c r="B196" s="141"/>
      <c r="C196" s="191"/>
      <c r="D196" s="191"/>
      <c r="E196" s="191"/>
      <c r="F196" s="184"/>
      <c r="G196" s="141"/>
      <c r="H196" s="192"/>
      <c r="I196" s="192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</row>
    <row r="197" spans="1:21" ht="15" customHeight="1" x14ac:dyDescent="0.3">
      <c r="A197" s="141"/>
      <c r="B197" s="141"/>
      <c r="C197" s="191"/>
      <c r="D197" s="191"/>
      <c r="E197" s="191"/>
      <c r="F197" s="184"/>
      <c r="G197" s="141"/>
      <c r="H197" s="192"/>
      <c r="I197" s="192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</row>
    <row r="198" spans="1:21" ht="15" customHeight="1" x14ac:dyDescent="0.3">
      <c r="A198" s="141"/>
      <c r="B198" s="141"/>
      <c r="C198" s="191"/>
      <c r="D198" s="191"/>
      <c r="E198" s="191"/>
      <c r="F198" s="184"/>
      <c r="G198" s="141"/>
      <c r="H198" s="192"/>
      <c r="I198" s="192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</row>
    <row r="199" spans="1:21" ht="15" customHeight="1" x14ac:dyDescent="0.3">
      <c r="A199" s="141"/>
      <c r="B199" s="141"/>
      <c r="C199" s="191"/>
      <c r="D199" s="191"/>
      <c r="E199" s="191"/>
      <c r="F199" s="184"/>
      <c r="G199" s="141"/>
      <c r="H199" s="192"/>
      <c r="I199" s="192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</row>
    <row r="200" spans="1:21" ht="15" customHeight="1" x14ac:dyDescent="0.3">
      <c r="A200" s="141"/>
      <c r="B200" s="141"/>
      <c r="C200" s="191"/>
      <c r="D200" s="191"/>
      <c r="E200" s="191"/>
      <c r="F200" s="184"/>
      <c r="G200" s="141"/>
      <c r="H200" s="192"/>
      <c r="I200" s="192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</row>
    <row r="201" spans="1:21" ht="18.75" x14ac:dyDescent="0.25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</row>
  </sheetData>
  <autoFilter ref="A6:Z34"/>
  <mergeCells count="12">
    <mergeCell ref="W4:W5"/>
    <mergeCell ref="A3:U3"/>
    <mergeCell ref="A4:A5"/>
    <mergeCell ref="B4:B5"/>
    <mergeCell ref="C4:C5"/>
    <mergeCell ref="F4:F5"/>
    <mergeCell ref="G4:G5"/>
    <mergeCell ref="H4:H5"/>
    <mergeCell ref="I4:I5"/>
    <mergeCell ref="J4:U4"/>
    <mergeCell ref="D4:D5"/>
    <mergeCell ref="E4:E5"/>
  </mergeCells>
  <conditionalFormatting sqref="G71:G200">
    <cfRule type="duplicateValues" dxfId="0" priority="1"/>
  </conditionalFormatting>
  <pageMargins left="0.7" right="0.7" top="0.75" bottom="0.75" header="0.3" footer="0.3"/>
  <pageSetup paperSize="9" scale="3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72"/>
  <sheetViews>
    <sheetView view="pageBreakPreview" zoomScale="60" zoomScaleNormal="70" workbookViewId="0">
      <selection activeCell="S2" sqref="S2"/>
    </sheetView>
  </sheetViews>
  <sheetFormatPr defaultColWidth="15.85546875" defaultRowHeight="15.75" x14ac:dyDescent="0.25"/>
  <cols>
    <col min="1" max="1" width="5.5703125" style="193" customWidth="1"/>
    <col min="2" max="2" width="37.140625" style="194" customWidth="1"/>
    <col min="3" max="3" width="21.140625" style="194" hidden="1" customWidth="1"/>
    <col min="4" max="4" width="72.140625" style="195" bestFit="1" customWidth="1"/>
    <col min="5" max="5" width="20.140625" style="194" customWidth="1"/>
    <col min="6" max="6" width="15.85546875" style="194"/>
    <col min="7" max="7" width="30.42578125" style="194" customWidth="1"/>
    <col min="8" max="19" width="8" style="108" customWidth="1"/>
    <col min="20" max="20" width="15.85546875" style="194" customWidth="1"/>
    <col min="21" max="21" width="28.7109375" style="194" customWidth="1"/>
    <col min="22" max="22" width="15.85546875" style="194" customWidth="1"/>
    <col min="23" max="16384" width="15.85546875" style="194"/>
  </cols>
  <sheetData>
    <row r="1" spans="1:21" s="253" customFormat="1" x14ac:dyDescent="0.25">
      <c r="A1" s="252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5" t="s">
        <v>18670</v>
      </c>
    </row>
    <row r="2" spans="1:21" s="253" customFormat="1" x14ac:dyDescent="0.25">
      <c r="A2" s="252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</row>
    <row r="3" spans="1:21" s="253" customFormat="1" ht="26.25" x14ac:dyDescent="0.2">
      <c r="A3" s="302" t="s">
        <v>20815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196"/>
    </row>
    <row r="4" spans="1:21" s="253" customFormat="1" x14ac:dyDescent="0.25">
      <c r="A4" s="252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21" ht="16.5" customHeight="1" x14ac:dyDescent="0.2">
      <c r="A5" s="303" t="s">
        <v>18671</v>
      </c>
      <c r="B5" s="303" t="s">
        <v>18672</v>
      </c>
      <c r="C5" s="303" t="s">
        <v>18678</v>
      </c>
      <c r="D5" s="303" t="s">
        <v>18679</v>
      </c>
      <c r="E5" s="303" t="s">
        <v>18680</v>
      </c>
      <c r="F5" s="303" t="s">
        <v>18681</v>
      </c>
      <c r="G5" s="303" t="s">
        <v>18682</v>
      </c>
      <c r="H5" s="303" t="s">
        <v>18683</v>
      </c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</row>
    <row r="6" spans="1:21" ht="16.5" customHeight="1" x14ac:dyDescent="0.2">
      <c r="A6" s="303"/>
      <c r="B6" s="303"/>
      <c r="C6" s="303"/>
      <c r="D6" s="303"/>
      <c r="E6" s="303"/>
      <c r="F6" s="303"/>
      <c r="G6" s="303"/>
      <c r="H6" s="256">
        <v>1</v>
      </c>
      <c r="I6" s="256">
        <v>2</v>
      </c>
      <c r="J6" s="256">
        <v>3</v>
      </c>
      <c r="K6" s="256">
        <v>4</v>
      </c>
      <c r="L6" s="256">
        <v>5</v>
      </c>
      <c r="M6" s="256">
        <v>6</v>
      </c>
      <c r="N6" s="256">
        <v>7</v>
      </c>
      <c r="O6" s="256">
        <v>8</v>
      </c>
      <c r="P6" s="256">
        <v>9</v>
      </c>
      <c r="Q6" s="256">
        <v>10</v>
      </c>
      <c r="R6" s="256">
        <v>11</v>
      </c>
      <c r="S6" s="256">
        <v>12</v>
      </c>
    </row>
    <row r="7" spans="1:21" x14ac:dyDescent="0.2">
      <c r="A7" s="247">
        <v>1</v>
      </c>
      <c r="B7" s="247">
        <v>2</v>
      </c>
      <c r="C7" s="247"/>
      <c r="D7" s="247">
        <v>3</v>
      </c>
      <c r="E7" s="247">
        <v>8</v>
      </c>
      <c r="F7" s="247">
        <v>4</v>
      </c>
      <c r="G7" s="247">
        <v>5</v>
      </c>
      <c r="H7" s="247">
        <v>9</v>
      </c>
      <c r="I7" s="247">
        <v>10</v>
      </c>
      <c r="J7" s="247">
        <v>11</v>
      </c>
      <c r="K7" s="247">
        <v>12</v>
      </c>
      <c r="L7" s="247">
        <v>13</v>
      </c>
      <c r="M7" s="247">
        <v>14</v>
      </c>
      <c r="N7" s="247">
        <v>15</v>
      </c>
      <c r="O7" s="247">
        <v>16</v>
      </c>
      <c r="P7" s="247">
        <v>17</v>
      </c>
      <c r="Q7" s="247">
        <v>18</v>
      </c>
      <c r="R7" s="247">
        <v>19</v>
      </c>
      <c r="S7" s="247">
        <v>20</v>
      </c>
    </row>
    <row r="8" spans="1:21" ht="18.75" x14ac:dyDescent="0.3">
      <c r="A8" s="197">
        <v>1</v>
      </c>
      <c r="B8" s="131" t="s">
        <v>340</v>
      </c>
      <c r="C8" s="197"/>
      <c r="D8" s="175" t="s">
        <v>20633</v>
      </c>
      <c r="E8" s="99" t="s">
        <v>20760</v>
      </c>
      <c r="F8" s="131">
        <v>1970</v>
      </c>
      <c r="G8" s="248" t="s">
        <v>18507</v>
      </c>
      <c r="H8" s="131"/>
      <c r="I8" s="131"/>
      <c r="J8" s="131"/>
      <c r="K8" s="99" t="s">
        <v>18639</v>
      </c>
      <c r="L8" s="131"/>
      <c r="M8" s="99"/>
      <c r="N8" s="131"/>
      <c r="O8" s="131"/>
      <c r="P8" s="131"/>
      <c r="Q8" s="131"/>
      <c r="R8" s="131"/>
      <c r="S8" s="131"/>
      <c r="U8" s="131" t="s">
        <v>20632</v>
      </c>
    </row>
    <row r="9" spans="1:21" ht="18.75" x14ac:dyDescent="0.3">
      <c r="A9" s="197">
        <v>2</v>
      </c>
      <c r="B9" s="131" t="s">
        <v>98</v>
      </c>
      <c r="C9" s="197"/>
      <c r="D9" s="175" t="s">
        <v>20635</v>
      </c>
      <c r="E9" s="99" t="s">
        <v>18396</v>
      </c>
      <c r="F9" s="131">
        <v>1970</v>
      </c>
      <c r="G9" s="248" t="s">
        <v>18507</v>
      </c>
      <c r="H9" s="131"/>
      <c r="I9" s="131"/>
      <c r="J9" s="131"/>
      <c r="K9" s="99"/>
      <c r="L9" s="131"/>
      <c r="M9" s="99"/>
      <c r="N9" s="131"/>
      <c r="O9" s="131"/>
      <c r="P9" s="131"/>
      <c r="Q9" s="131" t="s">
        <v>18639</v>
      </c>
      <c r="R9" s="131"/>
      <c r="S9" s="131"/>
      <c r="U9" s="131" t="s">
        <v>20634</v>
      </c>
    </row>
    <row r="10" spans="1:21" ht="18.75" x14ac:dyDescent="0.3">
      <c r="A10" s="197">
        <v>3</v>
      </c>
      <c r="B10" s="131" t="s">
        <v>19</v>
      </c>
      <c r="C10" s="197"/>
      <c r="D10" s="175" t="s">
        <v>20637</v>
      </c>
      <c r="E10" s="99" t="s">
        <v>20761</v>
      </c>
      <c r="F10" s="131">
        <v>1970</v>
      </c>
      <c r="G10" s="248" t="s">
        <v>18507</v>
      </c>
      <c r="H10" s="131"/>
      <c r="I10" s="131"/>
      <c r="J10" s="131"/>
      <c r="K10" s="99"/>
      <c r="L10" s="131"/>
      <c r="M10" s="99"/>
      <c r="N10" s="131"/>
      <c r="O10" s="131"/>
      <c r="P10" s="131" t="s">
        <v>18639</v>
      </c>
      <c r="Q10" s="131"/>
      <c r="R10" s="131"/>
      <c r="S10" s="131"/>
      <c r="U10" s="131" t="s">
        <v>20636</v>
      </c>
    </row>
    <row r="11" spans="1:21" ht="18.75" x14ac:dyDescent="0.3">
      <c r="A11" s="197">
        <v>4</v>
      </c>
      <c r="B11" s="131" t="s">
        <v>0</v>
      </c>
      <c r="C11" s="197"/>
      <c r="D11" s="175" t="s">
        <v>20639</v>
      </c>
      <c r="E11" s="99" t="s">
        <v>20762</v>
      </c>
      <c r="F11" s="131">
        <v>1971</v>
      </c>
      <c r="G11" s="248" t="s">
        <v>18507</v>
      </c>
      <c r="H11" s="131"/>
      <c r="I11" s="131"/>
      <c r="J11" s="131"/>
      <c r="K11" s="99"/>
      <c r="L11" s="131"/>
      <c r="M11" s="99" t="s">
        <v>18639</v>
      </c>
      <c r="N11" s="131"/>
      <c r="O11" s="131"/>
      <c r="P11" s="131"/>
      <c r="Q11" s="131"/>
      <c r="R11" s="131"/>
      <c r="S11" s="131"/>
      <c r="U11" s="131" t="s">
        <v>20638</v>
      </c>
    </row>
    <row r="12" spans="1:21" ht="18.75" x14ac:dyDescent="0.3">
      <c r="A12" s="197">
        <v>5</v>
      </c>
      <c r="B12" s="131" t="s">
        <v>19</v>
      </c>
      <c r="C12" s="197"/>
      <c r="D12" s="175" t="s">
        <v>20641</v>
      </c>
      <c r="E12" s="99" t="s">
        <v>18403</v>
      </c>
      <c r="F12" s="131">
        <v>1971</v>
      </c>
      <c r="G12" s="248" t="s">
        <v>18507</v>
      </c>
      <c r="H12" s="131"/>
      <c r="I12" s="131"/>
      <c r="J12" s="131"/>
      <c r="K12" s="99"/>
      <c r="L12" s="131"/>
      <c r="M12" s="99"/>
      <c r="N12" s="131"/>
      <c r="O12" s="131"/>
      <c r="P12" s="131"/>
      <c r="Q12" s="131" t="s">
        <v>18639</v>
      </c>
      <c r="R12" s="131"/>
      <c r="S12" s="131"/>
      <c r="U12" s="131" t="s">
        <v>20640</v>
      </c>
    </row>
    <row r="13" spans="1:21" ht="18.75" x14ac:dyDescent="0.3">
      <c r="A13" s="197">
        <v>6</v>
      </c>
      <c r="B13" s="131" t="s">
        <v>1957</v>
      </c>
      <c r="C13" s="197"/>
      <c r="D13" s="175" t="s">
        <v>20643</v>
      </c>
      <c r="E13" s="99" t="s">
        <v>20763</v>
      </c>
      <c r="F13" s="131">
        <v>1971</v>
      </c>
      <c r="G13" s="248" t="s">
        <v>18507</v>
      </c>
      <c r="H13" s="131"/>
      <c r="I13" s="131"/>
      <c r="J13" s="131"/>
      <c r="K13" s="99"/>
      <c r="L13" s="131" t="s">
        <v>18639</v>
      </c>
      <c r="M13" s="99"/>
      <c r="N13" s="131"/>
      <c r="O13" s="131"/>
      <c r="P13" s="131"/>
      <c r="Q13" s="131"/>
      <c r="R13" s="131"/>
      <c r="S13" s="131"/>
      <c r="U13" s="131" t="s">
        <v>20642</v>
      </c>
    </row>
    <row r="14" spans="1:21" ht="18.75" x14ac:dyDescent="0.3">
      <c r="A14" s="197">
        <v>7</v>
      </c>
      <c r="B14" s="131" t="s">
        <v>139</v>
      </c>
      <c r="C14" s="197"/>
      <c r="D14" s="175" t="s">
        <v>20645</v>
      </c>
      <c r="E14" s="99" t="s">
        <v>20764</v>
      </c>
      <c r="F14" s="131">
        <v>1972</v>
      </c>
      <c r="G14" s="248" t="s">
        <v>18507</v>
      </c>
      <c r="H14" s="131"/>
      <c r="I14" s="131"/>
      <c r="J14" s="131"/>
      <c r="K14" s="99"/>
      <c r="L14" s="131"/>
      <c r="M14" s="99" t="s">
        <v>18639</v>
      </c>
      <c r="N14" s="131"/>
      <c r="O14" s="131"/>
      <c r="P14" s="131"/>
      <c r="Q14" s="131"/>
      <c r="R14" s="131"/>
      <c r="S14" s="131"/>
      <c r="U14" s="131" t="s">
        <v>20644</v>
      </c>
    </row>
    <row r="15" spans="1:21" ht="18.75" x14ac:dyDescent="0.3">
      <c r="A15" s="197">
        <v>8</v>
      </c>
      <c r="B15" s="131" t="s">
        <v>113</v>
      </c>
      <c r="C15" s="197"/>
      <c r="D15" s="175" t="s">
        <v>20647</v>
      </c>
      <c r="E15" s="99" t="s">
        <v>20765</v>
      </c>
      <c r="F15" s="131">
        <v>1974</v>
      </c>
      <c r="G15" s="248" t="s">
        <v>18507</v>
      </c>
      <c r="H15" s="131"/>
      <c r="I15" s="131"/>
      <c r="J15" s="131" t="s">
        <v>18639</v>
      </c>
      <c r="K15" s="99"/>
      <c r="L15" s="131"/>
      <c r="M15" s="99"/>
      <c r="N15" s="131"/>
      <c r="O15" s="131"/>
      <c r="P15" s="131"/>
      <c r="Q15" s="131"/>
      <c r="R15" s="131"/>
      <c r="S15" s="131"/>
      <c r="U15" s="131" t="s">
        <v>20646</v>
      </c>
    </row>
    <row r="16" spans="1:21" ht="18.75" x14ac:dyDescent="0.3">
      <c r="A16" s="197">
        <v>9</v>
      </c>
      <c r="B16" s="131" t="s">
        <v>45</v>
      </c>
      <c r="C16" s="197"/>
      <c r="D16" s="175" t="s">
        <v>20649</v>
      </c>
      <c r="E16" s="99" t="s">
        <v>20766</v>
      </c>
      <c r="F16" s="131">
        <v>1975</v>
      </c>
      <c r="G16" s="248" t="s">
        <v>18507</v>
      </c>
      <c r="H16" s="131"/>
      <c r="I16" s="131"/>
      <c r="J16" s="131"/>
      <c r="K16" s="99"/>
      <c r="L16" s="131"/>
      <c r="M16" s="99"/>
      <c r="N16" s="131"/>
      <c r="O16" s="131"/>
      <c r="P16" s="131"/>
      <c r="Q16" s="131" t="s">
        <v>18639</v>
      </c>
      <c r="R16" s="131"/>
      <c r="S16" s="131"/>
      <c r="U16" s="131" t="s">
        <v>20648</v>
      </c>
    </row>
    <row r="17" spans="1:21" ht="18.75" x14ac:dyDescent="0.3">
      <c r="A17" s="197">
        <v>10</v>
      </c>
      <c r="B17" s="131" t="s">
        <v>113</v>
      </c>
      <c r="C17" s="197"/>
      <c r="D17" s="175" t="s">
        <v>20651</v>
      </c>
      <c r="E17" s="99" t="s">
        <v>20767</v>
      </c>
      <c r="F17" s="131">
        <v>1976</v>
      </c>
      <c r="G17" s="248" t="s">
        <v>18507</v>
      </c>
      <c r="H17" s="131"/>
      <c r="I17" s="131"/>
      <c r="J17" s="131"/>
      <c r="K17" s="99" t="s">
        <v>18639</v>
      </c>
      <c r="L17" s="131"/>
      <c r="M17" s="99"/>
      <c r="N17" s="131"/>
      <c r="O17" s="131"/>
      <c r="P17" s="131"/>
      <c r="Q17" s="131"/>
      <c r="R17" s="131"/>
      <c r="S17" s="131"/>
      <c r="U17" s="131" t="s">
        <v>20650</v>
      </c>
    </row>
    <row r="18" spans="1:21" ht="18.75" x14ac:dyDescent="0.3">
      <c r="A18" s="197">
        <v>11</v>
      </c>
      <c r="B18" s="131" t="s">
        <v>77</v>
      </c>
      <c r="C18" s="197"/>
      <c r="D18" s="175" t="s">
        <v>20653</v>
      </c>
      <c r="E18" s="99" t="s">
        <v>20768</v>
      </c>
      <c r="F18" s="131">
        <v>1977</v>
      </c>
      <c r="G18" s="248" t="s">
        <v>18507</v>
      </c>
      <c r="H18" s="131"/>
      <c r="I18" s="131"/>
      <c r="J18" s="131"/>
      <c r="K18" s="99"/>
      <c r="L18" s="131"/>
      <c r="M18" s="99" t="s">
        <v>18639</v>
      </c>
      <c r="N18" s="131"/>
      <c r="O18" s="131"/>
      <c r="P18" s="131"/>
      <c r="Q18" s="131"/>
      <c r="R18" s="131"/>
      <c r="S18" s="131"/>
      <c r="U18" s="131" t="s">
        <v>20652</v>
      </c>
    </row>
    <row r="19" spans="1:21" ht="18.75" x14ac:dyDescent="0.3">
      <c r="A19" s="197">
        <v>12</v>
      </c>
      <c r="B19" s="131" t="s">
        <v>45</v>
      </c>
      <c r="C19" s="197"/>
      <c r="D19" s="175" t="s">
        <v>20655</v>
      </c>
      <c r="E19" s="99" t="s">
        <v>20769</v>
      </c>
      <c r="F19" s="131">
        <v>1977</v>
      </c>
      <c r="G19" s="248" t="s">
        <v>18507</v>
      </c>
      <c r="H19" s="131"/>
      <c r="I19" s="131"/>
      <c r="J19" s="131"/>
      <c r="K19" s="99"/>
      <c r="L19" s="131"/>
      <c r="M19" s="99"/>
      <c r="N19" s="131"/>
      <c r="O19" s="131"/>
      <c r="P19" s="131"/>
      <c r="Q19" s="131" t="s">
        <v>18639</v>
      </c>
      <c r="R19" s="131"/>
      <c r="S19" s="131"/>
      <c r="U19" s="131" t="s">
        <v>20654</v>
      </c>
    </row>
    <row r="20" spans="1:21" ht="18.75" x14ac:dyDescent="0.3">
      <c r="A20" s="197">
        <v>13</v>
      </c>
      <c r="B20" s="131" t="s">
        <v>4274</v>
      </c>
      <c r="C20" s="197"/>
      <c r="D20" s="175" t="s">
        <v>20657</v>
      </c>
      <c r="E20" s="99" t="s">
        <v>20770</v>
      </c>
      <c r="F20" s="131">
        <v>1977</v>
      </c>
      <c r="G20" s="248" t="s">
        <v>18507</v>
      </c>
      <c r="H20" s="131"/>
      <c r="I20" s="131"/>
      <c r="J20" s="131"/>
      <c r="K20" s="99"/>
      <c r="L20" s="131"/>
      <c r="M20" s="99" t="s">
        <v>18639</v>
      </c>
      <c r="N20" s="131"/>
      <c r="O20" s="131"/>
      <c r="P20" s="131"/>
      <c r="Q20" s="131"/>
      <c r="R20" s="131"/>
      <c r="S20" s="131"/>
      <c r="U20" s="131" t="s">
        <v>20656</v>
      </c>
    </row>
    <row r="21" spans="1:21" ht="18.75" x14ac:dyDescent="0.3">
      <c r="A21" s="197">
        <v>14</v>
      </c>
      <c r="B21" s="131" t="s">
        <v>18526</v>
      </c>
      <c r="C21" s="197"/>
      <c r="D21" s="175" t="s">
        <v>20659</v>
      </c>
      <c r="E21" s="99" t="s">
        <v>20771</v>
      </c>
      <c r="F21" s="131">
        <v>1977</v>
      </c>
      <c r="G21" s="248" t="s">
        <v>18507</v>
      </c>
      <c r="H21" s="131"/>
      <c r="I21" s="131"/>
      <c r="J21" s="131"/>
      <c r="K21" s="99" t="s">
        <v>18639</v>
      </c>
      <c r="L21" s="131"/>
      <c r="M21" s="99"/>
      <c r="N21" s="131"/>
      <c r="O21" s="131"/>
      <c r="P21" s="131"/>
      <c r="Q21" s="131"/>
      <c r="R21" s="131"/>
      <c r="S21" s="131"/>
      <c r="U21" s="131" t="s">
        <v>20658</v>
      </c>
    </row>
    <row r="22" spans="1:21" ht="18.75" x14ac:dyDescent="0.3">
      <c r="A22" s="197">
        <v>15</v>
      </c>
      <c r="B22" s="131" t="s">
        <v>18526</v>
      </c>
      <c r="C22" s="197"/>
      <c r="D22" s="175" t="s">
        <v>20661</v>
      </c>
      <c r="E22" s="99" t="s">
        <v>20771</v>
      </c>
      <c r="F22" s="131">
        <v>1977</v>
      </c>
      <c r="G22" s="248" t="s">
        <v>18507</v>
      </c>
      <c r="H22" s="131"/>
      <c r="I22" s="131"/>
      <c r="J22" s="131"/>
      <c r="K22" s="99" t="s">
        <v>18639</v>
      </c>
      <c r="L22" s="131"/>
      <c r="M22" s="99"/>
      <c r="N22" s="131"/>
      <c r="O22" s="131"/>
      <c r="P22" s="131"/>
      <c r="Q22" s="131"/>
      <c r="R22" s="131"/>
      <c r="S22" s="131"/>
      <c r="U22" s="131" t="s">
        <v>20660</v>
      </c>
    </row>
    <row r="23" spans="1:21" ht="18.75" x14ac:dyDescent="0.3">
      <c r="A23" s="197">
        <v>16</v>
      </c>
      <c r="B23" s="131" t="s">
        <v>4274</v>
      </c>
      <c r="C23" s="197"/>
      <c r="D23" s="175" t="s">
        <v>20663</v>
      </c>
      <c r="E23" s="99" t="s">
        <v>20772</v>
      </c>
      <c r="F23" s="131">
        <v>1977</v>
      </c>
      <c r="G23" s="248" t="s">
        <v>18507</v>
      </c>
      <c r="H23" s="131"/>
      <c r="I23" s="131"/>
      <c r="J23" s="131"/>
      <c r="K23" s="99"/>
      <c r="L23" s="131"/>
      <c r="M23" s="99" t="s">
        <v>18639</v>
      </c>
      <c r="N23" s="131"/>
      <c r="O23" s="131"/>
      <c r="P23" s="131"/>
      <c r="Q23" s="131"/>
      <c r="R23" s="131"/>
      <c r="S23" s="131"/>
      <c r="U23" s="131" t="s">
        <v>20662</v>
      </c>
    </row>
    <row r="24" spans="1:21" ht="18.75" x14ac:dyDescent="0.3">
      <c r="A24" s="197">
        <v>17</v>
      </c>
      <c r="B24" s="131" t="s">
        <v>1000</v>
      </c>
      <c r="C24" s="197"/>
      <c r="D24" s="175" t="s">
        <v>20665</v>
      </c>
      <c r="E24" s="99" t="s">
        <v>20773</v>
      </c>
      <c r="F24" s="131">
        <v>1978</v>
      </c>
      <c r="G24" s="248" t="s">
        <v>18507</v>
      </c>
      <c r="H24" s="131"/>
      <c r="I24" s="131"/>
      <c r="J24" s="131"/>
      <c r="K24" s="99"/>
      <c r="L24" s="131"/>
      <c r="M24" s="99"/>
      <c r="N24" s="131"/>
      <c r="O24" s="131"/>
      <c r="P24" s="131" t="s">
        <v>18639</v>
      </c>
      <c r="Q24" s="131"/>
      <c r="R24" s="131"/>
      <c r="S24" s="131"/>
      <c r="U24" s="131" t="s">
        <v>20664</v>
      </c>
    </row>
    <row r="25" spans="1:21" ht="18.75" x14ac:dyDescent="0.3">
      <c r="A25" s="197">
        <v>18</v>
      </c>
      <c r="B25" s="131" t="s">
        <v>56</v>
      </c>
      <c r="C25" s="197"/>
      <c r="D25" s="175" t="s">
        <v>20667</v>
      </c>
      <c r="E25" s="99" t="s">
        <v>20774</v>
      </c>
      <c r="F25" s="131">
        <v>1979</v>
      </c>
      <c r="G25" s="248" t="s">
        <v>18507</v>
      </c>
      <c r="H25" s="131"/>
      <c r="I25" s="131"/>
      <c r="J25" s="131"/>
      <c r="K25" s="99"/>
      <c r="L25" s="131" t="s">
        <v>18639</v>
      </c>
      <c r="M25" s="99"/>
      <c r="N25" s="131"/>
      <c r="O25" s="131"/>
      <c r="P25" s="131"/>
      <c r="Q25" s="131"/>
      <c r="R25" s="131"/>
      <c r="S25" s="131"/>
      <c r="U25" s="131" t="s">
        <v>20666</v>
      </c>
    </row>
    <row r="26" spans="1:21" ht="18.75" x14ac:dyDescent="0.3">
      <c r="A26" s="197">
        <v>19</v>
      </c>
      <c r="B26" s="131" t="s">
        <v>2361</v>
      </c>
      <c r="C26" s="197"/>
      <c r="D26" s="175" t="s">
        <v>20669</v>
      </c>
      <c r="E26" s="99" t="s">
        <v>20775</v>
      </c>
      <c r="F26" s="131">
        <v>1979</v>
      </c>
      <c r="G26" s="248" t="s">
        <v>18507</v>
      </c>
      <c r="H26" s="131"/>
      <c r="I26" s="131"/>
      <c r="J26" s="131"/>
      <c r="K26" s="99"/>
      <c r="L26" s="131" t="s">
        <v>18639</v>
      </c>
      <c r="M26" s="99"/>
      <c r="N26" s="131"/>
      <c r="O26" s="131"/>
      <c r="P26" s="131"/>
      <c r="Q26" s="131"/>
      <c r="R26" s="131"/>
      <c r="S26" s="131"/>
      <c r="U26" s="131" t="s">
        <v>20668</v>
      </c>
    </row>
    <row r="27" spans="1:21" ht="18.75" x14ac:dyDescent="0.3">
      <c r="A27" s="197">
        <v>20</v>
      </c>
      <c r="B27" s="131" t="s">
        <v>113</v>
      </c>
      <c r="C27" s="197"/>
      <c r="D27" s="175" t="s">
        <v>20671</v>
      </c>
      <c r="E27" s="99" t="s">
        <v>20776</v>
      </c>
      <c r="F27" s="131">
        <v>1980</v>
      </c>
      <c r="G27" s="248" t="s">
        <v>18507</v>
      </c>
      <c r="H27" s="131"/>
      <c r="I27" s="131"/>
      <c r="J27" s="131"/>
      <c r="K27" s="99"/>
      <c r="L27" s="131" t="s">
        <v>18639</v>
      </c>
      <c r="M27" s="99"/>
      <c r="N27" s="131"/>
      <c r="O27" s="131"/>
      <c r="P27" s="131"/>
      <c r="Q27" s="131"/>
      <c r="R27" s="131"/>
      <c r="S27" s="131"/>
      <c r="U27" s="131" t="s">
        <v>20670</v>
      </c>
    </row>
    <row r="28" spans="1:21" ht="18.75" x14ac:dyDescent="0.3">
      <c r="A28" s="197">
        <v>21</v>
      </c>
      <c r="B28" s="131" t="s">
        <v>139</v>
      </c>
      <c r="C28" s="197"/>
      <c r="D28" s="175" t="s">
        <v>20673</v>
      </c>
      <c r="E28" s="99" t="s">
        <v>20777</v>
      </c>
      <c r="F28" s="131">
        <v>1984</v>
      </c>
      <c r="G28" s="248" t="s">
        <v>18507</v>
      </c>
      <c r="H28" s="131"/>
      <c r="I28" s="131"/>
      <c r="J28" s="131"/>
      <c r="K28" s="99"/>
      <c r="L28" s="131"/>
      <c r="M28" s="99" t="s">
        <v>18639</v>
      </c>
      <c r="N28" s="131"/>
      <c r="O28" s="131"/>
      <c r="P28" s="131"/>
      <c r="Q28" s="131"/>
      <c r="R28" s="131"/>
      <c r="S28" s="131"/>
      <c r="U28" s="131" t="s">
        <v>20672</v>
      </c>
    </row>
    <row r="29" spans="1:21" ht="18.75" x14ac:dyDescent="0.3">
      <c r="A29" s="197">
        <v>22</v>
      </c>
      <c r="B29" s="131" t="s">
        <v>142</v>
      </c>
      <c r="C29" s="197"/>
      <c r="D29" s="175" t="s">
        <v>20675</v>
      </c>
      <c r="E29" s="99" t="s">
        <v>20778</v>
      </c>
      <c r="F29" s="131">
        <v>1985</v>
      </c>
      <c r="G29" s="248" t="s">
        <v>18507</v>
      </c>
      <c r="H29" s="131"/>
      <c r="I29" s="131"/>
      <c r="J29" s="131"/>
      <c r="K29" s="99"/>
      <c r="L29" s="131" t="s">
        <v>18639</v>
      </c>
      <c r="M29" s="99"/>
      <c r="N29" s="131"/>
      <c r="O29" s="131"/>
      <c r="P29" s="131"/>
      <c r="Q29" s="131"/>
      <c r="R29" s="131"/>
      <c r="S29" s="131"/>
      <c r="U29" s="131" t="s">
        <v>20674</v>
      </c>
    </row>
    <row r="30" spans="1:21" ht="18.75" x14ac:dyDescent="0.3">
      <c r="A30" s="197">
        <v>23</v>
      </c>
      <c r="B30" s="131" t="s">
        <v>142</v>
      </c>
      <c r="C30" s="197"/>
      <c r="D30" s="175" t="s">
        <v>20677</v>
      </c>
      <c r="E30" s="99" t="s">
        <v>20779</v>
      </c>
      <c r="F30" s="131">
        <v>1986</v>
      </c>
      <c r="G30" s="248" t="s">
        <v>18507</v>
      </c>
      <c r="H30" s="131"/>
      <c r="I30" s="131"/>
      <c r="J30" s="131"/>
      <c r="K30" s="99"/>
      <c r="L30" s="131" t="s">
        <v>18639</v>
      </c>
      <c r="M30" s="99"/>
      <c r="N30" s="131"/>
      <c r="O30" s="131"/>
      <c r="P30" s="131"/>
      <c r="Q30" s="131"/>
      <c r="R30" s="131"/>
      <c r="S30" s="131"/>
      <c r="U30" s="131" t="s">
        <v>20676</v>
      </c>
    </row>
    <row r="31" spans="1:21" ht="18.75" x14ac:dyDescent="0.3">
      <c r="A31" s="197">
        <v>24</v>
      </c>
      <c r="B31" s="131" t="s">
        <v>68</v>
      </c>
      <c r="C31" s="197"/>
      <c r="D31" s="175" t="s">
        <v>20679</v>
      </c>
      <c r="E31" s="99" t="s">
        <v>20780</v>
      </c>
      <c r="F31" s="131">
        <v>1987</v>
      </c>
      <c r="G31" s="248" t="s">
        <v>18507</v>
      </c>
      <c r="H31" s="131"/>
      <c r="I31" s="131"/>
      <c r="J31" s="131"/>
      <c r="K31" s="99"/>
      <c r="L31" s="131"/>
      <c r="M31" s="99"/>
      <c r="N31" s="131" t="s">
        <v>18639</v>
      </c>
      <c r="O31" s="131"/>
      <c r="P31" s="131"/>
      <c r="Q31" s="131"/>
      <c r="R31" s="131"/>
      <c r="S31" s="131"/>
      <c r="U31" s="131" t="s">
        <v>20678</v>
      </c>
    </row>
    <row r="32" spans="1:21" ht="18.75" x14ac:dyDescent="0.3">
      <c r="A32" s="197">
        <v>25</v>
      </c>
      <c r="B32" s="131" t="s">
        <v>68</v>
      </c>
      <c r="C32" s="197"/>
      <c r="D32" s="175" t="s">
        <v>20681</v>
      </c>
      <c r="E32" s="99" t="s">
        <v>20780</v>
      </c>
      <c r="F32" s="131">
        <v>1987</v>
      </c>
      <c r="G32" s="248" t="s">
        <v>18507</v>
      </c>
      <c r="H32" s="131"/>
      <c r="I32" s="131"/>
      <c r="J32" s="131"/>
      <c r="K32" s="99"/>
      <c r="L32" s="131"/>
      <c r="M32" s="99"/>
      <c r="N32" s="131" t="s">
        <v>18639</v>
      </c>
      <c r="O32" s="131"/>
      <c r="P32" s="131"/>
      <c r="Q32" s="131"/>
      <c r="R32" s="131"/>
      <c r="S32" s="131"/>
      <c r="U32" s="131" t="s">
        <v>20680</v>
      </c>
    </row>
    <row r="33" spans="1:21" ht="18.75" x14ac:dyDescent="0.3">
      <c r="A33" s="197">
        <v>26</v>
      </c>
      <c r="B33" s="131" t="s">
        <v>576</v>
      </c>
      <c r="C33" s="197"/>
      <c r="D33" s="175" t="s">
        <v>20683</v>
      </c>
      <c r="E33" s="99" t="s">
        <v>20781</v>
      </c>
      <c r="F33" s="131">
        <v>1987</v>
      </c>
      <c r="G33" s="248" t="s">
        <v>18507</v>
      </c>
      <c r="H33" s="131"/>
      <c r="I33" s="131"/>
      <c r="J33" s="131"/>
      <c r="K33" s="99"/>
      <c r="L33" s="131"/>
      <c r="M33" s="99"/>
      <c r="N33" s="131"/>
      <c r="O33" s="131"/>
      <c r="P33" s="131" t="s">
        <v>18639</v>
      </c>
      <c r="Q33" s="131"/>
      <c r="R33" s="131"/>
      <c r="S33" s="131"/>
      <c r="U33" s="131" t="s">
        <v>20682</v>
      </c>
    </row>
    <row r="34" spans="1:21" ht="18.75" x14ac:dyDescent="0.3">
      <c r="A34" s="197">
        <v>27</v>
      </c>
      <c r="B34" s="131" t="s">
        <v>56</v>
      </c>
      <c r="C34" s="197"/>
      <c r="D34" s="175" t="s">
        <v>20685</v>
      </c>
      <c r="E34" s="99" t="s">
        <v>20774</v>
      </c>
      <c r="F34" s="131">
        <v>1988</v>
      </c>
      <c r="G34" s="248" t="s">
        <v>18507</v>
      </c>
      <c r="H34" s="131"/>
      <c r="I34" s="131"/>
      <c r="J34" s="131"/>
      <c r="K34" s="99"/>
      <c r="L34" s="131"/>
      <c r="M34" s="99" t="s">
        <v>18639</v>
      </c>
      <c r="N34" s="131"/>
      <c r="O34" s="131"/>
      <c r="P34" s="131"/>
      <c r="Q34" s="131"/>
      <c r="R34" s="131"/>
      <c r="S34" s="131"/>
      <c r="U34" s="131" t="s">
        <v>20684</v>
      </c>
    </row>
    <row r="35" spans="1:21" ht="18.75" x14ac:dyDescent="0.3">
      <c r="A35" s="197">
        <v>28</v>
      </c>
      <c r="B35" s="131" t="s">
        <v>888</v>
      </c>
      <c r="C35" s="197"/>
      <c r="D35" s="175" t="s">
        <v>20687</v>
      </c>
      <c r="E35" s="99" t="s">
        <v>18333</v>
      </c>
      <c r="F35" s="131">
        <v>1988</v>
      </c>
      <c r="G35" s="248" t="s">
        <v>18507</v>
      </c>
      <c r="H35" s="131"/>
      <c r="I35" s="131"/>
      <c r="J35" s="131"/>
      <c r="K35" s="99"/>
      <c r="L35" s="131"/>
      <c r="M35" s="99"/>
      <c r="N35" s="131"/>
      <c r="O35" s="131"/>
      <c r="P35" s="131" t="s">
        <v>18639</v>
      </c>
      <c r="Q35" s="131"/>
      <c r="R35" s="131"/>
      <c r="S35" s="131"/>
      <c r="U35" s="131" t="s">
        <v>20686</v>
      </c>
    </row>
    <row r="36" spans="1:21" ht="18.75" x14ac:dyDescent="0.3">
      <c r="A36" s="197">
        <v>29</v>
      </c>
      <c r="B36" s="131" t="s">
        <v>77</v>
      </c>
      <c r="C36" s="197"/>
      <c r="D36" s="175" t="s">
        <v>20689</v>
      </c>
      <c r="E36" s="99" t="s">
        <v>20761</v>
      </c>
      <c r="F36" s="131">
        <v>1989</v>
      </c>
      <c r="G36" s="248" t="s">
        <v>18507</v>
      </c>
      <c r="H36" s="131"/>
      <c r="I36" s="131"/>
      <c r="J36" s="131"/>
      <c r="K36" s="99"/>
      <c r="L36" s="131"/>
      <c r="M36" s="99" t="s">
        <v>18608</v>
      </c>
      <c r="N36" s="131"/>
      <c r="O36" s="131"/>
      <c r="P36" s="131"/>
      <c r="Q36" s="131"/>
      <c r="R36" s="131"/>
      <c r="S36" s="131"/>
      <c r="U36" s="131" t="s">
        <v>20688</v>
      </c>
    </row>
    <row r="37" spans="1:21" ht="18.75" x14ac:dyDescent="0.3">
      <c r="A37" s="197">
        <v>30</v>
      </c>
      <c r="B37" s="131" t="s">
        <v>77</v>
      </c>
      <c r="C37" s="197"/>
      <c r="D37" s="175" t="s">
        <v>20691</v>
      </c>
      <c r="E37" s="99" t="s">
        <v>20782</v>
      </c>
      <c r="F37" s="131">
        <v>1989</v>
      </c>
      <c r="G37" s="248" t="s">
        <v>18507</v>
      </c>
      <c r="H37" s="131"/>
      <c r="I37" s="131"/>
      <c r="J37" s="131"/>
      <c r="K37" s="99"/>
      <c r="L37" s="131"/>
      <c r="M37" s="99" t="s">
        <v>18608</v>
      </c>
      <c r="N37" s="131"/>
      <c r="O37" s="131"/>
      <c r="P37" s="131"/>
      <c r="Q37" s="131"/>
      <c r="R37" s="131"/>
      <c r="S37" s="131"/>
      <c r="U37" s="131" t="s">
        <v>20690</v>
      </c>
    </row>
    <row r="38" spans="1:21" ht="18.75" x14ac:dyDescent="0.3">
      <c r="A38" s="197">
        <v>31</v>
      </c>
      <c r="B38" s="131" t="s">
        <v>2361</v>
      </c>
      <c r="C38" s="197"/>
      <c r="D38" s="175" t="s">
        <v>20693</v>
      </c>
      <c r="E38" s="99" t="s">
        <v>20783</v>
      </c>
      <c r="F38" s="131">
        <v>1989</v>
      </c>
      <c r="G38" s="248" t="s">
        <v>18507</v>
      </c>
      <c r="H38" s="131"/>
      <c r="I38" s="131"/>
      <c r="J38" s="131"/>
      <c r="K38" s="99"/>
      <c r="L38" s="131" t="s">
        <v>18639</v>
      </c>
      <c r="M38" s="99"/>
      <c r="N38" s="131"/>
      <c r="O38" s="131"/>
      <c r="P38" s="131"/>
      <c r="Q38" s="131"/>
      <c r="R38" s="131"/>
      <c r="S38" s="131"/>
      <c r="U38" s="131" t="s">
        <v>20692</v>
      </c>
    </row>
    <row r="39" spans="1:21" ht="18.75" x14ac:dyDescent="0.3">
      <c r="A39" s="197">
        <v>32</v>
      </c>
      <c r="B39" s="131" t="s">
        <v>77</v>
      </c>
      <c r="C39" s="197"/>
      <c r="D39" s="175" t="s">
        <v>20695</v>
      </c>
      <c r="E39" s="99" t="s">
        <v>20784</v>
      </c>
      <c r="F39" s="131">
        <v>1989</v>
      </c>
      <c r="G39" s="248" t="s">
        <v>18507</v>
      </c>
      <c r="H39" s="131"/>
      <c r="I39" s="131"/>
      <c r="J39" s="131"/>
      <c r="K39" s="99"/>
      <c r="L39" s="131"/>
      <c r="M39" s="99" t="s">
        <v>18608</v>
      </c>
      <c r="N39" s="131"/>
      <c r="O39" s="131"/>
      <c r="P39" s="131"/>
      <c r="Q39" s="131"/>
      <c r="R39" s="131"/>
      <c r="S39" s="131"/>
      <c r="U39" s="131" t="s">
        <v>20694</v>
      </c>
    </row>
    <row r="40" spans="1:21" ht="18.75" x14ac:dyDescent="0.3">
      <c r="A40" s="197">
        <v>33</v>
      </c>
      <c r="B40" s="131" t="s">
        <v>1000</v>
      </c>
      <c r="C40" s="197"/>
      <c r="D40" s="175" t="s">
        <v>20697</v>
      </c>
      <c r="E40" s="99" t="s">
        <v>20785</v>
      </c>
      <c r="F40" s="131">
        <v>1989</v>
      </c>
      <c r="G40" s="248" t="s">
        <v>18507</v>
      </c>
      <c r="H40" s="131"/>
      <c r="I40" s="131"/>
      <c r="J40" s="131"/>
      <c r="K40" s="99"/>
      <c r="L40" s="131"/>
      <c r="M40" s="99"/>
      <c r="N40" s="131"/>
      <c r="O40" s="131"/>
      <c r="P40" s="131" t="s">
        <v>18639</v>
      </c>
      <c r="Q40" s="131"/>
      <c r="R40" s="131"/>
      <c r="S40" s="131"/>
      <c r="U40" s="131" t="s">
        <v>20696</v>
      </c>
    </row>
    <row r="41" spans="1:21" ht="18.75" x14ac:dyDescent="0.3">
      <c r="A41" s="197">
        <v>34</v>
      </c>
      <c r="B41" s="131" t="s">
        <v>464</v>
      </c>
      <c r="C41" s="197"/>
      <c r="D41" s="175" t="s">
        <v>20699</v>
      </c>
      <c r="E41" s="99" t="s">
        <v>20786</v>
      </c>
      <c r="F41" s="131">
        <v>1992</v>
      </c>
      <c r="G41" s="248" t="s">
        <v>18507</v>
      </c>
      <c r="H41" s="131"/>
      <c r="I41" s="131"/>
      <c r="J41" s="131"/>
      <c r="K41" s="99"/>
      <c r="L41" s="131" t="s">
        <v>18639</v>
      </c>
      <c r="M41" s="99"/>
      <c r="N41" s="131"/>
      <c r="O41" s="131"/>
      <c r="P41" s="131"/>
      <c r="Q41" s="131"/>
      <c r="R41" s="131"/>
      <c r="S41" s="131"/>
      <c r="U41" s="131" t="s">
        <v>20698</v>
      </c>
    </row>
    <row r="42" spans="1:21" ht="18.75" x14ac:dyDescent="0.3">
      <c r="A42" s="197">
        <v>35</v>
      </c>
      <c r="B42" s="131" t="s">
        <v>464</v>
      </c>
      <c r="C42" s="197"/>
      <c r="D42" s="175" t="s">
        <v>20701</v>
      </c>
      <c r="E42" s="99" t="s">
        <v>20775</v>
      </c>
      <c r="F42" s="131">
        <v>1992</v>
      </c>
      <c r="G42" s="248" t="s">
        <v>18507</v>
      </c>
      <c r="H42" s="131"/>
      <c r="I42" s="131"/>
      <c r="J42" s="131"/>
      <c r="K42" s="99"/>
      <c r="L42" s="131" t="s">
        <v>18639</v>
      </c>
      <c r="M42" s="99"/>
      <c r="N42" s="131"/>
      <c r="O42" s="131"/>
      <c r="P42" s="131"/>
      <c r="Q42" s="131"/>
      <c r="R42" s="131"/>
      <c r="S42" s="131"/>
      <c r="U42" s="131" t="s">
        <v>20700</v>
      </c>
    </row>
    <row r="43" spans="1:21" ht="18.75" x14ac:dyDescent="0.3">
      <c r="A43" s="197">
        <v>36</v>
      </c>
      <c r="B43" s="131" t="s">
        <v>464</v>
      </c>
      <c r="C43" s="197"/>
      <c r="D43" s="175" t="s">
        <v>20703</v>
      </c>
      <c r="E43" s="99" t="s">
        <v>20786</v>
      </c>
      <c r="F43" s="131">
        <v>1992</v>
      </c>
      <c r="G43" s="248" t="s">
        <v>18507</v>
      </c>
      <c r="H43" s="131"/>
      <c r="I43" s="131"/>
      <c r="J43" s="131"/>
      <c r="K43" s="99"/>
      <c r="L43" s="131" t="s">
        <v>18639</v>
      </c>
      <c r="M43" s="99"/>
      <c r="N43" s="131"/>
      <c r="O43" s="131"/>
      <c r="P43" s="131"/>
      <c r="Q43" s="131"/>
      <c r="R43" s="131"/>
      <c r="S43" s="131"/>
      <c r="U43" s="131" t="s">
        <v>20702</v>
      </c>
    </row>
    <row r="44" spans="1:21" ht="18.75" x14ac:dyDescent="0.3">
      <c r="A44" s="197">
        <v>37</v>
      </c>
      <c r="B44" s="131" t="s">
        <v>340</v>
      </c>
      <c r="C44" s="197"/>
      <c r="D44" s="175" t="s">
        <v>20705</v>
      </c>
      <c r="E44" s="99" t="s">
        <v>20787</v>
      </c>
      <c r="F44" s="131">
        <v>1992</v>
      </c>
      <c r="G44" s="248" t="s">
        <v>18507</v>
      </c>
      <c r="H44" s="131"/>
      <c r="I44" s="131"/>
      <c r="J44" s="131"/>
      <c r="K44" s="99" t="s">
        <v>18639</v>
      </c>
      <c r="L44" s="131"/>
      <c r="M44" s="99"/>
      <c r="N44" s="131"/>
      <c r="O44" s="131"/>
      <c r="P44" s="131"/>
      <c r="Q44" s="131"/>
      <c r="R44" s="131"/>
      <c r="S44" s="131"/>
      <c r="U44" s="131" t="s">
        <v>20704</v>
      </c>
    </row>
    <row r="45" spans="1:21" ht="18.75" x14ac:dyDescent="0.3">
      <c r="A45" s="197">
        <v>38</v>
      </c>
      <c r="B45" s="131" t="s">
        <v>340</v>
      </c>
      <c r="C45" s="197"/>
      <c r="D45" s="175" t="s">
        <v>20707</v>
      </c>
      <c r="E45" s="99" t="s">
        <v>20769</v>
      </c>
      <c r="F45" s="131">
        <v>1993</v>
      </c>
      <c r="G45" s="248" t="s">
        <v>18507</v>
      </c>
      <c r="H45" s="131"/>
      <c r="I45" s="131"/>
      <c r="J45" s="131"/>
      <c r="K45" s="99" t="s">
        <v>18639</v>
      </c>
      <c r="L45" s="131"/>
      <c r="M45" s="99"/>
      <c r="N45" s="131"/>
      <c r="O45" s="131"/>
      <c r="P45" s="131"/>
      <c r="Q45" s="131"/>
      <c r="R45" s="131"/>
      <c r="S45" s="131"/>
      <c r="U45" s="131" t="s">
        <v>20706</v>
      </c>
    </row>
    <row r="46" spans="1:21" ht="18.75" x14ac:dyDescent="0.3">
      <c r="A46" s="197">
        <v>39</v>
      </c>
      <c r="B46" s="131" t="s">
        <v>113</v>
      </c>
      <c r="C46" s="197"/>
      <c r="D46" s="175" t="s">
        <v>20709</v>
      </c>
      <c r="E46" s="99" t="s">
        <v>20788</v>
      </c>
      <c r="F46" s="131">
        <v>1994</v>
      </c>
      <c r="G46" s="248" t="s">
        <v>18507</v>
      </c>
      <c r="H46" s="131"/>
      <c r="I46" s="131"/>
      <c r="J46" s="131"/>
      <c r="K46" s="99"/>
      <c r="L46" s="131" t="s">
        <v>18639</v>
      </c>
      <c r="M46" s="99"/>
      <c r="N46" s="131"/>
      <c r="O46" s="131"/>
      <c r="P46" s="131"/>
      <c r="Q46" s="131"/>
      <c r="R46" s="131"/>
      <c r="S46" s="131"/>
      <c r="U46" s="131" t="s">
        <v>20708</v>
      </c>
    </row>
    <row r="47" spans="1:21" ht="18.75" x14ac:dyDescent="0.3">
      <c r="A47" s="197">
        <v>40</v>
      </c>
      <c r="B47" s="131" t="s">
        <v>70</v>
      </c>
      <c r="C47" s="197"/>
      <c r="D47" s="175" t="s">
        <v>20711</v>
      </c>
      <c r="E47" s="99" t="s">
        <v>20789</v>
      </c>
      <c r="F47" s="131">
        <v>1994</v>
      </c>
      <c r="G47" s="248" t="s">
        <v>18507</v>
      </c>
      <c r="H47" s="131"/>
      <c r="I47" s="131"/>
      <c r="J47" s="131"/>
      <c r="K47" s="99" t="s">
        <v>18639</v>
      </c>
      <c r="L47" s="131"/>
      <c r="M47" s="99"/>
      <c r="N47" s="131"/>
      <c r="O47" s="131"/>
      <c r="P47" s="131"/>
      <c r="Q47" s="131"/>
      <c r="R47" s="131"/>
      <c r="S47" s="131"/>
      <c r="U47" s="131" t="s">
        <v>20710</v>
      </c>
    </row>
    <row r="48" spans="1:21" ht="18.75" x14ac:dyDescent="0.3">
      <c r="A48" s="197">
        <v>41</v>
      </c>
      <c r="B48" s="131" t="s">
        <v>30</v>
      </c>
      <c r="C48" s="197"/>
      <c r="D48" s="175" t="s">
        <v>20713</v>
      </c>
      <c r="E48" s="99" t="s">
        <v>20790</v>
      </c>
      <c r="F48" s="131">
        <v>1994</v>
      </c>
      <c r="G48" s="248" t="s">
        <v>18507</v>
      </c>
      <c r="H48" s="131"/>
      <c r="I48" s="131"/>
      <c r="J48" s="131"/>
      <c r="K48" s="99"/>
      <c r="L48" s="131"/>
      <c r="M48" s="99" t="s">
        <v>18608</v>
      </c>
      <c r="N48" s="131"/>
      <c r="O48" s="131"/>
      <c r="P48" s="131"/>
      <c r="Q48" s="131"/>
      <c r="R48" s="131"/>
      <c r="S48" s="131"/>
      <c r="U48" s="131" t="s">
        <v>20712</v>
      </c>
    </row>
    <row r="49" spans="1:21" ht="18.75" x14ac:dyDescent="0.3">
      <c r="A49" s="197">
        <v>42</v>
      </c>
      <c r="B49" s="131" t="s">
        <v>30</v>
      </c>
      <c r="C49" s="197"/>
      <c r="D49" s="175" t="s">
        <v>20715</v>
      </c>
      <c r="E49" s="99" t="s">
        <v>20791</v>
      </c>
      <c r="F49" s="131">
        <v>1994</v>
      </c>
      <c r="G49" s="248" t="s">
        <v>18507</v>
      </c>
      <c r="H49" s="131"/>
      <c r="I49" s="131"/>
      <c r="J49" s="131"/>
      <c r="K49" s="99"/>
      <c r="L49" s="131"/>
      <c r="M49" s="99" t="s">
        <v>18608</v>
      </c>
      <c r="N49" s="131"/>
      <c r="O49" s="131"/>
      <c r="P49" s="131"/>
      <c r="Q49" s="131"/>
      <c r="R49" s="131"/>
      <c r="S49" s="131"/>
      <c r="U49" s="131" t="s">
        <v>20714</v>
      </c>
    </row>
    <row r="50" spans="1:21" ht="18.75" x14ac:dyDescent="0.3">
      <c r="A50" s="197">
        <v>43</v>
      </c>
      <c r="B50" s="131" t="s">
        <v>30</v>
      </c>
      <c r="C50" s="197"/>
      <c r="D50" s="175" t="s">
        <v>20717</v>
      </c>
      <c r="E50" s="99" t="s">
        <v>20792</v>
      </c>
      <c r="F50" s="131">
        <v>1994</v>
      </c>
      <c r="G50" s="248" t="s">
        <v>18507</v>
      </c>
      <c r="H50" s="131"/>
      <c r="I50" s="131"/>
      <c r="J50" s="131"/>
      <c r="K50" s="99"/>
      <c r="L50" s="131"/>
      <c r="M50" s="99" t="s">
        <v>18608</v>
      </c>
      <c r="N50" s="131"/>
      <c r="O50" s="131"/>
      <c r="P50" s="131"/>
      <c r="Q50" s="131"/>
      <c r="R50" s="131"/>
      <c r="S50" s="131"/>
      <c r="U50" s="131" t="s">
        <v>20716</v>
      </c>
    </row>
    <row r="51" spans="1:21" ht="18.75" x14ac:dyDescent="0.3">
      <c r="A51" s="197">
        <v>44</v>
      </c>
      <c r="B51" s="131" t="s">
        <v>30</v>
      </c>
      <c r="C51" s="197"/>
      <c r="D51" s="175" t="s">
        <v>20719</v>
      </c>
      <c r="E51" s="99" t="s">
        <v>20793</v>
      </c>
      <c r="F51" s="131">
        <v>1994</v>
      </c>
      <c r="G51" s="248" t="s">
        <v>18507</v>
      </c>
      <c r="H51" s="131"/>
      <c r="I51" s="131"/>
      <c r="J51" s="131"/>
      <c r="K51" s="99"/>
      <c r="L51" s="131"/>
      <c r="M51" s="99" t="s">
        <v>18608</v>
      </c>
      <c r="N51" s="131"/>
      <c r="O51" s="131"/>
      <c r="P51" s="131"/>
      <c r="Q51" s="131"/>
      <c r="R51" s="131"/>
      <c r="S51" s="131"/>
      <c r="U51" s="131" t="s">
        <v>20718</v>
      </c>
    </row>
    <row r="52" spans="1:21" ht="18.75" x14ac:dyDescent="0.3">
      <c r="A52" s="197">
        <v>45</v>
      </c>
      <c r="B52" s="131" t="s">
        <v>30</v>
      </c>
      <c r="C52" s="197"/>
      <c r="D52" s="175" t="s">
        <v>20721</v>
      </c>
      <c r="E52" s="99" t="s">
        <v>20794</v>
      </c>
      <c r="F52" s="131">
        <v>1994</v>
      </c>
      <c r="G52" s="248" t="s">
        <v>18507</v>
      </c>
      <c r="H52" s="131"/>
      <c r="I52" s="131"/>
      <c r="J52" s="131"/>
      <c r="K52" s="99"/>
      <c r="L52" s="131"/>
      <c r="M52" s="99" t="s">
        <v>18608</v>
      </c>
      <c r="N52" s="131"/>
      <c r="O52" s="131"/>
      <c r="P52" s="131"/>
      <c r="Q52" s="131"/>
      <c r="R52" s="131"/>
      <c r="S52" s="131"/>
      <c r="U52" s="131" t="s">
        <v>20720</v>
      </c>
    </row>
    <row r="53" spans="1:21" ht="18.75" x14ac:dyDescent="0.3">
      <c r="A53" s="197">
        <v>46</v>
      </c>
      <c r="B53" s="131" t="s">
        <v>30</v>
      </c>
      <c r="C53" s="197"/>
      <c r="D53" s="175" t="s">
        <v>20723</v>
      </c>
      <c r="E53" s="99" t="s">
        <v>20795</v>
      </c>
      <c r="F53" s="131">
        <v>1994</v>
      </c>
      <c r="G53" s="248" t="s">
        <v>18507</v>
      </c>
      <c r="H53" s="131"/>
      <c r="I53" s="131"/>
      <c r="J53" s="131"/>
      <c r="K53" s="99"/>
      <c r="L53" s="131"/>
      <c r="M53" s="99"/>
      <c r="N53" s="131" t="s">
        <v>18608</v>
      </c>
      <c r="O53" s="131"/>
      <c r="P53" s="131"/>
      <c r="Q53" s="131"/>
      <c r="R53" s="131"/>
      <c r="S53" s="131"/>
      <c r="U53" s="131" t="s">
        <v>20722</v>
      </c>
    </row>
    <row r="54" spans="1:21" ht="18.75" x14ac:dyDescent="0.3">
      <c r="A54" s="197">
        <v>47</v>
      </c>
      <c r="B54" s="131" t="s">
        <v>30</v>
      </c>
      <c r="C54" s="197"/>
      <c r="D54" s="175" t="s">
        <v>20725</v>
      </c>
      <c r="E54" s="99" t="s">
        <v>20796</v>
      </c>
      <c r="F54" s="131">
        <v>1994</v>
      </c>
      <c r="G54" s="248" t="s">
        <v>18507</v>
      </c>
      <c r="H54" s="131"/>
      <c r="I54" s="131"/>
      <c r="J54" s="131"/>
      <c r="K54" s="99"/>
      <c r="L54" s="131"/>
      <c r="M54" s="99"/>
      <c r="N54" s="131" t="s">
        <v>18608</v>
      </c>
      <c r="O54" s="131"/>
      <c r="P54" s="131"/>
      <c r="Q54" s="131"/>
      <c r="R54" s="131"/>
      <c r="S54" s="131"/>
      <c r="U54" s="131" t="s">
        <v>20724</v>
      </c>
    </row>
    <row r="55" spans="1:21" ht="18.75" x14ac:dyDescent="0.3">
      <c r="A55" s="197">
        <v>48</v>
      </c>
      <c r="B55" s="131" t="s">
        <v>30</v>
      </c>
      <c r="C55" s="197"/>
      <c r="D55" s="175" t="s">
        <v>20727</v>
      </c>
      <c r="E55" s="99" t="s">
        <v>20797</v>
      </c>
      <c r="F55" s="131">
        <v>1994</v>
      </c>
      <c r="G55" s="248" t="s">
        <v>18507</v>
      </c>
      <c r="H55" s="131"/>
      <c r="I55" s="131"/>
      <c r="J55" s="131"/>
      <c r="K55" s="99"/>
      <c r="L55" s="131"/>
      <c r="M55" s="99"/>
      <c r="N55" s="131" t="s">
        <v>18608</v>
      </c>
      <c r="O55" s="131"/>
      <c r="P55" s="131"/>
      <c r="Q55" s="131"/>
      <c r="R55" s="131"/>
      <c r="S55" s="131"/>
      <c r="U55" s="131" t="s">
        <v>20726</v>
      </c>
    </row>
    <row r="56" spans="1:21" ht="18.75" x14ac:dyDescent="0.3">
      <c r="A56" s="197">
        <v>49</v>
      </c>
      <c r="B56" s="131" t="s">
        <v>30</v>
      </c>
      <c r="C56" s="197"/>
      <c r="D56" s="175" t="s">
        <v>20729</v>
      </c>
      <c r="E56" s="99" t="s">
        <v>20798</v>
      </c>
      <c r="F56" s="131">
        <v>1994</v>
      </c>
      <c r="G56" s="248" t="s">
        <v>18507</v>
      </c>
      <c r="H56" s="131"/>
      <c r="I56" s="131"/>
      <c r="J56" s="131"/>
      <c r="K56" s="99"/>
      <c r="L56" s="131"/>
      <c r="M56" s="99"/>
      <c r="N56" s="131" t="s">
        <v>18608</v>
      </c>
      <c r="O56" s="131"/>
      <c r="P56" s="131"/>
      <c r="Q56" s="131"/>
      <c r="R56" s="131"/>
      <c r="S56" s="131"/>
      <c r="U56" s="131" t="s">
        <v>20728</v>
      </c>
    </row>
    <row r="57" spans="1:21" ht="18.75" x14ac:dyDescent="0.3">
      <c r="A57" s="197">
        <v>50</v>
      </c>
      <c r="B57" s="131" t="s">
        <v>30</v>
      </c>
      <c r="C57" s="197"/>
      <c r="D57" s="175" t="s">
        <v>20731</v>
      </c>
      <c r="E57" s="99" t="s">
        <v>20799</v>
      </c>
      <c r="F57" s="131">
        <v>1994</v>
      </c>
      <c r="G57" s="248" t="s">
        <v>18507</v>
      </c>
      <c r="H57" s="131"/>
      <c r="I57" s="131"/>
      <c r="J57" s="131"/>
      <c r="K57" s="99"/>
      <c r="L57" s="131"/>
      <c r="M57" s="99"/>
      <c r="N57" s="131" t="s">
        <v>18608</v>
      </c>
      <c r="O57" s="131"/>
      <c r="P57" s="131"/>
      <c r="Q57" s="131"/>
      <c r="R57" s="131"/>
      <c r="S57" s="131"/>
      <c r="U57" s="131" t="s">
        <v>20730</v>
      </c>
    </row>
    <row r="58" spans="1:21" ht="18.75" x14ac:dyDescent="0.3">
      <c r="A58" s="197">
        <v>51</v>
      </c>
      <c r="B58" s="131" t="s">
        <v>30</v>
      </c>
      <c r="C58" s="197"/>
      <c r="D58" s="175" t="s">
        <v>20733</v>
      </c>
      <c r="E58" s="99" t="s">
        <v>20800</v>
      </c>
      <c r="F58" s="131">
        <v>1994</v>
      </c>
      <c r="G58" s="248" t="s">
        <v>18507</v>
      </c>
      <c r="H58" s="131"/>
      <c r="I58" s="131"/>
      <c r="J58" s="131"/>
      <c r="K58" s="99"/>
      <c r="L58" s="131"/>
      <c r="M58" s="99"/>
      <c r="N58" s="131"/>
      <c r="O58" s="131" t="s">
        <v>18608</v>
      </c>
      <c r="P58" s="131"/>
      <c r="Q58" s="131"/>
      <c r="R58" s="131"/>
      <c r="S58" s="131"/>
      <c r="U58" s="131" t="s">
        <v>20732</v>
      </c>
    </row>
    <row r="59" spans="1:21" ht="18.75" x14ac:dyDescent="0.3">
      <c r="A59" s="197">
        <v>52</v>
      </c>
      <c r="B59" s="131" t="s">
        <v>30</v>
      </c>
      <c r="C59" s="197"/>
      <c r="D59" s="175" t="s">
        <v>20735</v>
      </c>
      <c r="E59" s="99" t="s">
        <v>20801</v>
      </c>
      <c r="F59" s="131">
        <v>1994</v>
      </c>
      <c r="G59" s="248" t="s">
        <v>18507</v>
      </c>
      <c r="H59" s="131"/>
      <c r="I59" s="131"/>
      <c r="J59" s="131"/>
      <c r="K59" s="99"/>
      <c r="L59" s="131"/>
      <c r="M59" s="99"/>
      <c r="N59" s="131"/>
      <c r="O59" s="131" t="s">
        <v>18608</v>
      </c>
      <c r="P59" s="131"/>
      <c r="Q59" s="131"/>
      <c r="R59" s="131"/>
      <c r="S59" s="131"/>
      <c r="U59" s="131" t="s">
        <v>20734</v>
      </c>
    </row>
    <row r="60" spans="1:21" ht="18.75" x14ac:dyDescent="0.3">
      <c r="A60" s="197">
        <v>53</v>
      </c>
      <c r="B60" s="131" t="s">
        <v>30</v>
      </c>
      <c r="C60" s="197"/>
      <c r="D60" s="175" t="s">
        <v>20737</v>
      </c>
      <c r="E60" s="99" t="s">
        <v>20802</v>
      </c>
      <c r="F60" s="131">
        <v>1994</v>
      </c>
      <c r="G60" s="248" t="s">
        <v>18507</v>
      </c>
      <c r="H60" s="131"/>
      <c r="I60" s="131"/>
      <c r="J60" s="131"/>
      <c r="K60" s="131"/>
      <c r="L60" s="99"/>
      <c r="M60" s="131"/>
      <c r="N60" s="131"/>
      <c r="O60" s="131" t="s">
        <v>18608</v>
      </c>
      <c r="P60" s="131"/>
      <c r="Q60" s="131"/>
      <c r="R60" s="131"/>
      <c r="S60" s="131"/>
      <c r="U60" s="131" t="s">
        <v>20736</v>
      </c>
    </row>
    <row r="61" spans="1:21" ht="18.75" x14ac:dyDescent="0.3">
      <c r="A61" s="197">
        <v>54</v>
      </c>
      <c r="B61" s="131" t="s">
        <v>30</v>
      </c>
      <c r="C61" s="197"/>
      <c r="D61" s="175" t="s">
        <v>20739</v>
      </c>
      <c r="E61" s="99" t="s">
        <v>20803</v>
      </c>
      <c r="F61" s="131">
        <v>1994</v>
      </c>
      <c r="G61" s="248" t="s">
        <v>18507</v>
      </c>
      <c r="H61" s="131"/>
      <c r="I61" s="131"/>
      <c r="J61" s="99"/>
      <c r="K61" s="131"/>
      <c r="L61" s="131"/>
      <c r="M61" s="131"/>
      <c r="N61" s="99"/>
      <c r="O61" s="131" t="s">
        <v>18608</v>
      </c>
      <c r="P61" s="131"/>
      <c r="Q61" s="131"/>
      <c r="R61" s="131"/>
      <c r="S61" s="131"/>
      <c r="U61" s="131" t="s">
        <v>20738</v>
      </c>
    </row>
    <row r="62" spans="1:21" ht="18.75" x14ac:dyDescent="0.3">
      <c r="A62" s="197">
        <v>55</v>
      </c>
      <c r="B62" s="131" t="s">
        <v>30</v>
      </c>
      <c r="C62" s="197"/>
      <c r="D62" s="175" t="s">
        <v>20741</v>
      </c>
      <c r="E62" s="99" t="s">
        <v>20782</v>
      </c>
      <c r="F62" s="131">
        <v>1994</v>
      </c>
      <c r="G62" s="248" t="s">
        <v>18507</v>
      </c>
      <c r="H62" s="131"/>
      <c r="I62" s="131"/>
      <c r="J62" s="131"/>
      <c r="K62" s="131"/>
      <c r="L62" s="131"/>
      <c r="M62" s="131"/>
      <c r="N62" s="131"/>
      <c r="O62" s="99" t="s">
        <v>18608</v>
      </c>
      <c r="P62" s="131"/>
      <c r="Q62" s="131"/>
      <c r="R62" s="131"/>
      <c r="S62" s="131"/>
      <c r="U62" s="131" t="s">
        <v>20740</v>
      </c>
    </row>
    <row r="63" spans="1:21" ht="18.75" x14ac:dyDescent="0.3">
      <c r="A63" s="197">
        <v>56</v>
      </c>
      <c r="B63" s="131" t="s">
        <v>30</v>
      </c>
      <c r="C63" s="197"/>
      <c r="D63" s="175" t="s">
        <v>20743</v>
      </c>
      <c r="E63" s="99" t="s">
        <v>20804</v>
      </c>
      <c r="F63" s="131">
        <v>1994</v>
      </c>
      <c r="G63" s="248" t="s">
        <v>18507</v>
      </c>
      <c r="H63" s="131"/>
      <c r="I63" s="131"/>
      <c r="J63" s="131"/>
      <c r="K63" s="131"/>
      <c r="L63" s="131"/>
      <c r="M63" s="131"/>
      <c r="N63" s="131"/>
      <c r="O63" s="99"/>
      <c r="P63" s="131"/>
      <c r="Q63" s="131" t="s">
        <v>18608</v>
      </c>
      <c r="R63" s="131"/>
      <c r="S63" s="131"/>
      <c r="U63" s="131" t="s">
        <v>20742</v>
      </c>
    </row>
    <row r="64" spans="1:21" ht="18.75" x14ac:dyDescent="0.3">
      <c r="A64" s="197">
        <v>57</v>
      </c>
      <c r="B64" s="131" t="s">
        <v>30</v>
      </c>
      <c r="C64" s="197"/>
      <c r="D64" s="175" t="s">
        <v>20745</v>
      </c>
      <c r="E64" s="99" t="s">
        <v>20805</v>
      </c>
      <c r="F64" s="131">
        <v>1994</v>
      </c>
      <c r="G64" s="248" t="s">
        <v>18507</v>
      </c>
      <c r="H64" s="131"/>
      <c r="I64" s="131"/>
      <c r="J64" s="131"/>
      <c r="K64" s="131"/>
      <c r="L64" s="131"/>
      <c r="M64" s="131"/>
      <c r="N64" s="131"/>
      <c r="O64" s="99"/>
      <c r="P64" s="131"/>
      <c r="Q64" s="131" t="s">
        <v>18608</v>
      </c>
      <c r="R64" s="131"/>
      <c r="S64" s="131"/>
      <c r="U64" s="131" t="s">
        <v>20744</v>
      </c>
    </row>
    <row r="65" spans="1:21" ht="18.75" x14ac:dyDescent="0.3">
      <c r="A65" s="197">
        <v>58</v>
      </c>
      <c r="B65" s="131" t="s">
        <v>30</v>
      </c>
      <c r="C65" s="197"/>
      <c r="D65" s="175" t="s">
        <v>20747</v>
      </c>
      <c r="E65" s="99" t="s">
        <v>20806</v>
      </c>
      <c r="F65" s="131">
        <v>1994</v>
      </c>
      <c r="G65" s="248" t="s">
        <v>18507</v>
      </c>
      <c r="H65" s="131"/>
      <c r="I65" s="131"/>
      <c r="J65" s="99"/>
      <c r="K65" s="131"/>
      <c r="L65" s="131"/>
      <c r="M65" s="131"/>
      <c r="N65" s="131"/>
      <c r="O65" s="131"/>
      <c r="P65" s="131"/>
      <c r="Q65" s="131" t="s">
        <v>18608</v>
      </c>
      <c r="R65" s="131"/>
      <c r="S65" s="131"/>
      <c r="U65" s="131" t="s">
        <v>20746</v>
      </c>
    </row>
    <row r="66" spans="1:21" ht="18.75" x14ac:dyDescent="0.3">
      <c r="A66" s="197">
        <v>59</v>
      </c>
      <c r="B66" s="131" t="s">
        <v>640</v>
      </c>
      <c r="C66" s="197"/>
      <c r="D66" s="175" t="s">
        <v>20749</v>
      </c>
      <c r="E66" s="99" t="s">
        <v>20800</v>
      </c>
      <c r="F66" s="131">
        <v>1994</v>
      </c>
      <c r="G66" s="248" t="s">
        <v>18507</v>
      </c>
      <c r="H66" s="131"/>
      <c r="I66" s="131"/>
      <c r="J66" s="99"/>
      <c r="K66" s="131"/>
      <c r="L66" s="131"/>
      <c r="M66" s="131" t="s">
        <v>18639</v>
      </c>
      <c r="N66" s="131"/>
      <c r="O66" s="131"/>
      <c r="P66" s="131"/>
      <c r="Q66" s="131"/>
      <c r="R66" s="131"/>
      <c r="S66" s="131"/>
      <c r="U66" s="131" t="s">
        <v>20748</v>
      </c>
    </row>
    <row r="67" spans="1:21" ht="18.75" x14ac:dyDescent="0.3">
      <c r="A67" s="197">
        <v>60</v>
      </c>
      <c r="B67" s="131" t="s">
        <v>640</v>
      </c>
      <c r="C67" s="197"/>
      <c r="D67" s="175" t="s">
        <v>20751</v>
      </c>
      <c r="E67" s="99" t="s">
        <v>20800</v>
      </c>
      <c r="F67" s="131">
        <v>1994</v>
      </c>
      <c r="G67" s="248" t="s">
        <v>18507</v>
      </c>
      <c r="H67" s="131"/>
      <c r="I67" s="131"/>
      <c r="J67" s="131"/>
      <c r="K67" s="131"/>
      <c r="L67" s="99"/>
      <c r="M67" s="131" t="s">
        <v>18639</v>
      </c>
      <c r="N67" s="131"/>
      <c r="O67" s="131"/>
      <c r="P67" s="131"/>
      <c r="Q67" s="131"/>
      <c r="R67" s="131"/>
      <c r="S67" s="131"/>
      <c r="U67" s="131" t="s">
        <v>20750</v>
      </c>
    </row>
    <row r="68" spans="1:21" ht="18.75" x14ac:dyDescent="0.3">
      <c r="A68" s="197">
        <v>61</v>
      </c>
      <c r="B68" s="131" t="s">
        <v>113</v>
      </c>
      <c r="C68" s="197"/>
      <c r="D68" s="175" t="s">
        <v>20753</v>
      </c>
      <c r="E68" s="99" t="s">
        <v>20807</v>
      </c>
      <c r="F68" s="131">
        <v>1994</v>
      </c>
      <c r="G68" s="248" t="s">
        <v>18507</v>
      </c>
      <c r="H68" s="131"/>
      <c r="I68" s="131"/>
      <c r="J68" s="131"/>
      <c r="K68" s="131"/>
      <c r="L68" s="131"/>
      <c r="M68" s="99" t="s">
        <v>18639</v>
      </c>
      <c r="N68" s="99"/>
      <c r="O68" s="131"/>
      <c r="P68" s="131"/>
      <c r="Q68" s="131"/>
      <c r="R68" s="131"/>
      <c r="S68" s="131"/>
      <c r="U68" s="131" t="s">
        <v>20752</v>
      </c>
    </row>
    <row r="69" spans="1:21" ht="18.75" x14ac:dyDescent="0.3">
      <c r="A69" s="197">
        <v>62</v>
      </c>
      <c r="B69" s="131" t="s">
        <v>45</v>
      </c>
      <c r="C69" s="197"/>
      <c r="D69" s="175" t="s">
        <v>20755</v>
      </c>
      <c r="E69" s="99" t="s">
        <v>51</v>
      </c>
      <c r="F69" s="131">
        <v>1995</v>
      </c>
      <c r="G69" s="248" t="s">
        <v>18507</v>
      </c>
      <c r="H69" s="131"/>
      <c r="I69" s="131"/>
      <c r="J69" s="131"/>
      <c r="K69" s="131"/>
      <c r="L69" s="131"/>
      <c r="M69" s="99"/>
      <c r="N69" s="99"/>
      <c r="O69" s="131"/>
      <c r="P69" s="131"/>
      <c r="Q69" s="131" t="s">
        <v>18639</v>
      </c>
      <c r="R69" s="131"/>
      <c r="S69" s="131"/>
      <c r="U69" s="131" t="s">
        <v>20754</v>
      </c>
    </row>
    <row r="70" spans="1:21" ht="18.75" x14ac:dyDescent="0.3">
      <c r="A70" s="197">
        <v>63</v>
      </c>
      <c r="B70" s="131" t="s">
        <v>45</v>
      </c>
      <c r="C70" s="197"/>
      <c r="D70" s="175" t="s">
        <v>20757</v>
      </c>
      <c r="E70" s="99" t="s">
        <v>51</v>
      </c>
      <c r="F70" s="131">
        <v>1995</v>
      </c>
      <c r="G70" s="248" t="s">
        <v>18507</v>
      </c>
      <c r="H70" s="131"/>
      <c r="I70" s="131"/>
      <c r="J70" s="131"/>
      <c r="K70" s="131"/>
      <c r="L70" s="131"/>
      <c r="M70" s="131"/>
      <c r="N70" s="131"/>
      <c r="O70" s="99"/>
      <c r="P70" s="131"/>
      <c r="Q70" s="131" t="s">
        <v>18639</v>
      </c>
      <c r="R70" s="131"/>
      <c r="S70" s="131"/>
      <c r="U70" s="131" t="s">
        <v>20756</v>
      </c>
    </row>
    <row r="71" spans="1:21" ht="18.75" x14ac:dyDescent="0.3">
      <c r="A71" s="197">
        <v>64</v>
      </c>
      <c r="B71" s="131" t="s">
        <v>45</v>
      </c>
      <c r="C71" s="197"/>
      <c r="D71" s="175" t="s">
        <v>20759</v>
      </c>
      <c r="E71" s="99" t="s">
        <v>51</v>
      </c>
      <c r="F71" s="131">
        <v>1995</v>
      </c>
      <c r="G71" s="248" t="s">
        <v>18507</v>
      </c>
      <c r="H71" s="131"/>
      <c r="I71" s="131"/>
      <c r="J71" s="131"/>
      <c r="K71" s="131"/>
      <c r="L71" s="131"/>
      <c r="M71" s="131"/>
      <c r="N71" s="131"/>
      <c r="O71" s="99"/>
      <c r="P71" s="131"/>
      <c r="Q71" s="131" t="s">
        <v>18639</v>
      </c>
      <c r="R71" s="131"/>
      <c r="S71" s="131"/>
      <c r="U71" s="131" t="s">
        <v>20758</v>
      </c>
    </row>
    <row r="72" spans="1:21" ht="18" x14ac:dyDescent="0.25">
      <c r="A72" s="249"/>
      <c r="B72" s="250"/>
      <c r="C72" s="250"/>
      <c r="D72" s="251" t="str">
        <f>CONCATENATE("ИТОГО - ",SUM(H72:S72))</f>
        <v>ИТОГО - 64</v>
      </c>
      <c r="E72" s="250"/>
      <c r="F72" s="250"/>
      <c r="G72" s="250"/>
      <c r="H72" s="257">
        <f t="shared" ref="H72:S72" si="0">COUNTA(H8:H71)</f>
        <v>0</v>
      </c>
      <c r="I72" s="257">
        <f t="shared" si="0"/>
        <v>0</v>
      </c>
      <c r="J72" s="257">
        <f t="shared" si="0"/>
        <v>1</v>
      </c>
      <c r="K72" s="257">
        <f t="shared" si="0"/>
        <v>7</v>
      </c>
      <c r="L72" s="257">
        <f t="shared" si="0"/>
        <v>11</v>
      </c>
      <c r="M72" s="257">
        <f t="shared" si="0"/>
        <v>18</v>
      </c>
      <c r="N72" s="257">
        <f t="shared" si="0"/>
        <v>7</v>
      </c>
      <c r="O72" s="257">
        <f t="shared" si="0"/>
        <v>5</v>
      </c>
      <c r="P72" s="257">
        <f t="shared" si="0"/>
        <v>5</v>
      </c>
      <c r="Q72" s="257">
        <f t="shared" si="0"/>
        <v>10</v>
      </c>
      <c r="R72" s="257">
        <f t="shared" si="0"/>
        <v>0</v>
      </c>
      <c r="S72" s="257">
        <f t="shared" si="0"/>
        <v>0</v>
      </c>
    </row>
  </sheetData>
  <mergeCells count="9">
    <mergeCell ref="A3:S3"/>
    <mergeCell ref="A5:A6"/>
    <mergeCell ref="B5:B6"/>
    <mergeCell ref="C5:C6"/>
    <mergeCell ref="D5:D6"/>
    <mergeCell ref="E5:E6"/>
    <mergeCell ref="F5:F6"/>
    <mergeCell ref="G5:G6"/>
    <mergeCell ref="H5:S5"/>
  </mergeCells>
  <pageMargins left="0.7" right="0.7" top="0.75" bottom="0.75" header="0.3" footer="0.3"/>
  <pageSetup paperSize="9" scale="48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ТО по годам</vt:lpstr>
      <vt:lpstr>лимиты по РЭС и службам</vt:lpstr>
      <vt:lpstr>Свод</vt:lpstr>
      <vt:lpstr>все ТМ</vt:lpstr>
      <vt:lpstr>СВОД +</vt:lpstr>
      <vt:lpstr>ПС 35-110</vt:lpstr>
      <vt:lpstr>ЛЭП 35-110</vt:lpstr>
      <vt:lpstr>РЭС 0,4-10 </vt:lpstr>
      <vt:lpstr>ЗиС</vt:lpstr>
      <vt:lpstr>Комп обсл</vt:lpstr>
      <vt:lpstr>ЗиС!Область_печати</vt:lpstr>
      <vt:lpstr>'Комп обсл'!Область_печати</vt:lpstr>
      <vt:lpstr>'ЛЭП 35-110'!Область_печати</vt:lpstr>
      <vt:lpstr>'ПС 35-110'!Область_печати</vt:lpstr>
      <vt:lpstr>'РЭС 0,4-10 '!Область_печати</vt:lpstr>
      <vt:lpstr>Свод!Область_печати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Колесников Павел Александрович</cp:lastModifiedBy>
  <cp:revision>1</cp:revision>
  <cp:lastPrinted>2021-10-29T10:16:56Z</cp:lastPrinted>
  <dcterms:created xsi:type="dcterms:W3CDTF">2020-09-25T07:11:43Z</dcterms:created>
  <dcterms:modified xsi:type="dcterms:W3CDTF">2021-10-29T10:16:59Z</dcterms:modified>
  <cp:category/>
</cp:coreProperties>
</file>